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defaultThemeVersion="124226"/>
  <mc:AlternateContent xmlns:mc="http://schemas.openxmlformats.org/markup-compatibility/2006">
    <mc:Choice Requires="x15">
      <x15ac:absPath xmlns:x15ac="http://schemas.microsoft.com/office/spreadsheetml/2010/11/ac" url="C:\Users\Ruben\Desktop\2023\Bases de Licitacion\010_Obras Electricas Peatonal Hidalgo\"/>
    </mc:Choice>
  </mc:AlternateContent>
  <xr:revisionPtr revIDLastSave="0" documentId="13_ncr:1_{9F5AD1B5-7B58-4435-BF47-9264F9044048}"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'!$C$1:$I$87</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84" i="32" l="1"/>
  <c r="N85" i="32" s="1"/>
</calcChain>
</file>

<file path=xl/sharedStrings.xml><?xml version="1.0" encoding="utf-8"?>
<sst xmlns="http://schemas.openxmlformats.org/spreadsheetml/2006/main" count="211" uniqueCount="158">
  <si>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</si>
  <si>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</si>
  <si>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</si>
  <si>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</si>
  <si>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</si>
  <si>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</si>
  <si>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</si>
  <si>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</si>
  <si>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</si>
  <si>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</si>
  <si>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</si>
  <si>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</si>
  <si>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</si>
  <si>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ML</t>
  </si>
  <si>
    <t>PZA</t>
  </si>
  <si>
    <t>I-1</t>
  </si>
  <si>
    <t>PRELIMINARES</t>
  </si>
  <si>
    <t>I-3</t>
  </si>
  <si>
    <t>I</t>
  </si>
  <si>
    <t>I-2</t>
  </si>
  <si>
    <t>OBRA CIVIL</t>
  </si>
  <si>
    <t>I-1.01</t>
  </si>
  <si>
    <t xml:space="preserve">      RETIRO DE CONDUCTOR EXISTENTE DE LA RED DE MEDIA TENSIÓN. INCLUYE: SELECCIÓN, CARGA, ACARREO, DESCARGA EN EL ALMACEN DE CFE ZONA REYNOSA, MANO DE OBRA, HERRAMIENTA, EQUIPO Y TODO LO NECESARIO PARA SU CORRECTO FUNCIONAMIENTO.</t>
  </si>
  <si>
    <t>I-1.02</t>
  </si>
  <si>
    <t xml:space="preserve">      RETIRO DE CONDUCTOR EXISTENTE DE LA RED DE BAJA TENSIÓN. INCLUYE: SELECCIÓN, CARGA, ACARREO, DESCARGA EN EL ALMACEN DE CFE ZONA REYNOSA, MANO DE OBRA, HERRAMIENTA, EQUIPO Y TODO LO NECESARIO PARA SU CORRECTO FUNCIONAMIENTO.</t>
  </si>
  <si>
    <t>I-1.03</t>
  </si>
  <si>
    <t xml:space="preserve">      RETIRO DE ESTRUCTURAS EN MEDIA Y BAJA TENSION TIPO ''T,P,R,A,D,V''. INCLUYE: DESMANTELAMIENTO COMPLETO PARA DEVOLUCIÓN AL ALMACÉN DE CFE ZONA REYNOSA, MANO DE OBRA, HERRAMIENTA, EQUIPO Y TODO LO NECESARIO PARA SU CORRECTO FUNCIONAMIENTO.</t>
  </si>
  <si>
    <t>I-1.04</t>
  </si>
  <si>
    <t xml:space="preserve">      RETIRO DE TRANSFORMADOR TIPO POSTE. INCLUYE LA DESCONEXIÓN DE LOS EQUIPOS DE PROTECCION, ASI COMO LA CARGA Y ACARREO DE TODO EL MATERIAL, DESCARGA EN EL ALMACÉN DE CFE ZONA REYNOSA, MANO DE OBRA, HERRAMIENTA, EQUIPO Y TODO LO NECESARIO PARA SU CORRECTO FUNCIONAMIENTO.</t>
  </si>
  <si>
    <t>I-1.05</t>
  </si>
  <si>
    <t xml:space="preserve">      RETIRO DE POSTES DE CONCRETO O MADERA. INCLUYE: TRASLADO HASTA EL ALAMACÉN DE CFE ZONA REYNOSA, SUMINISTRO DE CONCRETO F'C 150 KG/CM2 PARA REPARACIÓN DE BANQUETA CON ACABADO SIMILIAR AL EXISTENTE, MANO DE OBRA, HERRAMIENTA, EQUIPO Y TODO LO NECESARIO PARA SU CORRECTO FUNCIONAMIENTO.</t>
  </si>
  <si>
    <t>I-1.06</t>
  </si>
  <si>
    <t xml:space="preserve">      RETIRO DE RETENIDAS DE CUALQUIER TIPO. INCLUYE: DESMANTELAMIENTO, TRASLADO DE MATERIALES AL ALMACÉN DE CFE ZONA REYNOSA, SUMINISTRO DE CONCRETO F'C 150 KG/CM2 PARA REPARACIÓN DE BANQUETA CON ACABADO SIMILIAR AL EXISTENTE, MANO DE OBRA, HERRAMIENTA, EQUIPO Y TODO LO NECESARIO PARA SU CORRECTO FUNCIONAMIENTO.</t>
  </si>
  <si>
    <t>I-1.07</t>
  </si>
  <si>
    <t xml:space="preserve">      RETIRO DE ACOMETIDA EN MEDIA TENSION TIPO AÉREA, COMPRENDE LA DESCONEXIÓN, MANO DE OBRA, HERRAMIENTA, EQUIPO Y TODO LO NECESARIO PARA SU CORRECTO FUNCIONAMIENTO.</t>
  </si>
  <si>
    <t>I-1.08</t>
  </si>
  <si>
    <t xml:space="preserve">      RETIRO DE TRANSICION AEREA-SUBTERRANEA EXISTENTE. INCLUYE: MANO DE OBRA, HERRAMIENTA, EQUIPO Y TODO LO NECESARIO PARA SU CORRECTO FUNCIONAMIENTO.</t>
  </si>
  <si>
    <t>I-2.01</t>
  </si>
  <si>
    <t xml:space="preserve">      TRAZO Y EXCAVACIÓN DE CEPA PARA BANCO DE DUCTOS EN TODO TIPO DE TERRENO. INCLUYE:  COMPACTACIÓN DE CEPA EN FONDO DE EXCAVACIONES APEGÁNDOSE A LO INDICADO EN LAS ESPECIFICACIONES DE CONSTRUCCIÓN, AGREGAR EL SUMINISTRO PARA CAMA DE ARENA DE 10 CM DE ESPESOR, MANO DE OBRA HERRAMIENTA, EQUIPO Y TODO LO NECESARIO PARA SU CORRECTO FUNCIONAMIENTO.</t>
  </si>
  <si>
    <t>I-2.02</t>
  </si>
  <si>
    <t xml:space="preserve">      BANCO DE DUCTOS EN ARROYO, PARA LINEA PRIMARIA, TIPO 6PA DE ACUERDO A LA ESPECIFICACIÓN CFE-DCCSSUBT VIGENTE, QUE INCLUYA: EL SUMINISTRO DE 6 TUBOS TIPO PAD DE 4'', CINTA SEÑALIZADORA, TUBOS SERÁN SUJETOS CON FLEJE DE PLASTICO Y HEBILLA METALICA COLOCADA A CADA 3 METROS, RELLENO CON MATERIAL PRODUCTO DE LA EXACAVACION COMPACTADO AL 95% DE LA PRUEBA PROCTOR EN CAPAS DE 15 CM DE ESPESOR, RETIRO DE MATERIAL SOBRANTE FUERA DE LA OBRA, MANO DE OBRA, HERRAMIENTA, EQUIPO Y TODO LO NECESARIO PARA SU CORRECTO FUNCIONAMIENTO.</t>
  </si>
  <si>
    <t>I-2.03</t>
  </si>
  <si>
    <t xml:space="preserve">      BANCO DE DUCTOS EN ARROYO, PARA LINEA SECUNDARIA, TIPO S4A DE ACUERDO A LA ESPECIFICACIÓN CFE-DCCSSUBT VIGENTE, QUE INCLUYA: EL SUMINISTRO DE 4 TUBOS TIPO PAD DE 3'', CINTA SEÑALIZADORA, TUBOS SERÁN SUJETOS CON FLEJE DE PLASTICO Y HEBILLA METALICA COLOCADA A CADA 3 METROS, RELLENO CON MATERIAL PRODUCTO DE LA EXACAVACION COMPACTADO AL 95% DE LA PRUEBA PROCTOR EN CAPAS DE 15 CM DE ESPESOR, RETIRO DE MATERIAL SOBRANTE FUERA DE LA OBRA, MANO DE OBRA, HERRAMIENTA, EQUIPO Y TODO LO NECESARIO PARA SU CORRECTO FUNCIONAMIENTO.</t>
  </si>
  <si>
    <t>I-2.04</t>
  </si>
  <si>
    <t xml:space="preserve">      SUMINISTRO Y COLOCACIÓN DE POZO DE VISITA TIPO T (PVMTAT) DE 2.00 X 2.60 X 1.50 MTS EN ARROYO, PARA INSTALACIONES SUBTERRANEAS DE MEDIA TENSIÓN. INCLUYE: CORTE CON DISCO, EXCAVACION, MANIOBRAS ADECUADAS PARA LA COLOCACIÓN, TAPA 84B Y REPOSICIÓN DEL SITIO CON ACABADO SIMILIAR AL EXISTENTE, MATERIAL, HERRAMIENTA, EQUIPO Y TODO LO NECESARIO PARA SU CORRECTO FUNCIONAMIENTO.</t>
  </si>
  <si>
    <t>I-2.05</t>
  </si>
  <si>
    <t xml:space="preserve">      SUMINISTRO Y COLOCACIÓN DE BOVEDA PARA TRANSFORMADOR SUMERGIBLE DE 500 KVA (BT500A) DE 2.50 X 3.50 X 2.30 MTS EN ARROYO, PARA INSTALACIONES SUBTERRANEAS DE MEDIA TENSIÓN. INCLUYE: CORTE CON DISCO, EXCAVACION, MANIOBRAS ADECUADAS PARA LA COLOCACIÓN, TAPA GALVANIZADA DE 2.50 X 3.50 MTS Y REPOSICIÓN DEL SITIO CON ACABADO SIMILIAR AL EXISTENTE, MATERIAL, HERRAMIENTA, EQUIPO Y TODO LO NECESARIO PARA SU CORRECTO FUNCIONAMIENTO.</t>
  </si>
  <si>
    <t>I-2.06</t>
  </si>
  <si>
    <t xml:space="preserve">      SUMINISTRO Y COLOCACIÓN DE REGISTRO DE BAJA TENSION TIPO 2 (RBTA2) DE 0.66 X 1.00 X 0.75 MTS EN ARROYO. INCLUYE: CORTE CON DISCO, EXCAVACION, MANIOBRAS ADECUADAS PARA LA COLOCACIÓN,TAPA, MARCO, CONTRA MARCO Y REPOSICIÓN DEL SITIO CON ACABADO SIMILIAR AL EXISTENTE, MATERIAL, HERRAMIENTA, EQUIPO Y TODO LO NECESARIO PARA SU CORRECTO FUNCIONAMIENTO.</t>
  </si>
  <si>
    <t>I-2.07</t>
  </si>
  <si>
    <t xml:space="preserve">      SUMINISTRO Y COLOCACIÓN DE REGISTRO DE MEDIA TENSION EN BANQUETA TIPO 4 CON TAPA CUADRADA (RMTB4-TC) DE 1.50 X 1.50 X 1.50 MTS. INCLUYE: CORTE CON DISCO, EXCAVACION, MANIOBRAS ADECUADAS PARA LA COLOCACIÓN, TAPA 84A, MARCO, CONTRA MARCO Y REPOSICIÓN DEL SITIO CON ACABADO SIMILIAR AL EXISTENTE, MATERIAL, HERRAMIENTA, EQUIPO Y TODO LO NECESARIO PARA SU CORRECTO FUNCIONAMIENTO.</t>
  </si>
  <si>
    <t>OBRA EN MEDIA Y BAJA TENSION</t>
  </si>
  <si>
    <t>I-3.01</t>
  </si>
  <si>
    <t xml:space="preserve">      SUMINISTRO E INSTALACIÓN DE TRANSICIÓN AERO-SUBTERRANEA EN MEDIA TENSIÓN TRIFÁSICA 15 KV, CON CUCHILLAS SOLIDAS DE OPERACIÓN CON PERTIGA DE 600 AMP EN TORRECILLA SENCILLA DE 12 MTS DE ALTURA. INCLUYE: MATERIAL INDICADO EN LA NORMA DCCSSUBT, TORRECILLA SENCILLA DE 12 MTS, MANO DE OBRA, HERRAMIENTA, EQUIPO. NO INCLUYE REGISTRO, MATERIAL PARA BAJANTE DE TIERRA Y TODO LO NECESARIO PARA SU CORRECTO FUNCIONAMIENTO.</t>
  </si>
  <si>
    <t>I-3.02</t>
  </si>
  <si>
    <t xml:space="preserve">      SUMINISTRO E INSTALACIÓN DE BAJANTE DE TIERRA. INCLUYE: LA EXCAVACIÓN DE LA CEPA, SUMINISTRO DE LA BENTONITA, MATERIAL, MANO DE OBRA, HERRAMIENTA Y EQUIPO. DEBERÁ DE OBSERVARSE LA NORMA DE DISTRIBUCIÓN DCCIAMBT VIGENTE Y TODO LO NECESARIO PARA SU CORRECTO FUNCIONAMIENTO.</t>
  </si>
  <si>
    <t>I-3.03</t>
  </si>
  <si>
    <t xml:space="preserve">      SUMINISTRO E INSTALACIÓN DE CONDUCTOR PRIMARIO DE AL XLP 15 KV 133% CAL 500 KCM, PARA RED SUBTERRANEA EN MEDIA TENSIÓN DE 13.8 KV. INCLUYE: RATONEADO Y GUIADO DE DUCTOS, DESPERDICIOS, MATERIAL, MANO DE OBRA, HERRAMIENTA, EQUIPO Y TODO LO NECESARIO PARA SU CORRECTO FUNCIONAMIENTO.</t>
  </si>
  <si>
    <t>I-3.04</t>
  </si>
  <si>
    <t xml:space="preserve">      SUMINISTRO E INSTALACIÓN  DE CONDUCTOR SECUNDARIO XLP-AL 3+1 CAL 1/0-2 AWG; PARA RED SUBTERRANEA. INCLUYE: RATONEADO Y GUIADO DE DUCTOS, DESPERDICIOS, MATERIAL, MANO DE OBRA, HERRAMIENTA, EQUIPO Y TODO LO NECESARIO PARA SU CORRECTO FUNCIONAMIENTO.</t>
  </si>
  <si>
    <t>I-3.05</t>
  </si>
  <si>
    <t xml:space="preserve">      SUMINISTRO E INSTALACIÓN DE CONDUCTOR  AL XLP 15 KV 100% CAL 1/0. INCLUYE: RATONEADO Y GUIADO DE DUCTOS, DESPERDICIOS, MATERIAL, MANO DE OBRA, HERRAMIENTA, EQUIPO Y TODO LO NECESARIO PARA SU CORRECTO FUNCIONAMIENTO.</t>
  </si>
  <si>
    <t>I-3.06</t>
  </si>
  <si>
    <t xml:space="preserve">      SUMINISTRO E INSTALACIÓN DE CONDUCTOR DE COBRE DESNUDO CAL 2. INCLUYE: RATONEADO Y GUIADO DE DUCTOS, DESPERDICIOS, MATERIAL, MANO DE OBRA, HERRAMIENTA, EQUIPO  Y TODO LO NECESARIO PARA SU CORRECTO FUNCIONAMIENTO.</t>
  </si>
  <si>
    <t>I-3.07</t>
  </si>
  <si>
    <t xml:space="preserve">      SUMINISTRO E INSTALACIÓN DE CONECTOR ZAPATA DE COMPRESION 2B CAL 3/0. INCLUYE CONEXIÓN, MANO DE OBRA, HERRAMIENTA, EQUIPO Y TODO LO NECESARIO PARA SU CORRECTO FUNCIONAMIENTO.</t>
  </si>
  <si>
    <t>I-3.08</t>
  </si>
  <si>
    <t xml:space="preserve">      SUMINISTRO E INSTALACIÓN DE TERMINAL TIPO CODO EN 15 KV PARA CABLE DE POTENCIA CAL. 500 KCM. INCLUYE CONEXIÓNES, MANO DE OBRA, HERRAMIENTA, EQUIPO Y TODO LO NECESARIO PARA SU CORRECTO FUNCIONAMIENTO.</t>
  </si>
  <si>
    <t>I-3.09</t>
  </si>
  <si>
    <t xml:space="preserve">      SUMINISTRO E INSTALACIÓN DE CODO FUSIBLE 200 AMP EN 15 KV PARA CABLE DE POTENCIA CAL. 500 KCM. INCLUYE CONEXIÓNES, MANO DE OBRA, HERRAMIENTA, EQUIPO Y TODO LO NECESARIO PARA SU CORRECTO FUNCIONAMIENTO.</t>
  </si>
  <si>
    <t>I-3.10</t>
  </si>
  <si>
    <t xml:space="preserve">      SUMINISTRO E INSTALACIÓN DE TERMINAL CONTRACTIL EN FRIO EN 15 KV PARA CABLE DE POTENCIA CAL 1/0. INCLUYE CONEXIÓN A BORNES DE TRANSFORMADOR PARTICULAR, MANO DE OBRA, HERRAMIENTA, EQUIPO Y TODO LO NECESARIO PARA SU CORRECTO FUNCIONAMIENTO.</t>
  </si>
  <si>
    <t>I-3.11</t>
  </si>
  <si>
    <t xml:space="preserve">      SUMINISTRO E INSTALACIÓN DE TERMINAL TIPO CODO EN 15 KV PARA CABLE DE POTENCIA CAL. 1/0. INCLUYE CONEXIÓNES, MANO DE OBRA, HERRAMIENTA, EQUIPO Y TODO LO NECESARIO PARA SU CORRECTO FUNCIONAMIENTO.</t>
  </si>
  <si>
    <t>I-3.12</t>
  </si>
  <si>
    <t xml:space="preserve">      SUMINISTRO E INSTALACIÓN DE CODO FUSIBLE 200 AMP EN 15 KV PARA CABLE CAL. 1/0. INCLUYE CONEXIÓNES, MANO DE OBRA, HERRAMIENTA, EQUIPO Y TODO LO NECESARIO PARA SU CORRECTO FUNCIONAMIENTO.</t>
  </si>
  <si>
    <t>I-3.13</t>
  </si>
  <si>
    <t xml:space="preserve">      SUMINISTRO E INSTALACIÓN DE CONECTOR MÚLTIPLE (CAJA DERIVADORA TIPO BUS) EN MEDIA TENSION 6 VIAS-600A J6-600 EN 15 KV. INCLUYE CONEXIONES, MANO DE OBRA, HERRAMIENTA, EQUIPO Y TODO LO NECESARIO PARA SU CORRECTO FUNCIONAMIENTO.</t>
  </si>
  <si>
    <t>I-3.14</t>
  </si>
  <si>
    <t xml:space="preserve">      SUMINISTRO E INSTALACIÓN DE CONECTOR MÚLTIPLE (CAJA DERIVADORA COMBINADA TIPO BUS) EN MEDIA TENSION 6 VIAS-600A - 200A J6-600/200 EN 15 KV. INCLUYE CONEXIONES, MANO DE OBRA, HERRAMIENTA,  EQUIPO Y TODO LO NECESARIO PARA SU CORRECTO FUNCIONAMIENTO.</t>
  </si>
  <si>
    <t>I-3.15</t>
  </si>
  <si>
    <t xml:space="preserve">      SUMINISTRO E INSTALACIÓN DE CONECTOR MÚLTIPLE (CAJA DERIVADORA TIPO BUS) EN MEDIA TENSION 4 VIAS-200A J4-200 EN 15 KV. INCLUYE CONEXIONES, MANO DE OBRA, HERRAMIENTA, EQUIPO Y TODO LO NECESARIO PARA SU CORRECTO FUNCIONAMIENTO.</t>
  </si>
  <si>
    <t>I-3.16</t>
  </si>
  <si>
    <t xml:space="preserve">      SUMINISTRO E INSTALACIÓN DE CONECTOR MULTIPLE DERIVADOR DE 6 VIAS GEL-PORT. INCLUYE MATERIAL, MANO DE OBRA, HERRAMIENTA, EQUIPO Y TODO LO NECESARIO PARA SU CORRECTO FUNCIONAMIENTO.</t>
  </si>
  <si>
    <t>I-3.17</t>
  </si>
  <si>
    <t xml:space="preserve">      SUMINISTRO E INSTALACIÓN DE SUBESTACIÓN CON TRANSFORMADOR SUMERGIBLE MONOFASICO DE 45 KVA, EN VOLTAJE PRIMARIO 13,200 Y VOLTAJE SECUNDARIO 220/127V EN OPERACION ANILLO, BAJO LA NORMA K-0000 SIGLA 03 CFE. INCLUYE: MANIOBRAS ADECUADAS PARA LA COLOCACIÓN, CONEXIONES (CONECTORES AISLADOS HERMETICO TIPO MUELLE, MANGA TERMOCONTRACTIL, BOQUILLAS TIPO POZO, BOQUILLAS TIPO INSERTO, CONECTORES TIPO CODO OCC, TAPONES AISLADO OCC 600 AMP, BOQUILLAS ESTACIONARIAS 600 AMP, CODOS APARTARRAYO OCC 600 AMP), MANO DE OBRA, HERRAMIENTA, EQUIPO Y TODO LO NECESARIO PARA SU CORRECTO FUNCIONAMIENTO.</t>
  </si>
  <si>
    <t>I-3.18</t>
  </si>
  <si>
    <t xml:space="preserve">      SUMINISTRO E INSTALACIÓN DE SUBESTACIÓN CON TRANSFORMADOR SUMERGIBLE TRIFASICO DE 112.5 KVA, EN VOLTAJE PRIMARIO 13,200 Y VOLTAJE SECUNDARIO 220/127V EN OPERACION ANILLO, BAJO LA NORMA K-0000 SIGLA 03 CFE. INCLUYE: MANIOBRAS ADECUADAS PARA LA COLOCACIÓN, CONEXIONES (CONECTORES AISLADOS HERMETICO TIPO MUELLE, MANGA TERMOCONTRACTIL, BOQUILLAS TIPO POZO, BOQUILLAS TIPO INSERTO, CONECTORES TIPO CODO OCC, TAPONES AISLADO OCC 600 AMP, BOQUILLAS ESTACIONARIAS 600 AMP, CODOS APARTARRAYO OCC 600 AMP), MANO DE OBRA, HERRAMIENTA, EQUIPO Y TODO LO NECESARIO PARA SU CORRECTO FUNCIONAMIENTO.</t>
  </si>
  <si>
    <t>I-3.19</t>
  </si>
  <si>
    <t xml:space="preserve">      SUMINISTRO E INSTALACIÓN DE CANALIZACIÓN SUBTERRÁNEA-AÉREA EN ACOMETIDA EN MEDIA TENSION PARTICULAR. INCLUYE ADECUACIÓN EN FACHADAS Y SUBESTACION PARTICULAR CON TUBO CONDUIT GALVANIZADO DE 4'' Ø, REPARACION DEL SITIO CON MATERIALES SIMILARES AL EXISTENTE, HERRAMIENTA, MANO DE OBRA, EQUIPO Y TODO LO NECESARIO PARA SU CORRECTO FUNCIONAMIENTO.</t>
  </si>
  <si>
    <t>I-3.20</t>
  </si>
  <si>
    <t xml:space="preserve">      SUMINISTRO E INSTALACIÓN DE CANALIZACIÓN SUBTERRÁNEA-AÉREA EN ACOMETIDA EN BAJA TENSION PARTICULAR. INCLUYE ADECUACIÓN EN FACHADAS Y SUBESTACION PARTICULAR CON TUBO CONDUIT GALVANIZADO DE 1-1/2'' Ø, REPARACION DEL SITIO CON MATERIALES SIMILARES AL EXISTENTE, HERRAMIENTA, MANO DE OBRA, EQUIPO Y TODO LO NECESARIO PARA SU CORRECTO FUNCIONAMIENTO.</t>
  </si>
  <si>
    <t>I-4</t>
  </si>
  <si>
    <t>INSTALACIONES PARA TELECOMUNICACIONES</t>
  </si>
  <si>
    <t>I-4.1</t>
  </si>
  <si>
    <t>M3</t>
  </si>
  <si>
    <t>I-4.2</t>
  </si>
  <si>
    <t xml:space="preserve">      CARGA MECÁNICA Y ACARREO EN CAMIÓN DEL MATERIAL PRODUCTO DE CORTE A TIRO LIBRE FUERA DE LA OBRA, VOLUMEN MEDIDO COMPACTO, INCLUYE: EQUIPO, HERRAMIENTA Y MANO DE OBRA.</t>
  </si>
  <si>
    <t>I-4.3</t>
  </si>
  <si>
    <t>I-4.4</t>
  </si>
  <si>
    <t xml:space="preserve">      SUMINISTRO E INSTALACION DE REGISTRO MANHOLE (4 X 4 X 4 Ft) DE POLIESTER REFORZADO CON FIBRA DE VIDRIO CON TRES REFUERZOS POR PARED, DE 1.22 X 1.22 X 1.22 M, 5 MM DE ESPESOR, BROCAL ANTIRROBO DE CONCRETO POLIMERICO, TAPA CIRCULAR FABRICADA DE ESTRATIFICADO POLIMERICO CON UNA PEQUEÑA PLACA DE METAL MONTADA POR CARA INTERIOR DEL REGISTRO, TORNILLO DE SEGURIDAD DE ACERO INOXIDABLE TIPO TORX Y PUNTO, MARCA MULTICRETO O SIMILAR, INCLUYE: MATERIAL, EQUIPO, HERRAMIENTA, MANO DE OBRA Y TODO LO NECESARIO PARA SU CORRECTO FUNCIONAMIENTO.</t>
  </si>
  <si>
    <t>I-4.5</t>
  </si>
  <si>
    <t xml:space="preserve">      SUMINISTRO Y TENDIDO DE TUBO CONDUIT PVC PESADO DE 51 MM DE DIAMETRO. INCLUYE: MATERIAL, MANO DE OBRA, EQUIPO, HERRAMIENTA, ACARREOS, PRUEBAS, CONEXIONES, TRAZO Y TODO LO NECESARIO PARA SU CORRECTO FUNCIONAMIENTO.</t>
  </si>
  <si>
    <t>I-4.6</t>
  </si>
  <si>
    <t xml:space="preserve">      PLANTILLA APISONADA EN ZANJAS CON ARENA DEL No. 4, SIN CONTROL DE LABORATORIO, INCLUYE: MATERIALES, EQUIPO, HERRAMIENTA Y MANO DE OBRA.</t>
  </si>
  <si>
    <t>I-4.7</t>
  </si>
  <si>
    <t xml:space="preserve">      RELLENO EN ZANJAS COMPACTADO AL 90% DE LA PRUEBA PROCTOR CON MATERIAL PRODUCTO DE BANCO (CALICHE), INCLUYE: MATERIAL PUESTO EN OBRA, HERRAMIENTA, MANO DE OBRA Y EQUIPO NECESARIO PARA SU CORRECTA EJECUCION.</t>
  </si>
  <si>
    <t>I-4.8</t>
  </si>
  <si>
    <t xml:space="preserve">      CORTE CON CORTADORA DE DISCO EN PAVIMENTO HIDRAULICO PARA DEMOLICIÓN DEL MISMO, INCLUYE TRAZO Y MATERIALES, MANO DE OBRA, HERRAMIENTA, EQUIPO, LIMPIEZA DEL AREA DE TRABAJO Y TODO LO NECESARIO PARA SU CORRECTA EJECUCIÓN, EN OBRAS DE PAVIMENTACION.</t>
  </si>
  <si>
    <t>I-4.9</t>
  </si>
  <si>
    <t xml:space="preserve">      REPARACION DE TOMA DOMICILIARIA A BASE DE TUBO DE COBRE ( 1/2" Ø ), INCLUYE: EXCAVACION, RELLENO COMPACTADO EN CAPAS DE 20 CM. DE ESPESOR, PIEZAS ESPECIALES, HERRAMIENTA, EQUIPO Y MANO DE OBRA.</t>
  </si>
  <si>
    <t>TOMA</t>
  </si>
  <si>
    <t>REPARACION DE DESCARGA SANITARIA DE 6" Ø DE PVC SERIE METRICA (SERIE-20), INCLUYE: MATERIALES, EQUIPO, HERRAMIENTA Y MANO DE OBRA.</t>
  </si>
  <si>
    <t>REP</t>
  </si>
  <si>
    <t xml:space="preserve">         EXCAVACIÓN CON EQUIPO PARA ZANJAS EN CUALQUIER TIPO DE MATERIAL Y A CUALQUIER PROFUNDIDAD, INCLUYE: EQUIPO, HERRAMIENTA Y MANO DE OBRA NECESARIA PARA LA CORRECTA EJECUCION.</t>
  </si>
  <si>
    <t>CONSTRUCCION DE OBRAS ELECTRICAS SUBTERRANEAS Y CANALIZACIONES PARA TELECOMUNICACION EN CALLE HIDALGO ENTRE CALLE FERROCARRIL Y CALLE PEDRO J. MENDEZ EN LA ZONA CENTRO, DEL MUNICIPIO DE REYNOSA, TAMAULIPAS.</t>
  </si>
  <si>
    <t xml:space="preserve">      OBRA ELECTROMECANICA DE BAJA TENSION</t>
  </si>
  <si>
    <t>IEOEBT-01</t>
  </si>
  <si>
    <t xml:space="preserve">      SUMINISTRO E INSTALACION DE CABLE CUADRUPLEX 3+1 (350 - 4/0) INCLUYE, TRASLADO, LIMPIEZA Y RATONEADO DE DUCTOS, CABECEADO DE PUNTA CON CAPUCHON TERMOCONTRACTIL, IDENTIFICACION DE FASES EN CADA REGISTRO Y BOVEDAS, PEINADO, ACOMODO EN SOPORTERIA Y TODO LO NECESARIO PARA SU CORRECTA INSTALACION.</t>
  </si>
  <si>
    <t>IEOEBT-02</t>
  </si>
  <si>
    <t xml:space="preserve">      SUMINISTRO E INSTALACION DE CABLE TRIPLEX 2+1 (3/0 - 1/0) INCLUYE, TRASLADO, LIMPIEZA Y RATONEADO DE DUCTOS, CABECEADO DE PUNTA CON CAPUCHON TERMOCONTRACTIL, IDENTIFICACION DE FASES EN CADA REGISTRO Y BOVEDAS, PEINADO, ACOMODO EN SOPORTERIA Y TODO LO NECESARIO PARA SU CORRECTA INSTALACION.</t>
  </si>
  <si>
    <t>IEOEBT-03</t>
  </si>
  <si>
    <t xml:space="preserve">      SUMINISTRO E INSTALACION DE JUEGO DE CONEXIÓN CM-600 CAL. 3/0, INCLUYE, TRASLADO, CONECTOR ZAPATA PONCHABLE, TORNILLO, TUERCA, ARANDELA Y MANGA TERMOCONTRACTIL, Y TODO LO NECESARIO PARA SU CORRECTA INSTALACION.</t>
  </si>
  <si>
    <t>IEOEBT-04</t>
  </si>
  <si>
    <t xml:space="preserve">      SUMINISTRO E INSTALACION DE JUEGO DE CONEXIÓN CM-600 CAL. 1/0, INCLUYE, TRASLADO, CONECTOR ZAPATA PONCHABLE, TORNILLO, TUERCA, ARANDELA Y MANGA TERMOCONTRACTIL, Y TODO LO NECESARIO PARA SU CORRECTA INSTALACION.</t>
  </si>
  <si>
    <t>IEOEBT-05</t>
  </si>
  <si>
    <t xml:space="preserve">      SUMINISTRO E INSTALACION DE JUEGO DE CONEXIÓN CM-600 CAL. 350, INCLUYE, TRASLADO, CONECTOR ZAPATA PONCHABLE, TORNILLO, TUERCA, ARANDELA Y MANGA TERMOCONTRACTIL, Y TODO LO NECESARIO PARA SU CORRECTA INSTALACION.</t>
  </si>
  <si>
    <t>IEOEBT-06</t>
  </si>
  <si>
    <t xml:space="preserve">      SUMINISTRO E INSTALACION DE JUEGO DE CONEXIÓN CM-600 CAL. 4/0, INCLUYE, TRASLADO, CONECTOR ZAPATA PONCHABLE, TORNILLO, TUERCA, ARANDELA Y MANGA TERMOCONTRACTIL, Y TODO LO NECESARIO PARA SU CORRECTA INSTALACION.</t>
  </si>
  <si>
    <t>IEOEBT-07</t>
  </si>
  <si>
    <t xml:space="preserve">      SUMINISTRO E INSTALACION DE DERIVADOR DE BAJA TENSION DE 8 VIAS TIPO GEL PORT, INCLUYE, TRASLADO, CONEXIONES A LA RED DE BAJA TENSION Y TODO LO NECESARIO PARA SU CORECTA INSTALACION.</t>
  </si>
  <si>
    <t>IEOEBT-08</t>
  </si>
  <si>
    <t xml:space="preserve">      SUMINISTRO E INSTALACION DE DERIVADOR DE BAJA TENSION DE 6 VIAS TIPO GEL PORT, INCLUYE, TRASLADO, CONEXIONES A LA RED DE BAJA TENSION Y TODO LO NECESARIO PARA SU CORECTA INSTALACION.</t>
  </si>
  <si>
    <t>IEOEBT-09</t>
  </si>
  <si>
    <t xml:space="preserve">      SUMINISTRO E INSTALACION DE DERIVADOR DE BAJA TENSION DE 4 VIAS TIPO GEL PORT, INCLUYE, TRASLADO, CONEXIONES A LA RED DE BAJA TENSION Y TODO LO NECESARIO PARA SU CORECTA INSTALACION.</t>
  </si>
  <si>
    <t>IEOEBT-10</t>
  </si>
  <si>
    <t xml:space="preserve">      SUMINISTRO E INSTALACION DE SISTEMA DE TIERRA EN BAJA TENSION, INCLUYE, ELECTRODO DE TIERRA SEGÚN ESPECIFICACION CFE- 56100-16, TRASLADO, CONEXIÓN EXOTERMICA CON SOLDADURA TIPO CADWELD Y TODO LO NECESARIO PARA SU CORRECTA INSTALACION.</t>
  </si>
  <si>
    <t>IEOEBT-11</t>
  </si>
  <si>
    <t xml:space="preserve">      SUMINISTRO E INSTALACION DE BASE DE MEDICION 5X200 AMP, INCLUYE TRASLADO, COLOCACION, CABLEADO AL CENTRO DE CARGA PRINCIPAL Y TODO LO NECESARIO PARA SU CORRECTA INSTALACION.</t>
  </si>
  <si>
    <t>IEOEBT-12</t>
  </si>
  <si>
    <t xml:space="preserve">      SUMINISTRO E INSTALACION DE BASE DE MEDICION 7X200 AMP, INCLUYE TRASLADO, COLOCACION, CABLEADO AL CENTRO DE CARGA PRINCIPAL Y TODO LO NECESARIO PARA SU CORRECTA INSTALACION.</t>
  </si>
  <si>
    <t>IEOEBT-13</t>
  </si>
  <si>
    <t xml:space="preserve">      SUMINISTRO E INSTALACION DE ACOMETIDA EN BAJA TENSION CALIBRE 2 - 4 CON CABLE TRIPLEX DE 600V, INCLUYE, RATONEADO DE DUCTO, INSTALACION DE CABLE DE ACOMETIDA Y CONEXIÓN EN LOS REGISTROS DE BAJA TENSION ASI COMO LA CONEXIÓN EN LA BASE DE MEIDICON Y TODO LO NECESARIO PARA SU CORRECTA INSTALACION.</t>
  </si>
  <si>
    <t>IEOEBT-14</t>
  </si>
  <si>
    <t xml:space="preserve">      SUMINISTRO E INSTALACION DE ACOMETIDA EN BAJA TENSION CALIBRE 1/0 - 2 CON CABLE TRIPLEX DE 600V, INCLUYE, RATONEADO DE DUCTO, INSTALACION DE CABLE DE ACOMETIDA Y CONEXIÓN EN LOS REGISTROS DE BAJA TENSION ASI COMO LA CONEXIÓN EN LA BASE DE MEIDICON Y TODO LO NECESARIO PARA SU CORRECTA INSTALACION.</t>
  </si>
  <si>
    <t>I-5</t>
  </si>
  <si>
    <t>P.U. Con Letra</t>
  </si>
  <si>
    <t xml:space="preserve">LICITACION PÚBLICA: </t>
  </si>
  <si>
    <t>AE-15</t>
  </si>
  <si>
    <t xml:space="preserve">DESCRIPCION DE LA OBRA: </t>
  </si>
  <si>
    <t>INICIO</t>
  </si>
  <si>
    <t>TERMINACION</t>
  </si>
  <si>
    <t>PLAZO DE EJECUCION</t>
  </si>
  <si>
    <t>57057002-010-2023</t>
  </si>
  <si>
    <t>Construcción de Obras Electricas Subterraneas y Canalizaciones para Telecomunicación en calle Hidalgo entre calle Ferrocarril y calle Pedro J. Mendez en la Zona Centro,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</si>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</sst>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8"/>
      <color rgb="FFFF0000"/>
      <name val="Arial"/>
      <family val="2"/>
    </font>
    <font>
      <sz val="8"/>
      <color rgb="FFFF0000"/>
      <name val="Arial"/>
      <family val="2"/>
    </font>
    <font>
      <b/>
      <sz val="16"/>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B050"/>
        <bgColor indexed="64"/>
      </patternFill>
    </fill>
  </fills>
  <borders count="12">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3">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cellStyleXfs>
  <cellXfs count="79">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applyAlignment="1">
      <alignment horizontal="justify" vertical="top" wrapText="1"/>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164" fontId="15" fillId="0" borderId="0" xfId="28" applyFont="1" applyAlignment="1">
      <alignment horizontal="center" vertical="center"/>
    </xf>
    <xf numFmtId="164" fontId="16" fillId="0" borderId="8" xfId="28" applyFont="1" applyFill="1" applyBorder="1" applyAlignment="1">
      <alignment vertical="center"/>
    </xf>
    <xf numFmtId="0" fontId="16" fillId="4" borderId="8" xfId="0" applyFont="1" applyFill="1" applyBorder="1" applyAlignment="1">
      <alignment horizontal="center" vertical="center"/>
    </xf>
    <xf numFmtId="0" fontId="10" fillId="4" borderId="8" xfId="0" applyFont="1" applyFill="1" applyBorder="1" applyAlignment="1">
      <alignment horizontal="justify" vertical="top" wrapText="1"/>
    </xf>
    <xf numFmtId="0" fontId="10" fillId="4" borderId="8" xfId="0" applyFont="1" applyFill="1" applyBorder="1" applyAlignment="1">
      <alignment horizontal="center" vertical="center"/>
    </xf>
    <xf numFmtId="2" fontId="10" fillId="4" borderId="8" xfId="0" applyNumberFormat="1" applyFont="1" applyFill="1" applyBorder="1" applyAlignment="1">
      <alignment horizontal="center" vertical="center"/>
    </xf>
    <xf numFmtId="166" fontId="18" fillId="4" borderId="8" xfId="0" applyNumberFormat="1" applyFont="1" applyFill="1" applyBorder="1" applyAlignment="1">
      <alignment vertical="center"/>
    </xf>
    <xf numFmtId="166" fontId="10" fillId="4" borderId="8" xfId="0" applyNumberFormat="1" applyFont="1" applyFill="1" applyBorder="1" applyAlignment="1">
      <alignment vertical="center"/>
    </xf>
    <xf numFmtId="0" fontId="17" fillId="2" borderId="8" xfId="2" applyFont="1" applyFill="1" applyBorder="1" applyAlignment="1">
      <alignment horizontal="justify" vertical="top"/>
    </xf>
    <xf numFmtId="0" fontId="15" fillId="0" borderId="9" xfId="0" applyFont="1" applyBorder="1" applyAlignment="1">
      <alignment horizontal="center" vertical="center"/>
    </xf>
    <xf numFmtId="0" fontId="7" fillId="2" borderId="9" xfId="0" applyFont="1" applyFill="1" applyBorder="1" applyAlignment="1">
      <alignment horizontal="justify" vertical="center" wrapText="1"/>
    </xf>
    <xf numFmtId="0" fontId="10" fillId="0" borderId="9" xfId="0" applyFont="1" applyBorder="1" applyAlignment="1">
      <alignment horizontal="center" vertical="center"/>
    </xf>
    <xf numFmtId="165" fontId="10" fillId="2" borderId="9" xfId="25" applyFont="1" applyFill="1" applyBorder="1" applyAlignment="1">
      <alignment horizontal="center" vertical="center"/>
    </xf>
    <xf numFmtId="166" fontId="19" fillId="0" borderId="9" xfId="0" applyNumberFormat="1" applyFont="1" applyBorder="1" applyAlignment="1">
      <alignment vertical="center"/>
    </xf>
    <xf numFmtId="166" fontId="16" fillId="5" borderId="8" xfId="0" applyNumberFormat="1" applyFont="1" applyFill="1" applyBorder="1" applyAlignment="1">
      <alignment vertical="center"/>
    </xf>
    <xf numFmtId="164" fontId="15" fillId="7" borderId="0" xfId="28" applyFont="1" applyFill="1" applyAlignment="1">
      <alignment horizontal="center" vertical="center"/>
    </xf>
    <xf numFmtId="4" fontId="17" fillId="7" borderId="8" xfId="2" applyNumberFormat="1" applyFont="1" applyFill="1" applyBorder="1" applyAlignment="1">
      <alignment horizontal="center" vertical="center"/>
    </xf>
    <xf numFmtId="44" fontId="15" fillId="8" borderId="0" xfId="0" applyNumberFormat="1" applyFont="1" applyFill="1"/>
    <xf numFmtId="164" fontId="15" fillId="2" borderId="8" xfId="28" applyFont="1" applyFill="1" applyBorder="1" applyAlignment="1">
      <alignment horizontal="center" vertical="center"/>
    </xf>
    <xf numFmtId="4" fontId="17" fillId="2" borderId="8" xfId="2" applyNumberFormat="1" applyFont="1" applyFill="1" applyBorder="1" applyAlignment="1">
      <alignment horizontal="center" vertical="center"/>
    </xf>
    <xf numFmtId="164" fontId="15" fillId="2" borderId="8" xfId="28" applyFont="1" applyFill="1" applyBorder="1" applyAlignment="1">
      <alignment vertical="center"/>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0" xfId="0" applyFont="1" applyFill="1" applyBorder="1" applyAlignment="1">
      <alignment horizontal="center"/>
    </xf>
    <xf numFmtId="0" fontId="10" fillId="0" borderId="0" xfId="0" applyFont="1" applyAlignment="1">
      <alignment horizontal="center" vertical="center" wrapText="1"/>
    </xf>
    <xf numFmtId="0" fontId="6" fillId="0" borderId="0" xfId="0" applyFont="1" applyAlignment="1">
      <alignment horizontal="left" vertical="center"/>
    </xf>
    <xf numFmtId="0" fontId="20" fillId="0" borderId="0" xfId="0" applyFont="1" applyAlignment="1">
      <alignment horizontal="right" vertical="center"/>
    </xf>
    <xf numFmtId="0" fontId="10" fillId="0" borderId="0" xfId="0" applyFont="1" applyAlignment="1">
      <alignment horizontal="center" vertical="center" wrapText="1"/>
    </xf>
    <xf numFmtId="0" fontId="21" fillId="0" borderId="0" xfId="0" applyFont="1" applyAlignment="1">
      <alignment horizontal="justify" vertical="distributed" wrapText="1"/>
    </xf>
    <xf numFmtId="0" fontId="9" fillId="0" borderId="0" xfId="0" applyFont="1" applyAlignment="1">
      <alignment horizontal="right" vertical="center"/>
    </xf>
    <xf numFmtId="0" fontId="21" fillId="0" borderId="11" xfId="0" applyFont="1" applyBorder="1" applyAlignment="1">
      <alignment horizontal="justify" vertical="distributed" wrapText="1"/>
    </xf>
    <xf numFmtId="0" fontId="15" fillId="0" borderId="0" xfId="0" applyFont="1" applyAlignment="1">
      <alignment horizontal="right"/>
    </xf>
  </cellXfs>
  <cellStyles count="33">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11" xfId="30" xr:uid="{00000000-0005-0000-0000-000011000000}"/>
    <cellStyle name="Normal 2" xfId="2" xr:uid="{00000000-0005-0000-0000-000012000000}"/>
    <cellStyle name="Normal 2 2" xfId="29" xr:uid="{00000000-0005-0000-0000-000013000000}"/>
    <cellStyle name="Normal 3" xfId="13" xr:uid="{00000000-0005-0000-0000-000014000000}"/>
    <cellStyle name="Normal 3 2" xfId="15" xr:uid="{00000000-0005-0000-0000-000015000000}"/>
    <cellStyle name="Normal 4" xfId="14" xr:uid="{00000000-0005-0000-0000-000016000000}"/>
    <cellStyle name="Normal 4 2" xfId="17" xr:uid="{00000000-0005-0000-0000-000017000000}"/>
    <cellStyle name="Normal 4 3" xfId="26" xr:uid="{00000000-0005-0000-0000-000018000000}"/>
    <cellStyle name="Normal 5" xfId="16" xr:uid="{00000000-0005-0000-0000-000019000000}"/>
    <cellStyle name="Normal 5 2" xfId="27" xr:uid="{00000000-0005-0000-0000-00001A000000}"/>
    <cellStyle name="Normal 6" xfId="32" xr:uid="{00000000-0005-0000-0000-00001B000000}"/>
    <cellStyle name="Normal 8" xfId="31" xr:uid="{00000000-0005-0000-0000-00001C000000}"/>
    <cellStyle name="Percent 2" xfId="1" xr:uid="{00000000-0005-0000-0000-00001D000000}"/>
    <cellStyle name="Percent 2 2" xfId="10" xr:uid="{00000000-0005-0000-0000-00001E000000}"/>
    <cellStyle name="Percent 3" xfId="11" xr:uid="{00000000-0005-0000-0000-00001F000000}"/>
    <cellStyle name="Porcentual 2" xfId="1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C1:N93"/>
  <sheetViews>
    <sheetView tabSelected="1" view="pageBreakPreview" topLeftCell="A68" zoomScale="120" zoomScaleNormal="150" zoomScaleSheetLayoutView="120" workbookViewId="0">
      <selection activeCell="F84" sqref="F84"/>
    </sheetView>
  </sheetViews>
  <sheetFormatPr baseColWidth="10" defaultColWidth="9.109375" defaultRowHeight="13.2" x14ac:dyDescent="0.25"/>
  <cols>
    <col min="1" max="1" width="3.5546875" customWidth="1"/>
    <col min="2" max="2" width="1.109375" customWidth="1"/>
    <col min="3" max="3" width="14.44140625" style="1" customWidth="1"/>
    <col min="4" max="4" width="50.44140625" style="13" customWidth="1"/>
    <col min="5" max="5" width="7.33203125" style="1" customWidth="1"/>
    <col min="6" max="6" width="9" style="37" customWidth="1"/>
    <col min="7" max="7" width="9.44140625" style="1" customWidth="1"/>
    <col min="8" max="8" width="11.77734375" style="1" customWidth="1"/>
    <col min="9" max="9" width="8.77734375" style="1" customWidth="1"/>
    <col min="10" max="10" width="1.109375" style="1" customWidth="1"/>
    <col min="11" max="11" width="11.109375" bestFit="1" customWidth="1"/>
    <col min="14" max="14" width="18.5546875" customWidth="1"/>
  </cols>
  <sheetData>
    <row r="1" spans="3:11" ht="15.6" x14ac:dyDescent="0.3">
      <c r="C1" s="64" t="s">
        <v>12</v>
      </c>
      <c r="D1" s="64"/>
      <c r="E1" s="64"/>
      <c r="F1" s="64"/>
      <c r="G1" s="64"/>
      <c r="H1" s="64"/>
      <c r="I1" s="64"/>
    </row>
    <row r="2" spans="3:11" s="2" customFormat="1" ht="15" customHeight="1" x14ac:dyDescent="0.25">
      <c r="C2" s="65" t="s">
        <v>0</v>
      </c>
      <c r="D2" s="65"/>
      <c r="E2" s="65"/>
      <c r="F2" s="65"/>
      <c r="G2" s="65"/>
      <c r="H2" s="65"/>
      <c r="I2" s="65"/>
      <c r="J2" s="14"/>
    </row>
    <row r="3" spans="3:11" s="2" customFormat="1" ht="15" customHeight="1" x14ac:dyDescent="0.25">
      <c r="C3" s="66" t="s">
        <v>1</v>
      </c>
      <c r="D3" s="66"/>
      <c r="E3" s="66"/>
      <c r="F3" s="66"/>
      <c r="G3" s="66"/>
      <c r="H3" s="66"/>
      <c r="I3" s="66"/>
      <c r="J3" s="3"/>
    </row>
    <row r="4" spans="3:11" s="2" customFormat="1" ht="21.6" customHeight="1" x14ac:dyDescent="0.25">
      <c r="C4" s="71" t="s">
        <v>147</v>
      </c>
      <c r="D4" s="72" t="s">
        <v>153</v>
      </c>
      <c r="E4" s="14"/>
      <c r="F4" s="14"/>
      <c r="G4" s="14"/>
      <c r="H4" s="14"/>
      <c r="I4" s="73" t="s">
        <v>148</v>
      </c>
      <c r="J4" s="3"/>
    </row>
    <row r="5" spans="3:11" s="2" customFormat="1" ht="15" customHeight="1" x14ac:dyDescent="0.25">
      <c r="C5" s="14"/>
      <c r="D5" s="14"/>
      <c r="E5" s="14"/>
      <c r="F5" s="14"/>
      <c r="G5" s="14"/>
      <c r="H5" s="14"/>
      <c r="I5" s="14"/>
      <c r="J5" s="3"/>
    </row>
    <row r="6" spans="3:11" s="2" customFormat="1" ht="16.95" customHeight="1" x14ac:dyDescent="0.25">
      <c r="C6" s="74" t="s">
        <v>149</v>
      </c>
      <c r="D6" s="75" t="s">
        <v>154</v>
      </c>
      <c r="E6" s="75"/>
      <c r="F6" s="75"/>
      <c r="G6" s="75"/>
      <c r="H6" s="14"/>
      <c r="I6" s="76" t="s">
        <v>150</v>
      </c>
      <c r="J6" s="3"/>
    </row>
    <row r="7" spans="3:11" s="2" customFormat="1" ht="16.95" customHeight="1" x14ac:dyDescent="0.25">
      <c r="C7" s="74"/>
      <c r="D7" s="75"/>
      <c r="E7" s="75"/>
      <c r="F7" s="75"/>
      <c r="G7" s="75"/>
      <c r="H7" s="14"/>
      <c r="I7" s="76" t="s">
        <v>151</v>
      </c>
      <c r="J7" s="3"/>
    </row>
    <row r="8" spans="3:11" s="2" customFormat="1" ht="16.95" customHeight="1" thickBot="1" x14ac:dyDescent="0.3">
      <c r="C8" s="74"/>
      <c r="D8" s="77"/>
      <c r="E8" s="77"/>
      <c r="F8" s="77"/>
      <c r="G8" s="77"/>
      <c r="H8" s="14"/>
      <c r="I8" s="76" t="s">
        <v>152</v>
      </c>
      <c r="J8" s="3"/>
    </row>
    <row r="9" spans="3:11" ht="13.8" thickTop="1" x14ac:dyDescent="0.25">
      <c r="C9" s="67" t="s">
        <v>2</v>
      </c>
      <c r="D9" s="68"/>
      <c r="E9" s="68"/>
      <c r="F9" s="68"/>
      <c r="G9" s="68"/>
      <c r="H9" s="70"/>
      <c r="I9" s="69"/>
      <c r="J9" s="4"/>
    </row>
    <row r="10" spans="3:11" ht="13.8" thickBot="1" x14ac:dyDescent="0.3">
      <c r="C10" s="5" t="s">
        <v>3</v>
      </c>
      <c r="D10" s="6" t="s">
        <v>4</v>
      </c>
      <c r="E10" s="7" t="s">
        <v>5</v>
      </c>
      <c r="F10" s="7" t="s">
        <v>6</v>
      </c>
      <c r="G10" s="7" t="s">
        <v>7</v>
      </c>
      <c r="H10" s="7" t="s">
        <v>146</v>
      </c>
      <c r="I10" s="7" t="s">
        <v>8</v>
      </c>
      <c r="J10" s="4"/>
    </row>
    <row r="11" spans="3:11" ht="14.4" thickTop="1" thickBot="1" x14ac:dyDescent="0.3">
      <c r="C11"/>
      <c r="D11" s="8"/>
      <c r="E11"/>
      <c r="F11" s="9"/>
      <c r="G11"/>
      <c r="H11"/>
      <c r="I11"/>
      <c r="J11" s="4"/>
    </row>
    <row r="12" spans="3:11" ht="73.2" customHeight="1" thickTop="1" x14ac:dyDescent="0.25">
      <c r="C12" s="32" t="s">
        <v>18</v>
      </c>
      <c r="D12" s="31" t="s">
        <v>115</v>
      </c>
      <c r="E12" s="33"/>
      <c r="F12" s="34"/>
      <c r="G12" s="10"/>
      <c r="H12" s="10"/>
      <c r="I12" s="10"/>
      <c r="J12" s="4"/>
    </row>
    <row r="13" spans="3:11" s="11" customFormat="1" x14ac:dyDescent="0.25">
      <c r="C13" s="39" t="s">
        <v>15</v>
      </c>
      <c r="D13" s="40" t="s">
        <v>16</v>
      </c>
      <c r="E13" s="15"/>
      <c r="F13" s="15"/>
      <c r="G13" s="15"/>
      <c r="H13" s="15"/>
      <c r="I13" s="15"/>
      <c r="J13" s="12"/>
      <c r="K13"/>
    </row>
    <row r="14" spans="3:11" s="11" customFormat="1" ht="38.4" x14ac:dyDescent="0.25">
      <c r="C14" s="25" t="s">
        <v>21</v>
      </c>
      <c r="D14" s="41" t="s">
        <v>22</v>
      </c>
      <c r="E14" s="38" t="s">
        <v>13</v>
      </c>
      <c r="F14" s="42">
        <v>118</v>
      </c>
      <c r="G14" s="28"/>
      <c r="H14" s="28"/>
      <c r="I14" s="27"/>
      <c r="J14" s="12"/>
      <c r="K14"/>
    </row>
    <row r="15" spans="3:11" s="11" customFormat="1" ht="38.4" x14ac:dyDescent="0.25">
      <c r="C15" s="25" t="s">
        <v>23</v>
      </c>
      <c r="D15" s="41" t="s">
        <v>24</v>
      </c>
      <c r="E15" s="38" t="s">
        <v>13</v>
      </c>
      <c r="F15" s="42">
        <v>50</v>
      </c>
      <c r="G15" s="28"/>
      <c r="H15" s="28"/>
      <c r="I15" s="27"/>
      <c r="J15" s="12"/>
      <c r="K15"/>
    </row>
    <row r="16" spans="3:11" s="11" customFormat="1" ht="38.4" x14ac:dyDescent="0.25">
      <c r="C16" s="25" t="s">
        <v>25</v>
      </c>
      <c r="D16" s="41" t="s">
        <v>26</v>
      </c>
      <c r="E16" s="38" t="s">
        <v>14</v>
      </c>
      <c r="F16" s="42">
        <v>12</v>
      </c>
      <c r="G16" s="28"/>
      <c r="H16" s="28"/>
      <c r="I16" s="27"/>
      <c r="J16" s="12"/>
      <c r="K16"/>
    </row>
    <row r="17" spans="3:11" s="11" customFormat="1" ht="48" x14ac:dyDescent="0.25">
      <c r="C17" s="25" t="s">
        <v>27</v>
      </c>
      <c r="D17" s="41" t="s">
        <v>28</v>
      </c>
      <c r="E17" s="38" t="s">
        <v>14</v>
      </c>
      <c r="F17" s="42">
        <v>2</v>
      </c>
      <c r="G17" s="28"/>
      <c r="H17" s="28"/>
      <c r="I17" s="27"/>
      <c r="J17" s="12"/>
      <c r="K17"/>
    </row>
    <row r="18" spans="3:11" s="11" customFormat="1" ht="48" x14ac:dyDescent="0.25">
      <c r="C18" s="25" t="s">
        <v>29</v>
      </c>
      <c r="D18" s="41" t="s">
        <v>30</v>
      </c>
      <c r="E18" s="38" t="s">
        <v>14</v>
      </c>
      <c r="F18" s="42">
        <v>7</v>
      </c>
      <c r="G18" s="28"/>
      <c r="H18" s="28"/>
      <c r="I18" s="27"/>
      <c r="J18" s="12"/>
      <c r="K18"/>
    </row>
    <row r="19" spans="3:11" s="11" customFormat="1" ht="57.6" x14ac:dyDescent="0.25">
      <c r="C19" s="25" t="s">
        <v>31</v>
      </c>
      <c r="D19" s="41" t="s">
        <v>32</v>
      </c>
      <c r="E19" s="38" t="s">
        <v>14</v>
      </c>
      <c r="F19" s="42">
        <v>1</v>
      </c>
      <c r="G19" s="28"/>
      <c r="H19" s="28"/>
      <c r="I19" s="27"/>
      <c r="J19" s="12"/>
      <c r="K19"/>
    </row>
    <row r="20" spans="3:11" s="11" customFormat="1" ht="28.8" x14ac:dyDescent="0.25">
      <c r="C20" s="25" t="s">
        <v>33</v>
      </c>
      <c r="D20" s="41" t="s">
        <v>34</v>
      </c>
      <c r="E20" s="38" t="s">
        <v>14</v>
      </c>
      <c r="F20" s="42">
        <v>3</v>
      </c>
      <c r="G20" s="28"/>
      <c r="H20" s="28"/>
      <c r="I20" s="27"/>
      <c r="J20" s="12"/>
      <c r="K20"/>
    </row>
    <row r="21" spans="3:11" s="11" customFormat="1" ht="28.8" x14ac:dyDescent="0.25">
      <c r="C21" s="25" t="s">
        <v>35</v>
      </c>
      <c r="D21" s="41" t="s">
        <v>36</v>
      </c>
      <c r="E21" s="38" t="s">
        <v>14</v>
      </c>
      <c r="F21" s="42">
        <v>1</v>
      </c>
      <c r="G21" s="28"/>
      <c r="H21" s="28"/>
      <c r="I21" s="27"/>
      <c r="J21" s="12"/>
      <c r="K21"/>
    </row>
    <row r="22" spans="3:11" s="11" customFormat="1" x14ac:dyDescent="0.25">
      <c r="C22" s="25"/>
      <c r="D22" s="41"/>
      <c r="E22" s="38"/>
      <c r="F22" s="42"/>
      <c r="G22" s="28"/>
      <c r="H22" s="28"/>
      <c r="I22" s="29"/>
      <c r="J22" s="12"/>
      <c r="K22"/>
    </row>
    <row r="23" spans="3:11" s="11" customFormat="1" x14ac:dyDescent="0.25">
      <c r="C23" s="39" t="s">
        <v>19</v>
      </c>
      <c r="D23" s="40" t="s">
        <v>20</v>
      </c>
      <c r="E23" s="15"/>
      <c r="F23" s="15"/>
      <c r="G23" s="15"/>
      <c r="H23" s="15"/>
      <c r="I23" s="15"/>
      <c r="J23" s="12"/>
      <c r="K23"/>
    </row>
    <row r="24" spans="3:11" s="11" customFormat="1" ht="57.6" x14ac:dyDescent="0.25">
      <c r="C24" s="25" t="s">
        <v>37</v>
      </c>
      <c r="D24" s="41" t="s">
        <v>38</v>
      </c>
      <c r="E24" s="38" t="s">
        <v>13</v>
      </c>
      <c r="F24" s="42">
        <v>170</v>
      </c>
      <c r="G24" s="28"/>
      <c r="H24" s="28"/>
      <c r="I24" s="27"/>
      <c r="J24" s="12"/>
      <c r="K24"/>
    </row>
    <row r="25" spans="3:11" s="11" customFormat="1" ht="86.4" x14ac:dyDescent="0.25">
      <c r="C25" s="25" t="s">
        <v>39</v>
      </c>
      <c r="D25" s="41" t="s">
        <v>40</v>
      </c>
      <c r="E25" s="38" t="s">
        <v>13</v>
      </c>
      <c r="F25" s="42">
        <v>141</v>
      </c>
      <c r="G25" s="28"/>
      <c r="H25" s="28"/>
      <c r="I25" s="27"/>
      <c r="J25" s="12"/>
      <c r="K25"/>
    </row>
    <row r="26" spans="3:11" s="11" customFormat="1" ht="86.4" x14ac:dyDescent="0.25">
      <c r="C26" s="25" t="s">
        <v>41</v>
      </c>
      <c r="D26" s="41" t="s">
        <v>42</v>
      </c>
      <c r="E26" s="38" t="s">
        <v>13</v>
      </c>
      <c r="F26" s="42">
        <v>54</v>
      </c>
      <c r="G26" s="28"/>
      <c r="H26" s="28"/>
      <c r="I26" s="27"/>
      <c r="J26" s="12"/>
      <c r="K26"/>
    </row>
    <row r="27" spans="3:11" s="11" customFormat="1" ht="57.6" x14ac:dyDescent="0.25">
      <c r="C27" s="25" t="s">
        <v>43</v>
      </c>
      <c r="D27" s="41" t="s">
        <v>44</v>
      </c>
      <c r="E27" s="38" t="s">
        <v>14</v>
      </c>
      <c r="F27" s="42">
        <v>2</v>
      </c>
      <c r="G27" s="28"/>
      <c r="H27" s="28"/>
      <c r="I27" s="27"/>
      <c r="J27" s="12"/>
      <c r="K27"/>
    </row>
    <row r="28" spans="3:11" s="11" customFormat="1" ht="67.2" x14ac:dyDescent="0.25">
      <c r="C28" s="25" t="s">
        <v>45</v>
      </c>
      <c r="D28" s="41" t="s">
        <v>46</v>
      </c>
      <c r="E28" s="38" t="s">
        <v>14</v>
      </c>
      <c r="F28" s="42">
        <v>2</v>
      </c>
      <c r="G28" s="28"/>
      <c r="H28" s="28"/>
      <c r="I28" s="27"/>
      <c r="J28" s="12"/>
      <c r="K28"/>
    </row>
    <row r="29" spans="3:11" s="11" customFormat="1" ht="57.6" x14ac:dyDescent="0.25">
      <c r="C29" s="25" t="s">
        <v>47</v>
      </c>
      <c r="D29" s="41" t="s">
        <v>48</v>
      </c>
      <c r="E29" s="38" t="s">
        <v>14</v>
      </c>
      <c r="F29" s="62">
        <v>4</v>
      </c>
      <c r="G29" s="28"/>
      <c r="H29" s="28"/>
      <c r="I29" s="27"/>
      <c r="J29" s="12"/>
      <c r="K29"/>
    </row>
    <row r="30" spans="3:11" s="11" customFormat="1" ht="57.6" x14ac:dyDescent="0.25">
      <c r="C30" s="25" t="s">
        <v>49</v>
      </c>
      <c r="D30" s="41" t="s">
        <v>50</v>
      </c>
      <c r="E30" s="38" t="s">
        <v>14</v>
      </c>
      <c r="F30" s="62">
        <v>6</v>
      </c>
      <c r="G30" s="28"/>
      <c r="H30" s="28"/>
      <c r="I30" s="27"/>
      <c r="J30" s="12"/>
      <c r="K30"/>
    </row>
    <row r="31" spans="3:11" s="11" customFormat="1" x14ac:dyDescent="0.25">
      <c r="C31" s="25"/>
      <c r="D31" s="41"/>
      <c r="E31" s="38"/>
      <c r="F31" s="42"/>
      <c r="G31" s="28"/>
      <c r="H31" s="28"/>
      <c r="I31" s="29"/>
      <c r="J31" s="12"/>
      <c r="K31"/>
    </row>
    <row r="32" spans="3:11" s="11" customFormat="1" x14ac:dyDescent="0.25">
      <c r="C32" s="39" t="s">
        <v>17</v>
      </c>
      <c r="D32" s="40" t="s">
        <v>51</v>
      </c>
      <c r="E32" s="15"/>
      <c r="F32" s="15"/>
      <c r="G32" s="15"/>
      <c r="H32" s="15"/>
      <c r="I32" s="15"/>
      <c r="J32" s="12"/>
      <c r="K32"/>
    </row>
    <row r="33" spans="3:11" s="11" customFormat="1" ht="67.2" x14ac:dyDescent="0.25">
      <c r="C33" s="25" t="s">
        <v>52</v>
      </c>
      <c r="D33" s="41" t="s">
        <v>53</v>
      </c>
      <c r="E33" s="38" t="s">
        <v>14</v>
      </c>
      <c r="F33" s="42">
        <v>1</v>
      </c>
      <c r="G33" s="28"/>
      <c r="H33" s="28"/>
      <c r="I33" s="27"/>
      <c r="J33" s="12"/>
      <c r="K33"/>
    </row>
    <row r="34" spans="3:11" s="11" customFormat="1" ht="48" x14ac:dyDescent="0.25">
      <c r="C34" s="25" t="s">
        <v>54</v>
      </c>
      <c r="D34" s="41" t="s">
        <v>55</v>
      </c>
      <c r="E34" s="38" t="s">
        <v>14</v>
      </c>
      <c r="F34" s="42">
        <v>11</v>
      </c>
      <c r="G34" s="28"/>
      <c r="H34" s="28"/>
      <c r="I34" s="27"/>
      <c r="J34" s="12"/>
      <c r="K34"/>
    </row>
    <row r="35" spans="3:11" s="11" customFormat="1" ht="48" x14ac:dyDescent="0.25">
      <c r="C35" s="25" t="s">
        <v>56</v>
      </c>
      <c r="D35" s="41" t="s">
        <v>57</v>
      </c>
      <c r="E35" s="38" t="s">
        <v>13</v>
      </c>
      <c r="F35" s="42">
        <v>451</v>
      </c>
      <c r="G35" s="28"/>
      <c r="H35" s="28"/>
      <c r="I35" s="27"/>
      <c r="J35" s="12"/>
      <c r="K35"/>
    </row>
    <row r="36" spans="3:11" s="11" customFormat="1" ht="38.4" x14ac:dyDescent="0.25">
      <c r="C36" s="25" t="s">
        <v>58</v>
      </c>
      <c r="D36" s="41" t="s">
        <v>59</v>
      </c>
      <c r="E36" s="38" t="s">
        <v>13</v>
      </c>
      <c r="F36" s="42">
        <v>86</v>
      </c>
      <c r="G36" s="28"/>
      <c r="H36" s="28"/>
      <c r="I36" s="27"/>
      <c r="J36" s="12"/>
      <c r="K36"/>
    </row>
    <row r="37" spans="3:11" s="11" customFormat="1" ht="38.4" x14ac:dyDescent="0.25">
      <c r="C37" s="25" t="s">
        <v>60</v>
      </c>
      <c r="D37" s="41" t="s">
        <v>61</v>
      </c>
      <c r="E37" s="38" t="s">
        <v>13</v>
      </c>
      <c r="F37" s="42">
        <v>197</v>
      </c>
      <c r="G37" s="28"/>
      <c r="H37" s="28"/>
      <c r="I37" s="27"/>
      <c r="J37" s="12"/>
      <c r="K37"/>
    </row>
    <row r="38" spans="3:11" s="11" customFormat="1" ht="38.4" x14ac:dyDescent="0.25">
      <c r="C38" s="25" t="s">
        <v>62</v>
      </c>
      <c r="D38" s="41" t="s">
        <v>63</v>
      </c>
      <c r="E38" s="38" t="s">
        <v>13</v>
      </c>
      <c r="F38" s="42">
        <v>173</v>
      </c>
      <c r="G38" s="28"/>
      <c r="H38" s="28"/>
      <c r="I38" s="27"/>
      <c r="J38" s="12"/>
      <c r="K38"/>
    </row>
    <row r="39" spans="3:11" s="11" customFormat="1" ht="28.8" x14ac:dyDescent="0.25">
      <c r="C39" s="25" t="s">
        <v>64</v>
      </c>
      <c r="D39" s="41" t="s">
        <v>65</v>
      </c>
      <c r="E39" s="38" t="s">
        <v>14</v>
      </c>
      <c r="F39" s="42">
        <v>12</v>
      </c>
      <c r="G39" s="28"/>
      <c r="H39" s="28"/>
      <c r="I39" s="27"/>
      <c r="J39" s="12"/>
      <c r="K39"/>
    </row>
    <row r="40" spans="3:11" s="11" customFormat="1" ht="38.4" x14ac:dyDescent="0.25">
      <c r="C40" s="25" t="s">
        <v>66</v>
      </c>
      <c r="D40" s="41" t="s">
        <v>67</v>
      </c>
      <c r="E40" s="38" t="s">
        <v>14</v>
      </c>
      <c r="F40" s="42">
        <v>36</v>
      </c>
      <c r="G40" s="28"/>
      <c r="H40" s="28"/>
      <c r="I40" s="27"/>
      <c r="J40" s="12"/>
      <c r="K40"/>
    </row>
    <row r="41" spans="3:11" s="11" customFormat="1" ht="38.4" x14ac:dyDescent="0.25">
      <c r="C41" s="25" t="s">
        <v>68</v>
      </c>
      <c r="D41" s="41" t="s">
        <v>69</v>
      </c>
      <c r="E41" s="38" t="s">
        <v>14</v>
      </c>
      <c r="F41" s="42">
        <v>6</v>
      </c>
      <c r="G41" s="28"/>
      <c r="H41" s="28"/>
      <c r="I41" s="27"/>
      <c r="J41" s="12"/>
      <c r="K41"/>
    </row>
    <row r="42" spans="3:11" s="11" customFormat="1" ht="38.4" x14ac:dyDescent="0.25">
      <c r="C42" s="25" t="s">
        <v>70</v>
      </c>
      <c r="D42" s="41" t="s">
        <v>71</v>
      </c>
      <c r="E42" s="38" t="s">
        <v>14</v>
      </c>
      <c r="F42" s="42">
        <v>9</v>
      </c>
      <c r="G42" s="28"/>
      <c r="H42" s="28"/>
      <c r="I42" s="27"/>
      <c r="J42" s="12"/>
      <c r="K42"/>
    </row>
    <row r="43" spans="3:11" s="11" customFormat="1" ht="38.4" x14ac:dyDescent="0.25">
      <c r="C43" s="25" t="s">
        <v>72</v>
      </c>
      <c r="D43" s="41" t="s">
        <v>73</v>
      </c>
      <c r="E43" s="38" t="s">
        <v>14</v>
      </c>
      <c r="F43" s="42">
        <v>15</v>
      </c>
      <c r="G43" s="28"/>
      <c r="H43" s="28"/>
      <c r="I43" s="27"/>
      <c r="J43" s="12"/>
      <c r="K43"/>
    </row>
    <row r="44" spans="3:11" s="11" customFormat="1" ht="28.8" x14ac:dyDescent="0.25">
      <c r="C44" s="25" t="s">
        <v>74</v>
      </c>
      <c r="D44" s="41" t="s">
        <v>75</v>
      </c>
      <c r="E44" s="38" t="s">
        <v>14</v>
      </c>
      <c r="F44" s="42">
        <v>9</v>
      </c>
      <c r="G44" s="28"/>
      <c r="H44" s="28"/>
      <c r="I44" s="27"/>
      <c r="J44" s="12"/>
      <c r="K44"/>
    </row>
    <row r="45" spans="3:11" s="11" customFormat="1" ht="38.4" x14ac:dyDescent="0.25">
      <c r="C45" s="25" t="s">
        <v>76</v>
      </c>
      <c r="D45" s="41" t="s">
        <v>77</v>
      </c>
      <c r="E45" s="38" t="s">
        <v>14</v>
      </c>
      <c r="F45" s="42">
        <v>6</v>
      </c>
      <c r="G45" s="28"/>
      <c r="H45" s="28"/>
      <c r="I45" s="27"/>
      <c r="J45" s="12"/>
      <c r="K45"/>
    </row>
    <row r="46" spans="3:11" s="11" customFormat="1" ht="48" x14ac:dyDescent="0.25">
      <c r="C46" s="25" t="s">
        <v>78</v>
      </c>
      <c r="D46" s="41" t="s">
        <v>79</v>
      </c>
      <c r="E46" s="38" t="s">
        <v>14</v>
      </c>
      <c r="F46" s="42">
        <v>15</v>
      </c>
      <c r="G46" s="28"/>
      <c r="H46" s="28"/>
      <c r="I46" s="27"/>
      <c r="J46" s="12"/>
      <c r="K46"/>
    </row>
    <row r="47" spans="3:11" s="11" customFormat="1" ht="38.4" x14ac:dyDescent="0.25">
      <c r="C47" s="25" t="s">
        <v>80</v>
      </c>
      <c r="D47" s="41" t="s">
        <v>81</v>
      </c>
      <c r="E47" s="38" t="s">
        <v>14</v>
      </c>
      <c r="F47" s="42">
        <v>3</v>
      </c>
      <c r="G47" s="28"/>
      <c r="H47" s="28"/>
      <c r="I47" s="27"/>
      <c r="J47" s="12"/>
      <c r="K47"/>
    </row>
    <row r="48" spans="3:11" s="11" customFormat="1" ht="28.8" x14ac:dyDescent="0.25">
      <c r="C48" s="25" t="s">
        <v>82</v>
      </c>
      <c r="D48" s="41" t="s">
        <v>83</v>
      </c>
      <c r="E48" s="38" t="s">
        <v>14</v>
      </c>
      <c r="F48" s="42">
        <v>12</v>
      </c>
      <c r="G48" s="28"/>
      <c r="H48" s="28"/>
      <c r="I48" s="27"/>
      <c r="J48" s="12"/>
      <c r="K48"/>
    </row>
    <row r="49" spans="3:11" s="11" customFormat="1" ht="96" x14ac:dyDescent="0.25">
      <c r="C49" s="25" t="s">
        <v>84</v>
      </c>
      <c r="D49" s="41" t="s">
        <v>85</v>
      </c>
      <c r="E49" s="61" t="s">
        <v>14</v>
      </c>
      <c r="F49" s="62">
        <v>1</v>
      </c>
      <c r="G49" s="63"/>
      <c r="H49" s="63"/>
      <c r="I49" s="27"/>
      <c r="J49" s="12"/>
      <c r="K49"/>
    </row>
    <row r="50" spans="3:11" s="11" customFormat="1" ht="104.4" customHeight="1" x14ac:dyDescent="0.25">
      <c r="C50" s="25" t="s">
        <v>86</v>
      </c>
      <c r="D50" s="41" t="s">
        <v>87</v>
      </c>
      <c r="E50" s="61" t="s">
        <v>14</v>
      </c>
      <c r="F50" s="62">
        <v>1</v>
      </c>
      <c r="G50" s="63"/>
      <c r="H50" s="63"/>
      <c r="I50" s="27"/>
      <c r="J50" s="12"/>
      <c r="K50"/>
    </row>
    <row r="51" spans="3:11" s="11" customFormat="1" ht="69.75" customHeight="1" x14ac:dyDescent="0.25">
      <c r="C51" s="25" t="s">
        <v>88</v>
      </c>
      <c r="D51" s="41" t="s">
        <v>89</v>
      </c>
      <c r="E51" s="38" t="s">
        <v>14</v>
      </c>
      <c r="F51" s="42">
        <v>3</v>
      </c>
      <c r="G51" s="28"/>
      <c r="H51" s="28"/>
      <c r="I51" s="27"/>
      <c r="J51" s="12"/>
      <c r="K51"/>
    </row>
    <row r="52" spans="3:11" s="11" customFormat="1" ht="69.75" customHeight="1" x14ac:dyDescent="0.25">
      <c r="C52" s="25" t="s">
        <v>90</v>
      </c>
      <c r="D52" s="41" t="s">
        <v>91</v>
      </c>
      <c r="E52" s="38" t="s">
        <v>14</v>
      </c>
      <c r="F52" s="42">
        <v>5</v>
      </c>
      <c r="G52" s="28"/>
      <c r="H52" s="28"/>
      <c r="I52" s="27"/>
      <c r="J52" s="12"/>
      <c r="K52"/>
    </row>
    <row r="53" spans="3:11" s="11" customFormat="1" x14ac:dyDescent="0.25">
      <c r="C53" s="25"/>
      <c r="D53" s="41"/>
      <c r="E53" s="38"/>
      <c r="F53" s="42"/>
      <c r="G53" s="28"/>
      <c r="H53" s="28"/>
      <c r="I53" s="29"/>
      <c r="J53" s="12"/>
      <c r="K53"/>
    </row>
    <row r="54" spans="3:11" s="11" customFormat="1" x14ac:dyDescent="0.25">
      <c r="C54" s="45" t="s">
        <v>92</v>
      </c>
      <c r="D54" s="46" t="s">
        <v>116</v>
      </c>
      <c r="E54" s="47"/>
      <c r="F54" s="48"/>
      <c r="G54" s="49"/>
      <c r="H54" s="49"/>
      <c r="I54" s="50"/>
      <c r="J54" s="12"/>
      <c r="K54"/>
    </row>
    <row r="55" spans="3:11" s="11" customFormat="1" ht="48" x14ac:dyDescent="0.25">
      <c r="C55" s="25" t="s">
        <v>117</v>
      </c>
      <c r="D55" s="51" t="s">
        <v>118</v>
      </c>
      <c r="E55" s="38" t="s">
        <v>13</v>
      </c>
      <c r="F55" s="42">
        <v>180</v>
      </c>
      <c r="G55" s="28"/>
      <c r="H55" s="28"/>
      <c r="I55" s="27"/>
      <c r="J55" s="12"/>
      <c r="K55"/>
    </row>
    <row r="56" spans="3:11" s="11" customFormat="1" ht="48" x14ac:dyDescent="0.25">
      <c r="C56" s="25" t="s">
        <v>119</v>
      </c>
      <c r="D56" s="51" t="s">
        <v>120</v>
      </c>
      <c r="E56" s="38" t="s">
        <v>13</v>
      </c>
      <c r="F56" s="42">
        <v>60</v>
      </c>
      <c r="G56" s="28"/>
      <c r="H56" s="28"/>
      <c r="I56" s="27"/>
      <c r="J56" s="12"/>
      <c r="K56"/>
    </row>
    <row r="57" spans="3:11" s="11" customFormat="1" ht="38.4" x14ac:dyDescent="0.25">
      <c r="C57" s="25" t="s">
        <v>121</v>
      </c>
      <c r="D57" s="51" t="s">
        <v>122</v>
      </c>
      <c r="E57" s="38" t="s">
        <v>14</v>
      </c>
      <c r="F57" s="42">
        <v>72</v>
      </c>
      <c r="G57" s="28"/>
      <c r="H57" s="28"/>
      <c r="I57" s="27"/>
      <c r="J57" s="12"/>
      <c r="K57"/>
    </row>
    <row r="58" spans="3:11" s="11" customFormat="1" ht="38.4" x14ac:dyDescent="0.25">
      <c r="C58" s="25" t="s">
        <v>123</v>
      </c>
      <c r="D58" s="51" t="s">
        <v>124</v>
      </c>
      <c r="E58" s="38" t="s">
        <v>14</v>
      </c>
      <c r="F58" s="42">
        <v>36</v>
      </c>
      <c r="G58" s="28"/>
      <c r="H58" s="28"/>
      <c r="I58" s="27"/>
      <c r="J58" s="12"/>
      <c r="K58"/>
    </row>
    <row r="59" spans="3:11" s="11" customFormat="1" ht="38.4" x14ac:dyDescent="0.25">
      <c r="C59" s="25" t="s">
        <v>125</v>
      </c>
      <c r="D59" s="51" t="s">
        <v>126</v>
      </c>
      <c r="E59" s="38" t="s">
        <v>14</v>
      </c>
      <c r="F59" s="42">
        <v>12</v>
      </c>
      <c r="G59" s="28"/>
      <c r="H59" s="28"/>
      <c r="I59" s="27"/>
      <c r="J59" s="12"/>
      <c r="K59"/>
    </row>
    <row r="60" spans="3:11" s="11" customFormat="1" ht="38.4" x14ac:dyDescent="0.25">
      <c r="C60" s="25" t="s">
        <v>127</v>
      </c>
      <c r="D60" s="51" t="s">
        <v>128</v>
      </c>
      <c r="E60" s="38" t="s">
        <v>14</v>
      </c>
      <c r="F60" s="42">
        <v>12</v>
      </c>
      <c r="G60" s="28"/>
      <c r="H60" s="28"/>
      <c r="I60" s="27"/>
      <c r="J60" s="12"/>
      <c r="K60"/>
    </row>
    <row r="61" spans="3:11" s="11" customFormat="1" ht="28.8" x14ac:dyDescent="0.25">
      <c r="C61" s="25" t="s">
        <v>129</v>
      </c>
      <c r="D61" s="51" t="s">
        <v>130</v>
      </c>
      <c r="E61" s="38" t="s">
        <v>14</v>
      </c>
      <c r="F61" s="42">
        <v>18</v>
      </c>
      <c r="G61" s="28"/>
      <c r="H61" s="28"/>
      <c r="I61" s="27"/>
      <c r="J61" s="12"/>
      <c r="K61"/>
    </row>
    <row r="62" spans="3:11" s="11" customFormat="1" ht="28.8" x14ac:dyDescent="0.25">
      <c r="C62" s="25" t="s">
        <v>131</v>
      </c>
      <c r="D62" s="51" t="s">
        <v>132</v>
      </c>
      <c r="E62" s="38" t="s">
        <v>14</v>
      </c>
      <c r="F62" s="42">
        <v>18</v>
      </c>
      <c r="G62" s="28"/>
      <c r="H62" s="28"/>
      <c r="I62" s="27"/>
      <c r="J62" s="12"/>
      <c r="K62"/>
    </row>
    <row r="63" spans="3:11" s="11" customFormat="1" ht="28.8" x14ac:dyDescent="0.25">
      <c r="C63" s="25" t="s">
        <v>133</v>
      </c>
      <c r="D63" s="51" t="s">
        <v>134</v>
      </c>
      <c r="E63" s="38" t="s">
        <v>14</v>
      </c>
      <c r="F63" s="42">
        <v>18</v>
      </c>
      <c r="G63" s="28"/>
      <c r="H63" s="28"/>
      <c r="I63" s="27"/>
      <c r="J63" s="12"/>
      <c r="K63"/>
    </row>
    <row r="64" spans="3:11" s="11" customFormat="1" ht="38.4" x14ac:dyDescent="0.25">
      <c r="C64" s="25" t="s">
        <v>135</v>
      </c>
      <c r="D64" s="51" t="s">
        <v>136</v>
      </c>
      <c r="E64" s="38" t="s">
        <v>14</v>
      </c>
      <c r="F64" s="42">
        <v>6</v>
      </c>
      <c r="G64" s="28"/>
      <c r="H64" s="28"/>
      <c r="I64" s="27"/>
      <c r="J64" s="12"/>
      <c r="K64"/>
    </row>
    <row r="65" spans="3:11" s="11" customFormat="1" ht="28.8" x14ac:dyDescent="0.25">
      <c r="C65" s="25" t="s">
        <v>137</v>
      </c>
      <c r="D65" s="51" t="s">
        <v>138</v>
      </c>
      <c r="E65" s="38" t="s">
        <v>14</v>
      </c>
      <c r="F65" s="42">
        <v>1</v>
      </c>
      <c r="G65" s="28"/>
      <c r="H65" s="28"/>
      <c r="I65" s="27"/>
      <c r="J65" s="12"/>
      <c r="K65"/>
    </row>
    <row r="66" spans="3:11" s="11" customFormat="1" ht="28.8" x14ac:dyDescent="0.25">
      <c r="C66" s="25" t="s">
        <v>139</v>
      </c>
      <c r="D66" s="51" t="s">
        <v>140</v>
      </c>
      <c r="E66" s="38" t="s">
        <v>14</v>
      </c>
      <c r="F66" s="42">
        <v>4</v>
      </c>
      <c r="G66" s="28"/>
      <c r="H66" s="28"/>
      <c r="I66" s="27"/>
      <c r="J66" s="12"/>
      <c r="K66"/>
    </row>
    <row r="67" spans="3:11" s="11" customFormat="1" ht="48" x14ac:dyDescent="0.25">
      <c r="C67" s="25" t="s">
        <v>141</v>
      </c>
      <c r="D67" s="51" t="s">
        <v>142</v>
      </c>
      <c r="E67" s="38" t="s">
        <v>14</v>
      </c>
      <c r="F67" s="42">
        <v>28</v>
      </c>
      <c r="G67" s="28"/>
      <c r="H67" s="28"/>
      <c r="I67" s="27"/>
      <c r="J67" s="12"/>
      <c r="K67"/>
    </row>
    <row r="68" spans="3:11" s="11" customFormat="1" ht="48" x14ac:dyDescent="0.25">
      <c r="C68" s="25" t="s">
        <v>143</v>
      </c>
      <c r="D68" s="51" t="s">
        <v>144</v>
      </c>
      <c r="E68" s="38" t="s">
        <v>14</v>
      </c>
      <c r="F68" s="42">
        <v>6</v>
      </c>
      <c r="G68" s="28"/>
      <c r="H68" s="28"/>
      <c r="I68" s="27"/>
      <c r="J68" s="12"/>
      <c r="K68"/>
    </row>
    <row r="69" spans="3:11" s="11" customFormat="1" x14ac:dyDescent="0.25">
      <c r="C69" s="52"/>
      <c r="D69" s="53"/>
      <c r="E69" s="54"/>
      <c r="F69" s="55"/>
      <c r="G69" s="56"/>
      <c r="H69" s="56"/>
      <c r="I69" s="57"/>
      <c r="J69" s="12"/>
      <c r="K69"/>
    </row>
    <row r="70" spans="3:11" s="11" customFormat="1" x14ac:dyDescent="0.25">
      <c r="C70" s="25"/>
      <c r="D70" s="41"/>
      <c r="E70" s="38"/>
      <c r="F70" s="42"/>
      <c r="G70" s="28"/>
      <c r="H70" s="28"/>
      <c r="I70" s="44"/>
      <c r="J70" s="12"/>
      <c r="K70"/>
    </row>
    <row r="71" spans="3:11" s="11" customFormat="1" x14ac:dyDescent="0.25">
      <c r="C71" s="39" t="s">
        <v>145</v>
      </c>
      <c r="D71" s="40" t="s">
        <v>93</v>
      </c>
      <c r="E71" s="15"/>
      <c r="F71" s="15"/>
      <c r="G71" s="15"/>
      <c r="H71" s="15"/>
      <c r="I71" s="15"/>
      <c r="J71" s="12"/>
      <c r="K71"/>
    </row>
    <row r="72" spans="3:11" s="11" customFormat="1" ht="38.4" x14ac:dyDescent="0.25">
      <c r="C72" s="25" t="s">
        <v>94</v>
      </c>
      <c r="D72" s="41" t="s">
        <v>114</v>
      </c>
      <c r="E72" s="38" t="s">
        <v>95</v>
      </c>
      <c r="F72" s="42">
        <v>70.739999999999995</v>
      </c>
      <c r="G72" s="28"/>
      <c r="H72" s="28"/>
      <c r="I72" s="27"/>
      <c r="J72" s="12"/>
      <c r="K72"/>
    </row>
    <row r="73" spans="3:11" s="11" customFormat="1" ht="28.8" x14ac:dyDescent="0.25">
      <c r="C73" s="25" t="s">
        <v>96</v>
      </c>
      <c r="D73" s="41" t="s">
        <v>97</v>
      </c>
      <c r="E73" s="38" t="s">
        <v>95</v>
      </c>
      <c r="F73" s="42">
        <v>28.24</v>
      </c>
      <c r="G73" s="28"/>
      <c r="H73" s="28"/>
      <c r="I73" s="27"/>
      <c r="J73" s="12"/>
      <c r="K73"/>
    </row>
    <row r="74" spans="3:11" s="11" customFormat="1" ht="86.4" x14ac:dyDescent="0.25">
      <c r="C74" s="25" t="s">
        <v>98</v>
      </c>
      <c r="D74" s="41" t="s">
        <v>100</v>
      </c>
      <c r="E74" s="38" t="s">
        <v>14</v>
      </c>
      <c r="F74" s="42">
        <v>5</v>
      </c>
      <c r="G74" s="28"/>
      <c r="H74" s="28"/>
      <c r="I74" s="27"/>
      <c r="J74" s="12"/>
      <c r="K74"/>
    </row>
    <row r="75" spans="3:11" s="11" customFormat="1" ht="38.4" x14ac:dyDescent="0.25">
      <c r="C75" s="25" t="s">
        <v>99</v>
      </c>
      <c r="D75" s="41" t="s">
        <v>102</v>
      </c>
      <c r="E75" s="38" t="s">
        <v>13</v>
      </c>
      <c r="F75" s="42">
        <v>2188.3000000000002</v>
      </c>
      <c r="G75" s="28"/>
      <c r="H75" s="28"/>
      <c r="I75" s="27"/>
      <c r="J75" s="12"/>
      <c r="K75"/>
    </row>
    <row r="76" spans="3:11" s="11" customFormat="1" ht="28.8" x14ac:dyDescent="0.25">
      <c r="C76" s="25" t="s">
        <v>101</v>
      </c>
      <c r="D76" s="41" t="s">
        <v>104</v>
      </c>
      <c r="E76" s="38" t="s">
        <v>95</v>
      </c>
      <c r="F76" s="42">
        <v>7.03</v>
      </c>
      <c r="G76" s="28"/>
      <c r="H76" s="28"/>
      <c r="I76" s="27"/>
      <c r="J76" s="12"/>
      <c r="K76"/>
    </row>
    <row r="77" spans="3:11" s="11" customFormat="1" ht="38.4" x14ac:dyDescent="0.25">
      <c r="C77" s="25" t="s">
        <v>103</v>
      </c>
      <c r="D77" s="41" t="s">
        <v>106</v>
      </c>
      <c r="E77" s="38" t="s">
        <v>95</v>
      </c>
      <c r="F77" s="59">
        <v>47.73</v>
      </c>
      <c r="G77" s="28"/>
      <c r="H77" s="28"/>
      <c r="I77" s="27"/>
      <c r="J77" s="12"/>
      <c r="K77"/>
    </row>
    <row r="78" spans="3:11" s="11" customFormat="1" ht="48" x14ac:dyDescent="0.25">
      <c r="C78" s="25" t="s">
        <v>105</v>
      </c>
      <c r="D78" s="41" t="s">
        <v>108</v>
      </c>
      <c r="E78" s="38" t="s">
        <v>13</v>
      </c>
      <c r="F78" s="42">
        <v>281.02</v>
      </c>
      <c r="G78" s="28"/>
      <c r="H78" s="28"/>
      <c r="I78" s="27"/>
      <c r="J78" s="12"/>
      <c r="K78"/>
    </row>
    <row r="79" spans="3:11" s="11" customFormat="1" ht="45" customHeight="1" x14ac:dyDescent="0.25">
      <c r="C79" s="25" t="s">
        <v>107</v>
      </c>
      <c r="D79" s="41" t="s">
        <v>110</v>
      </c>
      <c r="E79" s="38" t="s">
        <v>111</v>
      </c>
      <c r="F79" s="42">
        <v>70</v>
      </c>
      <c r="G79" s="28"/>
      <c r="H79" s="28"/>
      <c r="I79" s="27"/>
      <c r="J79" s="12"/>
      <c r="K79"/>
    </row>
    <row r="80" spans="3:11" s="11" customFormat="1" ht="28.8" x14ac:dyDescent="0.25">
      <c r="C80" s="25" t="s">
        <v>109</v>
      </c>
      <c r="D80" s="41" t="s">
        <v>112</v>
      </c>
      <c r="E80" s="38" t="s">
        <v>113</v>
      </c>
      <c r="F80" s="42">
        <v>71</v>
      </c>
      <c r="G80" s="28"/>
      <c r="H80" s="28"/>
      <c r="I80" s="27"/>
      <c r="J80" s="12"/>
      <c r="K80"/>
    </row>
    <row r="81" spans="3:14" s="11" customFormat="1" x14ac:dyDescent="0.25">
      <c r="C81" s="25"/>
      <c r="D81" s="41"/>
      <c r="E81" s="38"/>
      <c r="F81" s="42"/>
      <c r="G81" s="28"/>
      <c r="H81" s="28"/>
      <c r="I81" s="29"/>
      <c r="J81" s="12"/>
      <c r="K81"/>
    </row>
    <row r="82" spans="3:14" s="16" customFormat="1" ht="6" customHeight="1" x14ac:dyDescent="0.25">
      <c r="C82" s="17"/>
      <c r="D82" s="18"/>
      <c r="E82" s="23"/>
      <c r="F82" s="35"/>
      <c r="G82" s="23"/>
      <c r="H82" s="23"/>
      <c r="I82" s="20"/>
      <c r="J82" s="26"/>
      <c r="K82"/>
    </row>
    <row r="83" spans="3:14" s="17" customFormat="1" ht="12.75" customHeight="1" x14ac:dyDescent="0.25">
      <c r="F83" s="21"/>
      <c r="G83" s="22" t="s">
        <v>9</v>
      </c>
      <c r="H83" s="22"/>
      <c r="I83" s="30"/>
      <c r="J83" s="22"/>
      <c r="K83"/>
      <c r="N83" s="17">
        <v>4487818.8</v>
      </c>
    </row>
    <row r="84" spans="3:14" s="17" customFormat="1" ht="12.75" customHeight="1" x14ac:dyDescent="0.25">
      <c r="F84" s="21"/>
      <c r="G84" s="22" t="s">
        <v>10</v>
      </c>
      <c r="H84" s="22"/>
      <c r="I84" s="30"/>
      <c r="J84" s="22"/>
      <c r="N84" s="17">
        <f>N83*0.16</f>
        <v>718051.00800000003</v>
      </c>
    </row>
    <row r="85" spans="3:14" s="17" customFormat="1" ht="12.75" customHeight="1" x14ac:dyDescent="0.2">
      <c r="D85" s="24"/>
      <c r="E85" s="23"/>
      <c r="F85" s="35"/>
      <c r="G85" s="21" t="s">
        <v>11</v>
      </c>
      <c r="H85" s="21"/>
      <c r="I85" s="30"/>
      <c r="J85" s="22"/>
      <c r="K85" s="58"/>
      <c r="N85" s="43">
        <f>N83+N84</f>
        <v>5205869.8099999996</v>
      </c>
    </row>
    <row r="86" spans="3:14" s="19" customFormat="1" ht="12.75" customHeight="1" x14ac:dyDescent="0.2">
      <c r="C86" s="19" t="s">
        <v>155</v>
      </c>
      <c r="E86" s="19" t="s">
        <v>156</v>
      </c>
      <c r="F86" s="36"/>
      <c r="I86" s="78" t="s">
        <v>157</v>
      </c>
      <c r="K86" s="60"/>
    </row>
    <row r="87" spans="3:14" s="19" customFormat="1" ht="9.6" x14ac:dyDescent="0.2">
      <c r="C87" s="23"/>
      <c r="D87" s="24"/>
      <c r="E87" s="23"/>
      <c r="F87" s="35"/>
      <c r="G87" s="23"/>
      <c r="H87" s="23"/>
      <c r="I87" s="23"/>
      <c r="J87" s="23"/>
    </row>
    <row r="88" spans="3:14" x14ac:dyDescent="0.25">
      <c r="C88" s="19"/>
      <c r="D88" s="19"/>
      <c r="E88" s="19"/>
      <c r="F88" s="36"/>
      <c r="G88" s="19"/>
      <c r="H88" s="19"/>
      <c r="I88" s="19"/>
    </row>
    <row r="89" spans="3:14" x14ac:dyDescent="0.25">
      <c r="C89" s="19"/>
      <c r="D89" s="19"/>
      <c r="E89" s="19"/>
      <c r="F89" s="36"/>
      <c r="G89" s="19"/>
      <c r="H89" s="19"/>
      <c r="I89" s="19"/>
    </row>
    <row r="90" spans="3:14" x14ac:dyDescent="0.25">
      <c r="C90" s="19"/>
      <c r="D90" s="19"/>
      <c r="E90" s="19"/>
      <c r="F90" s="36"/>
      <c r="G90" s="19"/>
      <c r="H90" s="19"/>
      <c r="I90" s="19"/>
    </row>
    <row r="91" spans="3:14" x14ac:dyDescent="0.25">
      <c r="C91" s="19"/>
      <c r="D91" s="19"/>
      <c r="E91" s="19"/>
      <c r="F91" s="36"/>
      <c r="G91" s="19"/>
      <c r="H91" s="19"/>
      <c r="I91" s="19"/>
    </row>
    <row r="92" spans="3:14" x14ac:dyDescent="0.25">
      <c r="C92" s="19"/>
      <c r="D92" s="19"/>
      <c r="E92" s="19"/>
      <c r="F92" s="36"/>
      <c r="G92" s="19"/>
      <c r="H92" s="19"/>
      <c r="I92" s="19"/>
    </row>
    <row r="93" spans="3:14" x14ac:dyDescent="0.25">
      <c r="C93" s="19"/>
      <c r="D93" s="19"/>
      <c r="E93" s="19"/>
      <c r="F93" s="36"/>
      <c r="G93" s="19"/>
      <c r="H93" s="19"/>
      <c r="I93" s="19"/>
    </row>
  </sheetData>
  <mergeCells count="6">
    <mergeCell ref="C1:I1"/>
    <mergeCell ref="C2:I2"/>
    <mergeCell ref="C3:I3"/>
    <mergeCell ref="C9:I9"/>
    <mergeCell ref="C6:C8"/>
    <mergeCell ref="D6:G8"/>
  </mergeCells>
  <phoneticPr fontId="7" type="noConversion"/>
  <pageMargins left="0.5" right="0" top="0.39370078740157499" bottom="0.39370078740157499" header="0" footer="0.196850393700787"/>
  <pageSetup scale="91" orientation="portrait"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2023-01-20T22:26:28Z</cp:lastPrinted>
  <dcterms:created xsi:type="dcterms:W3CDTF">2014-06-26T15:10:42Z</dcterms:created>
  <dcterms:modified xsi:type="dcterms:W3CDTF">2023-01-20T22:27:39Z</dcterms:modified>
</cp:coreProperties>
</file>