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009_PH calle Llera\"/>
    </mc:Choice>
  </mc:AlternateContent>
  <xr:revisionPtr revIDLastSave="0" documentId="13_ncr:1_{90305244-323E-4BD8-87FA-161C5CF4F871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CAT-CALLE " sheetId="32" r:id="rId2"/>
  </sheets>
  <definedNames>
    <definedName name="_xlnm.Print_Area" localSheetId="1">'CAT-CALLE '!$C$1:$I$92</definedName>
    <definedName name="_xlnm.Print_Area" localSheetId="0">FACTIBILIDAD!$B$1:$G$96</definedName>
    <definedName name="_xlnm.Print_Titles" localSheetId="1">'CAT-CALLE '!$1:$11</definedName>
    <definedName name="_xlnm.Print_Titles" localSheetId="0">FACTIBILIDAD!$1:$9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<sst xmlns="http://schemas.openxmlformats.org/spreadsheetml/2006/main" count="372" uniqueCount="242">
  <si>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</si>
  <si>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</si>
  <si>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</si>
  <si>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</si>
  <si>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</si>
  <si>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</si>
  <si>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</si>
  <si>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</si>
  <si>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</si>
  <si>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 xml:space="preserve">   PRELIMINARES</t>
  </si>
  <si>
    <t xml:space="preserve">   TERRACERIAS</t>
  </si>
  <si>
    <t>M3</t>
  </si>
  <si>
    <t xml:space="preserve">      CARGA MECÁNICA Y ACARREO EN CAMIÓN DEL MATERIAL PRODUCTO DE CORTE A TIRO LIBRE FUERA DE LA OBRA, VOLUMEN MEDIDO COMPACTO, INCLUYE: EQUIPO, HERRAMIENTA Y MANO DE OBRA.</t>
  </si>
  <si>
    <t xml:space="preserve">   INSTALACIONES</t>
  </si>
  <si>
    <t>PZA</t>
  </si>
  <si>
    <t>SUBTOTAL</t>
  </si>
  <si>
    <t>IVA 16%</t>
  </si>
  <si>
    <t>TOTAL</t>
  </si>
  <si>
    <t>M</t>
  </si>
  <si>
    <t>M2</t>
  </si>
  <si>
    <t>ML</t>
  </si>
  <si>
    <t>CAJA</t>
  </si>
  <si>
    <t xml:space="preserve">   ALUMBRADO</t>
  </si>
  <si>
    <t xml:space="preserve">   SEÑALIZACION VERTICAL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</si>
  <si>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</si>
  <si>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</si>
  <si>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</si>
  <si>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</si>
  <si>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</si>
  <si>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SEVE-SII-6</t>
  </si>
  <si>
    <t>SEVE-SR-6</t>
  </si>
  <si>
    <t>SEVE-SP-32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</si>
  <si>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</si>
  <si>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DESARROLLO URBANO Y MEDIO AMBIENTE</t>
  </si>
  <si>
    <t xml:space="preserve">      TRAZO Y NIVELACION TOPOGRAFICA PARA OBRAS DE PAVIMENTACION, TERRACERIAS Y VIALIDADES, ESTABLECIENDO PUNTOS DE REFERENCIA, INCLUYE: ESTACAS, BANCO DE NIVEL, EQUIPO, HERRAMIENTA Y MANO DE OBRA.</t>
  </si>
  <si>
    <t>KG</t>
  </si>
  <si>
    <t>I-10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</si>
  <si>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</si>
  <si>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</si>
  <si>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</si>
  <si>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</si>
  <si>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</si>
  <si>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</si>
  <si>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</si>
  <si>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</si>
  <si>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</si>
  <si>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</si>
  <si>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</si>
  <si>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</si>
  <si>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</si>
  <si>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</si>
  <si>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</si>
  <si>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</si>
  <si>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</si>
  <si>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</si>
  <si>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</si>
  <si>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</si>
  <si>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</si>
  <si>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</si>
  <si>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</si>
  <si>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</si>
  <si>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</si>
  <si>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</si>
  <si>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</si>
  <si>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</si>
  <si>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</si>
  <si>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</si>
  <si>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</si>
  <si>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</si>
  <si>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</si>
  <si>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</si>
  <si>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</si>
  <si>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</si>
  <si>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</si>
  <si>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</si>
  <si>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</si>
  <si>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</si>
  <si>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</si>
  <si>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</si>
  <si>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</si>
  <si>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</si>
  <si>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</si>
  <si>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</si>
  <si>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</si>
  <si>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</si>
  <si>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</si>
  <si>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</si>
  <si>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</si>
  <si>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</si>
  <si>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</si>
  <si>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</si>
  <si>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</si>
  <si>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</si>
  <si>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</si>
  <si>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</si>
  <si>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</si>
  <si>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</si>
  <si>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</si>
  <si>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</si>
  <si>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</si>
  <si>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</si>
  <si>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</si>
  <si>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</si>
  <si>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</si>
  <si>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</si>
  <si>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</si>
  <si>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</si>
  <si>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</si>
  <si>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</si>
  <si>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</si>
  <si>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</si>
  <si>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</si>
  <si>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</si>
  <si>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</si>
  <si>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</si>
  <si>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</si>
  <si>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</si>
  <si>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</si>
  <si>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</si>
  <si>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</si>
  <si>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</si>
  <si>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</si>
  <si>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</si>
  <si>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</si>
  <si>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</si>
  <si>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</si>
  <si>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</si>
  <si>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</si>
  <si>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</si>
  <si>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</si>
  <si>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</si>
  <si>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</si>
  <si>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</si>
  <si>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</si>
  <si>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</si>
  <si>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</si>
  <si>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</si>
  <si>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</si>
  <si>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</si>
  <si>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</si>
  <si>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</si>
  <si>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</si>
  <si>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</si>
  <si>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</si>
  <si>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</si>
  <si>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</si>
  <si>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</si>
  <si>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</si>
  <si>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</si>
  <si>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</si>
  <si>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</si>
  <si>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 xml:space="preserve">      OBRA CIVIL</t>
  </si>
  <si>
    <t xml:space="preserve">      LIMPIEZA GENERAL DE LA OBRA, RETIRO DE MATERIAL SOBRANTE, BARRIDO EN BANQUETA Y CALLE, INCLUYE: EQUIPO, MATERIAL,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</si>
  <si>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</si>
  <si>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PAVIMENTO HIDRAULICO</t>
  </si>
  <si>
    <t>3004006-B</t>
  </si>
  <si>
    <t xml:space="preserve">      JUNTA TRANSVERSAL DE CONSTRUCCIÓN FORMADA CON JUNTA DE CONTROL "ZIP CAP" DE PVC CON UNA ALTURA DE 1/3, DE EL ESPESOR DE LA LOSA @ 3.00 M. INCLUYE: MATERIALES, HERRAMIENTA, EQUIPO Y MANO DE OBRA.</t>
  </si>
  <si>
    <t>3007015-B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</si>
  <si>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</si>
  <si>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EXCAVACION PARA APERTURA DE CAJA, EN MATERIAL TIPO A y/o B, INCLUYE: EQUIPO, HERRAMIENTA Y MANO DE OBRA.</t>
  </si>
  <si>
    <t xml:space="preserve">      SUMINISTRO Y COLOC. DE POLIETILENO HULE NEGRO CALIBRE 400, EN PAVIMENTO HIDRAULICO, PREVIO BARRIDO, INCLUYE: TRASLAPES, PLIEGUES, CORTES, HERRAMIENTA Y MANO DE OBRA.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</si>
  <si>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</si>
  <si>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</si>
  <si>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</si>
  <si>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</si>
  <si>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</si>
  <si>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</si>
  <si>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>SEHO-M-7.1-A-B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</si>
  <si>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</si>
  <si>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</si>
  <si>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</si>
  <si>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PLANTILLA APISONADA EN ZANJAS CON ARENA DEL No. 4, SIN CONTROL DE LABORATORIO, INCLUYE: MATERIALES, EQUIPO, HERRAMIENTA Y MANO DE OBRA.</t>
  </si>
  <si>
    <t xml:space="preserve">      DEMOLICION DE MURO DE BLOCK DE 15X20X40 CMS., INCLUYE HERRAMIENTA, MANO DE OBRA Y RETIRO DE MATERIAL FUERA DE LA OBRA</t>
  </si>
  <si>
    <t xml:space="preserve">      MURO DE BLOCK HUECO DE CEMENTO 15 X 20 X 40 ASENTADO CON MORTERO CEMENTO ARENA 1:3 ACABADO COMUN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</si>
  <si>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APLANADO DE MUROS CON MORTERO CEMENTO ARENA 1:4  A PLOMO Y REGLA, ACABADO CON LLANA DE MADERA INCLUYE REMATES Y EMBOQUILLADOS. HERRAMIENTA, MATERIALES, EQUIPO, MANO DE OBRA Y TODO LO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</si>
  <si>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</si>
  <si>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CONCRETO SIMPLE, INCLUYE: CARGA Y ACARREO DEL MATERIAL PRODUCTO DE LA DEMOLICION, EQUIPO, HERRAMIENTA Y MANO DE OBRA.</t>
  </si>
  <si>
    <t>MUNICIPIO DE REYNOSA, TAMAULIPAS</t>
  </si>
  <si>
    <t>I</t>
  </si>
  <si>
    <t>I-3</t>
  </si>
  <si>
    <t>I-1</t>
  </si>
  <si>
    <t>I-2</t>
  </si>
  <si>
    <t>I-4</t>
  </si>
  <si>
    <t>I-5</t>
  </si>
  <si>
    <t>I-6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</si>
  <si>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</si>
  <si>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</si>
  <si>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I-7</t>
  </si>
  <si>
    <t xml:space="preserve">   SEÑALAMIENTO HORIZONTAL</t>
  </si>
  <si>
    <t>I-8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</si>
  <si>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</si>
  <si>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>I-9</t>
  </si>
  <si>
    <t>II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</si>
  <si>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</si>
  <si>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</si>
  <si>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BOMBEO DE ACHIQUE CON BOMBA AUTOCEBANTE PROPIEDAD DEL CONTRATISTA DE 3" DE DIAMETRO Y 6 H.P., INCLUYE: EQUIPO, HERRAMIENTA Y MANO DE OBRA NECESARIA PARA SU CORRECTA EJECUCION.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</si>
  <si>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</si>
  <si>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</si>
  <si>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</si>
  <si>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II-1</t>
  </si>
  <si>
    <t>PAVIMENTACION HIDRAULICA EN CALLE LLERA ENTRE CALLES PROLONGACION PRAXEDIS BALBOA Y JUAN GRANADOS EN LA COLONIA HIDALGO, DEL MUNICIPIO DE REYNOSA, TAMAULIPAS.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</si>
  <si>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</si>
  <si>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</si>
  <si>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DEMOLICION DE BANQUETA DE CONCRETO SIMPLE A TIRO LIBRE FUERA DE OBRA, INCLUYE: APILADO, CARGA, ACARREO,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</si>
  <si>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</si>
  <si>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3002006-A</t>
  </si>
  <si>
    <t xml:space="preserve">      FORMACION DE SUB-BASE ESPESOR VARIABLE CON MATERIAL DE BANCO TIPO PILANCON CANTO RODADO, TENDIDO Y CONFORMADO, DE 4" A 6" DE ESPESOR, INCLUYE: SUMINISTRO, ACARREOS, EQUIPO, HERRAMIENTA Y MANO DE OBRA.</t>
  </si>
  <si>
    <t xml:space="preserve">   GUARNICIONES Y BANQUETAS</t>
  </si>
  <si>
    <t xml:space="preserve">      CONSTRUCCIÓN DE APROCHE DE SECCION 0.80 X 0.20 M. A BASE DE CONCRETO PREMEZCLADO MR = 42 Kg/Cm2, REVENIMIENTO DE 10 CM, T.M.A. 3/4", 3 VAR. DE 3/8" @ 1.00 M. Y 2 VAR. 3/8" LONGITUDINALES, INCLUYE: EXCAVACION Y/O RELLENO COMPACTADO, CIMBRA, DESCIMBRA, ACABADO LLANEADO Y VOLTEADOR EN JUNTAS Y ARISTAS, INCLUYE: EXCAVACION, RETIRO, CIMBRA, DESCIMBRA, MATERIAL,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</si>
  <si>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</si>
  <si>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RELLENO CON MATERIAL DE BANCO EN FORMA MANUAL PARA BANQUETAS, INCLUYE HUMEDECIDO DE MATERIAL, COMPACTACIÓN AL 90% A LA PRUEBA PROCTOR, EQUIPO HERRAMIENTA Y MANO DE OBRA.</t>
  </si>
  <si>
    <t xml:space="preserve">      CONSTRUCCION DE GUARNICION TRAPEZOIDAL DE 15 X 20 X 20 CM, (SECCION 0.035 M2) A BASE DE CONCRETO PREMEZCLADO, F'C = 150 KG/CM2, TMA 19 MM, REVENIMIENTO 10 CM, VRS 3/8" Ø @ 1,0 MTS, EN ESCUADRA DE 15 X 25 CM DE LARGO, CORTE CON DISCO @ 3.00 M, INCLUYE: CIMBRA, DESCIMBRA, HERRAMIENTA Y MANO DE OBRA.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</si>
  <si>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</si>
  <si>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CADENA O CASTILLO DE CONCRETO F'C=150 KG/CM2 DE 15 X 25 CM, ARMADA CON 4 VRS. NO 3 Y ESTRIBOS NO  2 @ 20 CM.  INCLUYE: MANO DE OBRA, HERRAMIENTA, CIMBRA  COMUN, DESMOLDANTE, TORSALES, CRUCES DE VARILLA, NIVELACION, LIMPIEZA DE AREA DE TRABAJO.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</si>
  <si>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</si>
  <si>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</si>
  <si>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</si>
  <si>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</si>
  <si>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</si>
  <si>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</si>
  <si>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</si>
  <si>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9.00 M DE ALTURA, 1 PERCHA TIPO "A", FONDEADO Y ACABADO CON PINTURA ESMALTE, BRAZO VIAL PARA ARBOTANTE DE 2.40 M DE LARGO X 2" DE Ø NOMINAL, FABRICADO EN ACERO ESTRUCTURAL A-36, CED-30, TERMINADO EN PINTURA TERMOCONVERTIBLE POLIESTER, ANTIGRAFITI, RESISTENTE A LA INFLUENCIA DE LOS RAYOS U.V. HORNEADA EN COLOR GRIS, HERRAMIENTA, EQUIPO, MATERIALES, MANO DE OBRA Y TODO LO NECESARIO PARA SU CORRECTO FUNCIONAMIENTO.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</si>
  <si>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</si>
  <si>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 xml:space="preserve">   LAVADERO PLUVIAL</t>
  </si>
  <si>
    <t>5002155-C</t>
  </si>
  <si>
    <t xml:space="preserve">      CONSTRUCCION DE SALIDA PLUVIAL A BASE DE FIRME Y ALEROS DE CONCRETO PREMEZCLADO F´c=250 KG/CM2, DE 15 CM. DE ESPESOR, INCLUYE: CIMBRA, DESCIMBRA, CURADO, MATERIAL, EQUIPO, HERRAMIENTA, MANO DE OBRA Y TODO LO NECESARIO PARA SU CORRECTA EJECUCION.</t>
  </si>
  <si>
    <t xml:space="preserve">   LIMPIEZA</t>
  </si>
  <si>
    <t xml:space="preserve">      RED DE AGUA POTABLE DE DE 3" Ø DE PVC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</si>
  <si>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</si>
  <si>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SUMINISTRO E INSTALACION DE COPLE DE REPARACION DE PVC DE 3" DE Ø, INCLUYE: FLETE, MATERIAL, EQUIPO, HERRAMIENTA Y MANO DE OBRA NECESARIA PARA SU CORRECTA EJECUCION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</si>
  <si>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</si>
  <si>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</si>
  <si>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</si>
  <si>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</si>
  <si>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</si>
  <si>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</si>
  <si>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</si>
  <si>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57057002-009-2023</t>
  </si>
  <si>
    <t>Pavimentación Hidraulica en calle LLera entre calles Prolongación Praxedis Balboa y Juan Granados en la colonia Hidalgo,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</si>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</sst>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8"/>
      <name val="Swis721 Lt BT"/>
      <family val="2"/>
    </font>
    <font>
      <sz val="7"/>
      <name val="Arial"/>
      <family val="2"/>
    </font>
    <font>
      <b/>
      <sz val="8"/>
      <name val="Swis721 Lt BT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Swis721 Lt BT"/>
      <family val="2"/>
    </font>
    <font>
      <sz val="8"/>
      <color rgb="FFFF0000"/>
      <name val="Arial"/>
      <family val="2"/>
    </font>
    <font>
      <sz val="7"/>
      <name val="Swis721 Lt BT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b/>
      <sz val="8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53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20" fillId="4" borderId="8" xfId="0" applyFont="1" applyFill="1" applyBorder="1" applyAlignment="1">
      <alignment horizontal="center" vertical="center"/>
    </xf>
    <xf numFmtId="2" fontId="20" fillId="4" borderId="8" xfId="0" applyNumberFormat="1" applyFont="1" applyFill="1" applyBorder="1" applyAlignment="1">
      <alignment horizontal="center" vertical="center"/>
    </xf>
    <xf numFmtId="166" fontId="20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6" fontId="18" fillId="0" borderId="8" xfId="0" applyNumberFormat="1" applyFont="1" applyBorder="1" applyAlignment="1">
      <alignment vertical="center"/>
    </xf>
    <xf numFmtId="0" fontId="20" fillId="0" borderId="0" xfId="0" applyFont="1"/>
    <xf numFmtId="4" fontId="20" fillId="0" borderId="0" xfId="0" applyNumberFormat="1" applyFont="1"/>
    <xf numFmtId="2" fontId="20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0" fontId="11" fillId="0" borderId="8" xfId="0" applyFont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1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2" fillId="0" borderId="0" xfId="0" applyFont="1"/>
    <xf numFmtId="2" fontId="24" fillId="0" borderId="0" xfId="0" applyNumberFormat="1" applyFont="1" applyAlignment="1">
      <alignment horizontal="center"/>
    </xf>
    <xf numFmtId="0" fontId="24" fillId="2" borderId="0" xfId="0" applyFont="1" applyFill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center"/>
    </xf>
    <xf numFmtId="4" fontId="24" fillId="3" borderId="5" xfId="0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10" fontId="24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9" fillId="0" borderId="0" xfId="0" applyFont="1"/>
    <xf numFmtId="4" fontId="19" fillId="0" borderId="0" xfId="0" applyNumberFormat="1" applyFont="1"/>
    <xf numFmtId="0" fontId="17" fillId="0" borderId="8" xfId="0" applyFont="1" applyBorder="1" applyAlignment="1">
      <alignment horizontal="justify" vertical="top" wrapText="1"/>
    </xf>
    <xf numFmtId="0" fontId="19" fillId="0" borderId="8" xfId="0" applyFont="1" applyBorder="1" applyAlignment="1">
      <alignment horizontal="center" vertical="center"/>
    </xf>
    <xf numFmtId="165" fontId="19" fillId="2" borderId="8" xfId="13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0" fontId="11" fillId="0" borderId="8" xfId="0" applyFont="1" applyBorder="1" applyAlignment="1">
      <alignment horizontal="center" vertical="center"/>
    </xf>
    <xf numFmtId="166" fontId="20" fillId="2" borderId="8" xfId="0" applyNumberFormat="1" applyFont="1" applyFill="1" applyBorder="1" applyAlignment="1">
      <alignment vertical="center"/>
    </xf>
    <xf numFmtId="0" fontId="11" fillId="2" borderId="8" xfId="0" applyFont="1" applyFill="1" applyBorder="1" applyAlignment="1">
      <alignment horizontal="justify" vertical="center" wrapText="1"/>
    </xf>
    <xf numFmtId="166" fontId="20" fillId="0" borderId="8" xfId="0" applyNumberFormat="1" applyFont="1" applyBorder="1" applyAlignment="1">
      <alignment vertical="center"/>
    </xf>
    <xf numFmtId="0" fontId="14" fillId="4" borderId="8" xfId="0" applyFont="1" applyFill="1" applyBorder="1" applyAlignment="1">
      <alignment horizontal="justify" vertical="center" wrapText="1"/>
    </xf>
    <xf numFmtId="0" fontId="13" fillId="0" borderId="0" xfId="0" applyFont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9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30" fillId="0" borderId="9" xfId="3" applyFont="1" applyFill="1" applyBorder="1" applyAlignment="1">
      <alignment horizontal="center" vertical="center"/>
    </xf>
    <xf numFmtId="166" fontId="27" fillId="0" borderId="8" xfId="0" applyNumberFormat="1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166" fontId="14" fillId="4" borderId="8" xfId="0" applyNumberFormat="1" applyFont="1" applyFill="1" applyBorder="1" applyAlignment="1">
      <alignment vertical="center"/>
    </xf>
    <xf numFmtId="165" fontId="11" fillId="2" borderId="8" xfId="13" applyFont="1" applyFill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justify" vertical="center" wrapText="1"/>
    </xf>
    <xf numFmtId="0" fontId="0" fillId="5" borderId="10" xfId="0" applyFill="1" applyBorder="1"/>
    <xf numFmtId="4" fontId="0" fillId="5" borderId="10" xfId="0" applyNumberFormat="1" applyFill="1" applyBorder="1"/>
    <xf numFmtId="166" fontId="11" fillId="5" borderId="10" xfId="0" applyNumberFormat="1" applyFont="1" applyFill="1" applyBorder="1" applyAlignment="1">
      <alignment vertical="center"/>
    </xf>
    <xf numFmtId="168" fontId="14" fillId="4" borderId="8" xfId="0" applyNumberFormat="1" applyFont="1" applyFill="1" applyBorder="1" applyAlignment="1">
      <alignment horizontal="center" vertical="center"/>
    </xf>
    <xf numFmtId="166" fontId="31" fillId="4" borderId="8" xfId="0" applyNumberFormat="1" applyFont="1" applyFill="1" applyBorder="1" applyAlignment="1">
      <alignment vertical="center"/>
    </xf>
    <xf numFmtId="166" fontId="26" fillId="0" borderId="8" xfId="0" applyNumberFormat="1" applyFont="1" applyBorder="1" applyAlignment="1">
      <alignment vertical="center"/>
    </xf>
    <xf numFmtId="166" fontId="27" fillId="5" borderId="10" xfId="0" applyNumberFormat="1" applyFont="1" applyFill="1" applyBorder="1" applyAlignment="1">
      <alignment vertical="center"/>
    </xf>
    <xf numFmtId="166" fontId="30" fillId="4" borderId="8" xfId="0" applyNumberFormat="1" applyFont="1" applyFill="1" applyBorder="1" applyAlignment="1">
      <alignment vertical="center"/>
    </xf>
    <xf numFmtId="0" fontId="14" fillId="0" borderId="0" xfId="0" applyFont="1"/>
    <xf numFmtId="0" fontId="18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justify" vertical="center" wrapText="1"/>
    </xf>
    <xf numFmtId="0" fontId="14" fillId="0" borderId="11" xfId="0" applyFont="1" applyBorder="1" applyAlignment="1">
      <alignment horizontal="center" vertical="center"/>
    </xf>
    <xf numFmtId="165" fontId="14" fillId="2" borderId="11" xfId="13" applyFont="1" applyFill="1" applyBorder="1" applyAlignment="1">
      <alignment horizontal="center" vertical="center"/>
    </xf>
    <xf numFmtId="166" fontId="11" fillId="2" borderId="11" xfId="20" applyNumberFormat="1" applyFont="1" applyFill="1" applyBorder="1" applyAlignment="1">
      <alignment vertical="center"/>
    </xf>
    <xf numFmtId="166" fontId="11" fillId="0" borderId="11" xfId="0" applyNumberFormat="1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1" fillId="2" borderId="10" xfId="0" applyFont="1" applyFill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165" fontId="14" fillId="2" borderId="10" xfId="13" applyFont="1" applyFill="1" applyBorder="1" applyAlignment="1">
      <alignment horizontal="center" vertical="center"/>
    </xf>
    <xf numFmtId="166" fontId="27" fillId="0" borderId="10" xfId="0" applyNumberFormat="1" applyFont="1" applyBorder="1" applyAlignment="1">
      <alignment vertical="center"/>
    </xf>
    <xf numFmtId="0" fontId="18" fillId="2" borderId="1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justify" vertical="top" wrapText="1"/>
    </xf>
    <xf numFmtId="166" fontId="27" fillId="0" borderId="11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164" fontId="20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164" fontId="18" fillId="0" borderId="0" xfId="20" applyFont="1" applyAlignment="1">
      <alignment horizontal="center" vertical="center"/>
    </xf>
    <xf numFmtId="0" fontId="20" fillId="2" borderId="0" xfId="0" applyFont="1" applyFill="1" applyAlignment="1">
      <alignment horizontal="right"/>
    </xf>
    <xf numFmtId="0" fontId="32" fillId="2" borderId="11" xfId="2" applyFont="1" applyFill="1" applyBorder="1" applyAlignment="1">
      <alignment horizontal="justify" vertical="top"/>
    </xf>
    <xf numFmtId="164" fontId="18" fillId="0" borderId="11" xfId="20" applyFont="1" applyFill="1" applyBorder="1" applyAlignment="1">
      <alignment horizontal="center" vertical="center"/>
    </xf>
    <xf numFmtId="4" fontId="32" fillId="0" borderId="11" xfId="2" applyNumberFormat="1" applyFont="1" applyBorder="1" applyAlignment="1">
      <alignment horizontal="center" vertical="center"/>
    </xf>
    <xf numFmtId="164" fontId="18" fillId="0" borderId="11" xfId="20" applyFont="1" applyFill="1" applyBorder="1" applyAlignment="1">
      <alignment vertical="center"/>
    </xf>
    <xf numFmtId="164" fontId="18" fillId="0" borderId="11" xfId="20" applyFont="1" applyBorder="1" applyAlignment="1">
      <alignment vertical="center"/>
    </xf>
    <xf numFmtId="164" fontId="20" fillId="6" borderId="11" xfId="20" applyFont="1" applyFill="1" applyBorder="1" applyAlignment="1">
      <alignment vertical="center"/>
    </xf>
    <xf numFmtId="168" fontId="20" fillId="4" borderId="11" xfId="0" applyNumberFormat="1" applyFont="1" applyFill="1" applyBorder="1" applyAlignment="1">
      <alignment horizontal="center" vertical="center"/>
    </xf>
    <xf numFmtId="0" fontId="20" fillId="4" borderId="11" xfId="2" applyFont="1" applyFill="1" applyBorder="1" applyAlignment="1">
      <alignment horizontal="justify" vertical="center" wrapText="1"/>
    </xf>
    <xf numFmtId="166" fontId="20" fillId="4" borderId="11" xfId="0" applyNumberFormat="1" applyFont="1" applyFill="1" applyBorder="1" applyAlignment="1">
      <alignment vertical="center"/>
    </xf>
    <xf numFmtId="166" fontId="20" fillId="6" borderId="8" xfId="0" applyNumberFormat="1" applyFont="1" applyFill="1" applyBorder="1" applyAlignment="1">
      <alignment vertical="center"/>
    </xf>
    <xf numFmtId="166" fontId="20" fillId="0" borderId="0" xfId="20" applyNumberFormat="1" applyFont="1" applyFill="1" applyBorder="1" applyAlignment="1">
      <alignment horizontal="center" vertical="center"/>
    </xf>
    <xf numFmtId="4" fontId="32" fillId="2" borderId="11" xfId="2" applyNumberFormat="1" applyFont="1" applyFill="1" applyBorder="1" applyAlignment="1">
      <alignment horizontal="center" vertical="center"/>
    </xf>
    <xf numFmtId="4" fontId="12" fillId="0" borderId="0" xfId="0" applyNumberFormat="1" applyFont="1"/>
    <xf numFmtId="164" fontId="18" fillId="2" borderId="11" xfId="20" applyFont="1" applyFill="1" applyBorder="1" applyAlignment="1">
      <alignment horizontal="center" vertical="center"/>
    </xf>
    <xf numFmtId="164" fontId="18" fillId="2" borderId="11" xfId="20" applyFont="1" applyFill="1" applyBorder="1" applyAlignment="1">
      <alignment vertical="center"/>
    </xf>
    <xf numFmtId="164" fontId="19" fillId="0" borderId="0" xfId="0" applyNumberFormat="1" applyFont="1"/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3" fillId="3" borderId="1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3" fillId="3" borderId="12" xfId="0" applyFont="1" applyFill="1" applyBorder="1" applyAlignment="1">
      <alignment horizontal="center"/>
    </xf>
    <xf numFmtId="166" fontId="26" fillId="0" borderId="11" xfId="0" applyNumberFormat="1" applyFont="1" applyBorder="1" applyAlignment="1">
      <alignment vertical="center"/>
    </xf>
    <xf numFmtId="166" fontId="31" fillId="4" borderId="11" xfId="0" applyNumberFormat="1" applyFont="1" applyFill="1" applyBorder="1" applyAlignment="1">
      <alignment vertical="center"/>
    </xf>
    <xf numFmtId="2" fontId="14" fillId="4" borderId="11" xfId="0" applyNumberFormat="1" applyFont="1" applyFill="1" applyBorder="1" applyAlignment="1">
      <alignment horizontal="center" vertical="center"/>
    </xf>
    <xf numFmtId="166" fontId="30" fillId="4" borderId="11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34" fillId="0" borderId="0" xfId="0" applyFont="1" applyAlignment="1">
      <alignment horizontal="justify" vertical="distributed" wrapText="1"/>
    </xf>
    <xf numFmtId="0" fontId="13" fillId="0" borderId="0" xfId="0" applyFont="1" applyAlignment="1">
      <alignment horizontal="right" vertical="center"/>
    </xf>
    <xf numFmtId="0" fontId="34" fillId="0" borderId="13" xfId="0" applyFont="1" applyBorder="1" applyAlignment="1">
      <alignment horizontal="justify" vertical="distributed" wrapText="1"/>
    </xf>
    <xf numFmtId="0" fontId="18" fillId="0" borderId="0" xfId="0" applyFont="1" applyAlignment="1">
      <alignment horizontal="right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132" t="s">
        <v>0</v>
      </c>
      <c r="C1" s="132"/>
      <c r="D1" s="132"/>
      <c r="E1" s="132"/>
      <c r="F1" s="132"/>
      <c r="G1" s="132"/>
      <c r="I1" s="39"/>
      <c r="J1" s="2"/>
      <c r="K1" s="2"/>
      <c r="L1" s="39"/>
      <c r="M1" s="39"/>
    </row>
    <row r="2" spans="2:27" s="40" customFormat="1" ht="15" customHeight="1" x14ac:dyDescent="0.25">
      <c r="B2" s="133" t="s">
        <v>1</v>
      </c>
      <c r="C2" s="133"/>
      <c r="D2" s="133"/>
      <c r="E2" s="133"/>
      <c r="F2" s="133"/>
      <c r="G2" s="133"/>
      <c r="H2" s="69"/>
    </row>
    <row r="3" spans="2:27" s="40" customFormat="1" ht="12.75" customHeight="1" x14ac:dyDescent="0.25">
      <c r="B3" s="134" t="s">
        <v>68</v>
      </c>
      <c r="C3" s="134"/>
      <c r="D3" s="134"/>
      <c r="E3" s="134"/>
      <c r="F3" s="134"/>
      <c r="G3" s="134"/>
      <c r="H3" s="3"/>
      <c r="Y3" s="41"/>
      <c r="Z3" s="41"/>
      <c r="AA3" s="41"/>
    </row>
    <row r="4" spans="2:27" ht="12.75" hidden="1" customHeight="1" x14ac:dyDescent="0.25">
      <c r="B4" s="135"/>
      <c r="C4" s="135"/>
      <c r="D4" s="4"/>
      <c r="E4" s="42"/>
      <c r="F4" s="42"/>
      <c r="G4" s="42"/>
      <c r="H4" s="4"/>
      <c r="Y4" s="39"/>
      <c r="Z4" s="39"/>
      <c r="AA4" s="39"/>
    </row>
    <row r="5" spans="2:27" ht="17.25" customHeight="1" x14ac:dyDescent="0.25">
      <c r="C5" s="1"/>
      <c r="G5" s="13">
        <v>42857</v>
      </c>
      <c r="H5"/>
      <c r="Y5" s="39"/>
      <c r="Z5" s="39"/>
      <c r="AA5" s="39"/>
    </row>
    <row r="6" spans="2:27" ht="3.9" customHeight="1" thickBot="1" x14ac:dyDescent="0.3">
      <c r="B6" s="6"/>
      <c r="F6"/>
      <c r="G6"/>
      <c r="H6" s="8"/>
      <c r="Y6" s="39"/>
      <c r="Z6" s="39"/>
      <c r="AA6" s="39"/>
    </row>
    <row r="7" spans="2:27" s="46" customFormat="1" ht="13.8" thickTop="1" x14ac:dyDescent="0.25">
      <c r="B7" s="136" t="s">
        <v>2</v>
      </c>
      <c r="C7" s="137"/>
      <c r="D7" s="137"/>
      <c r="E7" s="137"/>
      <c r="F7" s="137"/>
      <c r="G7" s="138"/>
      <c r="H7" s="47"/>
      <c r="Y7" s="48"/>
      <c r="Z7" s="48"/>
      <c r="AA7" s="48"/>
    </row>
    <row r="8" spans="2:27" s="46" customFormat="1" ht="13.8" thickBot="1" x14ac:dyDescent="0.3">
      <c r="B8" s="49" t="s">
        <v>3</v>
      </c>
      <c r="C8" s="50" t="s">
        <v>4</v>
      </c>
      <c r="D8" s="51" t="s">
        <v>5</v>
      </c>
      <c r="E8" s="52" t="s">
        <v>6</v>
      </c>
      <c r="F8" s="51" t="s">
        <v>7</v>
      </c>
      <c r="G8" s="53" t="s">
        <v>8</v>
      </c>
      <c r="H8" s="47"/>
      <c r="Y8" s="48"/>
      <c r="Z8" s="54"/>
      <c r="AA8" s="54"/>
    </row>
    <row r="9" spans="2:27" ht="3.9" customHeight="1" thickTop="1" x14ac:dyDescent="0.25">
      <c r="B9"/>
      <c r="C9" s="61"/>
      <c r="D9"/>
      <c r="E9" s="43"/>
      <c r="F9"/>
      <c r="G9"/>
      <c r="H9" s="8"/>
      <c r="Y9" s="39"/>
      <c r="Z9" s="39"/>
      <c r="AA9" s="39"/>
    </row>
    <row r="10" spans="2:27" s="20" customFormat="1" ht="13.5" customHeight="1" x14ac:dyDescent="0.2">
      <c r="B10" s="14"/>
      <c r="C10" s="34" t="s">
        <v>69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37</v>
      </c>
      <c r="C11" s="31" t="s">
        <v>70</v>
      </c>
      <c r="D11" s="32" t="s">
        <v>18</v>
      </c>
      <c r="E11" s="38"/>
      <c r="F11" s="36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71</v>
      </c>
      <c r="D12" s="32" t="s">
        <v>18</v>
      </c>
      <c r="E12" s="38"/>
      <c r="F12" s="36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53</v>
      </c>
      <c r="C13" s="31" t="s">
        <v>125</v>
      </c>
      <c r="D13" s="32" t="s">
        <v>18</v>
      </c>
      <c r="E13" s="38"/>
      <c r="F13" s="36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145</v>
      </c>
      <c r="C14" s="31" t="s">
        <v>146</v>
      </c>
      <c r="D14" s="32" t="s">
        <v>18</v>
      </c>
      <c r="E14" s="38"/>
      <c r="F14" s="36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72</v>
      </c>
      <c r="C15" s="31" t="s">
        <v>73</v>
      </c>
      <c r="D15" s="32" t="s">
        <v>11</v>
      </c>
      <c r="E15" s="38"/>
      <c r="F15" s="36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54</v>
      </c>
      <c r="C16" s="31" t="s">
        <v>126</v>
      </c>
      <c r="D16" s="32" t="s">
        <v>11</v>
      </c>
      <c r="E16" s="38"/>
      <c r="F16" s="36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147</v>
      </c>
      <c r="C17" s="31" t="s">
        <v>148</v>
      </c>
      <c r="D17" s="32" t="s">
        <v>11</v>
      </c>
      <c r="E17" s="38"/>
      <c r="F17" s="36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55</v>
      </c>
      <c r="C18" s="31" t="s">
        <v>149</v>
      </c>
      <c r="D18" s="32" t="s">
        <v>11</v>
      </c>
      <c r="E18" s="38"/>
      <c r="F18" s="36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127</v>
      </c>
      <c r="C19" s="31" t="s">
        <v>128</v>
      </c>
      <c r="D19" s="32" t="s">
        <v>11</v>
      </c>
      <c r="E19" s="38"/>
      <c r="F19" s="36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56</v>
      </c>
      <c r="C20" s="31" t="s">
        <v>129</v>
      </c>
      <c r="D20" s="32" t="s">
        <v>11</v>
      </c>
      <c r="E20" s="38"/>
      <c r="F20" s="36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67</v>
      </c>
      <c r="C21" s="31" t="s">
        <v>108</v>
      </c>
      <c r="D21" s="32" t="s">
        <v>11</v>
      </c>
      <c r="E21" s="38"/>
      <c r="F21" s="36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74</v>
      </c>
      <c r="D22" s="32" t="s">
        <v>11</v>
      </c>
      <c r="E22" s="38"/>
      <c r="F22" s="36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75</v>
      </c>
      <c r="D23" s="32" t="s">
        <v>11</v>
      </c>
      <c r="E23" s="38"/>
      <c r="F23" s="36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76</v>
      </c>
      <c r="D24" s="32" t="s">
        <v>11</v>
      </c>
      <c r="E24" s="38"/>
      <c r="F24" s="36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77</v>
      </c>
      <c r="D25" s="32" t="s">
        <v>11</v>
      </c>
      <c r="E25" s="38"/>
      <c r="F25" s="36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38</v>
      </c>
      <c r="C26" s="31" t="s">
        <v>78</v>
      </c>
      <c r="D26" s="32" t="s">
        <v>11</v>
      </c>
      <c r="E26" s="38"/>
      <c r="F26" s="36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57</v>
      </c>
      <c r="C27" s="31" t="s">
        <v>109</v>
      </c>
      <c r="D27" s="32" t="s">
        <v>11</v>
      </c>
      <c r="E27" s="38"/>
      <c r="F27" s="36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150</v>
      </c>
      <c r="C28" s="31" t="s">
        <v>78</v>
      </c>
      <c r="D28" s="32" t="s">
        <v>11</v>
      </c>
      <c r="E28" s="38"/>
      <c r="F28" s="36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109</v>
      </c>
      <c r="D29" s="32" t="s">
        <v>11</v>
      </c>
      <c r="E29" s="38"/>
      <c r="F29" s="36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39</v>
      </c>
      <c r="C30" s="31" t="s">
        <v>79</v>
      </c>
      <c r="D30" s="32" t="s">
        <v>18</v>
      </c>
      <c r="E30" s="38"/>
      <c r="F30" s="36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80</v>
      </c>
      <c r="C31" s="31" t="s">
        <v>81</v>
      </c>
      <c r="D31" s="32" t="s">
        <v>18</v>
      </c>
      <c r="E31" s="38"/>
      <c r="F31" s="36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58</v>
      </c>
      <c r="C32" s="31" t="s">
        <v>82</v>
      </c>
      <c r="D32" s="32" t="s">
        <v>18</v>
      </c>
      <c r="E32" s="38"/>
      <c r="F32" s="36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59</v>
      </c>
      <c r="C33" s="31" t="s">
        <v>130</v>
      </c>
      <c r="D33" s="32" t="s">
        <v>18</v>
      </c>
      <c r="E33" s="38"/>
      <c r="F33" s="36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82</v>
      </c>
      <c r="D34" s="32" t="s">
        <v>18</v>
      </c>
      <c r="E34" s="38"/>
      <c r="F34" s="36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110</v>
      </c>
      <c r="D35" s="32" t="s">
        <v>18</v>
      </c>
      <c r="E35" s="38"/>
      <c r="F35" s="36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83</v>
      </c>
      <c r="D36" s="32" t="s">
        <v>18</v>
      </c>
      <c r="E36" s="38"/>
      <c r="F36" s="36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111</v>
      </c>
      <c r="D37" s="32" t="s">
        <v>18</v>
      </c>
      <c r="E37" s="38"/>
      <c r="F37" s="36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62</v>
      </c>
      <c r="C38" s="31" t="s">
        <v>84</v>
      </c>
      <c r="D38" s="32" t="s">
        <v>18</v>
      </c>
      <c r="E38" s="38"/>
      <c r="F38" s="36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85</v>
      </c>
      <c r="C39" s="31" t="s">
        <v>86</v>
      </c>
      <c r="D39" s="32" t="s">
        <v>18</v>
      </c>
      <c r="E39" s="38"/>
      <c r="F39" s="36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112</v>
      </c>
      <c r="C40" s="31" t="s">
        <v>131</v>
      </c>
      <c r="D40" s="32" t="s">
        <v>11</v>
      </c>
      <c r="E40" s="38"/>
      <c r="F40" s="36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40</v>
      </c>
      <c r="C41" s="31" t="s">
        <v>87</v>
      </c>
      <c r="D41" s="32" t="s">
        <v>11</v>
      </c>
      <c r="E41" s="38"/>
      <c r="F41" s="36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41</v>
      </c>
      <c r="C42" s="31" t="s">
        <v>88</v>
      </c>
      <c r="D42" s="32" t="s">
        <v>11</v>
      </c>
      <c r="E42" s="38"/>
      <c r="F42" s="36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136</v>
      </c>
      <c r="C43" s="31" t="s">
        <v>137</v>
      </c>
      <c r="D43" s="32" t="s">
        <v>90</v>
      </c>
      <c r="E43" s="38"/>
      <c r="F43" s="36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89</v>
      </c>
      <c r="D44" s="32" t="s">
        <v>90</v>
      </c>
      <c r="E44" s="38"/>
      <c r="F44" s="36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91</v>
      </c>
      <c r="D45" s="32" t="s">
        <v>92</v>
      </c>
      <c r="E45" s="38"/>
      <c r="F45" s="36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64</v>
      </c>
      <c r="C46" s="31" t="s">
        <v>93</v>
      </c>
      <c r="D46" s="32" t="s">
        <v>14</v>
      </c>
      <c r="E46" s="38"/>
      <c r="F46" s="36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42</v>
      </c>
      <c r="C47" s="31" t="s">
        <v>94</v>
      </c>
      <c r="D47" s="32" t="s">
        <v>43</v>
      </c>
      <c r="E47" s="38"/>
      <c r="F47" s="36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138</v>
      </c>
      <c r="C48" s="31" t="s">
        <v>139</v>
      </c>
      <c r="D48" s="32" t="s">
        <v>19</v>
      </c>
      <c r="E48" s="38"/>
      <c r="F48" s="36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95</v>
      </c>
      <c r="C49" s="31" t="s">
        <v>96</v>
      </c>
      <c r="D49" s="32" t="s">
        <v>19</v>
      </c>
      <c r="E49" s="38"/>
      <c r="F49" s="36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63</v>
      </c>
      <c r="C50" s="31" t="s">
        <v>97</v>
      </c>
      <c r="D50" s="32" t="s">
        <v>19</v>
      </c>
      <c r="E50" s="38"/>
      <c r="F50" s="36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44</v>
      </c>
      <c r="C51" s="31" t="s">
        <v>98</v>
      </c>
      <c r="D51" s="32" t="s">
        <v>45</v>
      </c>
      <c r="E51" s="38"/>
      <c r="F51" s="36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140</v>
      </c>
      <c r="C52" s="31" t="s">
        <v>141</v>
      </c>
      <c r="D52" s="32" t="s">
        <v>19</v>
      </c>
      <c r="E52" s="38"/>
      <c r="F52" s="36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99</v>
      </c>
      <c r="D53" s="32" t="s">
        <v>19</v>
      </c>
      <c r="E53" s="38"/>
      <c r="F53" s="36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46</v>
      </c>
      <c r="C54" s="31" t="s">
        <v>142</v>
      </c>
      <c r="D54" s="32" t="s">
        <v>14</v>
      </c>
      <c r="E54" s="38"/>
      <c r="F54" s="36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60</v>
      </c>
      <c r="C55" s="72" t="s">
        <v>100</v>
      </c>
      <c r="D55" s="32" t="s">
        <v>14</v>
      </c>
      <c r="E55" s="38"/>
      <c r="F55" s="36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120</v>
      </c>
      <c r="D56" s="32" t="s">
        <v>18</v>
      </c>
      <c r="E56" s="38"/>
      <c r="F56" s="36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47</v>
      </c>
      <c r="C57" s="31" t="s">
        <v>101</v>
      </c>
      <c r="D57" s="32" t="s">
        <v>18</v>
      </c>
      <c r="E57" s="38"/>
      <c r="F57" s="36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143</v>
      </c>
      <c r="C58" s="31" t="s">
        <v>144</v>
      </c>
      <c r="D58" s="32" t="s">
        <v>18</v>
      </c>
      <c r="E58" s="38"/>
      <c r="F58" s="36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48</v>
      </c>
      <c r="C59" s="31" t="s">
        <v>102</v>
      </c>
      <c r="D59" s="32" t="s">
        <v>11</v>
      </c>
      <c r="E59" s="38"/>
      <c r="F59" s="36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49</v>
      </c>
      <c r="C60" s="31" t="s">
        <v>103</v>
      </c>
      <c r="D60" s="32" t="s">
        <v>50</v>
      </c>
      <c r="E60" s="38"/>
      <c r="F60" s="36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65</v>
      </c>
      <c r="C61" s="31" t="s">
        <v>104</v>
      </c>
      <c r="D61" s="32" t="s">
        <v>52</v>
      </c>
      <c r="E61" s="38"/>
      <c r="F61" s="36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121</v>
      </c>
      <c r="C62" s="31" t="s">
        <v>122</v>
      </c>
      <c r="D62" s="32" t="s">
        <v>52</v>
      </c>
      <c r="E62" s="38"/>
      <c r="F62" s="36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51</v>
      </c>
      <c r="C63" s="31" t="s">
        <v>105</v>
      </c>
      <c r="D63" s="32" t="s">
        <v>52</v>
      </c>
      <c r="E63" s="38"/>
      <c r="F63" s="36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66</v>
      </c>
      <c r="C64" s="31" t="s">
        <v>106</v>
      </c>
      <c r="D64" s="32" t="s">
        <v>18</v>
      </c>
      <c r="E64" s="38"/>
      <c r="F64" s="36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123</v>
      </c>
      <c r="C65" s="31" t="s">
        <v>124</v>
      </c>
      <c r="D65" s="32" t="s">
        <v>18</v>
      </c>
      <c r="E65" s="38"/>
      <c r="F65" s="36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61</v>
      </c>
      <c r="C66" s="31" t="s">
        <v>107</v>
      </c>
      <c r="D66" s="32" t="s">
        <v>18</v>
      </c>
      <c r="E66" s="38"/>
      <c r="F66" s="36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26</v>
      </c>
      <c r="D67" s="32" t="s">
        <v>21</v>
      </c>
      <c r="E67" s="38"/>
      <c r="F67" s="36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27</v>
      </c>
      <c r="D68" s="32" t="s">
        <v>21</v>
      </c>
      <c r="E68" s="38"/>
      <c r="F68" s="36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28</v>
      </c>
      <c r="D69" s="32" t="s">
        <v>14</v>
      </c>
      <c r="E69" s="38"/>
      <c r="F69" s="36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132</v>
      </c>
      <c r="C70" s="31" t="s">
        <v>133</v>
      </c>
      <c r="D70" s="32" t="s">
        <v>24</v>
      </c>
      <c r="E70" s="38"/>
      <c r="F70" s="36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134</v>
      </c>
      <c r="C71" s="31" t="s">
        <v>135</v>
      </c>
      <c r="D71" s="32" t="s">
        <v>24</v>
      </c>
      <c r="E71" s="38"/>
      <c r="F71" s="36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113</v>
      </c>
      <c r="D72" s="32" t="s">
        <v>24</v>
      </c>
      <c r="E72" s="38"/>
      <c r="F72" s="36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114</v>
      </c>
      <c r="D73" s="32" t="s">
        <v>24</v>
      </c>
      <c r="E73" s="38"/>
      <c r="F73" s="36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115</v>
      </c>
      <c r="D74" s="32" t="s">
        <v>24</v>
      </c>
      <c r="E74" s="38"/>
      <c r="F74" s="36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116</v>
      </c>
      <c r="D75" s="32" t="s">
        <v>24</v>
      </c>
      <c r="E75" s="38"/>
      <c r="F75" s="36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117</v>
      </c>
      <c r="D76" s="32" t="s">
        <v>24</v>
      </c>
      <c r="E76" s="38"/>
      <c r="F76" s="36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118</v>
      </c>
      <c r="D77" s="32" t="s">
        <v>24</v>
      </c>
      <c r="E77" s="38"/>
      <c r="F77" s="36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119</v>
      </c>
      <c r="D78" s="32" t="s">
        <v>90</v>
      </c>
      <c r="E78" s="38"/>
      <c r="F78" s="36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7"/>
      <c r="F79" s="33"/>
      <c r="G79" s="67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19</v>
      </c>
      <c r="E81" s="70"/>
      <c r="F81" s="36">
        <v>114.3</v>
      </c>
      <c r="G81" s="65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11</v>
      </c>
      <c r="E82" s="70"/>
      <c r="F82" s="36">
        <v>54.19</v>
      </c>
      <c r="G82" s="65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11</v>
      </c>
      <c r="E83" s="70"/>
      <c r="F83" s="36">
        <v>2122.58</v>
      </c>
      <c r="G83" s="65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11</v>
      </c>
      <c r="E84" s="70"/>
      <c r="F84" s="36">
        <v>2476.89</v>
      </c>
      <c r="G84" s="65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35</v>
      </c>
      <c r="E85" s="70"/>
      <c r="F85" s="36">
        <v>26.65</v>
      </c>
      <c r="G85" s="65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35</v>
      </c>
      <c r="E86" s="70"/>
      <c r="F86" s="36">
        <v>26.65</v>
      </c>
      <c r="G86" s="65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14</v>
      </c>
      <c r="E87" s="70"/>
      <c r="F87" s="36">
        <v>1951.04</v>
      </c>
      <c r="G87" s="65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65">
        <f>SUM(G81:G87)</f>
        <v>0</v>
      </c>
      <c r="H88" s="21"/>
    </row>
    <row r="89" spans="2:22" s="25" customFormat="1" ht="10.199999999999999" x14ac:dyDescent="0.2">
      <c r="B89" s="73"/>
      <c r="C89" s="74"/>
      <c r="D89" s="29"/>
      <c r="E89" s="24"/>
      <c r="F89" s="71"/>
      <c r="G89" s="71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62"/>
      <c r="D90" s="25"/>
      <c r="E90" s="26"/>
      <c r="F90" s="27" t="s">
        <v>15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62"/>
      <c r="D91" s="25"/>
      <c r="E91" s="26"/>
      <c r="F91" s="27" t="s">
        <v>16</v>
      </c>
      <c r="G91" s="27" t="e">
        <f>G90*0.16</f>
        <v>#REF!</v>
      </c>
      <c r="H91" s="29"/>
    </row>
    <row r="92" spans="2:22" ht="13.5" customHeight="1" x14ac:dyDescent="0.25">
      <c r="B92" s="25"/>
      <c r="C92" s="62"/>
      <c r="D92" s="25"/>
      <c r="E92" s="26"/>
      <c r="F92" s="28" t="s">
        <v>17</v>
      </c>
      <c r="G92" s="28" t="e">
        <f>SUM(G90:G91)</f>
        <v>#REF!</v>
      </c>
    </row>
    <row r="93" spans="2:22" x14ac:dyDescent="0.25">
      <c r="B93" s="55"/>
      <c r="C93" s="63"/>
      <c r="D93" s="55"/>
      <c r="E93" s="55"/>
      <c r="F93" s="55"/>
      <c r="G93" s="55"/>
      <c r="J93" s="75"/>
    </row>
    <row r="94" spans="2:22" ht="13.8" thickBot="1" x14ac:dyDescent="0.3">
      <c r="B94" s="55"/>
      <c r="C94" s="63"/>
      <c r="D94" s="55"/>
      <c r="E94" s="55"/>
      <c r="F94" s="55"/>
      <c r="G94" s="55"/>
    </row>
    <row r="95" spans="2:22" ht="13.8" thickBot="1" x14ac:dyDescent="0.3">
      <c r="B95" s="23"/>
      <c r="C95" s="61"/>
      <c r="D95" s="23"/>
      <c r="E95" s="24"/>
      <c r="F95" s="23"/>
      <c r="G95" s="76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92"/>
  <sheetViews>
    <sheetView tabSelected="1" view="pageBreakPreview" topLeftCell="A26" zoomScale="110" zoomScaleNormal="100" zoomScaleSheetLayoutView="110" workbookViewId="0">
      <selection activeCell="F12" sqref="F12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77734375" style="1" customWidth="1"/>
    <col min="4" max="4" width="53" style="7" customWidth="1"/>
    <col min="5" max="5" width="6.6640625" style="1" customWidth="1"/>
    <col min="6" max="6" width="7.77734375" style="5" customWidth="1"/>
    <col min="7" max="7" width="8.88671875" style="1" customWidth="1"/>
    <col min="8" max="8" width="11" style="1" customWidth="1"/>
    <col min="9" max="9" width="8.21875" style="1" customWidth="1"/>
    <col min="10" max="10" width="0.5546875" style="1" hidden="1" customWidth="1"/>
    <col min="11" max="11" width="0.6640625" customWidth="1"/>
    <col min="15" max="15" width="63.88671875" customWidth="1"/>
  </cols>
  <sheetData>
    <row r="1" spans="1:10" ht="15.6" x14ac:dyDescent="0.3">
      <c r="C1" s="139" t="s">
        <v>177</v>
      </c>
      <c r="D1" s="139"/>
      <c r="E1" s="139"/>
      <c r="F1" s="139"/>
      <c r="G1" s="139"/>
      <c r="H1" s="139"/>
      <c r="I1" s="139"/>
    </row>
    <row r="2" spans="1:10" s="40" customFormat="1" ht="15" customHeight="1" x14ac:dyDescent="0.25">
      <c r="C2" s="133" t="s">
        <v>1</v>
      </c>
      <c r="D2" s="133"/>
      <c r="E2" s="133"/>
      <c r="F2" s="133"/>
      <c r="G2" s="133"/>
      <c r="H2" s="133"/>
      <c r="I2" s="133"/>
      <c r="J2" s="69"/>
    </row>
    <row r="3" spans="1:10" s="40" customFormat="1" ht="15" customHeight="1" x14ac:dyDescent="0.25">
      <c r="C3" s="134" t="s">
        <v>33</v>
      </c>
      <c r="D3" s="134"/>
      <c r="E3" s="134"/>
      <c r="F3" s="134"/>
      <c r="G3" s="134"/>
      <c r="H3" s="134"/>
      <c r="I3" s="134"/>
      <c r="J3" s="3"/>
    </row>
    <row r="4" spans="1:10" s="40" customFormat="1" ht="21" customHeight="1" x14ac:dyDescent="0.25">
      <c r="C4" s="145" t="s">
        <v>231</v>
      </c>
      <c r="D4" s="146" t="s">
        <v>237</v>
      </c>
      <c r="E4" s="69"/>
      <c r="F4" s="69"/>
      <c r="G4" s="69"/>
      <c r="H4" s="69"/>
      <c r="I4" s="147" t="s">
        <v>232</v>
      </c>
      <c r="J4" s="3"/>
    </row>
    <row r="5" spans="1:10" s="40" customFormat="1" ht="15" customHeight="1" x14ac:dyDescent="0.25">
      <c r="C5" s="69"/>
      <c r="D5" s="69"/>
      <c r="E5" s="69"/>
      <c r="F5" s="69"/>
      <c r="G5" s="69"/>
      <c r="H5" s="69"/>
      <c r="I5" s="69"/>
      <c r="J5" s="3"/>
    </row>
    <row r="6" spans="1:10" s="40" customFormat="1" ht="16.95" customHeight="1" x14ac:dyDescent="0.25">
      <c r="C6" s="148" t="s">
        <v>233</v>
      </c>
      <c r="D6" s="149" t="s">
        <v>238</v>
      </c>
      <c r="E6" s="149"/>
      <c r="F6" s="149"/>
      <c r="G6" s="149"/>
      <c r="H6" s="69"/>
      <c r="I6" s="150" t="s">
        <v>234</v>
      </c>
      <c r="J6" s="3"/>
    </row>
    <row r="7" spans="1:10" s="40" customFormat="1" ht="16.95" customHeight="1" x14ac:dyDescent="0.25">
      <c r="C7" s="148"/>
      <c r="D7" s="149"/>
      <c r="E7" s="149"/>
      <c r="F7" s="149"/>
      <c r="G7" s="149"/>
      <c r="H7" s="69"/>
      <c r="I7" s="150" t="s">
        <v>235</v>
      </c>
      <c r="J7" s="3"/>
    </row>
    <row r="8" spans="1:10" ht="16.95" customHeight="1" thickBot="1" x14ac:dyDescent="0.3">
      <c r="C8" s="148"/>
      <c r="D8" s="151"/>
      <c r="E8" s="151"/>
      <c r="F8" s="151"/>
      <c r="G8" s="151"/>
      <c r="H8" s="69"/>
      <c r="I8" s="150" t="s">
        <v>236</v>
      </c>
      <c r="J8" s="8"/>
    </row>
    <row r="9" spans="1:10" s="46" customFormat="1" ht="13.8" thickTop="1" x14ac:dyDescent="0.25">
      <c r="C9" s="136" t="s">
        <v>2</v>
      </c>
      <c r="D9" s="137"/>
      <c r="E9" s="137"/>
      <c r="F9" s="137"/>
      <c r="G9" s="137"/>
      <c r="H9" s="140"/>
      <c r="I9" s="138"/>
      <c r="J9" s="47"/>
    </row>
    <row r="10" spans="1:10" s="46" customFormat="1" ht="13.8" thickBot="1" x14ac:dyDescent="0.3">
      <c r="C10" s="49" t="s">
        <v>3</v>
      </c>
      <c r="D10" s="50" t="s">
        <v>4</v>
      </c>
      <c r="E10" s="51" t="s">
        <v>5</v>
      </c>
      <c r="F10" s="52" t="s">
        <v>6</v>
      </c>
      <c r="G10" s="51" t="s">
        <v>7</v>
      </c>
      <c r="H10" s="51" t="s">
        <v>230</v>
      </c>
      <c r="I10" s="53" t="s">
        <v>8</v>
      </c>
      <c r="J10" s="47"/>
    </row>
    <row r="11" spans="1:10" ht="3.9" customHeight="1" thickTop="1" thickBot="1" x14ac:dyDescent="0.3">
      <c r="C11"/>
      <c r="D11" s="61"/>
      <c r="E11"/>
      <c r="F11" s="43"/>
      <c r="G11"/>
      <c r="H11" t="s">
        <v>230</v>
      </c>
      <c r="I11"/>
      <c r="J11" s="8"/>
    </row>
    <row r="12" spans="1:10" ht="53.25" customHeight="1" thickTop="1" x14ac:dyDescent="0.25">
      <c r="C12" s="110" t="s">
        <v>178</v>
      </c>
      <c r="D12" s="109" t="s">
        <v>200</v>
      </c>
      <c r="E12" s="44"/>
      <c r="F12" s="45"/>
      <c r="G12" s="9"/>
      <c r="H12" s="9"/>
      <c r="I12" s="9"/>
      <c r="J12" s="8"/>
    </row>
    <row r="13" spans="1:10" s="10" customFormat="1" x14ac:dyDescent="0.25">
      <c r="C13" s="122" t="s">
        <v>180</v>
      </c>
      <c r="D13" s="123" t="s">
        <v>9</v>
      </c>
      <c r="E13" s="124"/>
      <c r="F13" s="124"/>
      <c r="G13" s="124"/>
      <c r="H13" s="124"/>
      <c r="I13" s="124"/>
      <c r="J13" s="11"/>
    </row>
    <row r="14" spans="1:10" s="94" customFormat="1" ht="38.4" x14ac:dyDescent="0.25">
      <c r="A14" s="10"/>
      <c r="B14" s="10"/>
      <c r="C14" s="95">
        <v>3001001</v>
      </c>
      <c r="D14" s="116" t="s">
        <v>34</v>
      </c>
      <c r="E14" s="117" t="s">
        <v>19</v>
      </c>
      <c r="F14" s="118">
        <v>1966.06</v>
      </c>
      <c r="G14" s="119"/>
      <c r="H14" s="119"/>
      <c r="I14" s="120"/>
      <c r="J14" s="11"/>
    </row>
    <row r="15" spans="1:10" s="94" customFormat="1" ht="28.8" x14ac:dyDescent="0.25">
      <c r="A15" s="10"/>
      <c r="B15" s="10"/>
      <c r="C15" s="95" t="s">
        <v>201</v>
      </c>
      <c r="D15" s="116" t="s">
        <v>202</v>
      </c>
      <c r="E15" s="117" t="s">
        <v>11</v>
      </c>
      <c r="F15" s="118">
        <v>6.96</v>
      </c>
      <c r="G15" s="119"/>
      <c r="H15" s="119"/>
      <c r="I15" s="120"/>
      <c r="J15" s="11"/>
    </row>
    <row r="16" spans="1:10" s="94" customFormat="1" ht="38.4" x14ac:dyDescent="0.25">
      <c r="A16" s="10"/>
      <c r="B16" s="10"/>
      <c r="C16" s="95">
        <v>3001011</v>
      </c>
      <c r="D16" s="116" t="s">
        <v>158</v>
      </c>
      <c r="E16" s="117" t="s">
        <v>20</v>
      </c>
      <c r="F16" s="118">
        <v>265.63</v>
      </c>
      <c r="G16" s="119"/>
      <c r="H16" s="119"/>
      <c r="I16" s="120"/>
      <c r="J16" s="11"/>
    </row>
    <row r="17" spans="1:16" s="94" customFormat="1" ht="28.8" x14ac:dyDescent="0.25">
      <c r="A17" s="10"/>
      <c r="B17" s="10"/>
      <c r="C17" s="95">
        <v>3001012</v>
      </c>
      <c r="D17" s="116" t="s">
        <v>203</v>
      </c>
      <c r="E17" s="117" t="s">
        <v>11</v>
      </c>
      <c r="F17" s="118">
        <v>36.700000000000003</v>
      </c>
      <c r="G17" s="119"/>
      <c r="H17" s="119"/>
      <c r="I17" s="120"/>
      <c r="J17" s="11"/>
    </row>
    <row r="18" spans="1:16" s="94" customFormat="1" ht="28.8" x14ac:dyDescent="0.25">
      <c r="A18" s="10"/>
      <c r="B18" s="10"/>
      <c r="C18" s="95">
        <v>3001013</v>
      </c>
      <c r="D18" s="116" t="s">
        <v>176</v>
      </c>
      <c r="E18" s="117" t="s">
        <v>11</v>
      </c>
      <c r="F18" s="118">
        <v>97.71</v>
      </c>
      <c r="G18" s="119"/>
      <c r="H18" s="119"/>
      <c r="I18" s="120"/>
      <c r="J18" s="11"/>
    </row>
    <row r="19" spans="1:16" s="94" customFormat="1" ht="48" x14ac:dyDescent="0.25">
      <c r="A19" s="10"/>
      <c r="B19" s="10"/>
      <c r="C19" s="95">
        <v>3001021</v>
      </c>
      <c r="D19" s="116" t="s">
        <v>175</v>
      </c>
      <c r="E19" s="117" t="s">
        <v>20</v>
      </c>
      <c r="F19" s="118">
        <v>42.54</v>
      </c>
      <c r="G19" s="119"/>
      <c r="H19" s="119"/>
      <c r="I19" s="120"/>
      <c r="J19" s="11"/>
    </row>
    <row r="20" spans="1:16" s="94" customFormat="1" ht="28.8" x14ac:dyDescent="0.25">
      <c r="A20" s="10"/>
      <c r="B20" s="10"/>
      <c r="C20" s="95">
        <v>9999002</v>
      </c>
      <c r="D20" s="116" t="s">
        <v>172</v>
      </c>
      <c r="E20" s="117" t="s">
        <v>19</v>
      </c>
      <c r="F20" s="118">
        <v>133.04</v>
      </c>
      <c r="G20" s="119"/>
      <c r="H20" s="119"/>
      <c r="I20" s="120"/>
      <c r="J20" s="11"/>
    </row>
    <row r="21" spans="1:16" s="94" customFormat="1" x14ac:dyDescent="0.25">
      <c r="B21" s="10"/>
      <c r="C21" s="31"/>
      <c r="D21" s="31" t="s">
        <v>25</v>
      </c>
      <c r="E21" s="32"/>
      <c r="F21" s="37"/>
      <c r="G21" s="77"/>
      <c r="H21" s="108"/>
      <c r="I21" s="121"/>
      <c r="J21" s="11"/>
    </row>
    <row r="22" spans="1:16" s="94" customFormat="1" x14ac:dyDescent="0.25">
      <c r="B22" s="10"/>
      <c r="C22" s="122" t="s">
        <v>181</v>
      </c>
      <c r="D22" s="123" t="s">
        <v>10</v>
      </c>
      <c r="E22" s="124"/>
      <c r="F22" s="124"/>
      <c r="G22" s="124"/>
      <c r="H22" s="124"/>
      <c r="I22" s="124"/>
      <c r="J22" s="11"/>
    </row>
    <row r="23" spans="1:16" s="94" customFormat="1" ht="19.2" x14ac:dyDescent="0.2">
      <c r="C23" s="95">
        <v>3002001</v>
      </c>
      <c r="D23" s="116" t="s">
        <v>159</v>
      </c>
      <c r="E23" s="117" t="s">
        <v>11</v>
      </c>
      <c r="F23" s="118">
        <v>930</v>
      </c>
      <c r="G23" s="119"/>
      <c r="H23" s="119"/>
      <c r="I23" s="120"/>
      <c r="J23" s="11"/>
    </row>
    <row r="24" spans="1:16" s="94" customFormat="1" ht="38.4" x14ac:dyDescent="0.2">
      <c r="C24" s="95">
        <v>3002002</v>
      </c>
      <c r="D24" s="116" t="s">
        <v>12</v>
      </c>
      <c r="E24" s="117" t="s">
        <v>11</v>
      </c>
      <c r="F24" s="118">
        <v>930</v>
      </c>
      <c r="G24" s="119"/>
      <c r="H24" s="119"/>
      <c r="I24" s="120"/>
      <c r="J24" s="11"/>
    </row>
    <row r="25" spans="1:16" s="94" customFormat="1" ht="48" x14ac:dyDescent="0.2">
      <c r="C25" s="95">
        <v>3002003</v>
      </c>
      <c r="D25" s="116" t="s">
        <v>153</v>
      </c>
      <c r="E25" s="117" t="s">
        <v>19</v>
      </c>
      <c r="F25" s="118">
        <v>1391.09</v>
      </c>
      <c r="G25" s="119"/>
      <c r="H25" s="119"/>
      <c r="I25" s="120"/>
      <c r="J25" s="11"/>
      <c r="M25" s="11"/>
      <c r="N25" s="11"/>
    </row>
    <row r="26" spans="1:16" s="94" customFormat="1" ht="57.6" x14ac:dyDescent="0.2">
      <c r="C26" s="95">
        <v>3002007</v>
      </c>
      <c r="D26" s="116" t="s">
        <v>204</v>
      </c>
      <c r="E26" s="117" t="s">
        <v>11</v>
      </c>
      <c r="F26" s="118">
        <v>208.66</v>
      </c>
      <c r="G26" s="119"/>
      <c r="H26" s="119"/>
      <c r="I26" s="120"/>
      <c r="J26" s="11"/>
      <c r="P26" s="11"/>
    </row>
    <row r="27" spans="1:16" s="10" customFormat="1" ht="38.4" x14ac:dyDescent="0.25">
      <c r="B27" s="94"/>
      <c r="C27" s="95" t="s">
        <v>205</v>
      </c>
      <c r="D27" s="116" t="s">
        <v>206</v>
      </c>
      <c r="E27" s="117" t="s">
        <v>11</v>
      </c>
      <c r="F27" s="127">
        <v>120</v>
      </c>
      <c r="G27" s="119"/>
      <c r="H27" s="119"/>
      <c r="I27" s="120"/>
      <c r="J27" s="11"/>
      <c r="M27" s="128"/>
    </row>
    <row r="28" spans="1:16" s="94" customFormat="1" ht="10.199999999999999" x14ac:dyDescent="0.2">
      <c r="C28" s="95"/>
      <c r="D28" s="96"/>
      <c r="E28" s="97"/>
      <c r="F28" s="98"/>
      <c r="G28" s="99"/>
      <c r="H28" s="99"/>
      <c r="I28" s="121"/>
      <c r="J28" s="11"/>
    </row>
    <row r="29" spans="1:16" s="94" customFormat="1" x14ac:dyDescent="0.25">
      <c r="B29" s="10"/>
      <c r="C29" s="122" t="s">
        <v>179</v>
      </c>
      <c r="D29" s="123" t="s">
        <v>207</v>
      </c>
      <c r="E29" s="124"/>
      <c r="F29" s="124"/>
      <c r="G29" s="124"/>
      <c r="H29" s="124"/>
      <c r="I29" s="124"/>
      <c r="J29" s="11"/>
    </row>
    <row r="30" spans="1:16" s="94" customFormat="1" ht="67.2" x14ac:dyDescent="0.2">
      <c r="C30" s="95">
        <v>3003005</v>
      </c>
      <c r="D30" s="116" t="s">
        <v>208</v>
      </c>
      <c r="E30" s="117" t="s">
        <v>20</v>
      </c>
      <c r="F30" s="118">
        <v>34.93</v>
      </c>
      <c r="G30" s="130"/>
      <c r="H30" s="130"/>
      <c r="I30" s="120"/>
      <c r="J30" s="11"/>
    </row>
    <row r="31" spans="1:16" s="94" customFormat="1" ht="48" x14ac:dyDescent="0.2">
      <c r="C31" s="95">
        <v>3003011</v>
      </c>
      <c r="D31" s="116" t="s">
        <v>209</v>
      </c>
      <c r="E31" s="117" t="s">
        <v>19</v>
      </c>
      <c r="F31" s="118">
        <v>408.9</v>
      </c>
      <c r="G31" s="119"/>
      <c r="H31" s="119"/>
      <c r="I31" s="120"/>
      <c r="J31" s="11"/>
    </row>
    <row r="32" spans="1:16" s="94" customFormat="1" ht="28.8" x14ac:dyDescent="0.2">
      <c r="C32" s="95">
        <v>3003012</v>
      </c>
      <c r="D32" s="116" t="s">
        <v>210</v>
      </c>
      <c r="E32" s="117" t="s">
        <v>11</v>
      </c>
      <c r="F32" s="118">
        <v>40.89</v>
      </c>
      <c r="G32" s="119"/>
      <c r="H32" s="119"/>
      <c r="I32" s="120"/>
      <c r="J32" s="11"/>
    </row>
    <row r="33" spans="2:14" s="94" customFormat="1" ht="54.75" customHeight="1" x14ac:dyDescent="0.2">
      <c r="C33" s="95">
        <v>3003015</v>
      </c>
      <c r="D33" s="116" t="s">
        <v>211</v>
      </c>
      <c r="E33" s="117" t="s">
        <v>20</v>
      </c>
      <c r="F33" s="118">
        <v>343.95</v>
      </c>
      <c r="G33" s="119"/>
      <c r="H33" s="119"/>
      <c r="I33" s="120"/>
      <c r="J33" s="11"/>
    </row>
    <row r="34" spans="2:14" s="94" customFormat="1" ht="50.4" customHeight="1" x14ac:dyDescent="0.2">
      <c r="C34" s="95">
        <v>3003020</v>
      </c>
      <c r="D34" s="116" t="s">
        <v>212</v>
      </c>
      <c r="E34" s="117" t="s">
        <v>19</v>
      </c>
      <c r="F34" s="118">
        <v>150.38999999999999</v>
      </c>
      <c r="G34" s="119"/>
      <c r="H34" s="119"/>
      <c r="I34" s="120"/>
      <c r="J34" s="11"/>
    </row>
    <row r="35" spans="2:14" s="94" customFormat="1" ht="67.2" x14ac:dyDescent="0.2">
      <c r="C35" s="95">
        <v>4004065</v>
      </c>
      <c r="D35" s="116" t="s">
        <v>173</v>
      </c>
      <c r="E35" s="117" t="s">
        <v>19</v>
      </c>
      <c r="F35" s="118">
        <v>175.83</v>
      </c>
      <c r="G35" s="119"/>
      <c r="H35" s="119"/>
      <c r="I35" s="120"/>
      <c r="J35" s="11"/>
    </row>
    <row r="36" spans="2:14" s="20" customFormat="1" ht="48" x14ac:dyDescent="0.2">
      <c r="B36" s="94"/>
      <c r="C36" s="95">
        <v>4004333</v>
      </c>
      <c r="D36" s="116" t="s">
        <v>213</v>
      </c>
      <c r="E36" s="117" t="s">
        <v>20</v>
      </c>
      <c r="F36" s="118">
        <v>293.05</v>
      </c>
      <c r="G36" s="119"/>
      <c r="H36" s="119"/>
      <c r="I36" s="120"/>
      <c r="J36" s="21"/>
    </row>
    <row r="37" spans="2:14" s="56" customFormat="1" ht="38.4" x14ac:dyDescent="0.2">
      <c r="B37" s="94"/>
      <c r="C37" s="95">
        <v>4005002</v>
      </c>
      <c r="D37" s="116" t="s">
        <v>174</v>
      </c>
      <c r="E37" s="117" t="s">
        <v>19</v>
      </c>
      <c r="F37" s="118">
        <v>175.83</v>
      </c>
      <c r="G37" s="119"/>
      <c r="H37" s="119"/>
      <c r="I37" s="120"/>
      <c r="J37" s="57"/>
    </row>
    <row r="38" spans="2:14" s="94" customFormat="1" ht="10.199999999999999" x14ac:dyDescent="0.2">
      <c r="B38" s="20"/>
      <c r="C38" s="106"/>
      <c r="D38" s="107"/>
      <c r="E38" s="97"/>
      <c r="F38" s="100"/>
      <c r="G38" s="108"/>
      <c r="H38" s="108"/>
      <c r="I38" s="121"/>
      <c r="J38" s="11"/>
    </row>
    <row r="39" spans="2:14" s="94" customFormat="1" ht="10.199999999999999" x14ac:dyDescent="0.2">
      <c r="B39" s="56"/>
      <c r="C39" s="122" t="s">
        <v>182</v>
      </c>
      <c r="D39" s="123" t="s">
        <v>154</v>
      </c>
      <c r="E39" s="124"/>
      <c r="F39" s="124"/>
      <c r="G39" s="124"/>
      <c r="H39" s="124"/>
      <c r="I39" s="124"/>
      <c r="J39" s="11"/>
    </row>
    <row r="40" spans="2:14" s="94" customFormat="1" ht="28.8" x14ac:dyDescent="0.2">
      <c r="C40" s="95">
        <v>3004001</v>
      </c>
      <c r="D40" s="116" t="s">
        <v>160</v>
      </c>
      <c r="E40" s="117" t="s">
        <v>19</v>
      </c>
      <c r="F40" s="127">
        <v>1280.4000000000001</v>
      </c>
      <c r="G40" s="119"/>
      <c r="H40" s="119"/>
      <c r="I40" s="120"/>
      <c r="J40" s="11"/>
    </row>
    <row r="41" spans="2:14" s="94" customFormat="1" ht="67.2" x14ac:dyDescent="0.2">
      <c r="C41" s="95">
        <v>3004005</v>
      </c>
      <c r="D41" s="116" t="s">
        <v>161</v>
      </c>
      <c r="E41" s="117" t="s">
        <v>20</v>
      </c>
      <c r="F41" s="118">
        <v>206.67</v>
      </c>
      <c r="G41" s="119"/>
      <c r="H41" s="119"/>
      <c r="I41" s="120"/>
      <c r="J41" s="11"/>
    </row>
    <row r="42" spans="2:14" s="94" customFormat="1" ht="38.4" x14ac:dyDescent="0.2">
      <c r="C42" s="95" t="s">
        <v>155</v>
      </c>
      <c r="D42" s="116" t="s">
        <v>162</v>
      </c>
      <c r="E42" s="117" t="s">
        <v>20</v>
      </c>
      <c r="F42" s="118">
        <v>42.54</v>
      </c>
      <c r="G42" s="119"/>
      <c r="H42" s="119"/>
      <c r="I42" s="120"/>
      <c r="J42" s="11"/>
    </row>
    <row r="43" spans="2:14" s="94" customFormat="1" ht="38.4" x14ac:dyDescent="0.2">
      <c r="C43" s="95">
        <v>3004007</v>
      </c>
      <c r="D43" s="116" t="s">
        <v>156</v>
      </c>
      <c r="E43" s="117" t="s">
        <v>20</v>
      </c>
      <c r="F43" s="118">
        <v>421.53</v>
      </c>
      <c r="G43" s="119"/>
      <c r="H43" s="119"/>
      <c r="I43" s="120"/>
      <c r="J43" s="11"/>
    </row>
    <row r="44" spans="2:14" s="56" customFormat="1" ht="57.6" x14ac:dyDescent="0.2">
      <c r="B44" s="94"/>
      <c r="C44" s="95" t="s">
        <v>214</v>
      </c>
      <c r="D44" s="116" t="s">
        <v>215</v>
      </c>
      <c r="E44" s="117" t="s">
        <v>19</v>
      </c>
      <c r="F44" s="127">
        <v>1280.4000000000001</v>
      </c>
      <c r="G44" s="130"/>
      <c r="H44" s="130"/>
      <c r="I44" s="120"/>
      <c r="J44" s="57"/>
      <c r="N44" s="131"/>
    </row>
    <row r="45" spans="2:14" s="94" customFormat="1" ht="10.199999999999999" x14ac:dyDescent="0.2">
      <c r="B45" s="56"/>
      <c r="C45" s="78"/>
      <c r="D45" s="58"/>
      <c r="E45" s="59"/>
      <c r="F45" s="60"/>
      <c r="G45" s="91"/>
      <c r="H45" s="141"/>
      <c r="I45" s="125"/>
      <c r="J45" s="11"/>
    </row>
    <row r="46" spans="2:14" s="94" customFormat="1" ht="10.199999999999999" x14ac:dyDescent="0.2">
      <c r="B46" s="20"/>
      <c r="C46" s="122" t="s">
        <v>183</v>
      </c>
      <c r="D46" s="123" t="s">
        <v>13</v>
      </c>
      <c r="E46" s="124"/>
      <c r="F46" s="124"/>
      <c r="G46" s="124"/>
      <c r="H46" s="124"/>
      <c r="I46" s="124"/>
      <c r="J46" s="11"/>
    </row>
    <row r="47" spans="2:14" s="94" customFormat="1" ht="57.6" x14ac:dyDescent="0.2">
      <c r="C47" s="106">
        <v>3006031</v>
      </c>
      <c r="D47" s="116" t="s">
        <v>163</v>
      </c>
      <c r="E47" s="129" t="s">
        <v>14</v>
      </c>
      <c r="F47" s="127">
        <v>17</v>
      </c>
      <c r="G47" s="130"/>
      <c r="H47" s="130"/>
      <c r="I47" s="130"/>
      <c r="J47" s="11"/>
    </row>
    <row r="48" spans="2:14" s="94" customFormat="1" ht="10.199999999999999" x14ac:dyDescent="0.2">
      <c r="B48" s="20"/>
      <c r="C48" s="35"/>
      <c r="D48" s="35"/>
      <c r="E48" s="32"/>
      <c r="F48" s="83"/>
      <c r="G48" s="77"/>
      <c r="H48" s="108"/>
      <c r="I48" s="125"/>
      <c r="J48" s="11"/>
    </row>
    <row r="49" spans="2:10" s="94" customFormat="1" ht="10.199999999999999" x14ac:dyDescent="0.2">
      <c r="B49" s="20"/>
      <c r="C49" s="14" t="s">
        <v>184</v>
      </c>
      <c r="D49" s="34" t="s">
        <v>23</v>
      </c>
      <c r="E49" s="79"/>
      <c r="F49" s="80"/>
      <c r="G49" s="90"/>
      <c r="H49" s="142"/>
      <c r="I49" s="81"/>
      <c r="J49" s="11"/>
    </row>
    <row r="50" spans="2:10" s="94" customFormat="1" ht="67.2" x14ac:dyDescent="0.2">
      <c r="C50" s="95" t="s">
        <v>29</v>
      </c>
      <c r="D50" s="116" t="s">
        <v>218</v>
      </c>
      <c r="E50" s="117" t="s">
        <v>14</v>
      </c>
      <c r="F50" s="118">
        <v>4</v>
      </c>
      <c r="G50" s="119"/>
      <c r="H50" s="119"/>
      <c r="I50" s="120"/>
      <c r="J50" s="11"/>
    </row>
    <row r="51" spans="2:10" s="94" customFormat="1" ht="57.6" x14ac:dyDescent="0.2">
      <c r="C51" s="95" t="s">
        <v>30</v>
      </c>
      <c r="D51" s="116" t="s">
        <v>164</v>
      </c>
      <c r="E51" s="117" t="s">
        <v>14</v>
      </c>
      <c r="F51" s="118">
        <v>1</v>
      </c>
      <c r="G51" s="119"/>
      <c r="H51" s="119"/>
      <c r="I51" s="120"/>
      <c r="J51" s="11"/>
    </row>
    <row r="52" spans="2:10" s="94" customFormat="1" ht="57.6" x14ac:dyDescent="0.2">
      <c r="C52" s="95" t="s">
        <v>31</v>
      </c>
      <c r="D52" s="116" t="s">
        <v>165</v>
      </c>
      <c r="E52" s="117" t="s">
        <v>14</v>
      </c>
      <c r="F52" s="118">
        <v>1</v>
      </c>
      <c r="G52" s="119"/>
      <c r="H52" s="119"/>
      <c r="I52" s="120"/>
      <c r="J52" s="11"/>
    </row>
    <row r="53" spans="2:10" s="94" customFormat="1" ht="67.2" x14ac:dyDescent="0.2">
      <c r="C53" s="95" t="s">
        <v>216</v>
      </c>
      <c r="D53" s="116" t="s">
        <v>217</v>
      </c>
      <c r="E53" s="117" t="s">
        <v>14</v>
      </c>
      <c r="F53" s="118">
        <v>2</v>
      </c>
      <c r="G53" s="119"/>
      <c r="H53" s="119"/>
      <c r="I53" s="120"/>
      <c r="J53" s="11"/>
    </row>
    <row r="54" spans="2:10" s="94" customFormat="1" ht="57.6" x14ac:dyDescent="0.2">
      <c r="C54" s="95" t="s">
        <v>185</v>
      </c>
      <c r="D54" s="116" t="s">
        <v>186</v>
      </c>
      <c r="E54" s="117" t="s">
        <v>20</v>
      </c>
      <c r="F54" s="118">
        <v>30</v>
      </c>
      <c r="G54" s="119"/>
      <c r="H54" s="119"/>
      <c r="I54" s="120"/>
      <c r="J54" s="11"/>
    </row>
    <row r="55" spans="2:10" s="94" customFormat="1" ht="10.199999999999999" x14ac:dyDescent="0.2">
      <c r="B55" s="20"/>
      <c r="C55" s="35"/>
      <c r="D55" s="35"/>
      <c r="E55" s="32"/>
      <c r="F55" s="83"/>
      <c r="G55" s="77"/>
      <c r="H55" s="108"/>
      <c r="I55" s="125"/>
      <c r="J55" s="11"/>
    </row>
    <row r="56" spans="2:10" s="94" customFormat="1" ht="10.199999999999999" x14ac:dyDescent="0.2">
      <c r="B56" s="20"/>
      <c r="C56" s="14" t="s">
        <v>187</v>
      </c>
      <c r="D56" s="34" t="s">
        <v>188</v>
      </c>
      <c r="E56" s="79"/>
      <c r="F56" s="80"/>
      <c r="G56" s="90"/>
      <c r="H56" s="142"/>
      <c r="I56" s="81"/>
      <c r="J56" s="11"/>
    </row>
    <row r="57" spans="2:10" s="94" customFormat="1" ht="82.2" customHeight="1" x14ac:dyDescent="0.2">
      <c r="C57" s="95" t="s">
        <v>219</v>
      </c>
      <c r="D57" s="116" t="s">
        <v>220</v>
      </c>
      <c r="E57" s="117" t="s">
        <v>20</v>
      </c>
      <c r="F57" s="118">
        <v>155.6</v>
      </c>
      <c r="G57" s="119"/>
      <c r="H57" s="119"/>
      <c r="I57" s="120"/>
      <c r="J57" s="11"/>
    </row>
    <row r="58" spans="2:10" s="94" customFormat="1" ht="76.8" x14ac:dyDescent="0.2">
      <c r="C58" s="95" t="s">
        <v>166</v>
      </c>
      <c r="D58" s="116" t="s">
        <v>168</v>
      </c>
      <c r="E58" s="117" t="s">
        <v>20</v>
      </c>
      <c r="F58" s="118">
        <v>3.3</v>
      </c>
      <c r="G58" s="119"/>
      <c r="H58" s="119"/>
      <c r="I58" s="120"/>
      <c r="J58" s="11"/>
    </row>
    <row r="59" spans="2:10" s="94" customFormat="1" ht="76.8" x14ac:dyDescent="0.2">
      <c r="C59" s="95" t="s">
        <v>167</v>
      </c>
      <c r="D59" s="116" t="s">
        <v>169</v>
      </c>
      <c r="E59" s="117" t="s">
        <v>20</v>
      </c>
      <c r="F59" s="118">
        <v>36</v>
      </c>
      <c r="G59" s="119"/>
      <c r="H59" s="119"/>
      <c r="I59" s="120"/>
      <c r="J59" s="11"/>
    </row>
    <row r="60" spans="2:10" s="94" customFormat="1" ht="10.199999999999999" x14ac:dyDescent="0.2">
      <c r="B60" s="20"/>
      <c r="C60" s="17"/>
      <c r="D60" s="35"/>
      <c r="E60" s="32"/>
      <c r="F60" s="83"/>
      <c r="G60" s="77"/>
      <c r="H60" s="108"/>
      <c r="I60" s="125"/>
      <c r="J60" s="11"/>
    </row>
    <row r="61" spans="2:10" s="94" customFormat="1" ht="10.199999999999999" x14ac:dyDescent="0.2">
      <c r="B61" s="20"/>
      <c r="C61" s="14" t="s">
        <v>189</v>
      </c>
      <c r="D61" s="34" t="s">
        <v>22</v>
      </c>
      <c r="E61" s="79"/>
      <c r="F61" s="80"/>
      <c r="G61" s="80"/>
      <c r="H61" s="143"/>
      <c r="I61" s="81"/>
      <c r="J61" s="11"/>
    </row>
    <row r="62" spans="2:10" s="94" customFormat="1" ht="153.6" x14ac:dyDescent="0.2">
      <c r="C62" s="95">
        <v>3007011</v>
      </c>
      <c r="D62" s="116" t="s">
        <v>221</v>
      </c>
      <c r="E62" s="117" t="s">
        <v>14</v>
      </c>
      <c r="F62" s="127">
        <v>2</v>
      </c>
      <c r="G62" s="119"/>
      <c r="H62" s="119"/>
      <c r="I62" s="120"/>
      <c r="J62" s="11"/>
    </row>
    <row r="63" spans="2:10" s="94" customFormat="1" ht="96" x14ac:dyDescent="0.2">
      <c r="C63" s="95">
        <v>3007007</v>
      </c>
      <c r="D63" s="116" t="s">
        <v>190</v>
      </c>
      <c r="E63" s="117" t="s">
        <v>14</v>
      </c>
      <c r="F63" s="127">
        <v>2</v>
      </c>
      <c r="G63" s="119"/>
      <c r="H63" s="119"/>
      <c r="I63" s="120"/>
      <c r="J63" s="11"/>
    </row>
    <row r="64" spans="2:10" s="94" customFormat="1" ht="60.6" customHeight="1" x14ac:dyDescent="0.2">
      <c r="C64" s="95">
        <v>3007010</v>
      </c>
      <c r="D64" s="116" t="s">
        <v>32</v>
      </c>
      <c r="E64" s="117" t="s">
        <v>20</v>
      </c>
      <c r="F64" s="127">
        <v>70</v>
      </c>
      <c r="G64" s="119"/>
      <c r="H64" s="119"/>
      <c r="I64" s="120"/>
      <c r="J64" s="11"/>
    </row>
    <row r="65" spans="1:10" s="94" customFormat="1" ht="53.4" customHeight="1" x14ac:dyDescent="0.2">
      <c r="C65" s="95" t="s">
        <v>157</v>
      </c>
      <c r="D65" s="116" t="s">
        <v>170</v>
      </c>
      <c r="E65" s="117" t="s">
        <v>14</v>
      </c>
      <c r="F65" s="127">
        <v>3</v>
      </c>
      <c r="G65" s="119"/>
      <c r="H65" s="119"/>
      <c r="I65" s="120"/>
      <c r="J65" s="11"/>
    </row>
    <row r="66" spans="1:10" s="94" customFormat="1" ht="67.2" x14ac:dyDescent="0.2">
      <c r="C66" s="95">
        <v>3007021</v>
      </c>
      <c r="D66" s="116" t="s">
        <v>222</v>
      </c>
      <c r="E66" s="117" t="s">
        <v>14</v>
      </c>
      <c r="F66" s="127">
        <v>1</v>
      </c>
      <c r="G66" s="119"/>
      <c r="H66" s="119"/>
      <c r="I66" s="120"/>
      <c r="J66" s="11"/>
    </row>
    <row r="67" spans="1:10" s="94" customFormat="1" ht="10.199999999999999" x14ac:dyDescent="0.2">
      <c r="C67" s="17"/>
      <c r="D67" s="35"/>
      <c r="E67" s="32"/>
      <c r="F67" s="83"/>
      <c r="G67" s="77"/>
      <c r="H67" s="108"/>
      <c r="I67" s="125"/>
      <c r="J67" s="11"/>
    </row>
    <row r="68" spans="1:10" s="20" customFormat="1" ht="10.199999999999999" x14ac:dyDescent="0.2">
      <c r="A68" s="94"/>
      <c r="B68" s="94"/>
      <c r="C68" s="14" t="s">
        <v>191</v>
      </c>
      <c r="D68" s="34" t="s">
        <v>223</v>
      </c>
      <c r="E68" s="79"/>
      <c r="F68" s="80"/>
      <c r="G68" s="90"/>
      <c r="H68" s="142"/>
      <c r="I68" s="81"/>
      <c r="J68" s="64"/>
    </row>
    <row r="69" spans="1:10" s="20" customFormat="1" ht="48" x14ac:dyDescent="0.2">
      <c r="A69" s="94"/>
      <c r="B69" s="94"/>
      <c r="C69" s="95" t="s">
        <v>224</v>
      </c>
      <c r="D69" s="116" t="s">
        <v>225</v>
      </c>
      <c r="E69" s="117" t="s">
        <v>19</v>
      </c>
      <c r="F69" s="118">
        <v>25.8</v>
      </c>
      <c r="G69" s="119"/>
      <c r="H69" s="119"/>
      <c r="I69" s="120"/>
      <c r="J69" s="64"/>
    </row>
    <row r="70" spans="1:10" s="94" customFormat="1" ht="10.199999999999999" x14ac:dyDescent="0.2">
      <c r="C70" s="17"/>
      <c r="D70" s="66"/>
      <c r="E70" s="32"/>
      <c r="F70" s="37"/>
      <c r="G70" s="77"/>
      <c r="H70" s="108"/>
      <c r="I70" s="125"/>
      <c r="J70" s="11"/>
    </row>
    <row r="71" spans="1:10" s="20" customFormat="1" ht="10.199999999999999" x14ac:dyDescent="0.2">
      <c r="A71" s="94"/>
      <c r="B71" s="94"/>
      <c r="C71" s="14" t="s">
        <v>36</v>
      </c>
      <c r="D71" s="34" t="s">
        <v>226</v>
      </c>
      <c r="E71" s="79"/>
      <c r="F71" s="80"/>
      <c r="G71" s="90"/>
      <c r="H71" s="142"/>
      <c r="I71" s="81"/>
      <c r="J71" s="62"/>
    </row>
    <row r="72" spans="1:10" s="20" customFormat="1" ht="28.8" x14ac:dyDescent="0.2">
      <c r="A72" s="94"/>
      <c r="B72" s="94"/>
      <c r="C72" s="95">
        <v>3008001</v>
      </c>
      <c r="D72" s="116" t="s">
        <v>152</v>
      </c>
      <c r="E72" s="117" t="s">
        <v>19</v>
      </c>
      <c r="F72" s="118">
        <v>1966.06</v>
      </c>
      <c r="G72" s="119"/>
      <c r="H72" s="119"/>
      <c r="I72" s="120"/>
      <c r="J72" s="64"/>
    </row>
    <row r="73" spans="1:10" s="94" customFormat="1" ht="10.199999999999999" x14ac:dyDescent="0.2">
      <c r="C73" s="101"/>
      <c r="D73" s="102"/>
      <c r="E73" s="103"/>
      <c r="F73" s="104"/>
      <c r="G73" s="105"/>
      <c r="H73" s="105"/>
      <c r="I73" s="125"/>
      <c r="J73" s="11"/>
    </row>
    <row r="74" spans="1:10" s="56" customFormat="1" x14ac:dyDescent="0.25">
      <c r="C74" s="84" t="s">
        <v>192</v>
      </c>
      <c r="D74" s="85" t="s">
        <v>227</v>
      </c>
      <c r="E74" s="86"/>
      <c r="F74" s="87"/>
      <c r="G74" s="92"/>
      <c r="H74" s="92"/>
      <c r="I74" s="88"/>
      <c r="J74" s="57"/>
    </row>
    <row r="75" spans="1:10" s="56" customFormat="1" ht="10.199999999999999" x14ac:dyDescent="0.2">
      <c r="C75" s="89" t="s">
        <v>199</v>
      </c>
      <c r="D75" s="68" t="s">
        <v>151</v>
      </c>
      <c r="E75" s="15"/>
      <c r="F75" s="15"/>
      <c r="G75" s="93"/>
      <c r="H75" s="144"/>
      <c r="I75" s="16"/>
      <c r="J75" s="57"/>
    </row>
    <row r="76" spans="1:10" s="56" customFormat="1" ht="28.8" x14ac:dyDescent="0.2">
      <c r="B76" s="94"/>
      <c r="C76" s="95" t="s">
        <v>37</v>
      </c>
      <c r="D76" s="116" t="s">
        <v>193</v>
      </c>
      <c r="E76" s="117" t="s">
        <v>20</v>
      </c>
      <c r="F76" s="127">
        <v>50</v>
      </c>
      <c r="G76" s="119"/>
      <c r="H76" s="119"/>
      <c r="I76" s="120"/>
      <c r="J76" s="57"/>
    </row>
    <row r="77" spans="1:10" s="56" customFormat="1" ht="28.8" x14ac:dyDescent="0.2">
      <c r="B77" s="94"/>
      <c r="C77" s="95" t="s">
        <v>196</v>
      </c>
      <c r="D77" s="116" t="s">
        <v>197</v>
      </c>
      <c r="E77" s="117" t="s">
        <v>11</v>
      </c>
      <c r="F77" s="127">
        <v>0.3</v>
      </c>
      <c r="G77" s="119"/>
      <c r="H77" s="119"/>
      <c r="I77" s="120"/>
      <c r="J77" s="57"/>
    </row>
    <row r="78" spans="1:10" s="56" customFormat="1" ht="38.4" x14ac:dyDescent="0.2">
      <c r="B78" s="94"/>
      <c r="C78" s="95">
        <v>3002052</v>
      </c>
      <c r="D78" s="116" t="s">
        <v>194</v>
      </c>
      <c r="E78" s="117" t="s">
        <v>11</v>
      </c>
      <c r="F78" s="127">
        <v>33</v>
      </c>
      <c r="G78" s="119"/>
      <c r="H78" s="119"/>
      <c r="I78" s="120"/>
      <c r="J78" s="57"/>
    </row>
    <row r="79" spans="1:10" s="56" customFormat="1" ht="28.8" x14ac:dyDescent="0.2">
      <c r="B79" s="94"/>
      <c r="C79" s="95">
        <v>3002041</v>
      </c>
      <c r="D79" s="116" t="s">
        <v>171</v>
      </c>
      <c r="E79" s="117" t="s">
        <v>11</v>
      </c>
      <c r="F79" s="127">
        <v>3</v>
      </c>
      <c r="G79" s="119"/>
      <c r="H79" s="119"/>
      <c r="I79" s="120"/>
      <c r="J79" s="57"/>
    </row>
    <row r="80" spans="1:10" s="56" customFormat="1" ht="38.4" x14ac:dyDescent="0.2">
      <c r="B80" s="94"/>
      <c r="C80" s="95">
        <v>3005841</v>
      </c>
      <c r="D80" s="116" t="s">
        <v>198</v>
      </c>
      <c r="E80" s="117" t="s">
        <v>20</v>
      </c>
      <c r="F80" s="127">
        <v>50</v>
      </c>
      <c r="G80" s="119"/>
      <c r="H80" s="119"/>
      <c r="I80" s="120"/>
      <c r="J80" s="57"/>
    </row>
    <row r="81" spans="2:11" s="56" customFormat="1" ht="38.4" x14ac:dyDescent="0.2">
      <c r="B81" s="94"/>
      <c r="C81" s="95" t="s">
        <v>40</v>
      </c>
      <c r="D81" s="116" t="s">
        <v>228</v>
      </c>
      <c r="E81" s="117" t="s">
        <v>11</v>
      </c>
      <c r="F81" s="127">
        <v>30</v>
      </c>
      <c r="G81" s="119"/>
      <c r="H81" s="119"/>
      <c r="I81" s="120"/>
      <c r="J81" s="57"/>
    </row>
    <row r="82" spans="2:11" s="56" customFormat="1" ht="38.4" x14ac:dyDescent="0.2">
      <c r="B82" s="94"/>
      <c r="C82" s="95">
        <v>3002002</v>
      </c>
      <c r="D82" s="116" t="s">
        <v>12</v>
      </c>
      <c r="E82" s="117" t="s">
        <v>11</v>
      </c>
      <c r="F82" s="127">
        <v>33</v>
      </c>
      <c r="G82" s="119"/>
      <c r="H82" s="119"/>
      <c r="I82" s="120"/>
      <c r="J82" s="57"/>
    </row>
    <row r="83" spans="2:11" s="56" customFormat="1" ht="38.4" x14ac:dyDescent="0.2">
      <c r="B83" s="94"/>
      <c r="C83" s="95" t="s">
        <v>44</v>
      </c>
      <c r="D83" s="116" t="s">
        <v>195</v>
      </c>
      <c r="E83" s="117" t="s">
        <v>45</v>
      </c>
      <c r="F83" s="127">
        <v>5</v>
      </c>
      <c r="G83" s="119"/>
      <c r="H83" s="119"/>
      <c r="I83" s="120"/>
      <c r="J83" s="57"/>
    </row>
    <row r="84" spans="2:11" s="56" customFormat="1" ht="28.8" x14ac:dyDescent="0.2">
      <c r="B84" s="94"/>
      <c r="C84" s="95">
        <v>3009503</v>
      </c>
      <c r="D84" s="116" t="s">
        <v>229</v>
      </c>
      <c r="E84" s="117" t="s">
        <v>14</v>
      </c>
      <c r="F84" s="118">
        <v>9</v>
      </c>
      <c r="G84" s="119"/>
      <c r="H84" s="119"/>
      <c r="I84" s="120"/>
      <c r="J84" s="57"/>
    </row>
    <row r="85" spans="2:11" s="94" customFormat="1" ht="10.199999999999999" x14ac:dyDescent="0.2">
      <c r="B85" s="56"/>
      <c r="C85" s="17"/>
      <c r="D85" s="31"/>
      <c r="E85" s="32"/>
      <c r="F85" s="82"/>
      <c r="G85" s="77"/>
      <c r="H85" s="108"/>
      <c r="I85" s="125"/>
      <c r="J85" s="11"/>
    </row>
    <row r="86" spans="2:11" s="20" customFormat="1" ht="7.5" customHeight="1" x14ac:dyDescent="0.25">
      <c r="C86" s="25"/>
      <c r="D86" s="111"/>
      <c r="E86" s="29"/>
      <c r="F86" s="30"/>
      <c r="G86" s="29"/>
      <c r="H86" s="29"/>
      <c r="I86" s="71"/>
      <c r="J86" s="21"/>
      <c r="K86"/>
    </row>
    <row r="87" spans="2:11" s="25" customFormat="1" ht="12.75" customHeight="1" x14ac:dyDescent="0.25">
      <c r="F87" s="26"/>
      <c r="G87" s="27" t="s">
        <v>15</v>
      </c>
      <c r="H87" s="27"/>
      <c r="I87" s="126"/>
      <c r="J87" s="27"/>
      <c r="K87"/>
    </row>
    <row r="88" spans="2:11" s="25" customFormat="1" ht="12.75" customHeight="1" x14ac:dyDescent="0.25">
      <c r="F88" s="26"/>
      <c r="G88" s="27" t="s">
        <v>16</v>
      </c>
      <c r="H88" s="27"/>
      <c r="I88" s="112"/>
      <c r="J88" s="27"/>
    </row>
    <row r="89" spans="2:11" s="25" customFormat="1" ht="12.75" customHeight="1" x14ac:dyDescent="0.2">
      <c r="D89" s="113"/>
      <c r="E89" s="29"/>
      <c r="F89" s="30"/>
      <c r="G89" s="26" t="s">
        <v>17</v>
      </c>
      <c r="H89" s="26"/>
      <c r="I89" s="112"/>
      <c r="J89" s="27"/>
      <c r="K89" s="114"/>
    </row>
    <row r="90" spans="2:11" s="23" customFormat="1" ht="12.75" customHeight="1" x14ac:dyDescent="0.2">
      <c r="D90" s="113"/>
      <c r="E90" s="29"/>
      <c r="F90" s="30"/>
      <c r="G90" s="29"/>
      <c r="H90" s="29"/>
      <c r="I90" s="115"/>
    </row>
    <row r="91" spans="2:11" x14ac:dyDescent="0.25">
      <c r="C91" s="23" t="s">
        <v>239</v>
      </c>
      <c r="D91" s="23"/>
      <c r="E91" s="23" t="s">
        <v>240</v>
      </c>
      <c r="F91" s="24"/>
      <c r="G91" s="23"/>
      <c r="H91" s="23"/>
      <c r="I91" s="152" t="s">
        <v>241</v>
      </c>
    </row>
    <row r="92" spans="2:11" x14ac:dyDescent="0.25">
      <c r="C92" s="29"/>
      <c r="D92" s="113"/>
      <c r="E92" s="29"/>
      <c r="F92" s="30"/>
      <c r="G92" s="29"/>
      <c r="H92" s="29"/>
      <c r="I92" s="29"/>
    </row>
  </sheetData>
  <mergeCells count="6">
    <mergeCell ref="C1:I1"/>
    <mergeCell ref="C2:I2"/>
    <mergeCell ref="C3:I3"/>
    <mergeCell ref="C9:I9"/>
    <mergeCell ref="C6:C8"/>
    <mergeCell ref="D6:G8"/>
  </mergeCells>
  <printOptions horizontalCentered="1"/>
  <pageMargins left="0.5" right="0" top="0.196850393700787" bottom="0.39370078740157499" header="0" footer="0.39370078740157499"/>
  <pageSetup scale="94" orientation="portrait" r:id="rId1"/>
  <headerFooter alignWithMargins="0">
    <oddFooter>&amp;RHoja &amp;P de &amp;N</oddFooter>
  </headerFooter>
  <rowBreaks count="1" manualBreakCount="1">
    <brk id="45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CAT-CALLE </vt:lpstr>
      <vt:lpstr>'CAT-CALLE '!Área_de_impresión</vt:lpstr>
      <vt:lpstr>FACTIBILIDAD!Área_de_impresión</vt:lpstr>
      <vt:lpstr>'CAT-CALLE '!Títulos_a_imprimir</vt:lpstr>
      <vt:lpstr>FACTIBILIDAD!Títulos_a_imprimir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2023-01-20T20:56:54Z</cp:lastPrinted>
  <dcterms:created xsi:type="dcterms:W3CDTF">2014-06-26T15:10:42Z</dcterms:created>
  <dcterms:modified xsi:type="dcterms:W3CDTF">2023-01-20T21:14:20Z</dcterms:modified>
</cp:coreProperties>
</file>