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defaultThemeVersion="124226"/>
  <mc:AlternateContent xmlns:mc="http://schemas.openxmlformats.org/markup-compatibility/2006">
    <mc:Choice Requires="x15">
      <x15ac:absPath xmlns:x15ac="http://schemas.microsoft.com/office/spreadsheetml/2010/11/ac" url="C:\Users\Ruben\Desktop\2022\Bases de Licitacion\Estatales\LP\103_DS_Andador K\"/>
    </mc:Choice>
  </mc:AlternateContent>
  <xr:revisionPtr revIDLastSave="0" documentId="13_ncr:1_{5C24DB02-ABEC-4544-96A9-01734BCDEC82}"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'!$C$1:$I$92</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5" i="32" l="1"/>
  <c r="K23" i="32"/>
</calcChain>
</file>

<file path=xl/sharedStrings.xml><?xml version="1.0" encoding="utf-8"?>
<sst xmlns="http://schemas.openxmlformats.org/spreadsheetml/2006/main" count="202" uniqueCount="90">
  <si>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</si>
  <si>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</si>
  <si>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</si>
  <si>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</si>
  <si>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</si>
  <si>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</si>
  <si>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</si>
  <si>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</si>
  <si>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</si>
  <si>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</si>
  <si>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</si>
  <si>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</si>
  <si>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Y MEDIO AMBIENTE</t>
  </si>
  <si>
    <t>MUNICIPIO DE REYNOSA, TAMAULIPAS</t>
  </si>
  <si>
    <t>I</t>
  </si>
  <si>
    <t>1005-01</t>
  </si>
  <si>
    <t>ML</t>
  </si>
  <si>
    <t>M3</t>
  </si>
  <si>
    <t>1131-06</t>
  </si>
  <si>
    <t>1140-02</t>
  </si>
  <si>
    <t>PZA</t>
  </si>
  <si>
    <t>M2</t>
  </si>
  <si>
    <t>I-1</t>
  </si>
  <si>
    <t>OBRA CIVIL</t>
  </si>
  <si>
    <t>TOMA</t>
  </si>
  <si>
    <t>INTER</t>
  </si>
  <si>
    <t>INT-01</t>
  </si>
  <si>
    <t>SEVE-BARR-N_Y</t>
  </si>
  <si>
    <t>3003089-A</t>
  </si>
  <si>
    <t>3003089-B</t>
  </si>
  <si>
    <t>HR</t>
  </si>
  <si>
    <t>3001010-A</t>
  </si>
  <si>
    <t>3006012-C</t>
  </si>
  <si>
    <t xml:space="preserve">         TRAZO Y NIVELACION EN OBRAS DE DRENAJE SANITARIO Y AGUA POTABLE, ESTABLECIENDO PUNTOS DE REFERENCIA, INCLUYE: ESTACAS, BANCO DE NIVEL,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</si>
  <si>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</si>
  <si>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DEMOLICION DE PAVIMENTO DE ASFALTO, INCLUYE: CARGA Y ACARREO DEL MATERIAL PRODUCTO DE LA DEMOLICION,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</si>
  <si>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</si>
  <si>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EXCAVACIÓN CON EQUIPO PARA ZANJAS EN CUALQUIER TIPO DE MATERIAL Y A CUALQUIER PROFUNDIDAD, EN AGUA, INCLUYE: EQUIPO, HERRAMIENTA Y MANO DE OBRA NECESARIA PARA LA CORRECTA EJECUCION.</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</si>
  <si>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</si>
  <si>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</si>
  <si>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</si>
  <si>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</si>
  <si>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</si>
  <si>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1131-05</t>
  </si>
  <si>
    <t xml:space="preserve">         RELLENO EN ZANJAS COMPACTADO AL 90% DE LA PRUEBA PROCTOR CON MATERIAL PRODUCTO DE EXCAVACION, INCLUYE: MATERIAL PUESTO EN OBRA, HERRAMIENTA, MANO DE OBRA Y EQUIPO NECESARIO PARA SU CORRECTA EJECUCION.</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</si>
  <si>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</si>
  <si>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</si>
  <si>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LIMPIEZA Y BARRIDO DEL AREA DE TRABAJO PARA OBRAS DE DRENAJE SANITARIO Y AGUA POTABLE, INCLUYE: MATERIALES, HERRAMIENTA, EQUIPO Y MANO DE OBRA PARA SU CORRECTA EJECUCION.</t>
  </si>
  <si>
    <t>I-2</t>
  </si>
  <si>
    <t>I-2.1</t>
  </si>
  <si>
    <t>I-1.1</t>
  </si>
  <si>
    <t xml:space="preserve">         DESCARGA SANITARIA DE 6.00 MTS DE LONGITUD, A BASE DE TUBO DE PVC S-20 DE 6" DE Ø, INCLUYE: CORTE CON CORTADORA DE DISCO EN PAVIMENTO ASFALTICO PARA DEMOLICIÓN DEL MISMO, DEMOLICION DE PAVIMENTO ASFALTICO, CARGA Y ACARREO DEL MATERIAL PRODUCTO DE LA DEMOLICION, REPOSICION, SUMINISTRO Y COLOCACIÓN DE RIEGO DE IMPREGNACION, RIEGO DE LIGA Y COLOCACION DE CARPETA ASFALTICA EN CALIENTE DE 5 CM. DE ESPESOR, (SIN PRUEBA DE LABORATORIO), EXCAVACION EN CUALQUIER TIPO DE MATERIAL, RELLENO, BASE HIDRAULICA DE 20 CM DE ESPESOR, (SIN PRUEBA DE LABORATORIO), MATERIALES, PIEZAS ESPECIALES, HERRAMIENTA Y MANO DE OBRA</t>
  </si>
  <si>
    <t xml:space="preserve">         SUMINISTRO Y APLICACIÓN DE RIEGO DE IMPREGNACION CON EMULSION ASFALTICA DE ROMPIMIENTO LENTO O SIMILAR A RAZON DE 1.50 LT/M2, CON EQUIPO, PREVIO BARRIDO, INCLUYE: MATERIAL, EQUIPO, HERRAMIENTA Y MANO DE OBRA.</t>
  </si>
  <si>
    <t xml:space="preserve">         SUMINISTRO Y APLICACIÓN DE RIEGO DE LIGA CON EMULSION ASFALTICA DE ROMPIMIENTO RÁPIDO O SIMILAR A RAZON DE 0.50 LT/M2, PREVIO BARRIDO, INCLUYE: MATERIAL, EQUIPO, HERRAMIENTA Y MANO DE OBRA.</t>
  </si>
  <si>
    <t>I-3</t>
  </si>
  <si>
    <t>I-3.1</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</si>
  <si>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</si>
  <si>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</si>
  <si>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PLANTILLA PARA ZANJAS CON MATERIAL PRODUCTO DE BANCO PILANCON, SIN CONTROL DE LABORATORIO, INCLUYE: MATERIAL, EQUIPO, HERRAMIENTA Y MANO DE OBRA NECESARIA PARA SU CORRECTA EJECUCION.</t>
  </si>
  <si>
    <t>3006106-B</t>
  </si>
  <si>
    <t xml:space="preserve">         POZO DE VISITA TIPO COMUN HASTA 1.50 M DE PROFUNDIDAD, INCLUYE: EXCAVACION, RELLENO, BROCAL Y TAPA DE CONCRETO HIDRAULICO PREFABRICADOS, MATERIALES, EQUIPO, HERRAMIENTA Y MANO DE OBRA</t>
  </si>
  <si>
    <t>POZO</t>
  </si>
  <si>
    <t xml:space="preserve">         INCREMENTO DEL PRECIO DE POZO DE VISITA POR CADA 25 CM DE PROFUNDIDAD, INCLUYE: MATERIALES, HERRAMIENTA, EQUIPO Y MANO DE OBRA</t>
  </si>
  <si>
    <t>INC</t>
  </si>
  <si>
    <t xml:space="preserve">         RENIVELACION DE POZO DE VISITA HASTA 15.0 CM DE PROFUNDIDAD SUMINISTRANDO BROCAL Y TAPA DE CONCRETO HIDRAULICO PREFABRICADO, EN RECARPETEOS, INCLUYE: DEMOLICION, APLANADO INTERIOR, MATERIALES, HERRAMIENTA, MANO DE OBRA Y TODO LO NECESARIO PARA SU CORRECTA EJECUCION.</t>
  </si>
  <si>
    <t>3005006-A</t>
  </si>
  <si>
    <t xml:space="preserve">         SUMINISTRO Y COLOCACIÓN DE CARPETA ASFÁLTICA DE 5 CM. DE ESPESOR COMPACTOS, EN REHABILITACION DE PAVIMENTOS (BACHEO), ELABORADA EN PLANTA CON MATERIAL PÉTREO 3/4" A FINOS, TENDIDA EN CALIENTE Y COMPACTADA AL 95% DE LA PRUEBA MARSHALL, INCLUYE: MATERIAL, EQUIPO, HERRAMIENTA Y MANO DE OBRA.</t>
  </si>
  <si>
    <t>REHABILITACION DE DRENAJE SANITARIO DE 8 PULGADAS EN CALLE ANDADOR K ENTRE CALLES RIO SAN JUAN Y FUENTE DE DIANA EN LA COLONIA LAS FUENTES SECCION AZTLAN; CALLE 20 ENTRE CALLES RIO SAN JUAN Y LAGUNA DE CHAPALA DE LA COLONIA LAS FUENTES SECCION AZTLAN; CALLE 19 ENTRE CALLE ELIAS PIÑA Y BULEVAR LAS FUENTES EN LA COLONIA LAS FUENTES SECCION LOMAS, DEL MUNICIPIO DE REYNOSA, TAMAULIPAS.</t>
  </si>
  <si>
    <t xml:space="preserve">   CALLE ANDADOR K ENTRE CALLES RIO SAN JUAN Y FUENTE DE DIANA</t>
  </si>
  <si>
    <t xml:space="preserve">         DESAZOLVE, LIMPIEZA Y RETIRO DE MATERIAL DENTRO DEL POZO DE VISITA HASTA 4.00 M. DE PROFUNDIDAD  INCLUYE: MATERIALES, EQUIPO, HERRAMIENTA Y MANO DE OBRA NECESARIA PARA SU CORRECTA EJECUCION.</t>
  </si>
  <si>
    <t xml:space="preserve">   CALLE 19 ENTRE CALLE ELIAS PIÑA Y BULEVAR LAS FUENTES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</si>
  <si>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</si>
  <si>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</si>
  <si>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</si>
  <si>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</si>
  <si>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</si>
  <si>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CALLE 20 ENTRE CALLES RIO SAN JUAN Y LAGUNA DE CHAPALA</t>
  </si>
  <si>
    <t>3004012-C</t>
  </si>
  <si>
    <t>P.U. Con Letra</t>
  </si>
  <si>
    <t xml:space="preserve">LICITACION PÚBLICA: </t>
  </si>
  <si>
    <t>AE-15</t>
  </si>
  <si>
    <t xml:space="preserve">DESCRIPCION DE LA OBRA: </t>
  </si>
  <si>
    <t>INICIO</t>
  </si>
  <si>
    <t>TERMINACION</t>
  </si>
  <si>
    <t>PLAZO DE EJECUCION</t>
  </si>
  <si>
    <t>Rehabilitación de drenaje sanitario de 8 pulgadas en calle Andador K entre calles Rio San Juan y Fuente de Diana en la colonia las Fuentes Sección Aztlan; calle 20 entre calles Rio San Juan y Laguna de Chapala de la colonia las Fuentes Sección Aztlan; calle 19 entre calle Elias Piña y Bulevar las Fuentes en la colonia las Fuentes Sección Lomas, del Municipio de Reynosa, Tamaulipas.</t>
  </si>
  <si>
    <t>RAZON SOCIAL DEL LICITANTE</t>
  </si>
  <si>
    <t>NOMBRE Y FIRMA DEL LICITANTE</t>
  </si>
  <si>
    <t>N° DE HOJAS</t>
  </si>
  <si>
    <t>57057002-103-2022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</si>
</sst>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CC"/>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93">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4" fontId="14" fillId="0" borderId="0" xfId="0" applyNumberFormat="1" applyFont="1" applyBorder="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0" xfId="0" applyFont="1" applyBorder="1"/>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14" fillId="0" borderId="0" xfId="0" applyFont="1" applyAlignment="1">
      <alignment horizontal="centerContinuous"/>
    </xf>
    <xf numFmtId="4" fontId="14" fillId="0" borderId="0" xfId="0" applyNumberFormat="1" applyFont="1" applyAlignment="1">
      <alignment horizontal="centerContinuous"/>
    </xf>
    <xf numFmtId="0" fontId="8" fillId="5" borderId="7" xfId="0" applyFont="1" applyFill="1" applyBorder="1" applyAlignment="1">
      <alignment horizontal="justify" vertical="center" wrapText="1"/>
    </xf>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5" fillId="0" borderId="0" xfId="0" applyFont="1" applyFill="1" applyBorder="1"/>
    <xf numFmtId="0" fontId="9" fillId="7" borderId="9" xfId="0" applyFont="1" applyFill="1" applyBorder="1" applyAlignment="1">
      <alignment horizontal="center" vertical="center"/>
    </xf>
    <xf numFmtId="0" fontId="8" fillId="7" borderId="9" xfId="0" applyFont="1" applyFill="1" applyBorder="1" applyAlignment="1">
      <alignment horizontal="justify" vertical="center" wrapText="1"/>
    </xf>
    <xf numFmtId="0" fontId="0" fillId="7" borderId="9" xfId="0" applyFill="1" applyBorder="1"/>
    <xf numFmtId="4" fontId="0" fillId="7" borderId="9" xfId="0" applyNumberFormat="1" applyFill="1" applyBorder="1"/>
    <xf numFmtId="166" fontId="6" fillId="7" borderId="9" xfId="0" applyNumberFormat="1" applyFont="1" applyFill="1" applyBorder="1" applyAlignment="1">
      <alignment vertical="center"/>
    </xf>
    <xf numFmtId="0" fontId="14" fillId="0" borderId="8" xfId="0" applyFont="1" applyFill="1" applyBorder="1" applyAlignment="1">
      <alignment horizontal="center" vertical="center"/>
    </xf>
    <xf numFmtId="164" fontId="14" fillId="0" borderId="8" xfId="29" applyFont="1" applyFill="1" applyBorder="1" applyAlignment="1">
      <alignment vertical="center"/>
    </xf>
    <xf numFmtId="0" fontId="14" fillId="0" borderId="0" xfId="0" applyFont="1" applyFill="1" applyBorder="1"/>
    <xf numFmtId="4" fontId="14" fillId="0" borderId="0" xfId="0" applyNumberFormat="1" applyFont="1" applyFill="1" applyBorder="1"/>
    <xf numFmtId="0" fontId="15" fillId="0" borderId="0" xfId="0" applyFont="1" applyFill="1" applyBorder="1" applyAlignment="1">
      <alignment horizontal="right"/>
    </xf>
    <xf numFmtId="0" fontId="8" fillId="0" borderId="0" xfId="0" applyFont="1" applyAlignment="1">
      <alignment horizontal="center" vertical="center"/>
    </xf>
    <xf numFmtId="0" fontId="14" fillId="8" borderId="8" xfId="0" applyFont="1" applyFill="1" applyBorder="1" applyAlignment="1">
      <alignment horizontal="justify" vertical="center" wrapText="1"/>
    </xf>
    <xf numFmtId="43" fontId="7" fillId="0" borderId="0" xfId="0" applyNumberFormat="1" applyFont="1"/>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8" fillId="0" borderId="0" xfId="0" applyFont="1" applyAlignment="1">
      <alignment horizontal="right" vertical="center"/>
    </xf>
    <xf numFmtId="4" fontId="14" fillId="0" borderId="0" xfId="0" applyNumberFormat="1" applyFont="1"/>
    <xf numFmtId="0" fontId="14" fillId="0" borderId="0" xfId="0" applyFont="1" applyAlignment="1">
      <alignment horizontal="right"/>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10" xfId="0" applyFont="1" applyFill="1" applyBorder="1" applyAlignment="1">
      <alignment horizontal="center"/>
    </xf>
    <xf numFmtId="0" fontId="10" fillId="3" borderId="3" xfId="0" applyFont="1" applyFill="1" applyBorder="1" applyAlignment="1">
      <alignment horizont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18" fillId="0" borderId="12" xfId="0" applyFont="1" applyBorder="1" applyAlignment="1">
      <alignment horizontal="justify" vertical="distributed" wrapText="1"/>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98"/>
  <sheetViews>
    <sheetView tabSelected="1" view="pageBreakPreview" zoomScale="115" zoomScaleNormal="100" zoomScaleSheetLayoutView="115" workbookViewId="0">
      <selection activeCell="D6" sqref="D6:G8"/>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8.33203125" style="6" customWidth="1"/>
    <col min="7" max="7" width="9.44140625" style="2" customWidth="1"/>
    <col min="8" max="8" width="10.5546875" style="2" customWidth="1"/>
    <col min="9" max="9" width="7.88671875" style="2" customWidth="1"/>
    <col min="10" max="10" width="1.109375" style="2" customWidth="1"/>
    <col min="12" max="12" width="12.109375" bestFit="1" customWidth="1"/>
  </cols>
  <sheetData>
    <row r="1" spans="2:10" ht="24.9" customHeight="1" x14ac:dyDescent="0.3">
      <c r="C1" s="83" t="s">
        <v>13</v>
      </c>
      <c r="D1" s="83"/>
      <c r="E1" s="83"/>
      <c r="F1" s="83"/>
      <c r="G1" s="83"/>
      <c r="H1" s="83"/>
      <c r="I1" s="83"/>
    </row>
    <row r="2" spans="2:10" s="4" customFormat="1" ht="15" customHeight="1" x14ac:dyDescent="0.25">
      <c r="B2" s="3"/>
      <c r="C2" s="84" t="s">
        <v>0</v>
      </c>
      <c r="D2" s="84"/>
      <c r="E2" s="84"/>
      <c r="F2" s="84"/>
      <c r="G2" s="84"/>
      <c r="H2" s="84"/>
      <c r="I2" s="84"/>
      <c r="J2" s="20"/>
    </row>
    <row r="3" spans="2:10" s="4" customFormat="1" ht="15" customHeight="1" x14ac:dyDescent="0.25">
      <c r="B3" s="3"/>
      <c r="C3" s="85" t="s">
        <v>1</v>
      </c>
      <c r="D3" s="85"/>
      <c r="E3" s="85"/>
      <c r="F3" s="85"/>
      <c r="G3" s="85"/>
      <c r="H3" s="85"/>
      <c r="I3" s="85"/>
      <c r="J3" s="5"/>
    </row>
    <row r="4" spans="2:10" s="4" customFormat="1" ht="21.6" customHeight="1" x14ac:dyDescent="0.25">
      <c r="B4" s="3"/>
      <c r="C4" s="77" t="s">
        <v>79</v>
      </c>
      <c r="D4" s="78" t="s">
        <v>89</v>
      </c>
      <c r="E4" s="73"/>
      <c r="F4" s="73"/>
      <c r="G4" s="73"/>
      <c r="H4" s="73"/>
      <c r="I4" s="79" t="s">
        <v>80</v>
      </c>
      <c r="J4" s="5"/>
    </row>
    <row r="5" spans="2:10" s="4" customFormat="1" ht="15" customHeight="1" x14ac:dyDescent="0.25">
      <c r="B5" s="3"/>
      <c r="C5" s="73"/>
      <c r="D5" s="73"/>
      <c r="E5" s="73"/>
      <c r="F5" s="73"/>
      <c r="G5" s="73"/>
      <c r="H5" s="73"/>
      <c r="I5" s="73"/>
      <c r="J5" s="5"/>
    </row>
    <row r="6" spans="2:10" s="4" customFormat="1" ht="30" customHeight="1" x14ac:dyDescent="0.25">
      <c r="B6" s="3"/>
      <c r="C6" s="90" t="s">
        <v>81</v>
      </c>
      <c r="D6" s="91" t="s">
        <v>85</v>
      </c>
      <c r="E6" s="91"/>
      <c r="F6" s="91"/>
      <c r="G6" s="91"/>
      <c r="H6" s="73"/>
      <c r="I6" s="80" t="s">
        <v>82</v>
      </c>
      <c r="J6" s="5"/>
    </row>
    <row r="7" spans="2:10" s="4" customFormat="1" ht="30" customHeight="1" x14ac:dyDescent="0.25">
      <c r="B7" s="3"/>
      <c r="C7" s="90"/>
      <c r="D7" s="91"/>
      <c r="E7" s="91"/>
      <c r="F7" s="91"/>
      <c r="G7" s="91"/>
      <c r="H7" s="73"/>
      <c r="I7" s="80" t="s">
        <v>83</v>
      </c>
      <c r="J7" s="5"/>
    </row>
    <row r="8" spans="2:10" s="4" customFormat="1" ht="30" customHeight="1" thickBot="1" x14ac:dyDescent="0.3">
      <c r="B8" s="3"/>
      <c r="C8" s="90"/>
      <c r="D8" s="92"/>
      <c r="E8" s="92"/>
      <c r="F8" s="92"/>
      <c r="G8" s="92"/>
      <c r="H8" s="73"/>
      <c r="I8" s="80" t="s">
        <v>84</v>
      </c>
      <c r="J8" s="5"/>
    </row>
    <row r="9" spans="2:10" ht="13.8" thickTop="1" x14ac:dyDescent="0.25">
      <c r="C9" s="86" t="s">
        <v>2</v>
      </c>
      <c r="D9" s="87"/>
      <c r="E9" s="87"/>
      <c r="F9" s="87"/>
      <c r="G9" s="87"/>
      <c r="H9" s="88"/>
      <c r="I9" s="89"/>
      <c r="J9" s="8"/>
    </row>
    <row r="10" spans="2:10" ht="13.8" thickBot="1" x14ac:dyDescent="0.3">
      <c r="C10" s="9" t="s">
        <v>3</v>
      </c>
      <c r="D10" s="10" t="s">
        <v>4</v>
      </c>
      <c r="E10" s="11" t="s">
        <v>5</v>
      </c>
      <c r="F10" s="12" t="s">
        <v>6</v>
      </c>
      <c r="G10" s="11" t="s">
        <v>7</v>
      </c>
      <c r="H10" s="76" t="s">
        <v>78</v>
      </c>
      <c r="I10" s="13" t="s">
        <v>8</v>
      </c>
      <c r="J10" s="8"/>
    </row>
    <row r="11" spans="2:10" s="1" customFormat="1" ht="3.9" customHeight="1" thickTop="1" thickBot="1" x14ac:dyDescent="0.3">
      <c r="D11" s="14"/>
      <c r="F11" s="15"/>
      <c r="J11" s="7"/>
    </row>
    <row r="12" spans="2:10" ht="113.25" customHeight="1" thickTop="1" x14ac:dyDescent="0.25">
      <c r="C12" s="53" t="s">
        <v>14</v>
      </c>
      <c r="D12" s="48" t="s">
        <v>67</v>
      </c>
      <c r="E12" s="54"/>
      <c r="F12" s="55"/>
      <c r="G12" s="56"/>
      <c r="H12" s="56"/>
      <c r="I12" s="56"/>
      <c r="J12" s="8"/>
    </row>
    <row r="13" spans="2:10" ht="24" x14ac:dyDescent="0.25">
      <c r="C13" s="57" t="s">
        <v>22</v>
      </c>
      <c r="D13" s="58" t="s">
        <v>68</v>
      </c>
      <c r="E13" s="59"/>
      <c r="F13" s="60"/>
      <c r="G13" s="61"/>
      <c r="H13" s="61"/>
      <c r="I13" s="61"/>
      <c r="J13" s="8"/>
    </row>
    <row r="14" spans="2:10" x14ac:dyDescent="0.25">
      <c r="C14" s="63" t="s">
        <v>50</v>
      </c>
      <c r="D14" s="64" t="s">
        <v>23</v>
      </c>
      <c r="E14" s="65"/>
      <c r="F14" s="66"/>
      <c r="G14" s="67"/>
      <c r="H14" s="67"/>
      <c r="I14" s="67"/>
      <c r="J14" s="8"/>
    </row>
    <row r="15" spans="2:10" s="18" customFormat="1" ht="38.4" x14ac:dyDescent="0.25">
      <c r="B15" s="16"/>
      <c r="C15" s="32" t="s">
        <v>15</v>
      </c>
      <c r="D15" s="39" t="s">
        <v>33</v>
      </c>
      <c r="E15" s="32" t="s">
        <v>16</v>
      </c>
      <c r="F15" s="37">
        <v>168.04</v>
      </c>
      <c r="G15" s="40"/>
      <c r="H15" s="40"/>
      <c r="I15" s="41"/>
      <c r="J15" s="17"/>
    </row>
    <row r="16" spans="2:10" s="18" customFormat="1" ht="48" x14ac:dyDescent="0.25">
      <c r="B16" s="16"/>
      <c r="C16" s="32">
        <v>3001020</v>
      </c>
      <c r="D16" s="39" t="s">
        <v>34</v>
      </c>
      <c r="E16" s="32" t="s">
        <v>16</v>
      </c>
      <c r="F16" s="37">
        <v>336.08</v>
      </c>
      <c r="G16" s="40"/>
      <c r="H16" s="40"/>
      <c r="I16" s="41"/>
      <c r="J16" s="17"/>
    </row>
    <row r="17" spans="2:11" s="18" customFormat="1" ht="28.8" x14ac:dyDescent="0.25">
      <c r="B17" s="16"/>
      <c r="C17" s="32" t="s">
        <v>31</v>
      </c>
      <c r="D17" s="39" t="s">
        <v>35</v>
      </c>
      <c r="E17" s="32" t="s">
        <v>17</v>
      </c>
      <c r="F17" s="37">
        <v>15.12</v>
      </c>
      <c r="G17" s="40"/>
      <c r="H17" s="40"/>
      <c r="I17" s="41"/>
      <c r="J17" s="17"/>
    </row>
    <row r="18" spans="2:11" s="18" customFormat="1" ht="57.6" x14ac:dyDescent="0.25">
      <c r="B18" s="16"/>
      <c r="C18" s="32" t="s">
        <v>27</v>
      </c>
      <c r="D18" s="39" t="s">
        <v>36</v>
      </c>
      <c r="E18" s="32" t="s">
        <v>16</v>
      </c>
      <c r="F18" s="37">
        <v>18</v>
      </c>
      <c r="G18" s="40"/>
      <c r="H18" s="40"/>
      <c r="I18" s="41"/>
      <c r="J18" s="17"/>
    </row>
    <row r="19" spans="2:11" s="18" customFormat="1" ht="38.4" x14ac:dyDescent="0.25">
      <c r="B19" s="16"/>
      <c r="C19" s="32">
        <v>3002069</v>
      </c>
      <c r="D19" s="39" t="s">
        <v>37</v>
      </c>
      <c r="E19" s="32" t="s">
        <v>17</v>
      </c>
      <c r="F19" s="37">
        <v>226.86</v>
      </c>
      <c r="G19" s="40"/>
      <c r="H19" s="40"/>
      <c r="I19" s="41"/>
      <c r="J19" s="17"/>
    </row>
    <row r="20" spans="2:11" s="18" customFormat="1" ht="38.4" x14ac:dyDescent="0.25">
      <c r="B20" s="16"/>
      <c r="C20" s="32" t="s">
        <v>19</v>
      </c>
      <c r="D20" s="39" t="s">
        <v>38</v>
      </c>
      <c r="E20" s="32" t="s">
        <v>30</v>
      </c>
      <c r="F20" s="37">
        <v>24</v>
      </c>
      <c r="G20" s="40"/>
      <c r="H20" s="40"/>
      <c r="I20" s="41"/>
      <c r="J20" s="17"/>
    </row>
    <row r="21" spans="2:11" s="18" customFormat="1" ht="38.4" x14ac:dyDescent="0.25">
      <c r="B21" s="16"/>
      <c r="C21" s="32">
        <v>3002002</v>
      </c>
      <c r="D21" s="39" t="s">
        <v>39</v>
      </c>
      <c r="E21" s="32" t="s">
        <v>17</v>
      </c>
      <c r="F21" s="37">
        <v>123.27</v>
      </c>
      <c r="G21" s="40"/>
      <c r="H21" s="40"/>
      <c r="I21" s="41"/>
      <c r="J21" s="17"/>
    </row>
    <row r="22" spans="2:11" s="18" customFormat="1" ht="38.4" x14ac:dyDescent="0.25">
      <c r="B22" s="16"/>
      <c r="C22" s="32">
        <v>3002042</v>
      </c>
      <c r="D22" s="39" t="s">
        <v>58</v>
      </c>
      <c r="E22" s="32" t="s">
        <v>17</v>
      </c>
      <c r="F22" s="37">
        <v>22.69</v>
      </c>
      <c r="G22" s="40"/>
      <c r="H22" s="40"/>
      <c r="I22" s="41"/>
      <c r="J22" s="17"/>
    </row>
    <row r="23" spans="2:11" s="18" customFormat="1" ht="28.8" x14ac:dyDescent="0.25">
      <c r="B23" s="16"/>
      <c r="C23" s="32" t="s">
        <v>28</v>
      </c>
      <c r="D23" s="74" t="s">
        <v>40</v>
      </c>
      <c r="E23" s="32" t="s">
        <v>16</v>
      </c>
      <c r="F23" s="37">
        <v>168.04</v>
      </c>
      <c r="G23" s="40"/>
      <c r="H23" s="40"/>
      <c r="I23" s="41"/>
      <c r="J23" s="17"/>
      <c r="K23" s="75">
        <f>F23+F49+F71</f>
        <v>404.04</v>
      </c>
    </row>
    <row r="24" spans="2:11" s="18" customFormat="1" ht="28.8" x14ac:dyDescent="0.25">
      <c r="B24" s="16"/>
      <c r="C24" s="32" t="s">
        <v>29</v>
      </c>
      <c r="D24" s="39" t="s">
        <v>41</v>
      </c>
      <c r="E24" s="32" t="s">
        <v>16</v>
      </c>
      <c r="F24" s="37">
        <v>168.04</v>
      </c>
      <c r="G24" s="40"/>
      <c r="H24" s="40"/>
      <c r="I24" s="41"/>
      <c r="J24" s="17"/>
    </row>
    <row r="25" spans="2:11" s="18" customFormat="1" ht="38.4" x14ac:dyDescent="0.25">
      <c r="B25" s="16"/>
      <c r="C25" s="32" t="s">
        <v>18</v>
      </c>
      <c r="D25" s="39" t="s">
        <v>42</v>
      </c>
      <c r="E25" s="32" t="s">
        <v>17</v>
      </c>
      <c r="F25" s="37">
        <v>85.46</v>
      </c>
      <c r="G25" s="40"/>
      <c r="H25" s="40"/>
      <c r="I25" s="41"/>
      <c r="J25" s="17"/>
    </row>
    <row r="26" spans="2:11" s="18" customFormat="1" ht="38.4" x14ac:dyDescent="0.25">
      <c r="B26" s="16"/>
      <c r="C26" s="32" t="s">
        <v>43</v>
      </c>
      <c r="D26" s="39" t="s">
        <v>44</v>
      </c>
      <c r="E26" s="32" t="s">
        <v>17</v>
      </c>
      <c r="F26" s="37">
        <v>90.74</v>
      </c>
      <c r="G26" s="40"/>
      <c r="H26" s="40"/>
      <c r="I26" s="41"/>
      <c r="J26" s="17"/>
    </row>
    <row r="27" spans="2:11" s="18" customFormat="1" ht="57.6" x14ac:dyDescent="0.25">
      <c r="B27" s="16"/>
      <c r="C27" s="32" t="s">
        <v>56</v>
      </c>
      <c r="D27" s="39" t="s">
        <v>57</v>
      </c>
      <c r="E27" s="32" t="s">
        <v>17</v>
      </c>
      <c r="F27" s="37">
        <v>30.25</v>
      </c>
      <c r="G27" s="40"/>
      <c r="H27" s="40"/>
      <c r="I27" s="41"/>
      <c r="J27" s="17"/>
    </row>
    <row r="28" spans="2:11" s="18" customFormat="1" ht="28.8" x14ac:dyDescent="0.25">
      <c r="B28" s="16"/>
      <c r="C28" s="32" t="s">
        <v>26</v>
      </c>
      <c r="D28" s="39" t="s">
        <v>45</v>
      </c>
      <c r="E28" s="32" t="s">
        <v>25</v>
      </c>
      <c r="F28" s="37">
        <v>6</v>
      </c>
      <c r="G28" s="40"/>
      <c r="H28" s="40"/>
      <c r="I28" s="41"/>
      <c r="J28" s="17"/>
    </row>
    <row r="29" spans="2:11" s="18" customFormat="1" ht="38.4" x14ac:dyDescent="0.25">
      <c r="B29" s="16"/>
      <c r="C29" s="32">
        <v>3006008</v>
      </c>
      <c r="D29" s="39" t="s">
        <v>46</v>
      </c>
      <c r="E29" s="32" t="s">
        <v>24</v>
      </c>
      <c r="F29" s="37">
        <v>14</v>
      </c>
      <c r="G29" s="40"/>
      <c r="H29" s="40"/>
      <c r="I29" s="41"/>
      <c r="J29" s="17"/>
    </row>
    <row r="30" spans="2:11" s="18" customFormat="1" ht="105.6" x14ac:dyDescent="0.25">
      <c r="B30" s="16"/>
      <c r="C30" s="68" t="s">
        <v>32</v>
      </c>
      <c r="D30" s="39" t="s">
        <v>51</v>
      </c>
      <c r="E30" s="68" t="s">
        <v>20</v>
      </c>
      <c r="F30" s="37">
        <v>24</v>
      </c>
      <c r="G30" s="69"/>
      <c r="H30" s="69"/>
      <c r="I30" s="41"/>
      <c r="J30" s="17"/>
    </row>
    <row r="31" spans="2:11" s="18" customFormat="1" ht="57.6" x14ac:dyDescent="0.25">
      <c r="B31" s="16"/>
      <c r="C31" s="68">
        <v>3006216</v>
      </c>
      <c r="D31" s="39" t="s">
        <v>64</v>
      </c>
      <c r="E31" s="68" t="s">
        <v>20</v>
      </c>
      <c r="F31" s="37">
        <v>2</v>
      </c>
      <c r="G31" s="69"/>
      <c r="H31" s="69"/>
      <c r="I31" s="41"/>
      <c r="J31" s="17"/>
    </row>
    <row r="32" spans="2:11" s="18" customFormat="1" ht="38.4" x14ac:dyDescent="0.25">
      <c r="B32" s="16"/>
      <c r="C32" s="68">
        <v>3006050</v>
      </c>
      <c r="D32" s="39" t="s">
        <v>69</v>
      </c>
      <c r="E32" s="68" t="s">
        <v>20</v>
      </c>
      <c r="F32" s="37">
        <v>4</v>
      </c>
      <c r="G32" s="69"/>
      <c r="H32" s="69"/>
      <c r="I32" s="41"/>
      <c r="J32" s="17"/>
    </row>
    <row r="33" spans="2:11" s="18" customFormat="1" ht="38.4" x14ac:dyDescent="0.25">
      <c r="B33" s="16"/>
      <c r="C33" s="68">
        <v>3005001</v>
      </c>
      <c r="D33" s="39" t="s">
        <v>52</v>
      </c>
      <c r="E33" s="68" t="s">
        <v>21</v>
      </c>
      <c r="F33" s="37">
        <v>151.24</v>
      </c>
      <c r="G33" s="69"/>
      <c r="H33" s="69"/>
      <c r="I33" s="41"/>
      <c r="J33" s="17"/>
    </row>
    <row r="34" spans="2:11" s="18" customFormat="1" ht="38.4" x14ac:dyDescent="0.25">
      <c r="B34" s="16"/>
      <c r="C34" s="68">
        <v>3005002</v>
      </c>
      <c r="D34" s="39" t="s">
        <v>53</v>
      </c>
      <c r="E34" s="68" t="s">
        <v>21</v>
      </c>
      <c r="F34" s="37">
        <v>151.24</v>
      </c>
      <c r="G34" s="69"/>
      <c r="H34" s="69"/>
      <c r="I34" s="41"/>
      <c r="J34" s="17"/>
    </row>
    <row r="35" spans="2:11" s="18" customFormat="1" ht="57.6" x14ac:dyDescent="0.25">
      <c r="B35" s="16"/>
      <c r="C35" s="68" t="s">
        <v>65</v>
      </c>
      <c r="D35" s="74" t="s">
        <v>66</v>
      </c>
      <c r="E35" s="68" t="s">
        <v>21</v>
      </c>
      <c r="F35" s="37">
        <v>151.24</v>
      </c>
      <c r="G35" s="69"/>
      <c r="H35" s="69"/>
      <c r="I35" s="41"/>
      <c r="J35" s="17"/>
      <c r="K35" s="75">
        <f>F35+F82</f>
        <v>206.14</v>
      </c>
    </row>
    <row r="36" spans="2:11" s="18" customFormat="1" ht="38.4" x14ac:dyDescent="0.25">
      <c r="B36" s="16"/>
      <c r="C36" s="68">
        <v>1005030</v>
      </c>
      <c r="D36" s="39" t="s">
        <v>47</v>
      </c>
      <c r="E36" s="68" t="s">
        <v>21</v>
      </c>
      <c r="F36" s="37">
        <v>151.24</v>
      </c>
      <c r="G36" s="69"/>
      <c r="H36" s="69"/>
      <c r="I36" s="41"/>
      <c r="J36" s="17"/>
    </row>
    <row r="37" spans="2:11" s="36" customFormat="1" ht="14.25" customHeight="1" x14ac:dyDescent="0.2">
      <c r="B37" s="34"/>
      <c r="C37" s="32"/>
      <c r="D37" s="21"/>
      <c r="E37" s="32"/>
      <c r="F37" s="33"/>
      <c r="G37" s="33"/>
      <c r="H37" s="33"/>
      <c r="I37" s="42"/>
      <c r="J37" s="35"/>
    </row>
    <row r="38" spans="2:11" ht="24" x14ac:dyDescent="0.25">
      <c r="C38" s="57" t="s">
        <v>48</v>
      </c>
      <c r="D38" s="58" t="s">
        <v>70</v>
      </c>
      <c r="E38" s="59"/>
      <c r="F38" s="60"/>
      <c r="G38" s="61"/>
      <c r="H38" s="61"/>
      <c r="I38" s="61"/>
      <c r="J38" s="8"/>
    </row>
    <row r="39" spans="2:11" x14ac:dyDescent="0.25">
      <c r="C39" s="63" t="s">
        <v>49</v>
      </c>
      <c r="D39" s="64" t="s">
        <v>23</v>
      </c>
      <c r="E39" s="65"/>
      <c r="F39" s="66"/>
      <c r="G39" s="67"/>
      <c r="H39" s="67"/>
      <c r="I39" s="67"/>
      <c r="J39" s="8"/>
    </row>
    <row r="40" spans="2:11" s="18" customFormat="1" ht="38.4" x14ac:dyDescent="0.25">
      <c r="B40" s="16"/>
      <c r="C40" s="68" t="s">
        <v>15</v>
      </c>
      <c r="D40" s="39" t="s">
        <v>33</v>
      </c>
      <c r="E40" s="68" t="s">
        <v>16</v>
      </c>
      <c r="F40" s="37">
        <v>175</v>
      </c>
      <c r="G40" s="69"/>
      <c r="H40" s="69"/>
      <c r="I40" s="41"/>
      <c r="J40" s="17"/>
    </row>
    <row r="41" spans="2:11" s="18" customFormat="1" ht="48" x14ac:dyDescent="0.25">
      <c r="B41" s="16"/>
      <c r="C41" s="68">
        <v>3001021</v>
      </c>
      <c r="D41" s="39" t="s">
        <v>71</v>
      </c>
      <c r="E41" s="68" t="s">
        <v>16</v>
      </c>
      <c r="F41" s="37">
        <v>350</v>
      </c>
      <c r="G41" s="69"/>
      <c r="H41" s="69"/>
      <c r="I41" s="41"/>
      <c r="J41" s="17"/>
    </row>
    <row r="42" spans="2:11" s="18" customFormat="1" ht="28.8" x14ac:dyDescent="0.25">
      <c r="B42" s="16"/>
      <c r="C42" s="68">
        <v>3001013</v>
      </c>
      <c r="D42" s="39" t="s">
        <v>72</v>
      </c>
      <c r="E42" s="68" t="s">
        <v>17</v>
      </c>
      <c r="F42" s="37">
        <v>23.63</v>
      </c>
      <c r="G42" s="69"/>
      <c r="H42" s="69"/>
      <c r="I42" s="41"/>
      <c r="J42" s="17"/>
    </row>
    <row r="43" spans="2:11" s="18" customFormat="1" ht="57.6" x14ac:dyDescent="0.25">
      <c r="B43" s="16"/>
      <c r="C43" s="68" t="s">
        <v>27</v>
      </c>
      <c r="D43" s="39" t="s">
        <v>36</v>
      </c>
      <c r="E43" s="68" t="s">
        <v>16</v>
      </c>
      <c r="F43" s="37">
        <v>18</v>
      </c>
      <c r="G43" s="69"/>
      <c r="H43" s="69"/>
      <c r="I43" s="41"/>
      <c r="J43" s="17"/>
    </row>
    <row r="44" spans="2:11" s="18" customFormat="1" ht="38.4" x14ac:dyDescent="0.25">
      <c r="B44" s="16"/>
      <c r="C44" s="68">
        <v>3002069</v>
      </c>
      <c r="D44" s="39" t="s">
        <v>37</v>
      </c>
      <c r="E44" s="68" t="s">
        <v>17</v>
      </c>
      <c r="F44" s="37">
        <v>275.63</v>
      </c>
      <c r="G44" s="69"/>
      <c r="H44" s="69"/>
      <c r="I44" s="41"/>
      <c r="J44" s="17"/>
    </row>
    <row r="45" spans="2:11" s="18" customFormat="1" ht="38.4" x14ac:dyDescent="0.25">
      <c r="B45" s="16"/>
      <c r="C45" s="68" t="s">
        <v>19</v>
      </c>
      <c r="D45" s="39" t="s">
        <v>38</v>
      </c>
      <c r="E45" s="68" t="s">
        <v>30</v>
      </c>
      <c r="F45" s="37">
        <v>24</v>
      </c>
      <c r="G45" s="69"/>
      <c r="H45" s="69"/>
      <c r="I45" s="41"/>
      <c r="J45" s="17"/>
    </row>
    <row r="46" spans="2:11" s="18" customFormat="1" ht="38.4" x14ac:dyDescent="0.25">
      <c r="B46" s="16"/>
      <c r="C46" s="68">
        <v>3002002</v>
      </c>
      <c r="D46" s="39" t="s">
        <v>39</v>
      </c>
      <c r="E46" s="68" t="s">
        <v>17</v>
      </c>
      <c r="F46" s="37">
        <v>152</v>
      </c>
      <c r="G46" s="69"/>
      <c r="H46" s="69"/>
      <c r="I46" s="41"/>
      <c r="J46" s="17"/>
    </row>
    <row r="47" spans="2:11" s="18" customFormat="1" ht="38.4" x14ac:dyDescent="0.25">
      <c r="B47" s="16"/>
      <c r="C47" s="68">
        <v>3002042</v>
      </c>
      <c r="D47" s="39" t="s">
        <v>58</v>
      </c>
      <c r="E47" s="68" t="s">
        <v>17</v>
      </c>
      <c r="F47" s="37">
        <v>23.63</v>
      </c>
      <c r="G47" s="69"/>
      <c r="H47" s="69"/>
      <c r="I47" s="41"/>
      <c r="J47" s="17"/>
    </row>
    <row r="48" spans="2:11" s="18" customFormat="1" ht="28.8" x14ac:dyDescent="0.25">
      <c r="B48" s="16"/>
      <c r="C48" s="68" t="s">
        <v>28</v>
      </c>
      <c r="D48" s="39" t="s">
        <v>40</v>
      </c>
      <c r="E48" s="68" t="s">
        <v>16</v>
      </c>
      <c r="F48" s="37">
        <v>175</v>
      </c>
      <c r="G48" s="69"/>
      <c r="H48" s="69"/>
      <c r="I48" s="41"/>
      <c r="J48" s="17"/>
    </row>
    <row r="49" spans="2:10" s="18" customFormat="1" ht="28.8" x14ac:dyDescent="0.25">
      <c r="B49" s="16"/>
      <c r="C49" s="68" t="s">
        <v>29</v>
      </c>
      <c r="D49" s="74" t="s">
        <v>41</v>
      </c>
      <c r="E49" s="68" t="s">
        <v>16</v>
      </c>
      <c r="F49" s="37">
        <v>175</v>
      </c>
      <c r="G49" s="69"/>
      <c r="H49" s="69"/>
      <c r="I49" s="41"/>
      <c r="J49" s="17"/>
    </row>
    <row r="50" spans="2:10" s="18" customFormat="1" ht="38.4" x14ac:dyDescent="0.25">
      <c r="B50" s="16"/>
      <c r="C50" s="68" t="s">
        <v>18</v>
      </c>
      <c r="D50" s="39" t="s">
        <v>42</v>
      </c>
      <c r="E50" s="68" t="s">
        <v>17</v>
      </c>
      <c r="F50" s="37">
        <v>104.75</v>
      </c>
      <c r="G50" s="69"/>
      <c r="H50" s="69"/>
      <c r="I50" s="41"/>
      <c r="J50" s="17"/>
    </row>
    <row r="51" spans="2:10" s="18" customFormat="1" ht="38.4" x14ac:dyDescent="0.25">
      <c r="B51" s="16"/>
      <c r="C51" s="68" t="s">
        <v>43</v>
      </c>
      <c r="D51" s="39" t="s">
        <v>44</v>
      </c>
      <c r="E51" s="68" t="s">
        <v>17</v>
      </c>
      <c r="F51" s="37">
        <v>118.13</v>
      </c>
      <c r="G51" s="69"/>
      <c r="H51" s="69"/>
      <c r="I51" s="41"/>
      <c r="J51" s="17"/>
    </row>
    <row r="52" spans="2:10" s="18" customFormat="1" ht="57.6" x14ac:dyDescent="0.25">
      <c r="B52" s="16"/>
      <c r="C52" s="68" t="s">
        <v>56</v>
      </c>
      <c r="D52" s="39" t="s">
        <v>57</v>
      </c>
      <c r="E52" s="68" t="s">
        <v>17</v>
      </c>
      <c r="F52" s="37">
        <v>31.5</v>
      </c>
      <c r="G52" s="69"/>
      <c r="H52" s="69"/>
      <c r="I52" s="41"/>
      <c r="J52" s="17"/>
    </row>
    <row r="53" spans="2:10" s="18" customFormat="1" ht="28.8" x14ac:dyDescent="0.25">
      <c r="B53" s="16"/>
      <c r="C53" s="68" t="s">
        <v>26</v>
      </c>
      <c r="D53" s="39" t="s">
        <v>45</v>
      </c>
      <c r="E53" s="68" t="s">
        <v>25</v>
      </c>
      <c r="F53" s="37">
        <v>4</v>
      </c>
      <c r="G53" s="69"/>
      <c r="H53" s="69"/>
      <c r="I53" s="41"/>
      <c r="J53" s="17"/>
    </row>
    <row r="54" spans="2:10" s="18" customFormat="1" ht="38.4" x14ac:dyDescent="0.25">
      <c r="B54" s="16"/>
      <c r="C54" s="68">
        <v>3006008</v>
      </c>
      <c r="D54" s="39" t="s">
        <v>46</v>
      </c>
      <c r="E54" s="68" t="s">
        <v>24</v>
      </c>
      <c r="F54" s="37">
        <v>7</v>
      </c>
      <c r="G54" s="69"/>
      <c r="H54" s="69"/>
      <c r="I54" s="41"/>
      <c r="J54" s="17"/>
    </row>
    <row r="55" spans="2:10" s="18" customFormat="1" ht="115.2" x14ac:dyDescent="0.25">
      <c r="B55" s="16"/>
      <c r="C55" s="68" t="s">
        <v>73</v>
      </c>
      <c r="D55" s="39" t="s">
        <v>74</v>
      </c>
      <c r="E55" s="68" t="s">
        <v>20</v>
      </c>
      <c r="F55" s="37">
        <v>15</v>
      </c>
      <c r="G55" s="69"/>
      <c r="H55" s="69"/>
      <c r="I55" s="41"/>
      <c r="J55" s="17"/>
    </row>
    <row r="56" spans="2:10" s="18" customFormat="1" ht="38.4" x14ac:dyDescent="0.25">
      <c r="B56" s="16"/>
      <c r="C56" s="68">
        <v>3006050</v>
      </c>
      <c r="D56" s="39" t="s">
        <v>69</v>
      </c>
      <c r="E56" s="68" t="s">
        <v>20</v>
      </c>
      <c r="F56" s="37">
        <v>3</v>
      </c>
      <c r="G56" s="69"/>
      <c r="H56" s="69"/>
      <c r="I56" s="41"/>
      <c r="J56" s="17"/>
    </row>
    <row r="57" spans="2:10" s="18" customFormat="1" ht="48" x14ac:dyDescent="0.25">
      <c r="B57" s="16"/>
      <c r="C57" s="68" t="s">
        <v>77</v>
      </c>
      <c r="D57" s="74" t="s">
        <v>75</v>
      </c>
      <c r="E57" s="68" t="s">
        <v>21</v>
      </c>
      <c r="F57" s="37">
        <v>157.5</v>
      </c>
      <c r="G57" s="69"/>
      <c r="H57" s="69"/>
      <c r="I57" s="41"/>
      <c r="J57" s="17"/>
    </row>
    <row r="58" spans="2:10" s="18" customFormat="1" ht="38.4" x14ac:dyDescent="0.25">
      <c r="B58" s="16"/>
      <c r="C58" s="68">
        <v>1005030</v>
      </c>
      <c r="D58" s="39" t="s">
        <v>47</v>
      </c>
      <c r="E58" s="68" t="s">
        <v>21</v>
      </c>
      <c r="F58" s="37">
        <v>157.5</v>
      </c>
      <c r="G58" s="69"/>
      <c r="H58" s="69"/>
      <c r="I58" s="41"/>
      <c r="J58" s="17"/>
    </row>
    <row r="59" spans="2:10" s="36" customFormat="1" ht="14.25" customHeight="1" x14ac:dyDescent="0.2">
      <c r="B59" s="34"/>
      <c r="C59" s="32"/>
      <c r="D59" s="21"/>
      <c r="E59" s="32"/>
      <c r="F59" s="33"/>
      <c r="G59" s="33"/>
      <c r="H59" s="33"/>
      <c r="I59" s="42"/>
      <c r="J59" s="35"/>
    </row>
    <row r="60" spans="2:10" ht="24" x14ac:dyDescent="0.25">
      <c r="C60" s="57" t="s">
        <v>54</v>
      </c>
      <c r="D60" s="58" t="s">
        <v>76</v>
      </c>
      <c r="E60" s="59"/>
      <c r="F60" s="60"/>
      <c r="G60" s="61"/>
      <c r="H60" s="61"/>
      <c r="I60" s="61"/>
      <c r="J60" s="8"/>
    </row>
    <row r="61" spans="2:10" x14ac:dyDescent="0.25">
      <c r="C61" s="63" t="s">
        <v>55</v>
      </c>
      <c r="D61" s="64" t="s">
        <v>23</v>
      </c>
      <c r="E61" s="65"/>
      <c r="F61" s="66"/>
      <c r="G61" s="67"/>
      <c r="H61" s="67"/>
      <c r="I61" s="67"/>
      <c r="J61" s="8"/>
    </row>
    <row r="62" spans="2:10" s="18" customFormat="1" ht="38.4" x14ac:dyDescent="0.25">
      <c r="B62" s="16"/>
      <c r="C62" s="68" t="s">
        <v>15</v>
      </c>
      <c r="D62" s="39" t="s">
        <v>33</v>
      </c>
      <c r="E62" s="68" t="s">
        <v>16</v>
      </c>
      <c r="F62" s="37">
        <v>61</v>
      </c>
      <c r="G62" s="69"/>
      <c r="H62" s="69"/>
      <c r="I62" s="41"/>
      <c r="J62" s="17"/>
    </row>
    <row r="63" spans="2:10" s="18" customFormat="1" ht="48" x14ac:dyDescent="0.25">
      <c r="B63" s="16"/>
      <c r="C63" s="68">
        <v>3001020</v>
      </c>
      <c r="D63" s="39" t="s">
        <v>34</v>
      </c>
      <c r="E63" s="68" t="s">
        <v>16</v>
      </c>
      <c r="F63" s="37">
        <v>122</v>
      </c>
      <c r="G63" s="69"/>
      <c r="H63" s="69"/>
      <c r="I63" s="41"/>
      <c r="J63" s="17"/>
    </row>
    <row r="64" spans="2:10" s="18" customFormat="1" ht="28.8" x14ac:dyDescent="0.25">
      <c r="B64" s="16"/>
      <c r="C64" s="68" t="s">
        <v>31</v>
      </c>
      <c r="D64" s="39" t="s">
        <v>35</v>
      </c>
      <c r="E64" s="68" t="s">
        <v>17</v>
      </c>
      <c r="F64" s="37">
        <v>5.49</v>
      </c>
      <c r="G64" s="69"/>
      <c r="H64" s="69"/>
      <c r="I64" s="41"/>
      <c r="J64" s="17"/>
    </row>
    <row r="65" spans="2:10" s="18" customFormat="1" ht="57.6" x14ac:dyDescent="0.25">
      <c r="B65" s="16"/>
      <c r="C65" s="68" t="s">
        <v>27</v>
      </c>
      <c r="D65" s="39" t="s">
        <v>36</v>
      </c>
      <c r="E65" s="68" t="s">
        <v>16</v>
      </c>
      <c r="F65" s="37">
        <v>18</v>
      </c>
      <c r="G65" s="69"/>
      <c r="H65" s="69"/>
      <c r="I65" s="41"/>
      <c r="J65" s="17"/>
    </row>
    <row r="66" spans="2:10" s="18" customFormat="1" ht="38.4" x14ac:dyDescent="0.25">
      <c r="B66" s="16"/>
      <c r="C66" s="68">
        <v>3002069</v>
      </c>
      <c r="D66" s="39" t="s">
        <v>37</v>
      </c>
      <c r="E66" s="68" t="s">
        <v>17</v>
      </c>
      <c r="F66" s="37">
        <v>109.8</v>
      </c>
      <c r="G66" s="69"/>
      <c r="H66" s="69"/>
      <c r="I66" s="41"/>
      <c r="J66" s="17"/>
    </row>
    <row r="67" spans="2:10" s="18" customFormat="1" ht="38.4" x14ac:dyDescent="0.25">
      <c r="B67" s="16"/>
      <c r="C67" s="68" t="s">
        <v>19</v>
      </c>
      <c r="D67" s="39" t="s">
        <v>38</v>
      </c>
      <c r="E67" s="68" t="s">
        <v>30</v>
      </c>
      <c r="F67" s="37">
        <v>24</v>
      </c>
      <c r="G67" s="69"/>
      <c r="H67" s="69"/>
      <c r="I67" s="41"/>
      <c r="J67" s="17"/>
    </row>
    <row r="68" spans="2:10" s="18" customFormat="1" ht="38.4" x14ac:dyDescent="0.25">
      <c r="B68" s="16"/>
      <c r="C68" s="68">
        <v>3002002</v>
      </c>
      <c r="D68" s="39" t="s">
        <v>39</v>
      </c>
      <c r="E68" s="68" t="s">
        <v>17</v>
      </c>
      <c r="F68" s="37">
        <v>55.73</v>
      </c>
      <c r="G68" s="69"/>
      <c r="H68" s="69"/>
      <c r="I68" s="41"/>
      <c r="J68" s="17"/>
    </row>
    <row r="69" spans="2:10" s="18" customFormat="1" ht="38.4" x14ac:dyDescent="0.25">
      <c r="B69" s="16"/>
      <c r="C69" s="68">
        <v>3002042</v>
      </c>
      <c r="D69" s="39" t="s">
        <v>58</v>
      </c>
      <c r="E69" s="68" t="s">
        <v>17</v>
      </c>
      <c r="F69" s="37">
        <v>5.49</v>
      </c>
      <c r="G69" s="69"/>
      <c r="H69" s="69"/>
      <c r="I69" s="41"/>
      <c r="J69" s="17"/>
    </row>
    <row r="70" spans="2:10" s="18" customFormat="1" ht="28.8" x14ac:dyDescent="0.25">
      <c r="B70" s="16"/>
      <c r="C70" s="68" t="s">
        <v>28</v>
      </c>
      <c r="D70" s="39" t="s">
        <v>40</v>
      </c>
      <c r="E70" s="68" t="s">
        <v>16</v>
      </c>
      <c r="F70" s="37">
        <v>61</v>
      </c>
      <c r="G70" s="69"/>
      <c r="H70" s="69"/>
      <c r="I70" s="41"/>
      <c r="J70" s="17"/>
    </row>
    <row r="71" spans="2:10" s="18" customFormat="1" ht="28.8" x14ac:dyDescent="0.25">
      <c r="B71" s="16"/>
      <c r="C71" s="68" t="s">
        <v>29</v>
      </c>
      <c r="D71" s="74" t="s">
        <v>41</v>
      </c>
      <c r="E71" s="68" t="s">
        <v>16</v>
      </c>
      <c r="F71" s="37">
        <v>61</v>
      </c>
      <c r="G71" s="69"/>
      <c r="H71" s="69"/>
      <c r="I71" s="41"/>
      <c r="J71" s="17"/>
    </row>
    <row r="72" spans="2:10" s="18" customFormat="1" ht="38.4" x14ac:dyDescent="0.25">
      <c r="B72" s="16"/>
      <c r="C72" s="68" t="s">
        <v>18</v>
      </c>
      <c r="D72" s="39" t="s">
        <v>42</v>
      </c>
      <c r="E72" s="68" t="s">
        <v>17</v>
      </c>
      <c r="F72" s="37">
        <v>44.75</v>
      </c>
      <c r="G72" s="69"/>
      <c r="H72" s="69"/>
      <c r="I72" s="41"/>
      <c r="J72" s="17"/>
    </row>
    <row r="73" spans="2:10" s="18" customFormat="1" ht="38.4" x14ac:dyDescent="0.25">
      <c r="B73" s="16"/>
      <c r="C73" s="68" t="s">
        <v>43</v>
      </c>
      <c r="D73" s="39" t="s">
        <v>44</v>
      </c>
      <c r="E73" s="68" t="s">
        <v>17</v>
      </c>
      <c r="F73" s="37">
        <v>49.41</v>
      </c>
      <c r="G73" s="69"/>
      <c r="H73" s="69"/>
      <c r="I73" s="41"/>
      <c r="J73" s="17"/>
    </row>
    <row r="74" spans="2:10" s="18" customFormat="1" ht="57.6" x14ac:dyDescent="0.25">
      <c r="B74" s="16"/>
      <c r="C74" s="68" t="s">
        <v>56</v>
      </c>
      <c r="D74" s="39" t="s">
        <v>57</v>
      </c>
      <c r="E74" s="68" t="s">
        <v>17</v>
      </c>
      <c r="F74" s="37">
        <v>10.98</v>
      </c>
      <c r="G74" s="69"/>
      <c r="H74" s="69"/>
      <c r="I74" s="41"/>
      <c r="J74" s="17"/>
    </row>
    <row r="75" spans="2:10" s="18" customFormat="1" ht="38.4" x14ac:dyDescent="0.25">
      <c r="B75" s="16"/>
      <c r="C75" s="68" t="s">
        <v>59</v>
      </c>
      <c r="D75" s="39" t="s">
        <v>60</v>
      </c>
      <c r="E75" s="68" t="s">
        <v>61</v>
      </c>
      <c r="F75" s="37">
        <v>1</v>
      </c>
      <c r="G75" s="69"/>
      <c r="H75" s="69"/>
      <c r="I75" s="41"/>
      <c r="J75" s="17"/>
    </row>
    <row r="76" spans="2:10" s="18" customFormat="1" ht="28.8" x14ac:dyDescent="0.25">
      <c r="B76" s="16"/>
      <c r="C76" s="68">
        <v>3006103</v>
      </c>
      <c r="D76" s="39" t="s">
        <v>62</v>
      </c>
      <c r="E76" s="68" t="s">
        <v>63</v>
      </c>
      <c r="F76" s="37">
        <v>2</v>
      </c>
      <c r="G76" s="69"/>
      <c r="H76" s="69"/>
      <c r="I76" s="41"/>
      <c r="J76" s="17"/>
    </row>
    <row r="77" spans="2:10" s="18" customFormat="1" ht="28.8" x14ac:dyDescent="0.25">
      <c r="B77" s="16"/>
      <c r="C77" s="68" t="s">
        <v>26</v>
      </c>
      <c r="D77" s="39" t="s">
        <v>45</v>
      </c>
      <c r="E77" s="68" t="s">
        <v>25</v>
      </c>
      <c r="F77" s="37">
        <v>1</v>
      </c>
      <c r="G77" s="69"/>
      <c r="H77" s="69"/>
      <c r="I77" s="41"/>
      <c r="J77" s="17"/>
    </row>
    <row r="78" spans="2:10" s="18" customFormat="1" ht="38.4" x14ac:dyDescent="0.25">
      <c r="B78" s="16"/>
      <c r="C78" s="68">
        <v>3006008</v>
      </c>
      <c r="D78" s="39" t="s">
        <v>46</v>
      </c>
      <c r="E78" s="68" t="s">
        <v>24</v>
      </c>
      <c r="F78" s="37">
        <v>4</v>
      </c>
      <c r="G78" s="69"/>
      <c r="H78" s="69"/>
      <c r="I78" s="41"/>
      <c r="J78" s="17"/>
    </row>
    <row r="79" spans="2:10" s="18" customFormat="1" ht="105.6" x14ac:dyDescent="0.25">
      <c r="B79" s="16"/>
      <c r="C79" s="68" t="s">
        <v>32</v>
      </c>
      <c r="D79" s="39" t="s">
        <v>51</v>
      </c>
      <c r="E79" s="68" t="s">
        <v>20</v>
      </c>
      <c r="F79" s="37">
        <v>10</v>
      </c>
      <c r="G79" s="69"/>
      <c r="H79" s="69"/>
      <c r="I79" s="41"/>
      <c r="J79" s="17"/>
    </row>
    <row r="80" spans="2:10" s="18" customFormat="1" ht="38.4" x14ac:dyDescent="0.25">
      <c r="B80" s="16"/>
      <c r="C80" s="68">
        <v>3005001</v>
      </c>
      <c r="D80" s="39" t="s">
        <v>52</v>
      </c>
      <c r="E80" s="68" t="s">
        <v>21</v>
      </c>
      <c r="F80" s="37">
        <v>54.9</v>
      </c>
      <c r="G80" s="69"/>
      <c r="H80" s="69"/>
      <c r="I80" s="41"/>
      <c r="J80" s="17"/>
    </row>
    <row r="81" spans="2:12" s="18" customFormat="1" ht="38.4" x14ac:dyDescent="0.25">
      <c r="B81" s="16"/>
      <c r="C81" s="68">
        <v>3005002</v>
      </c>
      <c r="D81" s="39" t="s">
        <v>53</v>
      </c>
      <c r="E81" s="68" t="s">
        <v>21</v>
      </c>
      <c r="F81" s="37">
        <v>54.9</v>
      </c>
      <c r="G81" s="69"/>
      <c r="H81" s="69"/>
      <c r="I81" s="41"/>
      <c r="J81" s="17"/>
    </row>
    <row r="82" spans="2:12" s="18" customFormat="1" ht="57.6" x14ac:dyDescent="0.25">
      <c r="B82" s="16"/>
      <c r="C82" s="68" t="s">
        <v>65</v>
      </c>
      <c r="D82" s="74" t="s">
        <v>66</v>
      </c>
      <c r="E82" s="68" t="s">
        <v>21</v>
      </c>
      <c r="F82" s="37">
        <v>54.9</v>
      </c>
      <c r="G82" s="69"/>
      <c r="H82" s="69"/>
      <c r="I82" s="41"/>
      <c r="J82" s="17"/>
    </row>
    <row r="83" spans="2:12" s="18" customFormat="1" ht="38.4" x14ac:dyDescent="0.25">
      <c r="B83" s="16"/>
      <c r="C83" s="68">
        <v>1005030</v>
      </c>
      <c r="D83" s="39" t="s">
        <v>47</v>
      </c>
      <c r="E83" s="68" t="s">
        <v>21</v>
      </c>
      <c r="F83" s="37">
        <v>54.9</v>
      </c>
      <c r="G83" s="69"/>
      <c r="H83" s="69"/>
      <c r="I83" s="41"/>
      <c r="J83" s="17"/>
    </row>
    <row r="84" spans="2:12" s="36" customFormat="1" ht="12" customHeight="1" x14ac:dyDescent="0.2">
      <c r="B84" s="34"/>
      <c r="C84" s="32"/>
      <c r="D84" s="21"/>
      <c r="E84" s="32"/>
      <c r="F84" s="33"/>
      <c r="G84" s="33"/>
      <c r="H84" s="33"/>
      <c r="I84" s="42"/>
      <c r="J84" s="35"/>
    </row>
    <row r="85" spans="2:12" s="36" customFormat="1" ht="9.6" x14ac:dyDescent="0.2">
      <c r="B85" s="34"/>
      <c r="C85" s="22"/>
      <c r="D85" s="49"/>
      <c r="E85" s="22"/>
      <c r="F85" s="50"/>
      <c r="G85" s="51"/>
      <c r="H85" s="51"/>
      <c r="I85" s="51"/>
      <c r="J85" s="35"/>
    </row>
    <row r="86" spans="2:12" s="30" customFormat="1" ht="12.75" customHeight="1" x14ac:dyDescent="0.25">
      <c r="B86" s="26"/>
      <c r="C86" s="26"/>
      <c r="D86" s="26"/>
      <c r="E86" s="27"/>
      <c r="F86" s="28"/>
      <c r="G86" s="29" t="s">
        <v>9</v>
      </c>
      <c r="H86" s="29"/>
      <c r="I86" s="43"/>
      <c r="J86" s="29"/>
      <c r="L86" s="52"/>
    </row>
    <row r="87" spans="2:12" s="30" customFormat="1" ht="12.75" customHeight="1" x14ac:dyDescent="0.25">
      <c r="B87" s="26"/>
      <c r="C87" s="26"/>
      <c r="D87" s="26"/>
      <c r="E87" s="27"/>
      <c r="F87" s="28"/>
      <c r="G87" s="29" t="s">
        <v>10</v>
      </c>
      <c r="H87" s="29"/>
      <c r="I87" s="43"/>
      <c r="J87" s="29"/>
    </row>
    <row r="88" spans="2:12" s="30" customFormat="1" ht="12.75" customHeight="1" x14ac:dyDescent="0.25">
      <c r="B88" s="26"/>
      <c r="C88" s="26"/>
      <c r="D88" s="26"/>
      <c r="E88" s="27"/>
      <c r="F88" s="28"/>
      <c r="G88" s="38" t="s">
        <v>11</v>
      </c>
      <c r="H88" s="38"/>
      <c r="I88" s="43"/>
      <c r="J88" s="29"/>
      <c r="L88" s="52"/>
    </row>
    <row r="89" spans="2:12" s="25" customFormat="1" ht="12" customHeight="1" x14ac:dyDescent="0.2">
      <c r="B89" s="23"/>
      <c r="D89" s="23"/>
      <c r="E89" s="70"/>
      <c r="F89" s="71"/>
      <c r="G89" s="70"/>
      <c r="H89" s="70"/>
      <c r="I89" s="72"/>
    </row>
    <row r="90" spans="2:12" s="25" customFormat="1" ht="12" customHeight="1" x14ac:dyDescent="0.2">
      <c r="B90" s="23"/>
      <c r="C90" s="25" t="s">
        <v>86</v>
      </c>
      <c r="E90" s="25" t="s">
        <v>87</v>
      </c>
      <c r="F90" s="81"/>
      <c r="I90" s="82" t="s">
        <v>88</v>
      </c>
    </row>
    <row r="91" spans="2:12" s="25" customFormat="1" ht="12" customHeight="1" x14ac:dyDescent="0.2">
      <c r="B91" s="23"/>
      <c r="E91" s="31"/>
      <c r="F91" s="24"/>
      <c r="G91" s="62"/>
      <c r="H91" s="62"/>
      <c r="I91" s="43"/>
    </row>
    <row r="92" spans="2:12" x14ac:dyDescent="0.25">
      <c r="C92" s="46" t="s">
        <v>12</v>
      </c>
      <c r="D92" s="46"/>
      <c r="E92" s="46"/>
      <c r="F92" s="47"/>
      <c r="G92" s="46"/>
      <c r="H92" s="46"/>
      <c r="I92" s="46"/>
    </row>
    <row r="93" spans="2:12" x14ac:dyDescent="0.25">
      <c r="C93" s="44"/>
      <c r="D93" s="44"/>
      <c r="E93" s="44"/>
      <c r="F93" s="45"/>
      <c r="G93" s="44"/>
      <c r="H93" s="44"/>
      <c r="I93" s="44"/>
    </row>
    <row r="94" spans="2:12" x14ac:dyDescent="0.25">
      <c r="C94" s="44"/>
      <c r="D94" s="44"/>
      <c r="E94" s="44"/>
      <c r="F94" s="45"/>
      <c r="G94" s="44"/>
      <c r="H94" s="44"/>
      <c r="I94" s="44"/>
    </row>
    <row r="95" spans="2:12" x14ac:dyDescent="0.25">
      <c r="C95" s="44"/>
      <c r="D95" s="44"/>
      <c r="E95" s="44"/>
      <c r="F95" s="45"/>
      <c r="G95" s="44"/>
      <c r="H95" s="44"/>
      <c r="I95" s="44"/>
    </row>
    <row r="96" spans="2:12" x14ac:dyDescent="0.25">
      <c r="C96" s="44"/>
      <c r="D96" s="44"/>
      <c r="E96" s="44"/>
      <c r="F96" s="45"/>
      <c r="G96" s="44"/>
      <c r="H96" s="44"/>
      <c r="I96" s="44"/>
    </row>
    <row r="97" spans="3:9" x14ac:dyDescent="0.25">
      <c r="C97" s="44"/>
      <c r="D97" s="44"/>
      <c r="E97" s="44"/>
      <c r="F97" s="45"/>
      <c r="G97" s="44"/>
      <c r="H97" s="44"/>
      <c r="I97" s="44"/>
    </row>
    <row r="98" spans="3:9" x14ac:dyDescent="0.25">
      <c r="C98" s="44"/>
      <c r="D98" s="44"/>
      <c r="E98" s="44"/>
      <c r="F98" s="45"/>
      <c r="G98" s="44"/>
      <c r="H98" s="44"/>
      <c r="I98" s="44"/>
    </row>
  </sheetData>
  <mergeCells count="6">
    <mergeCell ref="C1:I1"/>
    <mergeCell ref="C2:I2"/>
    <mergeCell ref="C3:I3"/>
    <mergeCell ref="C9:I9"/>
    <mergeCell ref="C6:C8"/>
    <mergeCell ref="D6:G8"/>
  </mergeCells>
  <pageMargins left="0.5" right="0" top="0.39370078740157499" bottom="0.39370078740157499" header="0" footer="0.196850393700787"/>
  <pageSetup scale="97" orientation="portrait" horizontalDpi="4294967295" verticalDpi="4294967295" r:id="rId1"/>
  <headerFooter alignWithMargins="0">
    <oddFooter>&amp;RHoja &amp;P de &amp;N</oddFooter>
  </headerFooter>
  <rowBreaks count="1" manualBreakCount="1">
    <brk id="37"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2022-01-13T21:20:41Z</cp:lastPrinted>
  <dcterms:created xsi:type="dcterms:W3CDTF">2014-06-26T15:10:42Z</dcterms:created>
  <dcterms:modified xsi:type="dcterms:W3CDTF">2022-06-13T14:43:46Z</dcterms:modified>
</cp:coreProperties>
</file>