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C:\Users\Ruben\Desktop\2022\Bases de Licitacion\Estatales\LP\051_Museo del Ferrocarril\"/>
    </mc:Choice>
  </mc:AlternateContent>
  <xr:revisionPtr revIDLastSave="0" documentId="13_ncr:1_{FAC48DDD-6EA7-46D6-8319-4344FBEB4E3F}" xr6:coauthVersionLast="47" xr6:coauthVersionMax="47" xr10:uidLastSave="{00000000-0000-0000-0000-000000000000}"/>
  <bookViews>
    <workbookView xWindow="-108" yWindow="-108" windowWidth="23256" windowHeight="12576" firstSheet="3" activeTab="3" xr2:uid="{00000000-000D-0000-FFFF-FFFF00000000}"/>
  </bookViews>
  <sheets>
    <sheet name="MUSEO FERROCARRIL BUENO" sheetId="32" state="hidden" r:id="rId1"/>
    <sheet name="MUSEO FERROCARRIL 2 (2)" sheetId="33" state="hidden" r:id="rId2"/>
    <sheet name="MUSEO FERROCARRIL 2a ETAPA CAPE" sheetId="38" state="hidden" r:id="rId3"/>
    <sheet name="MUSEO FERROCARRIL ETAPA 3" sheetId="34" r:id="rId4"/>
    <sheet name="BASE MUSEO JUNTA ACLARACIONES" sheetId="39" state="hidden" r:id="rId5"/>
    <sheet name="MUSEO FERROCARRIL 2a ETAPA PU" sheetId="37" state="hidden" r:id="rId6"/>
  </sheets>
  <definedNames>
    <definedName name="_xlnm.Print_Area" localSheetId="4">'BASE MUSEO JUNTA ACLARACIONES'!$A$1:$I$2044</definedName>
    <definedName name="_xlnm.Print_Area" localSheetId="1">'MUSEO FERROCARRIL 2 (2)'!$A$1:$L$1954</definedName>
    <definedName name="_xlnm.Print_Area" localSheetId="2">'MUSEO FERROCARRIL 2a ETAPA CAPE'!$A$1:$I$1925</definedName>
    <definedName name="_xlnm.Print_Area" localSheetId="5">'MUSEO FERROCARRIL 2a ETAPA PU'!$A$1:$I$310</definedName>
    <definedName name="_xlnm.Print_Area" localSheetId="0">'MUSEO FERROCARRIL BUENO'!$A$1:$I$1967</definedName>
    <definedName name="_xlnm.Print_Area" localSheetId="3">'MUSEO FERROCARRIL ETAPA 3'!$C$1:$I$843</definedName>
    <definedName name="_xlnm.Print_Titles" localSheetId="4">'BASE MUSEO JUNTA ACLARACIONES'!$1:$7</definedName>
    <definedName name="_xlnm.Print_Titles" localSheetId="1">'MUSEO FERROCARRIL 2 (2)'!$1:$7</definedName>
    <definedName name="_xlnm.Print_Titles" localSheetId="2">'MUSEO FERROCARRIL 2a ETAPA CAPE'!$1:$7</definedName>
    <definedName name="_xlnm.Print_Titles" localSheetId="5">'MUSEO FERROCARRIL 2a ETAPA PU'!$1:$7</definedName>
    <definedName name="_xlnm.Print_Titles" localSheetId="0">'MUSEO FERROCARRIL BUENO'!$1:$7</definedName>
    <definedName name="_xlnm.Print_Titles" localSheetId="3">'MUSEO FERROCARRIL ETAPA 3'!$1:$11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2020" i="39" l="1"/>
  <c r="H2019" i="39"/>
  <c r="H2018" i="39"/>
  <c r="H2015" i="39"/>
  <c r="H2014" i="39"/>
  <c r="H2013" i="39"/>
  <c r="H2012" i="39"/>
  <c r="H2011" i="39"/>
  <c r="H2010" i="39"/>
  <c r="H2009" i="39"/>
  <c r="H2006" i="39"/>
  <c r="H2007" i="39" s="1"/>
  <c r="H2003" i="39"/>
  <c r="H2002" i="39"/>
  <c r="H2001" i="39"/>
  <c r="H2000" i="39"/>
  <c r="H1999" i="39"/>
  <c r="H1998" i="39"/>
  <c r="H1997" i="39"/>
  <c r="H1996" i="39"/>
  <c r="H1995" i="39"/>
  <c r="H1994" i="39"/>
  <c r="H1993" i="39"/>
  <c r="H1992" i="39"/>
  <c r="H1988" i="39"/>
  <c r="H1989" i="39" s="1"/>
  <c r="H1985" i="39"/>
  <c r="H1984" i="39"/>
  <c r="H1983" i="39"/>
  <c r="H1979" i="39"/>
  <c r="H1978" i="39"/>
  <c r="H1977" i="39"/>
  <c r="H1976" i="39"/>
  <c r="H1975" i="39"/>
  <c r="H1974" i="39"/>
  <c r="H1973" i="39"/>
  <c r="H1972" i="39"/>
  <c r="H1969" i="39"/>
  <c r="H1968" i="39"/>
  <c r="H1967" i="39"/>
  <c r="H1966" i="39"/>
  <c r="H1965" i="39"/>
  <c r="H1964" i="39"/>
  <c r="H1963" i="39"/>
  <c r="H1962" i="39"/>
  <c r="H1961" i="39"/>
  <c r="H1958" i="39"/>
  <c r="H1957" i="39"/>
  <c r="H1956" i="39"/>
  <c r="H1953" i="39"/>
  <c r="H1952" i="39"/>
  <c r="H1951" i="39"/>
  <c r="H1950" i="39"/>
  <c r="H1949" i="39"/>
  <c r="H1948" i="39"/>
  <c r="H1947" i="39"/>
  <c r="H1944" i="39"/>
  <c r="H1943" i="39"/>
  <c r="H1942" i="39"/>
  <c r="H1941" i="39"/>
  <c r="H1940" i="39"/>
  <c r="H1939" i="39"/>
  <c r="H1938" i="39"/>
  <c r="H1937" i="39"/>
  <c r="H1934" i="39"/>
  <c r="H1933" i="39"/>
  <c r="H1932" i="39"/>
  <c r="H1929" i="39"/>
  <c r="H1928" i="39"/>
  <c r="H1927" i="39"/>
  <c r="H1926" i="39"/>
  <c r="H1925" i="39"/>
  <c r="H1922" i="39"/>
  <c r="H1921" i="39"/>
  <c r="H1920" i="39"/>
  <c r="H1919" i="39"/>
  <c r="H1918" i="39"/>
  <c r="H1915" i="39"/>
  <c r="H1914" i="39"/>
  <c r="H1913" i="39"/>
  <c r="H2021" i="39" l="1"/>
  <c r="H1959" i="39"/>
  <c r="H1935" i="39"/>
  <c r="H2004" i="39"/>
  <c r="H1923" i="39"/>
  <c r="H1970" i="39"/>
  <c r="H1980" i="39"/>
  <c r="H1916" i="39"/>
  <c r="H1930" i="39"/>
  <c r="H1945" i="39"/>
  <c r="H1954" i="39"/>
  <c r="H2016" i="39"/>
  <c r="H1986" i="39"/>
  <c r="H1836" i="39"/>
  <c r="H1895" i="39" l="1"/>
  <c r="H1902" i="39"/>
  <c r="H1901" i="39"/>
  <c r="H1900" i="39"/>
  <c r="H1899" i="39"/>
  <c r="H1898" i="39"/>
  <c r="H1897" i="39"/>
  <c r="H1896" i="39"/>
  <c r="H1909" i="39"/>
  <c r="H1908" i="39"/>
  <c r="H1907" i="39"/>
  <c r="H1906" i="39"/>
  <c r="H1905" i="39"/>
  <c r="H1904" i="39"/>
  <c r="H1903" i="39"/>
  <c r="H1894" i="39"/>
  <c r="H1893" i="39"/>
  <c r="H1889" i="39"/>
  <c r="H1888" i="39"/>
  <c r="H1885" i="39"/>
  <c r="H1884" i="39"/>
  <c r="H1883" i="39"/>
  <c r="H1880" i="39"/>
  <c r="H1879" i="39"/>
  <c r="H1878" i="39"/>
  <c r="H1875" i="39"/>
  <c r="H1874" i="39"/>
  <c r="H1873" i="39"/>
  <c r="H1872" i="39"/>
  <c r="H1871" i="39"/>
  <c r="H1868" i="39"/>
  <c r="H1867" i="39"/>
  <c r="H1866" i="39"/>
  <c r="H1865" i="39"/>
  <c r="H1864" i="39"/>
  <c r="H1861" i="39"/>
  <c r="H1860" i="39"/>
  <c r="H1857" i="39"/>
  <c r="H1856" i="39"/>
  <c r="H1855" i="39"/>
  <c r="H1854" i="39"/>
  <c r="H1851" i="39"/>
  <c r="H1850" i="39"/>
  <c r="H1849" i="39"/>
  <c r="H1848" i="39"/>
  <c r="H1845" i="39"/>
  <c r="H1844" i="39"/>
  <c r="H1843" i="39"/>
  <c r="H1842" i="39"/>
  <c r="H1839" i="39"/>
  <c r="H1838" i="39"/>
  <c r="H1837" i="39"/>
  <c r="H1832" i="39"/>
  <c r="H1833" i="39" s="1"/>
  <c r="H1829" i="39"/>
  <c r="H1828" i="39"/>
  <c r="H1827" i="39"/>
  <c r="H1826" i="39"/>
  <c r="H1825" i="39"/>
  <c r="H1824" i="39"/>
  <c r="H1823" i="39"/>
  <c r="H1822" i="39"/>
  <c r="H1821" i="39"/>
  <c r="H1820" i="39"/>
  <c r="H1819" i="39"/>
  <c r="H1818" i="39"/>
  <c r="H1817" i="39"/>
  <c r="H1816" i="39"/>
  <c r="H1815" i="39"/>
  <c r="H1814" i="39"/>
  <c r="H1813" i="39"/>
  <c r="H1812" i="39"/>
  <c r="H1811" i="39"/>
  <c r="H1810" i="39"/>
  <c r="H1809" i="39"/>
  <c r="H1808" i="39"/>
  <c r="H1807" i="39"/>
  <c r="H1806" i="39"/>
  <c r="H1805" i="39"/>
  <c r="H1804" i="39"/>
  <c r="H1803" i="39"/>
  <c r="H1802" i="39"/>
  <c r="H1801" i="39"/>
  <c r="H1800" i="39"/>
  <c r="H1799" i="39"/>
  <c r="H1798" i="39"/>
  <c r="H1797" i="39"/>
  <c r="H1796" i="39"/>
  <c r="H1795" i="39"/>
  <c r="H1794" i="39"/>
  <c r="H1793" i="39"/>
  <c r="H1792" i="39"/>
  <c r="H1791" i="39"/>
  <c r="H1790" i="39"/>
  <c r="H1789" i="39"/>
  <c r="H1788" i="39"/>
  <c r="H1787" i="39"/>
  <c r="H1786" i="39"/>
  <c r="H1785" i="39"/>
  <c r="H1784" i="39"/>
  <c r="H1783" i="39"/>
  <c r="H1782" i="39"/>
  <c r="H1781" i="39"/>
  <c r="H1780" i="39"/>
  <c r="H1779" i="39"/>
  <c r="H1778" i="39"/>
  <c r="H1777" i="39"/>
  <c r="H1776" i="39"/>
  <c r="H1775" i="39"/>
  <c r="H1774" i="39"/>
  <c r="H1773" i="39"/>
  <c r="H1772" i="39"/>
  <c r="H1771" i="39"/>
  <c r="H1770" i="39"/>
  <c r="H1769" i="39"/>
  <c r="H1768" i="39"/>
  <c r="H1765" i="39"/>
  <c r="H1764" i="39"/>
  <c r="H1763" i="39"/>
  <c r="H1762" i="39"/>
  <c r="H1761" i="39"/>
  <c r="H1760" i="39"/>
  <c r="H1759" i="39"/>
  <c r="H1758" i="39"/>
  <c r="H1757" i="39"/>
  <c r="H1756" i="39"/>
  <c r="H1755" i="39"/>
  <c r="H1754" i="39"/>
  <c r="H1753" i="39"/>
  <c r="H1752" i="39"/>
  <c r="H1751" i="39"/>
  <c r="H1750" i="39"/>
  <c r="H1749" i="39"/>
  <c r="H1748" i="39"/>
  <c r="H1747" i="39"/>
  <c r="H1746" i="39"/>
  <c r="H1745" i="39"/>
  <c r="H1744" i="39"/>
  <c r="H1743" i="39"/>
  <c r="H1742" i="39"/>
  <c r="H1741" i="39"/>
  <c r="H1740" i="39"/>
  <c r="H1739" i="39"/>
  <c r="H1738" i="39"/>
  <c r="H1737" i="39"/>
  <c r="H1736" i="39"/>
  <c r="H1733" i="39"/>
  <c r="H1732" i="39"/>
  <c r="H1731" i="39"/>
  <c r="H1730" i="39"/>
  <c r="H1729" i="39"/>
  <c r="H1728" i="39"/>
  <c r="H1727" i="39"/>
  <c r="H1726" i="39"/>
  <c r="H1725" i="39"/>
  <c r="H1724" i="39"/>
  <c r="H1723" i="39"/>
  <c r="H1722" i="39"/>
  <c r="H1721" i="39"/>
  <c r="H1720" i="39"/>
  <c r="H1719" i="39"/>
  <c r="H1718" i="39"/>
  <c r="H1717" i="39"/>
  <c r="H1716" i="39"/>
  <c r="H1715" i="39"/>
  <c r="H1714" i="39"/>
  <c r="H1713" i="39"/>
  <c r="H1712" i="39"/>
  <c r="H1711" i="39"/>
  <c r="H1710" i="39"/>
  <c r="H1709" i="39"/>
  <c r="H1708" i="39"/>
  <c r="H1707" i="39"/>
  <c r="H1706" i="39"/>
  <c r="H1705" i="39"/>
  <c r="H1704" i="39"/>
  <c r="H1703" i="39"/>
  <c r="H1702" i="39"/>
  <c r="H1701" i="39"/>
  <c r="H1700" i="39"/>
  <c r="H1699" i="39"/>
  <c r="H1698" i="39"/>
  <c r="H1697" i="39"/>
  <c r="H1696" i="39"/>
  <c r="H1695" i="39"/>
  <c r="H1694" i="39"/>
  <c r="H1693" i="39"/>
  <c r="H1692" i="39"/>
  <c r="H1691" i="39"/>
  <c r="H1690" i="39"/>
  <c r="H1689" i="39"/>
  <c r="H1688" i="39"/>
  <c r="H1687" i="39"/>
  <c r="H1686" i="39"/>
  <c r="H1685" i="39"/>
  <c r="H1684" i="39"/>
  <c r="H1683" i="39"/>
  <c r="H1682" i="39"/>
  <c r="H1681" i="39"/>
  <c r="H1680" i="39"/>
  <c r="H1679" i="39"/>
  <c r="H1678" i="39"/>
  <c r="H1677" i="39"/>
  <c r="H1676" i="39"/>
  <c r="H1675" i="39"/>
  <c r="H1674" i="39"/>
  <c r="H1673" i="39"/>
  <c r="H1672" i="39"/>
  <c r="H1671" i="39"/>
  <c r="H1670" i="39"/>
  <c r="H1669" i="39"/>
  <c r="H1668" i="39"/>
  <c r="H1667" i="39"/>
  <c r="H1666" i="39"/>
  <c r="H1665" i="39"/>
  <c r="H1664" i="39"/>
  <c r="H1663" i="39"/>
  <c r="H1662" i="39"/>
  <c r="H1661" i="39"/>
  <c r="H1660" i="39"/>
  <c r="H1659" i="39"/>
  <c r="H1658" i="39"/>
  <c r="H1657" i="39"/>
  <c r="H1656" i="39"/>
  <c r="H1655" i="39"/>
  <c r="H1652" i="39"/>
  <c r="H1651" i="39"/>
  <c r="H1650" i="39"/>
  <c r="H1649" i="39"/>
  <c r="H1648" i="39"/>
  <c r="H1647" i="39"/>
  <c r="H1646" i="39"/>
  <c r="H1645" i="39"/>
  <c r="H1644" i="39"/>
  <c r="H1643" i="39"/>
  <c r="H1642" i="39"/>
  <c r="H1641" i="39"/>
  <c r="H1640" i="39"/>
  <c r="H1639" i="39"/>
  <c r="H1638" i="39"/>
  <c r="H1637" i="39"/>
  <c r="H1636" i="39"/>
  <c r="H1635" i="39"/>
  <c r="H1634" i="39"/>
  <c r="H1633" i="39"/>
  <c r="H1632" i="39"/>
  <c r="H1631" i="39"/>
  <c r="H1630" i="39"/>
  <c r="H1629" i="39"/>
  <c r="H1628" i="39"/>
  <c r="H1627" i="39"/>
  <c r="H1626" i="39"/>
  <c r="H1625" i="39"/>
  <c r="H1624" i="39"/>
  <c r="H1623" i="39"/>
  <c r="H1622" i="39"/>
  <c r="H1621" i="39"/>
  <c r="H1620" i="39"/>
  <c r="H1619" i="39"/>
  <c r="H1618" i="39"/>
  <c r="H1617" i="39"/>
  <c r="H1616" i="39"/>
  <c r="H1615" i="39"/>
  <c r="H1614" i="39"/>
  <c r="H1613" i="39"/>
  <c r="H1612" i="39"/>
  <c r="H1611" i="39"/>
  <c r="H1610" i="39"/>
  <c r="H1609" i="39"/>
  <c r="H1608" i="39"/>
  <c r="H1607" i="39"/>
  <c r="H1606" i="39"/>
  <c r="H1605" i="39"/>
  <c r="H1604" i="39"/>
  <c r="H1603" i="39"/>
  <c r="H1602" i="39"/>
  <c r="H1601" i="39"/>
  <c r="H1598" i="39"/>
  <c r="H1597" i="39"/>
  <c r="H1596" i="39"/>
  <c r="H1595" i="39"/>
  <c r="H1594" i="39"/>
  <c r="H1593" i="39"/>
  <c r="H1592" i="39"/>
  <c r="H1591" i="39"/>
  <c r="H1590" i="39"/>
  <c r="H1589" i="39"/>
  <c r="H1588" i="39"/>
  <c r="H1587" i="39"/>
  <c r="H1586" i="39"/>
  <c r="H1585" i="39"/>
  <c r="H1584" i="39"/>
  <c r="H1583" i="39"/>
  <c r="H1582" i="39"/>
  <c r="H1581" i="39"/>
  <c r="H1580" i="39"/>
  <c r="H1579" i="39"/>
  <c r="H1578" i="39"/>
  <c r="H1577" i="39"/>
  <c r="H1576" i="39"/>
  <c r="H1575" i="39"/>
  <c r="H1574" i="39"/>
  <c r="H1573" i="39"/>
  <c r="H1572" i="39"/>
  <c r="H1571" i="39"/>
  <c r="H1570" i="39"/>
  <c r="H1569" i="39"/>
  <c r="H1568" i="39"/>
  <c r="H1567" i="39"/>
  <c r="H1566" i="39"/>
  <c r="H1565" i="39"/>
  <c r="H1564" i="39"/>
  <c r="H1563" i="39"/>
  <c r="H1562" i="39"/>
  <c r="H1561" i="39"/>
  <c r="H1560" i="39"/>
  <c r="H1559" i="39"/>
  <c r="H1558" i="39"/>
  <c r="H1557" i="39"/>
  <c r="H1556" i="39"/>
  <c r="H1555" i="39"/>
  <c r="H1554" i="39"/>
  <c r="H1553" i="39"/>
  <c r="H1552" i="39"/>
  <c r="H1551" i="39"/>
  <c r="H1550" i="39"/>
  <c r="H1549" i="39"/>
  <c r="H1548" i="39"/>
  <c r="H1547" i="39"/>
  <c r="H1544" i="39"/>
  <c r="H1543" i="39"/>
  <c r="H1542" i="39"/>
  <c r="H1541" i="39"/>
  <c r="H1540" i="39"/>
  <c r="H1539" i="39"/>
  <c r="H1538" i="39"/>
  <c r="H1537" i="39"/>
  <c r="H1536" i="39"/>
  <c r="H1535" i="39"/>
  <c r="H1534" i="39"/>
  <c r="H1533" i="39"/>
  <c r="H1532" i="39"/>
  <c r="H1531" i="39"/>
  <c r="H1530" i="39"/>
  <c r="H1529" i="39"/>
  <c r="H1528" i="39"/>
  <c r="H1527" i="39"/>
  <c r="H1526" i="39"/>
  <c r="H1525" i="39"/>
  <c r="H1524" i="39"/>
  <c r="H1523" i="39"/>
  <c r="H1522" i="39"/>
  <c r="H1521" i="39"/>
  <c r="H1520" i="39"/>
  <c r="H1517" i="39"/>
  <c r="H1516" i="39"/>
  <c r="H1515" i="39"/>
  <c r="H1514" i="39"/>
  <c r="H1511" i="39"/>
  <c r="H1510" i="39"/>
  <c r="H1509" i="39"/>
  <c r="H1508" i="39"/>
  <c r="H1507" i="39"/>
  <c r="H1506" i="39"/>
  <c r="H1505" i="39"/>
  <c r="H1504" i="39"/>
  <c r="H1503" i="39"/>
  <c r="H1500" i="39"/>
  <c r="H1499" i="39"/>
  <c r="H1498" i="39"/>
  <c r="H1497" i="39"/>
  <c r="H1496" i="39"/>
  <c r="H1495" i="39"/>
  <c r="H1494" i="39"/>
  <c r="H1493" i="39"/>
  <c r="H1492" i="39"/>
  <c r="H1491" i="39"/>
  <c r="H1490" i="39"/>
  <c r="H1489" i="39"/>
  <c r="H1488" i="39"/>
  <c r="H1487" i="39"/>
  <c r="H1486" i="39"/>
  <c r="H1485" i="39"/>
  <c r="H1484" i="39"/>
  <c r="H1483" i="39"/>
  <c r="H1482" i="39"/>
  <c r="H1481" i="39"/>
  <c r="H1480" i="39"/>
  <c r="H1479" i="39"/>
  <c r="H1478" i="39"/>
  <c r="H1475" i="39"/>
  <c r="H1474" i="39"/>
  <c r="H1473" i="39"/>
  <c r="H1472" i="39"/>
  <c r="H1471" i="39"/>
  <c r="H1470" i="39"/>
  <c r="H1469" i="39"/>
  <c r="H1468" i="39"/>
  <c r="H1467" i="39"/>
  <c r="H1466" i="39"/>
  <c r="H1465" i="39"/>
  <c r="H1464" i="39"/>
  <c r="H1463" i="39"/>
  <c r="H1462" i="39"/>
  <c r="H1461" i="39"/>
  <c r="H1460" i="39"/>
  <c r="H1459" i="39"/>
  <c r="H1458" i="39"/>
  <c r="H1457" i="39"/>
  <c r="H1456" i="39"/>
  <c r="H1455" i="39"/>
  <c r="H1454" i="39"/>
  <c r="H1453" i="39"/>
  <c r="H1452" i="39"/>
  <c r="H1451" i="39"/>
  <c r="H1450" i="39"/>
  <c r="H1449" i="39"/>
  <c r="H1448" i="39"/>
  <c r="H1447" i="39"/>
  <c r="H1446" i="39"/>
  <c r="H1445" i="39"/>
  <c r="H1444" i="39"/>
  <c r="H1443" i="39"/>
  <c r="H1442" i="39"/>
  <c r="H1439" i="39"/>
  <c r="H1438" i="39"/>
  <c r="H1437" i="39"/>
  <c r="H1436" i="39"/>
  <c r="H1435" i="39"/>
  <c r="H1434" i="39"/>
  <c r="H1433" i="39"/>
  <c r="H1432" i="39"/>
  <c r="H1431" i="39"/>
  <c r="H1430" i="39"/>
  <c r="H1429" i="39"/>
  <c r="H1428" i="39"/>
  <c r="H1427" i="39"/>
  <c r="H1426" i="39"/>
  <c r="H1425" i="39"/>
  <c r="H1424" i="39"/>
  <c r="H1423" i="39"/>
  <c r="H1422" i="39"/>
  <c r="H1421" i="39"/>
  <c r="H1420" i="39"/>
  <c r="H1419" i="39"/>
  <c r="H1418" i="39"/>
  <c r="H1417" i="39"/>
  <c r="H1416" i="39"/>
  <c r="H1415" i="39"/>
  <c r="H1414" i="39"/>
  <c r="H1413" i="39"/>
  <c r="H1412" i="39"/>
  <c r="H1411" i="39"/>
  <c r="H1410" i="39"/>
  <c r="H1409" i="39"/>
  <c r="H1408" i="39"/>
  <c r="H1407" i="39"/>
  <c r="H1406" i="39"/>
  <c r="H1405" i="39"/>
  <c r="H1404" i="39"/>
  <c r="H1403" i="39"/>
  <c r="H1402" i="39"/>
  <c r="H1401" i="39"/>
  <c r="H1400" i="39"/>
  <c r="H1399" i="39"/>
  <c r="H1398" i="39"/>
  <c r="H1397" i="39"/>
  <c r="H1394" i="39"/>
  <c r="H1393" i="39"/>
  <c r="H1392" i="39"/>
  <c r="H1391" i="39"/>
  <c r="H1390" i="39"/>
  <c r="H1389" i="39"/>
  <c r="H1388" i="39"/>
  <c r="H1387" i="39"/>
  <c r="H1386" i="39"/>
  <c r="H1385" i="39"/>
  <c r="H1384" i="39"/>
  <c r="H1383" i="39"/>
  <c r="H1382" i="39"/>
  <c r="H1381" i="39"/>
  <c r="H1380" i="39"/>
  <c r="H1379" i="39"/>
  <c r="H1378" i="39"/>
  <c r="H1377" i="39"/>
  <c r="H1376" i="39"/>
  <c r="H1375" i="39"/>
  <c r="H1374" i="39"/>
  <c r="H1373" i="39"/>
  <c r="H1372" i="39"/>
  <c r="H1371" i="39"/>
  <c r="H1370" i="39"/>
  <c r="H1369" i="39"/>
  <c r="H1368" i="39"/>
  <c r="H1367" i="39"/>
  <c r="H1366" i="39"/>
  <c r="H1365" i="39"/>
  <c r="H1364" i="39"/>
  <c r="H1363" i="39"/>
  <c r="H1362" i="39"/>
  <c r="H1361" i="39"/>
  <c r="H1360" i="39"/>
  <c r="H1359" i="39"/>
  <c r="H1358" i="39"/>
  <c r="H1357" i="39"/>
  <c r="H1356" i="39"/>
  <c r="H1355" i="39"/>
  <c r="H1354" i="39"/>
  <c r="H1353" i="39"/>
  <c r="H1352" i="39"/>
  <c r="H1351" i="39"/>
  <c r="H1350" i="39"/>
  <c r="H1349" i="39"/>
  <c r="H1348" i="39"/>
  <c r="H1347" i="39"/>
  <c r="H1346" i="39"/>
  <c r="H1345" i="39"/>
  <c r="H1344" i="39"/>
  <c r="H1343" i="39"/>
  <c r="H1342" i="39"/>
  <c r="H1341" i="39"/>
  <c r="H1340" i="39"/>
  <c r="H1339" i="39"/>
  <c r="H1338" i="39"/>
  <c r="H1337" i="39"/>
  <c r="H1336" i="39"/>
  <c r="H1335" i="39"/>
  <c r="H1334" i="39"/>
  <c r="H1333" i="39"/>
  <c r="H1332" i="39"/>
  <c r="H1331" i="39"/>
  <c r="H1330" i="39"/>
  <c r="H1329" i="39"/>
  <c r="H1328" i="39"/>
  <c r="H1327" i="39"/>
  <c r="H1326" i="39"/>
  <c r="H1325" i="39"/>
  <c r="H1324" i="39"/>
  <c r="H1323" i="39"/>
  <c r="H1322" i="39"/>
  <c r="H1321" i="39"/>
  <c r="H1320" i="39"/>
  <c r="H1319" i="39"/>
  <c r="H1318" i="39"/>
  <c r="H1317" i="39"/>
  <c r="H1316" i="39"/>
  <c r="H1315" i="39"/>
  <c r="H1314" i="39"/>
  <c r="H1313" i="39"/>
  <c r="H1312" i="39"/>
  <c r="H1311" i="39"/>
  <c r="H1310" i="39"/>
  <c r="H1309" i="39"/>
  <c r="H1308" i="39"/>
  <c r="H1307" i="39"/>
  <c r="H1306" i="39"/>
  <c r="H1303" i="39"/>
  <c r="H1302" i="39"/>
  <c r="H1301" i="39"/>
  <c r="H1300" i="39"/>
  <c r="H1299" i="39"/>
  <c r="H1298" i="39"/>
  <c r="H1297" i="39"/>
  <c r="H1294" i="39"/>
  <c r="H1293" i="39"/>
  <c r="H1292" i="39"/>
  <c r="H1291" i="39"/>
  <c r="H1290" i="39"/>
  <c r="H1289" i="39"/>
  <c r="H1288" i="39"/>
  <c r="H1287" i="39"/>
  <c r="H1286" i="39"/>
  <c r="H1285" i="39"/>
  <c r="H1284" i="39"/>
  <c r="H1283" i="39"/>
  <c r="H1282" i="39"/>
  <c r="H1281" i="39"/>
  <c r="H1280" i="39"/>
  <c r="H1279" i="39"/>
  <c r="H1278" i="39"/>
  <c r="H1277" i="39"/>
  <c r="H1276" i="39"/>
  <c r="H1275" i="39"/>
  <c r="H1272" i="39"/>
  <c r="H1271" i="39"/>
  <c r="H1270" i="39"/>
  <c r="H1269" i="39"/>
  <c r="H1268" i="39"/>
  <c r="H1267" i="39"/>
  <c r="H1266" i="39"/>
  <c r="H1265" i="39"/>
  <c r="H1264" i="39"/>
  <c r="H1263" i="39"/>
  <c r="H1262" i="39"/>
  <c r="H1261" i="39"/>
  <c r="H1260" i="39"/>
  <c r="H1259" i="39"/>
  <c r="H1258" i="39"/>
  <c r="H1257" i="39"/>
  <c r="H1256" i="39"/>
  <c r="H1255" i="39"/>
  <c r="H1254" i="39"/>
  <c r="H1253" i="39"/>
  <c r="H1249" i="39"/>
  <c r="H1248" i="39"/>
  <c r="H1245" i="39"/>
  <c r="H1244" i="39"/>
  <c r="H1243" i="39"/>
  <c r="H1242" i="39"/>
  <c r="H1239" i="39"/>
  <c r="H1238" i="39"/>
  <c r="H1237" i="39"/>
  <c r="H1236" i="39"/>
  <c r="H1233" i="39"/>
  <c r="H1234" i="39" s="1"/>
  <c r="H1230" i="39"/>
  <c r="H1231" i="39" s="1"/>
  <c r="H1226" i="39"/>
  <c r="H1225" i="39"/>
  <c r="H1224" i="39"/>
  <c r="H1221" i="39"/>
  <c r="H1220" i="39"/>
  <c r="H1217" i="39"/>
  <c r="H1216" i="39"/>
  <c r="H1215" i="39"/>
  <c r="H1214" i="39"/>
  <c r="H1213" i="39"/>
  <c r="H1212" i="39"/>
  <c r="H1209" i="39"/>
  <c r="H1210" i="39" s="1"/>
  <c r="H1206" i="39"/>
  <c r="H1205" i="39"/>
  <c r="H1202" i="39"/>
  <c r="H1201" i="39"/>
  <c r="H1198" i="39"/>
  <c r="H1197" i="39"/>
  <c r="H1196" i="39"/>
  <c r="H1195" i="39"/>
  <c r="H1194" i="39"/>
  <c r="H1193" i="39"/>
  <c r="H1192" i="39"/>
  <c r="H1191" i="39"/>
  <c r="H1188" i="39"/>
  <c r="H1187" i="39"/>
  <c r="H1186" i="39"/>
  <c r="H1185" i="39"/>
  <c r="H1184" i="39"/>
  <c r="H1183" i="39"/>
  <c r="H1180" i="39"/>
  <c r="H1179" i="39"/>
  <c r="H1178" i="39"/>
  <c r="H1177" i="39"/>
  <c r="H1176" i="39"/>
  <c r="H1175" i="39"/>
  <c r="H1172" i="39"/>
  <c r="H1173" i="39" s="1"/>
  <c r="H1169" i="39"/>
  <c r="H1168" i="39"/>
  <c r="H1165" i="39"/>
  <c r="H1164" i="39"/>
  <c r="H1163" i="39"/>
  <c r="H1160" i="39"/>
  <c r="H1159" i="39"/>
  <c r="H1158" i="39"/>
  <c r="H1157" i="39"/>
  <c r="H1154" i="39"/>
  <c r="H1153" i="39"/>
  <c r="H1152" i="39"/>
  <c r="H1151" i="39"/>
  <c r="H1150" i="39"/>
  <c r="H1149" i="39"/>
  <c r="H1148" i="39"/>
  <c r="H1147" i="39"/>
  <c r="H1144" i="39"/>
  <c r="H1143" i="39"/>
  <c r="H1142" i="39"/>
  <c r="H1141" i="39"/>
  <c r="H1140" i="39"/>
  <c r="H1139" i="39"/>
  <c r="H1136" i="39"/>
  <c r="H1135" i="39"/>
  <c r="H1134" i="39"/>
  <c r="H1131" i="39"/>
  <c r="H1130" i="39"/>
  <c r="H1129" i="39"/>
  <c r="H1126" i="39"/>
  <c r="H1125" i="39"/>
  <c r="H1122" i="39"/>
  <c r="H1121" i="39"/>
  <c r="H1118" i="39"/>
  <c r="H1117" i="39"/>
  <c r="H1116" i="39"/>
  <c r="H1113" i="39"/>
  <c r="H1112" i="39"/>
  <c r="H1111" i="39"/>
  <c r="H1110" i="39"/>
  <c r="H1109" i="39"/>
  <c r="H1106" i="39"/>
  <c r="H1105" i="39"/>
  <c r="H1104" i="39"/>
  <c r="H1103" i="39"/>
  <c r="H1100" i="39"/>
  <c r="H1099" i="39"/>
  <c r="H1098" i="39"/>
  <c r="H1097" i="39"/>
  <c r="H1096" i="39"/>
  <c r="H1095" i="39"/>
  <c r="H1094" i="39"/>
  <c r="H1093" i="39"/>
  <c r="H1092" i="39"/>
  <c r="H1088" i="39"/>
  <c r="H1089" i="39" s="1"/>
  <c r="H1085" i="39"/>
  <c r="H1084" i="39"/>
  <c r="H1083" i="39"/>
  <c r="H1080" i="39"/>
  <c r="H1079" i="39"/>
  <c r="H1078" i="39"/>
  <c r="H1077" i="39"/>
  <c r="H1076" i="39"/>
  <c r="H1075" i="39"/>
  <c r="H1074" i="39"/>
  <c r="H1073" i="39"/>
  <c r="H1072" i="39"/>
  <c r="H1071" i="39"/>
  <c r="H1070" i="39"/>
  <c r="H1067" i="39"/>
  <c r="H1066" i="39"/>
  <c r="H1065" i="39"/>
  <c r="H1064" i="39"/>
  <c r="H1063" i="39"/>
  <c r="H1062" i="39"/>
  <c r="H1061" i="39"/>
  <c r="H1060" i="39"/>
  <c r="H1059" i="39"/>
  <c r="H1058" i="39"/>
  <c r="H1057" i="39"/>
  <c r="H1056" i="39"/>
  <c r="H1055" i="39"/>
  <c r="H1054" i="39"/>
  <c r="H1053" i="39"/>
  <c r="H1052" i="39"/>
  <c r="H1051" i="39"/>
  <c r="H1050" i="39"/>
  <c r="H1049" i="39"/>
  <c r="H1048" i="39"/>
  <c r="H1047" i="39"/>
  <c r="H1046" i="39"/>
  <c r="H1045" i="39"/>
  <c r="H1044" i="39"/>
  <c r="H1043" i="39"/>
  <c r="H1042" i="39"/>
  <c r="H1041" i="39"/>
  <c r="H1038" i="39"/>
  <c r="H1037" i="39"/>
  <c r="H1036" i="39"/>
  <c r="H1035" i="39"/>
  <c r="H1034" i="39"/>
  <c r="H1033" i="39"/>
  <c r="H1032" i="39"/>
  <c r="H1029" i="39"/>
  <c r="H1028" i="39"/>
  <c r="H1027" i="39"/>
  <c r="H1026" i="39"/>
  <c r="H1025" i="39"/>
  <c r="H1022" i="39"/>
  <c r="H1021" i="39"/>
  <c r="H1020" i="39"/>
  <c r="H1019" i="39"/>
  <c r="H1018" i="39"/>
  <c r="H1017" i="39"/>
  <c r="H1016" i="39"/>
  <c r="H1015" i="39"/>
  <c r="H1014" i="39"/>
  <c r="H1013" i="39"/>
  <c r="H1012" i="39"/>
  <c r="H1011" i="39"/>
  <c r="H1010" i="39"/>
  <c r="H1009" i="39"/>
  <c r="H1006" i="39"/>
  <c r="H1005" i="39"/>
  <c r="H1004" i="39"/>
  <c r="H1003" i="39"/>
  <c r="H1000" i="39"/>
  <c r="H999" i="39"/>
  <c r="H998" i="39"/>
  <c r="H997" i="39"/>
  <c r="H994" i="39"/>
  <c r="H993" i="39"/>
  <c r="H992" i="39"/>
  <c r="H991" i="39"/>
  <c r="H990" i="39"/>
  <c r="H987" i="39"/>
  <c r="H986" i="39"/>
  <c r="H985" i="39"/>
  <c r="H984" i="39"/>
  <c r="H983" i="39"/>
  <c r="H982" i="39"/>
  <c r="H981" i="39"/>
  <c r="H980" i="39"/>
  <c r="H977" i="39"/>
  <c r="H976" i="39"/>
  <c r="H975" i="39"/>
  <c r="H974" i="39"/>
  <c r="H973" i="39"/>
  <c r="H972" i="39"/>
  <c r="H971" i="39"/>
  <c r="H970" i="39"/>
  <c r="H969" i="39"/>
  <c r="H968" i="39"/>
  <c r="H965" i="39"/>
  <c r="H964" i="39"/>
  <c r="H963" i="39"/>
  <c r="H962" i="39"/>
  <c r="H961" i="39"/>
  <c r="H960" i="39"/>
  <c r="H959" i="39"/>
  <c r="H958" i="39"/>
  <c r="H957" i="39"/>
  <c r="H956" i="39"/>
  <c r="H955" i="39"/>
  <c r="H954" i="39"/>
  <c r="H951" i="39"/>
  <c r="H950" i="39"/>
  <c r="H949" i="39"/>
  <c r="H948" i="39"/>
  <c r="H947" i="39"/>
  <c r="H946" i="39"/>
  <c r="H945" i="39"/>
  <c r="H942" i="39"/>
  <c r="H941" i="39"/>
  <c r="H940" i="39"/>
  <c r="H939" i="39"/>
  <c r="H938" i="39"/>
  <c r="H937" i="39"/>
  <c r="H936" i="39"/>
  <c r="H935" i="39"/>
  <c r="H934" i="39"/>
  <c r="H933" i="39"/>
  <c r="H932" i="39"/>
  <c r="H931" i="39"/>
  <c r="H930" i="39"/>
  <c r="H929" i="39"/>
  <c r="H928" i="39"/>
  <c r="H927" i="39"/>
  <c r="H926" i="39"/>
  <c r="H925" i="39"/>
  <c r="H921" i="39"/>
  <c r="H922" i="39" s="1"/>
  <c r="H918" i="39"/>
  <c r="H917" i="39"/>
  <c r="H916" i="39"/>
  <c r="H915" i="39"/>
  <c r="H914" i="39"/>
  <c r="H913" i="39"/>
  <c r="H912" i="39"/>
  <c r="H911" i="39"/>
  <c r="H910" i="39"/>
  <c r="H909" i="39"/>
  <c r="H908" i="39"/>
  <c r="H907" i="39"/>
  <c r="H906" i="39"/>
  <c r="H905" i="39"/>
  <c r="H904" i="39"/>
  <c r="H903" i="39"/>
  <c r="H902" i="39"/>
  <c r="H901" i="39"/>
  <c r="H900" i="39"/>
  <c r="H899" i="39"/>
  <c r="H898" i="39"/>
  <c r="H897" i="39"/>
  <c r="H896" i="39"/>
  <c r="H895" i="39"/>
  <c r="H894" i="39"/>
  <c r="H893" i="39"/>
  <c r="H892" i="39"/>
  <c r="H891" i="39"/>
  <c r="H890" i="39"/>
  <c r="H889" i="39"/>
  <c r="H888" i="39"/>
  <c r="H887" i="39"/>
  <c r="H886" i="39"/>
  <c r="H883" i="39"/>
  <c r="H882" i="39"/>
  <c r="H881" i="39"/>
  <c r="H880" i="39"/>
  <c r="H879" i="39"/>
  <c r="H878" i="39"/>
  <c r="H877" i="39"/>
  <c r="H876" i="39"/>
  <c r="H875" i="39"/>
  <c r="H874" i="39"/>
  <c r="H873" i="39"/>
  <c r="H872" i="39"/>
  <c r="H871" i="39"/>
  <c r="H870" i="39"/>
  <c r="H869" i="39"/>
  <c r="H868" i="39"/>
  <c r="H867" i="39"/>
  <c r="H866" i="39"/>
  <c r="H865" i="39"/>
  <c r="H864" i="39"/>
  <c r="H863" i="39"/>
  <c r="H862" i="39"/>
  <c r="H861" i="39"/>
  <c r="H860" i="39"/>
  <c r="H859" i="39"/>
  <c r="H858" i="39"/>
  <c r="H857" i="39"/>
  <c r="H856" i="39"/>
  <c r="H855" i="39"/>
  <c r="H854" i="39"/>
  <c r="H853" i="39"/>
  <c r="H850" i="39"/>
  <c r="H849" i="39"/>
  <c r="H848" i="39"/>
  <c r="H847" i="39"/>
  <c r="H846" i="39"/>
  <c r="H845" i="39"/>
  <c r="H844" i="39"/>
  <c r="H843" i="39"/>
  <c r="H842" i="39"/>
  <c r="H841" i="39"/>
  <c r="H840" i="39"/>
  <c r="H839" i="39"/>
  <c r="H838" i="39"/>
  <c r="H837" i="39"/>
  <c r="H836" i="39"/>
  <c r="H835" i="39"/>
  <c r="H834" i="39"/>
  <c r="H833" i="39"/>
  <c r="H830" i="39"/>
  <c r="H829" i="39"/>
  <c r="H828" i="39"/>
  <c r="H827" i="39"/>
  <c r="H826" i="39"/>
  <c r="H825" i="39"/>
  <c r="H824" i="39"/>
  <c r="H821" i="39"/>
  <c r="H820" i="39"/>
  <c r="H819" i="39"/>
  <c r="H818" i="39"/>
  <c r="H817" i="39"/>
  <c r="H816" i="39"/>
  <c r="H815" i="39"/>
  <c r="H814" i="39"/>
  <c r="H813" i="39"/>
  <c r="H812" i="39"/>
  <c r="H811" i="39"/>
  <c r="H810" i="39"/>
  <c r="H809" i="39"/>
  <c r="H808" i="39"/>
  <c r="H805" i="39"/>
  <c r="H804" i="39"/>
  <c r="H803" i="39"/>
  <c r="H802" i="39"/>
  <c r="H801" i="39"/>
  <c r="H800" i="39"/>
  <c r="H799" i="39"/>
  <c r="H798" i="39"/>
  <c r="H797" i="39"/>
  <c r="H796" i="39"/>
  <c r="H795" i="39"/>
  <c r="H792" i="39"/>
  <c r="H791" i="39"/>
  <c r="H790" i="39"/>
  <c r="H789" i="39"/>
  <c r="H788" i="39"/>
  <c r="H787" i="39"/>
  <c r="H786" i="39"/>
  <c r="H785" i="39"/>
  <c r="H784" i="39"/>
  <c r="H783" i="39"/>
  <c r="H782" i="39"/>
  <c r="H781" i="39"/>
  <c r="H780" i="39"/>
  <c r="H779" i="39"/>
  <c r="H778" i="39"/>
  <c r="H777" i="39"/>
  <c r="H776" i="39"/>
  <c r="H775" i="39"/>
  <c r="H774" i="39"/>
  <c r="H771" i="39"/>
  <c r="H770" i="39"/>
  <c r="H769" i="39"/>
  <c r="H768" i="39"/>
  <c r="H767" i="39"/>
  <c r="H766" i="39"/>
  <c r="H763" i="39"/>
  <c r="H762" i="39"/>
  <c r="H761" i="39"/>
  <c r="H760" i="39"/>
  <c r="H759" i="39"/>
  <c r="H758" i="39"/>
  <c r="H757" i="39"/>
  <c r="H756" i="39"/>
  <c r="H755" i="39"/>
  <c r="H754" i="39"/>
  <c r="H753" i="39"/>
  <c r="H752" i="39"/>
  <c r="H751" i="39"/>
  <c r="H750" i="39"/>
  <c r="H749" i="39"/>
  <c r="H748" i="39"/>
  <c r="H747" i="39"/>
  <c r="H746" i="39"/>
  <c r="H745" i="39"/>
  <c r="H744" i="39"/>
  <c r="H743" i="39"/>
  <c r="H742" i="39"/>
  <c r="H741" i="39"/>
  <c r="H740" i="39"/>
  <c r="H737" i="39"/>
  <c r="H736" i="39"/>
  <c r="H735" i="39"/>
  <c r="H734" i="39"/>
  <c r="H733" i="39"/>
  <c r="H732" i="39"/>
  <c r="H731" i="39"/>
  <c r="H730" i="39"/>
  <c r="H729" i="39"/>
  <c r="H726" i="39"/>
  <c r="H725" i="39"/>
  <c r="H724" i="39"/>
  <c r="H723" i="39"/>
  <c r="H722" i="39"/>
  <c r="H721" i="39"/>
  <c r="H720" i="39"/>
  <c r="H719" i="39"/>
  <c r="H718" i="39"/>
  <c r="H717" i="39"/>
  <c r="H716" i="39"/>
  <c r="H715" i="39"/>
  <c r="H714" i="39"/>
  <c r="H713" i="39"/>
  <c r="H712" i="39"/>
  <c r="H711" i="39"/>
  <c r="H710" i="39"/>
  <c r="H707" i="39"/>
  <c r="H706" i="39"/>
  <c r="H705" i="39"/>
  <c r="H704" i="39"/>
  <c r="H703" i="39"/>
  <c r="H702" i="39"/>
  <c r="H701" i="39"/>
  <c r="H700" i="39"/>
  <c r="H699" i="39"/>
  <c r="H698" i="39"/>
  <c r="H697" i="39"/>
  <c r="H696" i="39"/>
  <c r="H692" i="39"/>
  <c r="H693" i="39" s="1"/>
  <c r="H689" i="39"/>
  <c r="H688" i="39"/>
  <c r="H687" i="39"/>
  <c r="H686" i="39"/>
  <c r="H685" i="39"/>
  <c r="H684" i="39"/>
  <c r="H683" i="39"/>
  <c r="H682" i="39"/>
  <c r="H681" i="39"/>
  <c r="H680" i="39"/>
  <c r="H679" i="39"/>
  <c r="H678" i="39"/>
  <c r="H675" i="39"/>
  <c r="H674" i="39"/>
  <c r="H673" i="39"/>
  <c r="H672" i="39"/>
  <c r="H671" i="39"/>
  <c r="H670" i="39"/>
  <c r="H669" i="39"/>
  <c r="H668" i="39"/>
  <c r="H667" i="39"/>
  <c r="H666" i="39"/>
  <c r="H665" i="39"/>
  <c r="H664" i="39"/>
  <c r="H663" i="39"/>
  <c r="H662" i="39"/>
  <c r="H661" i="39"/>
  <c r="H660" i="39"/>
  <c r="H659" i="39"/>
  <c r="H658" i="39"/>
  <c r="H657" i="39"/>
  <c r="H656" i="39"/>
  <c r="H655" i="39"/>
  <c r="H654" i="39"/>
  <c r="H653" i="39"/>
  <c r="H652" i="39"/>
  <c r="H651" i="39"/>
  <c r="H650" i="39"/>
  <c r="H649" i="39"/>
  <c r="H648" i="39"/>
  <c r="H647" i="39"/>
  <c r="H646" i="39"/>
  <c r="H645" i="39"/>
  <c r="H644" i="39"/>
  <c r="H643" i="39"/>
  <c r="H642" i="39"/>
  <c r="H641" i="39"/>
  <c r="H640" i="39"/>
  <c r="H639" i="39"/>
  <c r="H638" i="39"/>
  <c r="H637" i="39"/>
  <c r="H636" i="39"/>
  <c r="H635" i="39"/>
  <c r="H634" i="39"/>
  <c r="H633" i="39"/>
  <c r="H632" i="39"/>
  <c r="H631" i="39"/>
  <c r="H630" i="39"/>
  <c r="H629" i="39"/>
  <c r="H628" i="39"/>
  <c r="H627" i="39"/>
  <c r="H626" i="39"/>
  <c r="H625" i="39"/>
  <c r="H624" i="39"/>
  <c r="H623" i="39"/>
  <c r="H622" i="39"/>
  <c r="H621" i="39"/>
  <c r="H620" i="39"/>
  <c r="H619" i="39"/>
  <c r="H618" i="39"/>
  <c r="H615" i="39"/>
  <c r="H614" i="39"/>
  <c r="H613" i="39"/>
  <c r="H612" i="39"/>
  <c r="H611" i="39"/>
  <c r="H610" i="39"/>
  <c r="H609" i="39"/>
  <c r="H608" i="39"/>
  <c r="H607" i="39"/>
  <c r="H606" i="39"/>
  <c r="H605" i="39"/>
  <c r="H604" i="39"/>
  <c r="H603" i="39"/>
  <c r="H602" i="39"/>
  <c r="H601" i="39"/>
  <c r="H600" i="39"/>
  <c r="H599" i="39"/>
  <c r="H598" i="39"/>
  <c r="H597" i="39"/>
  <c r="H596" i="39"/>
  <c r="H595" i="39"/>
  <c r="H594" i="39"/>
  <c r="H591" i="39"/>
  <c r="H590" i="39"/>
  <c r="H589" i="39"/>
  <c r="H588" i="39"/>
  <c r="H587" i="39"/>
  <c r="H586" i="39"/>
  <c r="H585" i="39"/>
  <c r="H582" i="39"/>
  <c r="H581" i="39"/>
  <c r="H580" i="39"/>
  <c r="H579" i="39"/>
  <c r="H578" i="39"/>
  <c r="H577" i="39"/>
  <c r="H576" i="39"/>
  <c r="H575" i="39"/>
  <c r="H574" i="39"/>
  <c r="H573" i="39"/>
  <c r="H572" i="39"/>
  <c r="H571" i="39"/>
  <c r="H570" i="39"/>
  <c r="H569" i="39"/>
  <c r="H568" i="39"/>
  <c r="H565" i="39"/>
  <c r="H564" i="39"/>
  <c r="H563" i="39"/>
  <c r="H562" i="39"/>
  <c r="H561" i="39"/>
  <c r="H560" i="39"/>
  <c r="H559" i="39"/>
  <c r="H558" i="39"/>
  <c r="H557" i="39"/>
  <c r="H556" i="39"/>
  <c r="H553" i="39"/>
  <c r="H552" i="39"/>
  <c r="H551" i="39"/>
  <c r="H550" i="39"/>
  <c r="H549" i="39"/>
  <c r="H548" i="39"/>
  <c r="H547" i="39"/>
  <c r="H546" i="39"/>
  <c r="H545" i="39"/>
  <c r="H544" i="39"/>
  <c r="H543" i="39"/>
  <c r="H542" i="39"/>
  <c r="H541" i="39"/>
  <c r="H540" i="39"/>
  <c r="H539" i="39"/>
  <c r="H538" i="39"/>
  <c r="H537" i="39"/>
  <c r="H536" i="39"/>
  <c r="H535" i="39"/>
  <c r="H532" i="39"/>
  <c r="H531" i="39"/>
  <c r="H528" i="39"/>
  <c r="H527" i="39"/>
  <c r="H526" i="39"/>
  <c r="H525" i="39"/>
  <c r="H524" i="39"/>
  <c r="H523" i="39"/>
  <c r="H522" i="39"/>
  <c r="H521" i="39"/>
  <c r="H518" i="39"/>
  <c r="H517" i="39"/>
  <c r="H516" i="39"/>
  <c r="H513" i="39"/>
  <c r="H512" i="39"/>
  <c r="H509" i="39"/>
  <c r="H508" i="39"/>
  <c r="H507" i="39"/>
  <c r="H506" i="39"/>
  <c r="H505" i="39"/>
  <c r="H504" i="39"/>
  <c r="H503" i="39"/>
  <c r="H502" i="39"/>
  <c r="H501" i="39"/>
  <c r="H500" i="39"/>
  <c r="H499" i="39"/>
  <c r="H496" i="39"/>
  <c r="H495" i="39"/>
  <c r="H494" i="39"/>
  <c r="H493" i="39"/>
  <c r="H492" i="39"/>
  <c r="H491" i="39"/>
  <c r="H490" i="39"/>
  <c r="H489" i="39"/>
  <c r="H488" i="39"/>
  <c r="H487" i="39"/>
  <c r="H484" i="39"/>
  <c r="H483" i="39"/>
  <c r="H482" i="39"/>
  <c r="H481" i="39"/>
  <c r="H480" i="39"/>
  <c r="H479" i="39"/>
  <c r="H478" i="39"/>
  <c r="H477" i="39"/>
  <c r="H474" i="39"/>
  <c r="H473" i="39"/>
  <c r="H472" i="39"/>
  <c r="H471" i="39"/>
  <c r="H470" i="39"/>
  <c r="H469" i="39"/>
  <c r="H468" i="39"/>
  <c r="H467" i="39"/>
  <c r="H466" i="39"/>
  <c r="H465" i="39"/>
  <c r="H464" i="39"/>
  <c r="H463" i="39"/>
  <c r="H462" i="39"/>
  <c r="H461" i="39"/>
  <c r="H460" i="39"/>
  <c r="H459" i="39"/>
  <c r="H458" i="39"/>
  <c r="H454" i="39"/>
  <c r="H453" i="39"/>
  <c r="H452" i="39"/>
  <c r="H451" i="39"/>
  <c r="H450" i="39"/>
  <c r="H449" i="39"/>
  <c r="H448" i="39"/>
  <c r="H447" i="39"/>
  <c r="H446" i="39"/>
  <c r="H442" i="39"/>
  <c r="H441" i="39"/>
  <c r="H440" i="39"/>
  <c r="H439" i="39"/>
  <c r="H438" i="39"/>
  <c r="H437" i="39"/>
  <c r="H434" i="39"/>
  <c r="H433" i="39"/>
  <c r="H432" i="39"/>
  <c r="H431" i="39"/>
  <c r="H430" i="39"/>
  <c r="H429" i="39"/>
  <c r="H428" i="39"/>
  <c r="H427" i="39"/>
  <c r="H426" i="39"/>
  <c r="H425" i="39"/>
  <c r="H422" i="39"/>
  <c r="H421" i="39"/>
  <c r="H420" i="39"/>
  <c r="H419" i="39"/>
  <c r="H418" i="39"/>
  <c r="H417" i="39"/>
  <c r="H416" i="39"/>
  <c r="H415" i="39"/>
  <c r="H414" i="39"/>
  <c r="H413" i="39"/>
  <c r="H412" i="39"/>
  <c r="H411" i="39"/>
  <c r="H410" i="39"/>
  <c r="H407" i="39"/>
  <c r="H406" i="39"/>
  <c r="H405" i="39"/>
  <c r="H404" i="39"/>
  <c r="H403" i="39"/>
  <c r="H402" i="39"/>
  <c r="H401" i="39"/>
  <c r="H400" i="39"/>
  <c r="H399" i="39"/>
  <c r="H395" i="39"/>
  <c r="H394" i="39"/>
  <c r="H393" i="39"/>
  <c r="H392" i="39"/>
  <c r="H391" i="39"/>
  <c r="H390" i="39"/>
  <c r="H389" i="39"/>
  <c r="H388" i="39"/>
  <c r="H387" i="39"/>
  <c r="H386" i="39"/>
  <c r="H385" i="39"/>
  <c r="H384" i="39"/>
  <c r="H383" i="39"/>
  <c r="H382" i="39"/>
  <c r="H381" i="39"/>
  <c r="H378" i="39"/>
  <c r="H377" i="39"/>
  <c r="H376" i="39"/>
  <c r="H375" i="39"/>
  <c r="H374" i="39"/>
  <c r="H373" i="39"/>
  <c r="H372" i="39"/>
  <c r="H371" i="39"/>
  <c r="H370" i="39"/>
  <c r="H367" i="39"/>
  <c r="H366" i="39"/>
  <c r="H365" i="39"/>
  <c r="H364" i="39"/>
  <c r="H363" i="39"/>
  <c r="H362" i="39"/>
  <c r="H361" i="39"/>
  <c r="H360" i="39"/>
  <c r="H359" i="39"/>
  <c r="H358" i="39"/>
  <c r="H357" i="39"/>
  <c r="H356" i="39"/>
  <c r="H355" i="39"/>
  <c r="H354" i="39"/>
  <c r="H353" i="39"/>
  <c r="H352" i="39"/>
  <c r="H351" i="39"/>
  <c r="H350" i="39"/>
  <c r="H349" i="39"/>
  <c r="H348" i="39"/>
  <c r="H347" i="39"/>
  <c r="H346" i="39"/>
  <c r="H345" i="39"/>
  <c r="H344" i="39"/>
  <c r="H341" i="39"/>
  <c r="H340" i="39"/>
  <c r="H339" i="39"/>
  <c r="H338" i="39"/>
  <c r="H337" i="39"/>
  <c r="H336" i="39"/>
  <c r="H335" i="39"/>
  <c r="H334" i="39"/>
  <c r="H333" i="39"/>
  <c r="H332" i="39"/>
  <c r="H331" i="39"/>
  <c r="H330" i="39"/>
  <c r="H329" i="39"/>
  <c r="H328" i="39"/>
  <c r="H327" i="39"/>
  <c r="H326" i="39"/>
  <c r="H325" i="39"/>
  <c r="H324" i="39"/>
  <c r="H323" i="39"/>
  <c r="H322" i="39"/>
  <c r="H321" i="39"/>
  <c r="H320" i="39"/>
  <c r="H319" i="39"/>
  <c r="H318" i="39"/>
  <c r="H317" i="39"/>
  <c r="H316" i="39"/>
  <c r="H315" i="39"/>
  <c r="H314" i="39"/>
  <c r="H313" i="39"/>
  <c r="H312" i="39"/>
  <c r="H311" i="39"/>
  <c r="H310" i="39"/>
  <c r="H309" i="39"/>
  <c r="H308" i="39"/>
  <c r="H307" i="39"/>
  <c r="H306" i="39"/>
  <c r="H305" i="39"/>
  <c r="H304" i="39"/>
  <c r="H303" i="39"/>
  <c r="H302" i="39"/>
  <c r="H301" i="39"/>
  <c r="H300" i="39"/>
  <c r="H299" i="39"/>
  <c r="H298" i="39"/>
  <c r="H297" i="39"/>
  <c r="H296" i="39"/>
  <c r="H293" i="39"/>
  <c r="H292" i="39"/>
  <c r="H291" i="39"/>
  <c r="H290" i="39"/>
  <c r="H289" i="39"/>
  <c r="H288" i="39"/>
  <c r="H287" i="39"/>
  <c r="H286" i="39"/>
  <c r="H285" i="39"/>
  <c r="H284" i="39"/>
  <c r="H283" i="39"/>
  <c r="H282" i="39"/>
  <c r="H281" i="39"/>
  <c r="H280" i="39"/>
  <c r="H279" i="39"/>
  <c r="H278" i="39"/>
  <c r="H275" i="39"/>
  <c r="H274" i="39"/>
  <c r="H273" i="39"/>
  <c r="H272" i="39"/>
  <c r="H271" i="39"/>
  <c r="H268" i="39"/>
  <c r="H269" i="39" s="1"/>
  <c r="H265" i="39"/>
  <c r="H264" i="39"/>
  <c r="H261" i="39"/>
  <c r="H260" i="39"/>
  <c r="H259" i="39"/>
  <c r="H256" i="39"/>
  <c r="H255" i="39"/>
  <c r="H254" i="39"/>
  <c r="H251" i="39"/>
  <c r="H252" i="39" s="1"/>
  <c r="H247" i="39"/>
  <c r="H246" i="39"/>
  <c r="H245" i="39"/>
  <c r="H244" i="39"/>
  <c r="H243" i="39"/>
  <c r="H242" i="39"/>
  <c r="H241" i="39"/>
  <c r="H240" i="39"/>
  <c r="H237" i="39"/>
  <c r="H236" i="39"/>
  <c r="H235" i="39"/>
  <c r="H234" i="39"/>
  <c r="H233" i="39"/>
  <c r="H232" i="39"/>
  <c r="H231" i="39"/>
  <c r="H230" i="39"/>
  <c r="H229" i="39"/>
  <c r="H228" i="39"/>
  <c r="H227" i="39"/>
  <c r="H226" i="39"/>
  <c r="H225" i="39"/>
  <c r="H221" i="39"/>
  <c r="H222" i="39" s="1"/>
  <c r="H218" i="39"/>
  <c r="H219" i="39" s="1"/>
  <c r="H215" i="39"/>
  <c r="H214" i="39"/>
  <c r="H213" i="39"/>
  <c r="H212" i="39"/>
  <c r="H211" i="39"/>
  <c r="H208" i="39"/>
  <c r="H207" i="39"/>
  <c r="H206" i="39"/>
  <c r="H203" i="39"/>
  <c r="H202" i="39"/>
  <c r="H201" i="39"/>
  <c r="H200" i="39"/>
  <c r="H199" i="39"/>
  <c r="H196" i="39"/>
  <c r="H195" i="39"/>
  <c r="H194" i="39"/>
  <c r="H191" i="39"/>
  <c r="H190" i="39"/>
  <c r="H189" i="39"/>
  <c r="H188" i="39"/>
  <c r="H187" i="39"/>
  <c r="H184" i="39"/>
  <c r="H183" i="39"/>
  <c r="H182" i="39"/>
  <c r="H181" i="39"/>
  <c r="H180" i="39"/>
  <c r="H179" i="39"/>
  <c r="H178" i="39"/>
  <c r="H175" i="39"/>
  <c r="H174" i="39"/>
  <c r="H173" i="39"/>
  <c r="H172" i="39"/>
  <c r="H169" i="39"/>
  <c r="H168" i="39"/>
  <c r="H167" i="39"/>
  <c r="H166" i="39"/>
  <c r="H165" i="39"/>
  <c r="H161" i="39"/>
  <c r="H160" i="39"/>
  <c r="H159" i="39"/>
  <c r="H158" i="39"/>
  <c r="H157" i="39"/>
  <c r="H156" i="39"/>
  <c r="H155" i="39"/>
  <c r="H154" i="39"/>
  <c r="H153" i="39"/>
  <c r="H152" i="39"/>
  <c r="H151" i="39"/>
  <c r="H147" i="39"/>
  <c r="H148" i="39" s="1"/>
  <c r="H144" i="39"/>
  <c r="H143" i="39"/>
  <c r="H142" i="39"/>
  <c r="H141" i="39"/>
  <c r="H140" i="39"/>
  <c r="H137" i="39"/>
  <c r="H136" i="39"/>
  <c r="H135" i="39"/>
  <c r="H134" i="39"/>
  <c r="H133" i="39"/>
  <c r="H132" i="39"/>
  <c r="H131" i="39"/>
  <c r="H128" i="39"/>
  <c r="H127" i="39"/>
  <c r="H126" i="39"/>
  <c r="H125" i="39"/>
  <c r="H124" i="39"/>
  <c r="H123" i="39"/>
  <c r="H120" i="39"/>
  <c r="H119" i="39"/>
  <c r="H118" i="39"/>
  <c r="H117" i="39"/>
  <c r="H114" i="39"/>
  <c r="H113" i="39"/>
  <c r="H112" i="39"/>
  <c r="H111" i="39"/>
  <c r="H110" i="39"/>
  <c r="H107" i="39"/>
  <c r="H106" i="39"/>
  <c r="H105" i="39"/>
  <c r="H104" i="39"/>
  <c r="H103" i="39"/>
  <c r="H102" i="39"/>
  <c r="H99" i="39"/>
  <c r="H98" i="39"/>
  <c r="H97" i="39"/>
  <c r="H96" i="39"/>
  <c r="H93" i="39"/>
  <c r="H92" i="39"/>
  <c r="H91" i="39"/>
  <c r="H90" i="39"/>
  <c r="H86" i="39"/>
  <c r="H85" i="39"/>
  <c r="H84" i="39"/>
  <c r="H81" i="39"/>
  <c r="H80" i="39"/>
  <c r="H79" i="39"/>
  <c r="H78" i="39"/>
  <c r="H77" i="39"/>
  <c r="H76" i="39"/>
  <c r="H75" i="39"/>
  <c r="H74" i="39"/>
  <c r="H73" i="39"/>
  <c r="H72" i="39"/>
  <c r="H69" i="39"/>
  <c r="H70" i="39" s="1"/>
  <c r="H66" i="39"/>
  <c r="H65" i="39"/>
  <c r="H64" i="39"/>
  <c r="H63" i="39"/>
  <c r="H62" i="39"/>
  <c r="H61" i="39"/>
  <c r="H60" i="39"/>
  <c r="H57" i="39"/>
  <c r="H56" i="39"/>
  <c r="H55" i="39"/>
  <c r="H54" i="39"/>
  <c r="H53" i="39"/>
  <c r="H52" i="39"/>
  <c r="H51" i="39"/>
  <c r="H50" i="39"/>
  <c r="H49" i="39"/>
  <c r="H48" i="39"/>
  <c r="H47" i="39"/>
  <c r="H46" i="39"/>
  <c r="H45" i="39"/>
  <c r="H44" i="39"/>
  <c r="H41" i="39"/>
  <c r="H40" i="39"/>
  <c r="H39" i="39"/>
  <c r="H38" i="39"/>
  <c r="H37" i="39"/>
  <c r="H36" i="39"/>
  <c r="H33" i="39"/>
  <c r="H32" i="39"/>
  <c r="H31" i="39"/>
  <c r="H30" i="39"/>
  <c r="H29" i="39"/>
  <c r="H28" i="39"/>
  <c r="H27" i="39"/>
  <c r="H26" i="39"/>
  <c r="H25" i="39"/>
  <c r="H24" i="39"/>
  <c r="H23" i="39"/>
  <c r="H22" i="39"/>
  <c r="H19" i="39"/>
  <c r="H18" i="39"/>
  <c r="H17" i="39"/>
  <c r="H16" i="39"/>
  <c r="H15" i="39"/>
  <c r="H14" i="39"/>
  <c r="H13" i="39"/>
  <c r="H12" i="39"/>
  <c r="H11" i="39"/>
  <c r="H1890" i="39" l="1"/>
  <c r="H1127" i="39"/>
  <c r="H266" i="39"/>
  <c r="H533" i="39"/>
  <c r="H1086" i="39"/>
  <c r="H1137" i="39"/>
  <c r="H1170" i="39"/>
  <c r="H1518" i="39"/>
  <c r="H1852" i="39"/>
  <c r="H1862" i="39"/>
  <c r="H1910" i="39"/>
  <c r="H514" i="39"/>
  <c r="H115" i="39"/>
  <c r="H185" i="39"/>
  <c r="H379" i="39"/>
  <c r="H408" i="39"/>
  <c r="H443" i="39"/>
  <c r="H485" i="39"/>
  <c r="H497" i="39"/>
  <c r="H592" i="39"/>
  <c r="H727" i="39"/>
  <c r="H793" i="39"/>
  <c r="H952" i="39"/>
  <c r="H1030" i="39"/>
  <c r="H1119" i="39"/>
  <c r="H1476" i="39"/>
  <c r="H42" i="39"/>
  <c r="H129" i="39"/>
  <c r="H396" i="39"/>
  <c r="H423" i="39"/>
  <c r="H583" i="39"/>
  <c r="H738" i="39"/>
  <c r="H1199" i="39"/>
  <c r="H1203" i="39"/>
  <c r="H1295" i="39"/>
  <c r="H1512" i="39"/>
  <c r="H1876" i="39"/>
  <c r="H1886" i="39"/>
  <c r="H94" i="39"/>
  <c r="H510" i="39"/>
  <c r="H529" i="39"/>
  <c r="H764" i="39"/>
  <c r="H772" i="39"/>
  <c r="H1001" i="39"/>
  <c r="H1023" i="39"/>
  <c r="H1501" i="39"/>
  <c r="H294" i="39"/>
  <c r="H342" i="39"/>
  <c r="H248" i="39"/>
  <c r="H806" i="39"/>
  <c r="H851" i="39"/>
  <c r="H978" i="39"/>
  <c r="H1114" i="39"/>
  <c r="H1123" i="39"/>
  <c r="H1155" i="39"/>
  <c r="H1161" i="39"/>
  <c r="H1189" i="39"/>
  <c r="H1207" i="39"/>
  <c r="H1240" i="39"/>
  <c r="H1250" i="39"/>
  <c r="H1653" i="39"/>
  <c r="H1840" i="39"/>
  <c r="H108" i="39"/>
  <c r="H20" i="39"/>
  <c r="H162" i="39"/>
  <c r="H176" i="39"/>
  <c r="H197" i="39"/>
  <c r="H209" i="39"/>
  <c r="H257" i="39"/>
  <c r="H554" i="39"/>
  <c r="H708" i="39"/>
  <c r="H831" i="39"/>
  <c r="H919" i="39"/>
  <c r="H1068" i="39"/>
  <c r="H1222" i="39"/>
  <c r="H1395" i="39"/>
  <c r="H1830" i="39"/>
  <c r="H1869" i="39"/>
  <c r="H34" i="39"/>
  <c r="H82" i="39"/>
  <c r="H884" i="39"/>
  <c r="H988" i="39"/>
  <c r="H995" i="39"/>
  <c r="H1039" i="39"/>
  <c r="H1145" i="39"/>
  <c r="H1181" i="39"/>
  <c r="H1273" i="39"/>
  <c r="H1304" i="39"/>
  <c r="H1440" i="39"/>
  <c r="H276" i="39"/>
  <c r="H676" i="39"/>
  <c r="H100" i="39"/>
  <c r="H435" i="39"/>
  <c r="H455" i="39"/>
  <c r="H822" i="39"/>
  <c r="H943" i="39"/>
  <c r="H1007" i="39"/>
  <c r="H1101" i="39"/>
  <c r="H1218" i="39"/>
  <c r="H1227" i="39"/>
  <c r="H1545" i="39"/>
  <c r="H1766" i="39"/>
  <c r="H1846" i="39"/>
  <c r="H1858" i="39"/>
  <c r="H1881" i="39"/>
  <c r="H368" i="39"/>
  <c r="H67" i="39"/>
  <c r="H121" i="39"/>
  <c r="H145" i="39"/>
  <c r="H238" i="39"/>
  <c r="H58" i="39"/>
  <c r="H87" i="39"/>
  <c r="H138" i="39"/>
  <c r="H170" i="39"/>
  <c r="H192" i="39"/>
  <c r="H204" i="39"/>
  <c r="H216" i="39"/>
  <c r="XER216" i="39" s="1"/>
  <c r="H262" i="39"/>
  <c r="H475" i="39"/>
  <c r="H519" i="39"/>
  <c r="H566" i="39"/>
  <c r="H616" i="39"/>
  <c r="H690" i="39"/>
  <c r="H966" i="39"/>
  <c r="H1081" i="39"/>
  <c r="H1107" i="39"/>
  <c r="H1132" i="39"/>
  <c r="H1166" i="39"/>
  <c r="H1246" i="39"/>
  <c r="H1599" i="39"/>
  <c r="H1734" i="39"/>
  <c r="XER1001" i="39"/>
  <c r="H2023" i="39" l="1"/>
  <c r="H2024" i="39" s="1"/>
  <c r="H2025" i="39" s="1"/>
  <c r="H1901" i="38" l="1"/>
  <c r="H1900" i="38"/>
  <c r="H1899" i="38"/>
  <c r="H1898" i="38"/>
  <c r="H1897" i="38"/>
  <c r="H1896" i="38"/>
  <c r="H1895" i="38"/>
  <c r="H1894" i="38"/>
  <c r="H1893" i="38"/>
  <c r="H1889" i="38"/>
  <c r="H1888" i="38"/>
  <c r="H1885" i="38"/>
  <c r="H1884" i="38"/>
  <c r="H1883" i="38"/>
  <c r="H1880" i="38"/>
  <c r="H1879" i="38"/>
  <c r="H1878" i="38"/>
  <c r="H1875" i="38"/>
  <c r="H1874" i="38"/>
  <c r="H1873" i="38"/>
  <c r="H1872" i="38"/>
  <c r="H1871" i="38"/>
  <c r="H1868" i="38"/>
  <c r="H1867" i="38"/>
  <c r="H1866" i="38"/>
  <c r="H1865" i="38"/>
  <c r="H1864" i="38"/>
  <c r="H1861" i="38"/>
  <c r="H1860" i="38"/>
  <c r="H1857" i="38"/>
  <c r="H1856" i="38"/>
  <c r="H1855" i="38"/>
  <c r="H1854" i="38"/>
  <c r="H1851" i="38"/>
  <c r="H1850" i="38"/>
  <c r="H1849" i="38"/>
  <c r="H1848" i="38"/>
  <c r="H1845" i="38"/>
  <c r="H1844" i="38"/>
  <c r="H1843" i="38"/>
  <c r="H1842" i="38"/>
  <c r="H1839" i="38"/>
  <c r="H1838" i="38"/>
  <c r="H1837" i="38"/>
  <c r="H1836" i="38"/>
  <c r="H1832" i="38"/>
  <c r="H1833" i="38" s="1"/>
  <c r="H1829" i="38"/>
  <c r="H1828" i="38"/>
  <c r="H1827" i="38"/>
  <c r="H1826" i="38"/>
  <c r="H1825" i="38"/>
  <c r="H1824" i="38"/>
  <c r="H1823" i="38"/>
  <c r="H1822" i="38"/>
  <c r="H1821" i="38"/>
  <c r="H1820" i="38"/>
  <c r="H1819" i="38"/>
  <c r="H1818" i="38"/>
  <c r="H1817" i="38"/>
  <c r="H1816" i="38"/>
  <c r="H1815" i="38"/>
  <c r="H1814" i="38"/>
  <c r="H1813" i="38"/>
  <c r="H1812" i="38"/>
  <c r="H1811" i="38"/>
  <c r="H1810" i="38"/>
  <c r="H1809" i="38"/>
  <c r="H1808" i="38"/>
  <c r="H1807" i="38"/>
  <c r="H1806" i="38"/>
  <c r="H1805" i="38"/>
  <c r="H1804" i="38"/>
  <c r="H1803" i="38"/>
  <c r="H1802" i="38"/>
  <c r="H1801" i="38"/>
  <c r="H1800" i="38"/>
  <c r="H1799" i="38"/>
  <c r="H1798" i="38"/>
  <c r="H1797" i="38"/>
  <c r="H1796" i="38"/>
  <c r="H1795" i="38"/>
  <c r="H1794" i="38"/>
  <c r="H1793" i="38"/>
  <c r="H1792" i="38"/>
  <c r="H1791" i="38"/>
  <c r="H1790" i="38"/>
  <c r="H1789" i="38"/>
  <c r="H1788" i="38"/>
  <c r="H1787" i="38"/>
  <c r="H1786" i="38"/>
  <c r="H1785" i="38"/>
  <c r="H1784" i="38"/>
  <c r="H1783" i="38"/>
  <c r="H1782" i="38"/>
  <c r="H1781" i="38"/>
  <c r="H1780" i="38"/>
  <c r="H1779" i="38"/>
  <c r="H1778" i="38"/>
  <c r="H1777" i="38"/>
  <c r="H1776" i="38"/>
  <c r="H1775" i="38"/>
  <c r="H1774" i="38"/>
  <c r="H1773" i="38"/>
  <c r="H1772" i="38"/>
  <c r="H1771" i="38"/>
  <c r="H1770" i="38"/>
  <c r="H1769" i="38"/>
  <c r="H1768" i="38"/>
  <c r="H1765" i="38"/>
  <c r="H1764" i="38"/>
  <c r="H1763" i="38"/>
  <c r="H1762" i="38"/>
  <c r="H1761" i="38"/>
  <c r="H1760" i="38"/>
  <c r="H1759" i="38"/>
  <c r="H1758" i="38"/>
  <c r="H1757" i="38"/>
  <c r="H1756" i="38"/>
  <c r="H1755" i="38"/>
  <c r="H1754" i="38"/>
  <c r="H1753" i="38"/>
  <c r="H1752" i="38"/>
  <c r="H1751" i="38"/>
  <c r="H1750" i="38"/>
  <c r="H1749" i="38"/>
  <c r="H1748" i="38"/>
  <c r="H1747" i="38"/>
  <c r="H1746" i="38"/>
  <c r="H1745" i="38"/>
  <c r="H1744" i="38"/>
  <c r="H1743" i="38"/>
  <c r="H1742" i="38"/>
  <c r="H1741" i="38"/>
  <c r="H1740" i="38"/>
  <c r="H1739" i="38"/>
  <c r="H1738" i="38"/>
  <c r="H1737" i="38"/>
  <c r="H1736" i="38"/>
  <c r="H1733" i="38"/>
  <c r="H1732" i="38"/>
  <c r="H1731" i="38"/>
  <c r="H1730" i="38"/>
  <c r="H1729" i="38"/>
  <c r="H1728" i="38"/>
  <c r="H1727" i="38"/>
  <c r="H1726" i="38"/>
  <c r="H1725" i="38"/>
  <c r="H1724" i="38"/>
  <c r="H1723" i="38"/>
  <c r="H1722" i="38"/>
  <c r="H1721" i="38"/>
  <c r="H1720" i="38"/>
  <c r="H1719" i="38"/>
  <c r="H1718" i="38"/>
  <c r="H1717" i="38"/>
  <c r="H1716" i="38"/>
  <c r="H1715" i="38"/>
  <c r="H1714" i="38"/>
  <c r="H1713" i="38"/>
  <c r="H1712" i="38"/>
  <c r="H1711" i="38"/>
  <c r="H1710" i="38"/>
  <c r="H1709" i="38"/>
  <c r="H1708" i="38"/>
  <c r="H1707" i="38"/>
  <c r="H1706" i="38"/>
  <c r="H1705" i="38"/>
  <c r="H1704" i="38"/>
  <c r="H1703" i="38"/>
  <c r="H1702" i="38"/>
  <c r="H1701" i="38"/>
  <c r="H1700" i="38"/>
  <c r="H1699" i="38"/>
  <c r="H1698" i="38"/>
  <c r="H1697" i="38"/>
  <c r="H1696" i="38"/>
  <c r="H1695" i="38"/>
  <c r="H1694" i="38"/>
  <c r="H1693" i="38"/>
  <c r="H1692" i="38"/>
  <c r="H1691" i="38"/>
  <c r="H1690" i="38"/>
  <c r="H1689" i="38"/>
  <c r="H1688" i="38"/>
  <c r="H1687" i="38"/>
  <c r="H1686" i="38"/>
  <c r="H1685" i="38"/>
  <c r="H1684" i="38"/>
  <c r="H1683" i="38"/>
  <c r="H1682" i="38"/>
  <c r="H1681" i="38"/>
  <c r="H1680" i="38"/>
  <c r="H1679" i="38"/>
  <c r="H1678" i="38"/>
  <c r="H1677" i="38"/>
  <c r="H1676" i="38"/>
  <c r="H1675" i="38"/>
  <c r="H1674" i="38"/>
  <c r="H1673" i="38"/>
  <c r="H1672" i="38"/>
  <c r="H1671" i="38"/>
  <c r="H1670" i="38"/>
  <c r="H1669" i="38"/>
  <c r="H1668" i="38"/>
  <c r="H1667" i="38"/>
  <c r="H1666" i="38"/>
  <c r="H1665" i="38"/>
  <c r="H1664" i="38"/>
  <c r="H1663" i="38"/>
  <c r="H1662" i="38"/>
  <c r="H1661" i="38"/>
  <c r="H1660" i="38"/>
  <c r="H1659" i="38"/>
  <c r="H1658" i="38"/>
  <c r="H1657" i="38"/>
  <c r="H1656" i="38"/>
  <c r="H1655" i="38"/>
  <c r="H1652" i="38"/>
  <c r="H1651" i="38"/>
  <c r="H1650" i="38"/>
  <c r="H1649" i="38"/>
  <c r="H1648" i="38"/>
  <c r="H1647" i="38"/>
  <c r="H1646" i="38"/>
  <c r="H1645" i="38"/>
  <c r="H1644" i="38"/>
  <c r="H1643" i="38"/>
  <c r="H1642" i="38"/>
  <c r="H1641" i="38"/>
  <c r="H1640" i="38"/>
  <c r="H1639" i="38"/>
  <c r="H1638" i="38"/>
  <c r="H1637" i="38"/>
  <c r="H1636" i="38"/>
  <c r="H1635" i="38"/>
  <c r="H1634" i="38"/>
  <c r="H1633" i="38"/>
  <c r="H1632" i="38"/>
  <c r="H1631" i="38"/>
  <c r="H1630" i="38"/>
  <c r="H1629" i="38"/>
  <c r="H1628" i="38"/>
  <c r="H1627" i="38"/>
  <c r="H1626" i="38"/>
  <c r="H1625" i="38"/>
  <c r="H1624" i="38"/>
  <c r="H1623" i="38"/>
  <c r="H1622" i="38"/>
  <c r="H1621" i="38"/>
  <c r="H1620" i="38"/>
  <c r="H1619" i="38"/>
  <c r="H1618" i="38"/>
  <c r="H1617" i="38"/>
  <c r="H1616" i="38"/>
  <c r="H1615" i="38"/>
  <c r="H1614" i="38"/>
  <c r="H1613" i="38"/>
  <c r="H1612" i="38"/>
  <c r="H1611" i="38"/>
  <c r="H1610" i="38"/>
  <c r="H1609" i="38"/>
  <c r="H1608" i="38"/>
  <c r="H1607" i="38"/>
  <c r="H1606" i="38"/>
  <c r="H1605" i="38"/>
  <c r="H1604" i="38"/>
  <c r="H1603" i="38"/>
  <c r="H1602" i="38"/>
  <c r="H1601" i="38"/>
  <c r="H1598" i="38"/>
  <c r="H1597" i="38"/>
  <c r="H1596" i="38"/>
  <c r="H1595" i="38"/>
  <c r="H1594" i="38"/>
  <c r="H1593" i="38"/>
  <c r="H1592" i="38"/>
  <c r="H1591" i="38"/>
  <c r="H1590" i="38"/>
  <c r="H1589" i="38"/>
  <c r="H1588" i="38"/>
  <c r="H1587" i="38"/>
  <c r="H1586" i="38"/>
  <c r="H1585" i="38"/>
  <c r="H1584" i="38"/>
  <c r="H1583" i="38"/>
  <c r="H1582" i="38"/>
  <c r="H1581" i="38"/>
  <c r="H1580" i="38"/>
  <c r="H1579" i="38"/>
  <c r="H1578" i="38"/>
  <c r="H1577" i="38"/>
  <c r="H1576" i="38"/>
  <c r="H1575" i="38"/>
  <c r="H1574" i="38"/>
  <c r="H1573" i="38"/>
  <c r="H1572" i="38"/>
  <c r="H1571" i="38"/>
  <c r="H1570" i="38"/>
  <c r="H1569" i="38"/>
  <c r="H1568" i="38"/>
  <c r="H1567" i="38"/>
  <c r="H1566" i="38"/>
  <c r="H1565" i="38"/>
  <c r="H1564" i="38"/>
  <c r="H1563" i="38"/>
  <c r="H1562" i="38"/>
  <c r="H1561" i="38"/>
  <c r="H1560" i="38"/>
  <c r="H1559" i="38"/>
  <c r="H1558" i="38"/>
  <c r="H1557" i="38"/>
  <c r="H1556" i="38"/>
  <c r="H1555" i="38"/>
  <c r="H1554" i="38"/>
  <c r="H1553" i="38"/>
  <c r="H1552" i="38"/>
  <c r="H1551" i="38"/>
  <c r="H1550" i="38"/>
  <c r="H1549" i="38"/>
  <c r="H1548" i="38"/>
  <c r="H1547" i="38"/>
  <c r="H1544" i="38"/>
  <c r="H1543" i="38"/>
  <c r="H1542" i="38"/>
  <c r="H1541" i="38"/>
  <c r="H1540" i="38"/>
  <c r="H1539" i="38"/>
  <c r="H1538" i="38"/>
  <c r="H1537" i="38"/>
  <c r="H1536" i="38"/>
  <c r="H1535" i="38"/>
  <c r="H1534" i="38"/>
  <c r="H1533" i="38"/>
  <c r="H1532" i="38"/>
  <c r="H1531" i="38"/>
  <c r="H1530" i="38"/>
  <c r="H1529" i="38"/>
  <c r="H1528" i="38"/>
  <c r="H1527" i="38"/>
  <c r="H1526" i="38"/>
  <c r="H1525" i="38"/>
  <c r="H1524" i="38"/>
  <c r="H1523" i="38"/>
  <c r="H1522" i="38"/>
  <c r="H1521" i="38"/>
  <c r="H1520" i="38"/>
  <c r="H1517" i="38"/>
  <c r="H1516" i="38"/>
  <c r="H1515" i="38"/>
  <c r="H1514" i="38"/>
  <c r="H1511" i="38"/>
  <c r="H1510" i="38"/>
  <c r="H1509" i="38"/>
  <c r="H1508" i="38"/>
  <c r="H1507" i="38"/>
  <c r="H1506" i="38"/>
  <c r="H1505" i="38"/>
  <c r="H1504" i="38"/>
  <c r="H1503" i="38"/>
  <c r="H1500" i="38"/>
  <c r="H1499" i="38"/>
  <c r="H1498" i="38"/>
  <c r="H1497" i="38"/>
  <c r="H1496" i="38"/>
  <c r="H1495" i="38"/>
  <c r="H1494" i="38"/>
  <c r="H1493" i="38"/>
  <c r="H1492" i="38"/>
  <c r="H1491" i="38"/>
  <c r="H1490" i="38"/>
  <c r="H1489" i="38"/>
  <c r="H1488" i="38"/>
  <c r="H1487" i="38"/>
  <c r="H1486" i="38"/>
  <c r="H1485" i="38"/>
  <c r="H1484" i="38"/>
  <c r="H1483" i="38"/>
  <c r="H1482" i="38"/>
  <c r="H1481" i="38"/>
  <c r="H1480" i="38"/>
  <c r="H1479" i="38"/>
  <c r="H1478" i="38"/>
  <c r="H1475" i="38"/>
  <c r="H1474" i="38"/>
  <c r="H1473" i="38"/>
  <c r="H1472" i="38"/>
  <c r="H1471" i="38"/>
  <c r="H1470" i="38"/>
  <c r="H1469" i="38"/>
  <c r="H1468" i="38"/>
  <c r="H1467" i="38"/>
  <c r="H1466" i="38"/>
  <c r="H1465" i="38"/>
  <c r="H1464" i="38"/>
  <c r="H1463" i="38"/>
  <c r="H1462" i="38"/>
  <c r="H1461" i="38"/>
  <c r="H1460" i="38"/>
  <c r="H1459" i="38"/>
  <c r="H1458" i="38"/>
  <c r="H1457" i="38"/>
  <c r="H1456" i="38"/>
  <c r="H1455" i="38"/>
  <c r="H1454" i="38"/>
  <c r="H1453" i="38"/>
  <c r="H1452" i="38"/>
  <c r="H1451" i="38"/>
  <c r="H1450" i="38"/>
  <c r="H1449" i="38"/>
  <c r="H1448" i="38"/>
  <c r="H1447" i="38"/>
  <c r="H1446" i="38"/>
  <c r="H1445" i="38"/>
  <c r="H1444" i="38"/>
  <c r="H1443" i="38"/>
  <c r="H1442" i="38"/>
  <c r="H1439" i="38"/>
  <c r="H1438" i="38"/>
  <c r="H1437" i="38"/>
  <c r="H1436" i="38"/>
  <c r="H1435" i="38"/>
  <c r="H1434" i="38"/>
  <c r="H1433" i="38"/>
  <c r="H1432" i="38"/>
  <c r="H1431" i="38"/>
  <c r="H1430" i="38"/>
  <c r="H1429" i="38"/>
  <c r="H1428" i="38"/>
  <c r="H1427" i="38"/>
  <c r="H1426" i="38"/>
  <c r="H1425" i="38"/>
  <c r="H1424" i="38"/>
  <c r="H1423" i="38"/>
  <c r="H1422" i="38"/>
  <c r="H1421" i="38"/>
  <c r="H1420" i="38"/>
  <c r="H1419" i="38"/>
  <c r="H1418" i="38"/>
  <c r="H1417" i="38"/>
  <c r="H1416" i="38"/>
  <c r="H1415" i="38"/>
  <c r="H1414" i="38"/>
  <c r="H1413" i="38"/>
  <c r="H1412" i="38"/>
  <c r="H1411" i="38"/>
  <c r="H1410" i="38"/>
  <c r="H1409" i="38"/>
  <c r="H1408" i="38"/>
  <c r="H1407" i="38"/>
  <c r="H1406" i="38"/>
  <c r="H1405" i="38"/>
  <c r="H1404" i="38"/>
  <c r="H1403" i="38"/>
  <c r="H1402" i="38"/>
  <c r="H1401" i="38"/>
  <c r="H1400" i="38"/>
  <c r="H1399" i="38"/>
  <c r="H1398" i="38"/>
  <c r="H1397" i="38"/>
  <c r="H1394" i="38"/>
  <c r="H1393" i="38"/>
  <c r="H1392" i="38"/>
  <c r="H1391" i="38"/>
  <c r="H1390" i="38"/>
  <c r="H1389" i="38"/>
  <c r="H1388" i="38"/>
  <c r="H1387" i="38"/>
  <c r="H1386" i="38"/>
  <c r="H1385" i="38"/>
  <c r="H1384" i="38"/>
  <c r="H1383" i="38"/>
  <c r="H1382" i="38"/>
  <c r="H1381" i="38"/>
  <c r="H1380" i="38"/>
  <c r="H1379" i="38"/>
  <c r="H1378" i="38"/>
  <c r="H1377" i="38"/>
  <c r="H1376" i="38"/>
  <c r="H1375" i="38"/>
  <c r="H1374" i="38"/>
  <c r="H1373" i="38"/>
  <c r="H1372" i="38"/>
  <c r="H1371" i="38"/>
  <c r="H1370" i="38"/>
  <c r="H1369" i="38"/>
  <c r="H1368" i="38"/>
  <c r="H1367" i="38"/>
  <c r="H1366" i="38"/>
  <c r="H1365" i="38"/>
  <c r="H1364" i="38"/>
  <c r="H1363" i="38"/>
  <c r="H1362" i="38"/>
  <c r="H1361" i="38"/>
  <c r="H1360" i="38"/>
  <c r="H1359" i="38"/>
  <c r="H1358" i="38"/>
  <c r="H1357" i="38"/>
  <c r="H1356" i="38"/>
  <c r="H1355" i="38"/>
  <c r="H1354" i="38"/>
  <c r="H1353" i="38"/>
  <c r="H1352" i="38"/>
  <c r="H1351" i="38"/>
  <c r="H1350" i="38"/>
  <c r="H1349" i="38"/>
  <c r="H1348" i="38"/>
  <c r="H1347" i="38"/>
  <c r="H1346" i="38"/>
  <c r="H1345" i="38"/>
  <c r="H1344" i="38"/>
  <c r="H1343" i="38"/>
  <c r="H1342" i="38"/>
  <c r="H1341" i="38"/>
  <c r="H1340" i="38"/>
  <c r="H1339" i="38"/>
  <c r="H1338" i="38"/>
  <c r="H1337" i="38"/>
  <c r="H1336" i="38"/>
  <c r="H1335" i="38"/>
  <c r="H1334" i="38"/>
  <c r="H1333" i="38"/>
  <c r="H1332" i="38"/>
  <c r="H1331" i="38"/>
  <c r="H1330" i="38"/>
  <c r="H1329" i="38"/>
  <c r="H1328" i="38"/>
  <c r="H1327" i="38"/>
  <c r="H1326" i="38"/>
  <c r="H1325" i="38"/>
  <c r="H1324" i="38"/>
  <c r="H1323" i="38"/>
  <c r="H1322" i="38"/>
  <c r="H1321" i="38"/>
  <c r="H1320" i="38"/>
  <c r="H1319" i="38"/>
  <c r="H1318" i="38"/>
  <c r="H1317" i="38"/>
  <c r="H1316" i="38"/>
  <c r="H1315" i="38"/>
  <c r="H1314" i="38"/>
  <c r="H1313" i="38"/>
  <c r="H1312" i="38"/>
  <c r="H1311" i="38"/>
  <c r="H1310" i="38"/>
  <c r="H1309" i="38"/>
  <c r="H1308" i="38"/>
  <c r="H1307" i="38"/>
  <c r="H1306" i="38"/>
  <c r="H1303" i="38"/>
  <c r="H1302" i="38"/>
  <c r="H1301" i="38"/>
  <c r="H1300" i="38"/>
  <c r="H1299" i="38"/>
  <c r="H1298" i="38"/>
  <c r="H1297" i="38"/>
  <c r="H1294" i="38"/>
  <c r="H1293" i="38"/>
  <c r="H1292" i="38"/>
  <c r="H1291" i="38"/>
  <c r="H1290" i="38"/>
  <c r="H1289" i="38"/>
  <c r="H1288" i="38"/>
  <c r="H1287" i="38"/>
  <c r="H1286" i="38"/>
  <c r="H1285" i="38"/>
  <c r="H1284" i="38"/>
  <c r="H1283" i="38"/>
  <c r="H1282" i="38"/>
  <c r="H1281" i="38"/>
  <c r="H1280" i="38"/>
  <c r="H1279" i="38"/>
  <c r="H1278" i="38"/>
  <c r="H1277" i="38"/>
  <c r="H1276" i="38"/>
  <c r="H1275" i="38"/>
  <c r="H1272" i="38"/>
  <c r="H1271" i="38"/>
  <c r="H1270" i="38"/>
  <c r="H1269" i="38"/>
  <c r="H1268" i="38"/>
  <c r="H1267" i="38"/>
  <c r="H1266" i="38"/>
  <c r="H1265" i="38"/>
  <c r="H1264" i="38"/>
  <c r="H1263" i="38"/>
  <c r="H1262" i="38"/>
  <c r="H1261" i="38"/>
  <c r="H1260" i="38"/>
  <c r="H1259" i="38"/>
  <c r="H1258" i="38"/>
  <c r="H1257" i="38"/>
  <c r="H1256" i="38"/>
  <c r="H1255" i="38"/>
  <c r="H1254" i="38"/>
  <c r="H1253" i="38"/>
  <c r="H1249" i="38"/>
  <c r="H1248" i="38"/>
  <c r="H1245" i="38"/>
  <c r="H1244" i="38"/>
  <c r="H1243" i="38"/>
  <c r="H1242" i="38"/>
  <c r="H1239" i="38"/>
  <c r="H1238" i="38"/>
  <c r="H1237" i="38"/>
  <c r="H1236" i="38"/>
  <c r="H1233" i="38"/>
  <c r="H1234" i="38" s="1"/>
  <c r="H1230" i="38"/>
  <c r="H1231" i="38" s="1"/>
  <c r="H1226" i="38"/>
  <c r="H1225" i="38"/>
  <c r="H1224" i="38"/>
  <c r="H1221" i="38"/>
  <c r="H1220" i="38"/>
  <c r="H1217" i="38"/>
  <c r="H1216" i="38"/>
  <c r="H1215" i="38"/>
  <c r="H1214" i="38"/>
  <c r="H1213" i="38"/>
  <c r="H1212" i="38"/>
  <c r="H1209" i="38"/>
  <c r="H1210" i="38" s="1"/>
  <c r="H1206" i="38"/>
  <c r="H1205" i="38"/>
  <c r="H1202" i="38"/>
  <c r="H1201" i="38"/>
  <c r="L1199" i="38"/>
  <c r="L1198" i="38"/>
  <c r="H1198" i="38"/>
  <c r="H1197" i="38"/>
  <c r="H1196" i="38"/>
  <c r="H1195" i="38"/>
  <c r="H1194" i="38"/>
  <c r="H1193" i="38"/>
  <c r="H1192" i="38"/>
  <c r="H1191" i="38"/>
  <c r="H1188" i="38"/>
  <c r="H1187" i="38"/>
  <c r="H1186" i="38"/>
  <c r="H1185" i="38"/>
  <c r="H1184" i="38"/>
  <c r="H1183" i="38"/>
  <c r="H1180" i="38"/>
  <c r="H1179" i="38"/>
  <c r="H1178" i="38"/>
  <c r="H1177" i="38"/>
  <c r="H1176" i="38"/>
  <c r="H1175" i="38"/>
  <c r="H1172" i="38"/>
  <c r="H1173" i="38" s="1"/>
  <c r="H1169" i="38"/>
  <c r="H1168" i="38"/>
  <c r="H1165" i="38"/>
  <c r="H1164" i="38"/>
  <c r="H1163" i="38"/>
  <c r="H1160" i="38"/>
  <c r="H1159" i="38"/>
  <c r="H1158" i="38"/>
  <c r="H1157" i="38"/>
  <c r="H1154" i="38"/>
  <c r="H1153" i="38"/>
  <c r="Q1152" i="38"/>
  <c r="H1152" i="38"/>
  <c r="H1151" i="38"/>
  <c r="H1150" i="38"/>
  <c r="H1149" i="38"/>
  <c r="H1148" i="38"/>
  <c r="H1147" i="38"/>
  <c r="H1144" i="38"/>
  <c r="H1143" i="38"/>
  <c r="H1142" i="38"/>
  <c r="H1141" i="38"/>
  <c r="H1140" i="38"/>
  <c r="H1139" i="38"/>
  <c r="H1136" i="38"/>
  <c r="H1135" i="38"/>
  <c r="H1134" i="38"/>
  <c r="H1131" i="38"/>
  <c r="H1130" i="38"/>
  <c r="H1129" i="38"/>
  <c r="H1126" i="38"/>
  <c r="H1125" i="38"/>
  <c r="H1122" i="38"/>
  <c r="H1121" i="38"/>
  <c r="H1118" i="38"/>
  <c r="H1117" i="38"/>
  <c r="H1116" i="38"/>
  <c r="H1113" i="38"/>
  <c r="H1112" i="38"/>
  <c r="H1111" i="38"/>
  <c r="H1110" i="38"/>
  <c r="H1109" i="38"/>
  <c r="H1106" i="38"/>
  <c r="H1105" i="38"/>
  <c r="H1104" i="38"/>
  <c r="H1103" i="38"/>
  <c r="H1100" i="38"/>
  <c r="H1099" i="38"/>
  <c r="H1098" i="38"/>
  <c r="H1097" i="38"/>
  <c r="H1096" i="38"/>
  <c r="H1095" i="38"/>
  <c r="H1094" i="38"/>
  <c r="H1093" i="38"/>
  <c r="H1092" i="38"/>
  <c r="H1088" i="38"/>
  <c r="H1089" i="38" s="1"/>
  <c r="H1085" i="38"/>
  <c r="H1084" i="38"/>
  <c r="H1083" i="38"/>
  <c r="H1080" i="38"/>
  <c r="H1079" i="38"/>
  <c r="H1078" i="38"/>
  <c r="H1077" i="38"/>
  <c r="H1076" i="38"/>
  <c r="H1075" i="38"/>
  <c r="H1074" i="38"/>
  <c r="H1073" i="38"/>
  <c r="H1072" i="38"/>
  <c r="H1071" i="38"/>
  <c r="H1070" i="38"/>
  <c r="H1067" i="38"/>
  <c r="H1066" i="38"/>
  <c r="H1065" i="38"/>
  <c r="H1064" i="38"/>
  <c r="H1063" i="38"/>
  <c r="H1062" i="38"/>
  <c r="H1061" i="38"/>
  <c r="H1060" i="38"/>
  <c r="H1059" i="38"/>
  <c r="H1058" i="38"/>
  <c r="H1057" i="38"/>
  <c r="H1056" i="38"/>
  <c r="H1055" i="38"/>
  <c r="H1054" i="38"/>
  <c r="H1053" i="38"/>
  <c r="H1052" i="38"/>
  <c r="H1051" i="38"/>
  <c r="H1050" i="38"/>
  <c r="H1049" i="38"/>
  <c r="H1048" i="38"/>
  <c r="H1047" i="38"/>
  <c r="H1046" i="38"/>
  <c r="H1045" i="38"/>
  <c r="H1044" i="38"/>
  <c r="H1043" i="38"/>
  <c r="H1042" i="38"/>
  <c r="H1041" i="38"/>
  <c r="H1038" i="38"/>
  <c r="H1037" i="38"/>
  <c r="H1036" i="38"/>
  <c r="H1035" i="38"/>
  <c r="H1034" i="38"/>
  <c r="H1033" i="38"/>
  <c r="H1032" i="38"/>
  <c r="H1029" i="38"/>
  <c r="H1028" i="38"/>
  <c r="H1027" i="38"/>
  <c r="H1026" i="38"/>
  <c r="H1025" i="38"/>
  <c r="H1022" i="38"/>
  <c r="H1021" i="38"/>
  <c r="H1020" i="38"/>
  <c r="H1019" i="38"/>
  <c r="H1018" i="38"/>
  <c r="H1017" i="38"/>
  <c r="H1016" i="38"/>
  <c r="H1015" i="38"/>
  <c r="H1014" i="38"/>
  <c r="H1013" i="38"/>
  <c r="H1012" i="38"/>
  <c r="H1011" i="38"/>
  <c r="H1010" i="38"/>
  <c r="H1009" i="38"/>
  <c r="H1006" i="38"/>
  <c r="H1005" i="38"/>
  <c r="H1004" i="38"/>
  <c r="H1003" i="38"/>
  <c r="H1000" i="38"/>
  <c r="H999" i="38"/>
  <c r="H998" i="38"/>
  <c r="H997" i="38"/>
  <c r="H994" i="38"/>
  <c r="H993" i="38"/>
  <c r="H992" i="38"/>
  <c r="H991" i="38"/>
  <c r="H990" i="38"/>
  <c r="H987" i="38"/>
  <c r="H986" i="38"/>
  <c r="H985" i="38"/>
  <c r="H984" i="38"/>
  <c r="H983" i="38"/>
  <c r="H982" i="38"/>
  <c r="H981" i="38"/>
  <c r="H980" i="38"/>
  <c r="H977" i="38"/>
  <c r="H976" i="38"/>
  <c r="H975" i="38"/>
  <c r="H974" i="38"/>
  <c r="H973" i="38"/>
  <c r="H972" i="38"/>
  <c r="H971" i="38"/>
  <c r="H970" i="38"/>
  <c r="H969" i="38"/>
  <c r="H968" i="38"/>
  <c r="H965" i="38"/>
  <c r="H964" i="38"/>
  <c r="H963" i="38"/>
  <c r="H962" i="38"/>
  <c r="H961" i="38"/>
  <c r="H960" i="38"/>
  <c r="H959" i="38"/>
  <c r="H958" i="38"/>
  <c r="H957" i="38"/>
  <c r="H956" i="38"/>
  <c r="H955" i="38"/>
  <c r="H954" i="38"/>
  <c r="H951" i="38"/>
  <c r="H950" i="38"/>
  <c r="H949" i="38"/>
  <c r="H948" i="38"/>
  <c r="H947" i="38"/>
  <c r="H946" i="38"/>
  <c r="H945" i="38"/>
  <c r="H942" i="38"/>
  <c r="H941" i="38"/>
  <c r="H940" i="38"/>
  <c r="H939" i="38"/>
  <c r="H938" i="38"/>
  <c r="H937" i="38"/>
  <c r="H936" i="38"/>
  <c r="H935" i="38"/>
  <c r="H934" i="38"/>
  <c r="H933" i="38"/>
  <c r="H932" i="38"/>
  <c r="H931" i="38"/>
  <c r="H930" i="38"/>
  <c r="H929" i="38"/>
  <c r="H928" i="38"/>
  <c r="H927" i="38"/>
  <c r="H926" i="38"/>
  <c r="H925" i="38"/>
  <c r="H921" i="38"/>
  <c r="H922" i="38" s="1"/>
  <c r="H918" i="38"/>
  <c r="H917" i="38"/>
  <c r="H916" i="38"/>
  <c r="H915" i="38"/>
  <c r="H914" i="38"/>
  <c r="H913" i="38"/>
  <c r="H912" i="38"/>
  <c r="H911" i="38"/>
  <c r="H910" i="38"/>
  <c r="H909" i="38"/>
  <c r="H908" i="38"/>
  <c r="H907" i="38"/>
  <c r="H906" i="38"/>
  <c r="H905" i="38"/>
  <c r="H904" i="38"/>
  <c r="H903" i="38"/>
  <c r="H902" i="38"/>
  <c r="H901" i="38"/>
  <c r="H900" i="38"/>
  <c r="H899" i="38"/>
  <c r="H898" i="38"/>
  <c r="H897" i="38"/>
  <c r="H896" i="38"/>
  <c r="H895" i="38"/>
  <c r="H894" i="38"/>
  <c r="H893" i="38"/>
  <c r="H892" i="38"/>
  <c r="H891" i="38"/>
  <c r="H890" i="38"/>
  <c r="H889" i="38"/>
  <c r="H888" i="38"/>
  <c r="H887" i="38"/>
  <c r="H886" i="38"/>
  <c r="H883" i="38"/>
  <c r="H882" i="38"/>
  <c r="H881" i="38"/>
  <c r="H880" i="38"/>
  <c r="H879" i="38"/>
  <c r="H878" i="38"/>
  <c r="H877" i="38"/>
  <c r="H876" i="38"/>
  <c r="H875" i="38"/>
  <c r="H874" i="38"/>
  <c r="H873" i="38"/>
  <c r="H872" i="38"/>
  <c r="H871" i="38"/>
  <c r="H870" i="38"/>
  <c r="H869" i="38"/>
  <c r="H868" i="38"/>
  <c r="H867" i="38"/>
  <c r="H866" i="38"/>
  <c r="H865" i="38"/>
  <c r="H864" i="38"/>
  <c r="H863" i="38"/>
  <c r="H862" i="38"/>
  <c r="H861" i="38"/>
  <c r="H860" i="38"/>
  <c r="H859" i="38"/>
  <c r="H858" i="38"/>
  <c r="H857" i="38"/>
  <c r="H856" i="38"/>
  <c r="H855" i="38"/>
  <c r="H854" i="38"/>
  <c r="H853" i="38"/>
  <c r="H850" i="38"/>
  <c r="H849" i="38"/>
  <c r="H848" i="38"/>
  <c r="H847" i="38"/>
  <c r="H846" i="38"/>
  <c r="H845" i="38"/>
  <c r="H844" i="38"/>
  <c r="H843" i="38"/>
  <c r="H842" i="38"/>
  <c r="H841" i="38"/>
  <c r="H840" i="38"/>
  <c r="H839" i="38"/>
  <c r="H838" i="38"/>
  <c r="H837" i="38"/>
  <c r="H836" i="38"/>
  <c r="H835" i="38"/>
  <c r="H834" i="38"/>
  <c r="H833" i="38"/>
  <c r="H830" i="38"/>
  <c r="H829" i="38"/>
  <c r="H828" i="38"/>
  <c r="H827" i="38"/>
  <c r="H826" i="38"/>
  <c r="H825" i="38"/>
  <c r="H824" i="38"/>
  <c r="H821" i="38"/>
  <c r="H820" i="38"/>
  <c r="H819" i="38"/>
  <c r="H818" i="38"/>
  <c r="H817" i="38"/>
  <c r="H816" i="38"/>
  <c r="H815" i="38"/>
  <c r="H814" i="38"/>
  <c r="H813" i="38"/>
  <c r="H812" i="38"/>
  <c r="H811" i="38"/>
  <c r="H810" i="38"/>
  <c r="H809" i="38"/>
  <c r="H808" i="38"/>
  <c r="H805" i="38"/>
  <c r="H804" i="38"/>
  <c r="H803" i="38"/>
  <c r="H802" i="38"/>
  <c r="H801" i="38"/>
  <c r="H800" i="38"/>
  <c r="H799" i="38"/>
  <c r="H798" i="38"/>
  <c r="H797" i="38"/>
  <c r="H796" i="38"/>
  <c r="H795" i="38"/>
  <c r="H792" i="38"/>
  <c r="H791" i="38"/>
  <c r="H790" i="38"/>
  <c r="H789" i="38"/>
  <c r="H788" i="38"/>
  <c r="H787" i="38"/>
  <c r="H786" i="38"/>
  <c r="H785" i="38"/>
  <c r="H784" i="38"/>
  <c r="H783" i="38"/>
  <c r="H782" i="38"/>
  <c r="H781" i="38"/>
  <c r="H780" i="38"/>
  <c r="H779" i="38"/>
  <c r="H778" i="38"/>
  <c r="H777" i="38"/>
  <c r="H776" i="38"/>
  <c r="H775" i="38"/>
  <c r="H774" i="38"/>
  <c r="H771" i="38"/>
  <c r="H770" i="38"/>
  <c r="H769" i="38"/>
  <c r="H768" i="38"/>
  <c r="H767" i="38"/>
  <c r="H766" i="38"/>
  <c r="H763" i="38"/>
  <c r="H762" i="38"/>
  <c r="H761" i="38"/>
  <c r="H760" i="38"/>
  <c r="H759" i="38"/>
  <c r="H758" i="38"/>
  <c r="H757" i="38"/>
  <c r="H756" i="38"/>
  <c r="H755" i="38"/>
  <c r="H754" i="38"/>
  <c r="H753" i="38"/>
  <c r="H752" i="38"/>
  <c r="H751" i="38"/>
  <c r="H750" i="38"/>
  <c r="H749" i="38"/>
  <c r="H748" i="38"/>
  <c r="H747" i="38"/>
  <c r="H746" i="38"/>
  <c r="H745" i="38"/>
  <c r="H744" i="38"/>
  <c r="H743" i="38"/>
  <c r="H742" i="38"/>
  <c r="H741" i="38"/>
  <c r="H740" i="38"/>
  <c r="H737" i="38"/>
  <c r="H736" i="38"/>
  <c r="H735" i="38"/>
  <c r="H734" i="38"/>
  <c r="H733" i="38"/>
  <c r="H732" i="38"/>
  <c r="H731" i="38"/>
  <c r="H730" i="38"/>
  <c r="H729" i="38"/>
  <c r="H726" i="38"/>
  <c r="H725" i="38"/>
  <c r="H724" i="38"/>
  <c r="H723" i="38"/>
  <c r="H722" i="38"/>
  <c r="H721" i="38"/>
  <c r="H720" i="38"/>
  <c r="H719" i="38"/>
  <c r="H718" i="38"/>
  <c r="H717" i="38"/>
  <c r="H716" i="38"/>
  <c r="H715" i="38"/>
  <c r="H714" i="38"/>
  <c r="H713" i="38"/>
  <c r="H712" i="38"/>
  <c r="H711" i="38"/>
  <c r="H710" i="38"/>
  <c r="H707" i="38"/>
  <c r="H706" i="38"/>
  <c r="H705" i="38"/>
  <c r="H704" i="38"/>
  <c r="H703" i="38"/>
  <c r="H702" i="38"/>
  <c r="H701" i="38"/>
  <c r="H700" i="38"/>
  <c r="H699" i="38"/>
  <c r="H698" i="38"/>
  <c r="H697" i="38"/>
  <c r="H696" i="38"/>
  <c r="H692" i="38"/>
  <c r="H693" i="38" s="1"/>
  <c r="H689" i="38"/>
  <c r="H688" i="38"/>
  <c r="H687" i="38"/>
  <c r="H686" i="38"/>
  <c r="H685" i="38"/>
  <c r="H684" i="38"/>
  <c r="H683" i="38"/>
  <c r="H682" i="38"/>
  <c r="H681" i="38"/>
  <c r="H680" i="38"/>
  <c r="H679" i="38"/>
  <c r="H678" i="38"/>
  <c r="H675" i="38"/>
  <c r="H674" i="38"/>
  <c r="H673" i="38"/>
  <c r="H672" i="38"/>
  <c r="H671" i="38"/>
  <c r="H670" i="38"/>
  <c r="H669" i="38"/>
  <c r="H668" i="38"/>
  <c r="H667" i="38"/>
  <c r="H666" i="38"/>
  <c r="H665" i="38"/>
  <c r="H664" i="38"/>
  <c r="H663" i="38"/>
  <c r="H662" i="38"/>
  <c r="H661" i="38"/>
  <c r="H660" i="38"/>
  <c r="H659" i="38"/>
  <c r="H658" i="38"/>
  <c r="H657" i="38"/>
  <c r="H656" i="38"/>
  <c r="H655" i="38"/>
  <c r="H654" i="38"/>
  <c r="H653" i="38"/>
  <c r="H652" i="38"/>
  <c r="H651" i="38"/>
  <c r="H650" i="38"/>
  <c r="H649" i="38"/>
  <c r="H648" i="38"/>
  <c r="H647" i="38"/>
  <c r="H646" i="38"/>
  <c r="H645" i="38"/>
  <c r="H644" i="38"/>
  <c r="H643" i="38"/>
  <c r="H642" i="38"/>
  <c r="H641" i="38"/>
  <c r="H640" i="38"/>
  <c r="H639" i="38"/>
  <c r="H638" i="38"/>
  <c r="H637" i="38"/>
  <c r="H636" i="38"/>
  <c r="H635" i="38"/>
  <c r="H634" i="38"/>
  <c r="H633" i="38"/>
  <c r="H632" i="38"/>
  <c r="H631" i="38"/>
  <c r="H630" i="38"/>
  <c r="H629" i="38"/>
  <c r="H628" i="38"/>
  <c r="H627" i="38"/>
  <c r="H626" i="38"/>
  <c r="H625" i="38"/>
  <c r="H624" i="38"/>
  <c r="H623" i="38"/>
  <c r="H622" i="38"/>
  <c r="H621" i="38"/>
  <c r="H620" i="38"/>
  <c r="H619" i="38"/>
  <c r="H618" i="38"/>
  <c r="H615" i="38"/>
  <c r="H614" i="38"/>
  <c r="H613" i="38"/>
  <c r="H612" i="38"/>
  <c r="H611" i="38"/>
  <c r="H610" i="38"/>
  <c r="H609" i="38"/>
  <c r="H608" i="38"/>
  <c r="H607" i="38"/>
  <c r="H606" i="38"/>
  <c r="H605" i="38"/>
  <c r="H604" i="38"/>
  <c r="H603" i="38"/>
  <c r="H602" i="38"/>
  <c r="H601" i="38"/>
  <c r="H600" i="38"/>
  <c r="H599" i="38"/>
  <c r="H598" i="38"/>
  <c r="H597" i="38"/>
  <c r="H596" i="38"/>
  <c r="H595" i="38"/>
  <c r="H594" i="38"/>
  <c r="H591" i="38"/>
  <c r="H590" i="38"/>
  <c r="H589" i="38"/>
  <c r="H588" i="38"/>
  <c r="H587" i="38"/>
  <c r="H586" i="38"/>
  <c r="H585" i="38"/>
  <c r="H582" i="38"/>
  <c r="H581" i="38"/>
  <c r="H580" i="38"/>
  <c r="H579" i="38"/>
  <c r="H578" i="38"/>
  <c r="H577" i="38"/>
  <c r="H576" i="38"/>
  <c r="H575" i="38"/>
  <c r="H574" i="38"/>
  <c r="H573" i="38"/>
  <c r="H572" i="38"/>
  <c r="H571" i="38"/>
  <c r="H570" i="38"/>
  <c r="H569" i="38"/>
  <c r="H568" i="38"/>
  <c r="H565" i="38"/>
  <c r="H564" i="38"/>
  <c r="H563" i="38"/>
  <c r="H562" i="38"/>
  <c r="H561" i="38"/>
  <c r="H560" i="38"/>
  <c r="H559" i="38"/>
  <c r="H558" i="38"/>
  <c r="H557" i="38"/>
  <c r="H556" i="38"/>
  <c r="H553" i="38"/>
  <c r="H552" i="38"/>
  <c r="H551" i="38"/>
  <c r="H550" i="38"/>
  <c r="H549" i="38"/>
  <c r="H548" i="38"/>
  <c r="H547" i="38"/>
  <c r="H546" i="38"/>
  <c r="H545" i="38"/>
  <c r="H544" i="38"/>
  <c r="H543" i="38"/>
  <c r="H542" i="38"/>
  <c r="H541" i="38"/>
  <c r="H540" i="38"/>
  <c r="H539" i="38"/>
  <c r="H538" i="38"/>
  <c r="H537" i="38"/>
  <c r="H536" i="38"/>
  <c r="H535" i="38"/>
  <c r="H532" i="38"/>
  <c r="H531" i="38"/>
  <c r="H528" i="38"/>
  <c r="H527" i="38"/>
  <c r="H526" i="38"/>
  <c r="H525" i="38"/>
  <c r="M524" i="38"/>
  <c r="O524" i="38" s="1"/>
  <c r="H524" i="38"/>
  <c r="H523" i="38"/>
  <c r="H522" i="38"/>
  <c r="H521" i="38"/>
  <c r="H518" i="38"/>
  <c r="H517" i="38"/>
  <c r="H516" i="38"/>
  <c r="H513" i="38"/>
  <c r="H512" i="38"/>
  <c r="H509" i="38"/>
  <c r="H508" i="38"/>
  <c r="H507" i="38"/>
  <c r="H506" i="38"/>
  <c r="H505" i="38"/>
  <c r="H504" i="38"/>
  <c r="H503" i="38"/>
  <c r="H502" i="38"/>
  <c r="H501" i="38"/>
  <c r="H500" i="38"/>
  <c r="H499" i="38"/>
  <c r="H496" i="38"/>
  <c r="H495" i="38"/>
  <c r="H494" i="38"/>
  <c r="H493" i="38"/>
  <c r="H492" i="38"/>
  <c r="H491" i="38"/>
  <c r="H490" i="38"/>
  <c r="H489" i="38"/>
  <c r="H488" i="38"/>
  <c r="H487" i="38"/>
  <c r="H484" i="38"/>
  <c r="H483" i="38"/>
  <c r="H482" i="38"/>
  <c r="H481" i="38"/>
  <c r="H480" i="38"/>
  <c r="H479" i="38"/>
  <c r="H478" i="38"/>
  <c r="H477" i="38"/>
  <c r="H474" i="38"/>
  <c r="H473" i="38"/>
  <c r="H472" i="38"/>
  <c r="H471" i="38"/>
  <c r="H470" i="38"/>
  <c r="H469" i="38"/>
  <c r="H468" i="38"/>
  <c r="H467" i="38"/>
  <c r="H466" i="38"/>
  <c r="H465" i="38"/>
  <c r="H464" i="38"/>
  <c r="H463" i="38"/>
  <c r="H462" i="38"/>
  <c r="H461" i="38"/>
  <c r="H460" i="38"/>
  <c r="H459" i="38"/>
  <c r="H458" i="38"/>
  <c r="H454" i="38"/>
  <c r="H453" i="38"/>
  <c r="H452" i="38"/>
  <c r="H451" i="38"/>
  <c r="H450" i="38"/>
  <c r="H449" i="38"/>
  <c r="H448" i="38"/>
  <c r="H447" i="38"/>
  <c r="H446" i="38"/>
  <c r="H442" i="38"/>
  <c r="H441" i="38"/>
  <c r="H440" i="38"/>
  <c r="H439" i="38"/>
  <c r="H438" i="38"/>
  <c r="H437" i="38"/>
  <c r="H434" i="38"/>
  <c r="H433" i="38"/>
  <c r="H432" i="38"/>
  <c r="H431" i="38"/>
  <c r="H430" i="38"/>
  <c r="H429" i="38"/>
  <c r="H428" i="38"/>
  <c r="H427" i="38"/>
  <c r="H426" i="38"/>
  <c r="H425" i="38"/>
  <c r="H422" i="38"/>
  <c r="H421" i="38"/>
  <c r="H420" i="38"/>
  <c r="H419" i="38"/>
  <c r="H418" i="38"/>
  <c r="H417" i="38"/>
  <c r="H416" i="38"/>
  <c r="H415" i="38"/>
  <c r="H414" i="38"/>
  <c r="H413" i="38"/>
  <c r="H412" i="38"/>
  <c r="H411" i="38"/>
  <c r="H410" i="38"/>
  <c r="H407" i="38"/>
  <c r="H406" i="38"/>
  <c r="H405" i="38"/>
  <c r="H404" i="38"/>
  <c r="H403" i="38"/>
  <c r="H402" i="38"/>
  <c r="H401" i="38"/>
  <c r="H400" i="38"/>
  <c r="H399" i="38"/>
  <c r="H395" i="38"/>
  <c r="H394" i="38"/>
  <c r="H393" i="38"/>
  <c r="H392" i="38"/>
  <c r="H391" i="38"/>
  <c r="H390" i="38"/>
  <c r="H389" i="38"/>
  <c r="H388" i="38"/>
  <c r="H387" i="38"/>
  <c r="H386" i="38"/>
  <c r="H385" i="38"/>
  <c r="H384" i="38"/>
  <c r="H383" i="38"/>
  <c r="H382" i="38"/>
  <c r="H381" i="38"/>
  <c r="H378" i="38"/>
  <c r="H377" i="38"/>
  <c r="H376" i="38"/>
  <c r="H375" i="38"/>
  <c r="H374" i="38"/>
  <c r="H373" i="38"/>
  <c r="H372" i="38"/>
  <c r="H371" i="38"/>
  <c r="H370" i="38"/>
  <c r="H367" i="38"/>
  <c r="H366" i="38"/>
  <c r="H365" i="38"/>
  <c r="H364" i="38"/>
  <c r="H363" i="38"/>
  <c r="H362" i="38"/>
  <c r="H361" i="38"/>
  <c r="H360" i="38"/>
  <c r="H359" i="38"/>
  <c r="H358" i="38"/>
  <c r="H357" i="38"/>
  <c r="H356" i="38"/>
  <c r="H355" i="38"/>
  <c r="H354" i="38"/>
  <c r="H353" i="38"/>
  <c r="H352" i="38"/>
  <c r="H351" i="38"/>
  <c r="H350" i="38"/>
  <c r="H349" i="38"/>
  <c r="H348" i="38"/>
  <c r="H347" i="38"/>
  <c r="H346" i="38"/>
  <c r="H345" i="38"/>
  <c r="H344" i="38"/>
  <c r="H341" i="38"/>
  <c r="H340" i="38"/>
  <c r="H339" i="38"/>
  <c r="H338" i="38"/>
  <c r="H337" i="38"/>
  <c r="H336" i="38"/>
  <c r="H335" i="38"/>
  <c r="H334" i="38"/>
  <c r="H333" i="38"/>
  <c r="H332" i="38"/>
  <c r="H331" i="38"/>
  <c r="H330" i="38"/>
  <c r="H329" i="38"/>
  <c r="H328" i="38"/>
  <c r="H327" i="38"/>
  <c r="H326" i="38"/>
  <c r="H325" i="38"/>
  <c r="H324" i="38"/>
  <c r="H323" i="38"/>
  <c r="H322" i="38"/>
  <c r="H321" i="38"/>
  <c r="H320" i="38"/>
  <c r="H319" i="38"/>
  <c r="H318" i="38"/>
  <c r="H317" i="38"/>
  <c r="H316" i="38"/>
  <c r="H315" i="38"/>
  <c r="H314" i="38"/>
  <c r="H313" i="38"/>
  <c r="H312" i="38"/>
  <c r="H311" i="38"/>
  <c r="H310" i="38"/>
  <c r="H309" i="38"/>
  <c r="H308" i="38"/>
  <c r="H307" i="38"/>
  <c r="H306" i="38"/>
  <c r="H305" i="38"/>
  <c r="H304" i="38"/>
  <c r="H303" i="38"/>
  <c r="H302" i="38"/>
  <c r="H301" i="38"/>
  <c r="H300" i="38"/>
  <c r="H299" i="38"/>
  <c r="H298" i="38"/>
  <c r="H297" i="38"/>
  <c r="H296" i="38"/>
  <c r="H293" i="38"/>
  <c r="H292" i="38"/>
  <c r="H291" i="38"/>
  <c r="H290" i="38"/>
  <c r="H289" i="38"/>
  <c r="H288" i="38"/>
  <c r="H287" i="38"/>
  <c r="H286" i="38"/>
  <c r="H285" i="38"/>
  <c r="H284" i="38"/>
  <c r="H283" i="38"/>
  <c r="H282" i="38"/>
  <c r="H281" i="38"/>
  <c r="H280" i="38"/>
  <c r="H279" i="38"/>
  <c r="H278" i="38"/>
  <c r="H275" i="38"/>
  <c r="H274" i="38"/>
  <c r="H273" i="38"/>
  <c r="H272" i="38"/>
  <c r="H271" i="38"/>
  <c r="H268" i="38"/>
  <c r="H269" i="38" s="1"/>
  <c r="O265" i="38"/>
  <c r="M265" i="38"/>
  <c r="H265" i="38"/>
  <c r="H264" i="38"/>
  <c r="H261" i="38"/>
  <c r="H260" i="38"/>
  <c r="H259" i="38"/>
  <c r="H256" i="38"/>
  <c r="H255" i="38"/>
  <c r="H254" i="38"/>
  <c r="H251" i="38"/>
  <c r="H247" i="38"/>
  <c r="H246" i="38"/>
  <c r="H245" i="38"/>
  <c r="H244" i="38"/>
  <c r="H243" i="38"/>
  <c r="H242" i="38"/>
  <c r="H241" i="38"/>
  <c r="H240" i="38"/>
  <c r="H237" i="38"/>
  <c r="H236" i="38"/>
  <c r="H235" i="38"/>
  <c r="H234" i="38"/>
  <c r="H233" i="38"/>
  <c r="H232" i="38"/>
  <c r="H231" i="38"/>
  <c r="H230" i="38"/>
  <c r="H229" i="38"/>
  <c r="H228" i="38"/>
  <c r="H227" i="38"/>
  <c r="H226" i="38"/>
  <c r="H225" i="38"/>
  <c r="H221" i="38"/>
  <c r="H222" i="38" s="1"/>
  <c r="H218" i="38"/>
  <c r="H219" i="38" s="1"/>
  <c r="H215" i="38"/>
  <c r="H214" i="38"/>
  <c r="H213" i="38"/>
  <c r="H212" i="38"/>
  <c r="H211" i="38"/>
  <c r="H208" i="38"/>
  <c r="H207" i="38"/>
  <c r="H206" i="38"/>
  <c r="H203" i="38"/>
  <c r="H202" i="38"/>
  <c r="H201" i="38"/>
  <c r="H200" i="38"/>
  <c r="H199" i="38"/>
  <c r="H196" i="38"/>
  <c r="H195" i="38"/>
  <c r="H194" i="38"/>
  <c r="H191" i="38"/>
  <c r="H190" i="38"/>
  <c r="H189" i="38"/>
  <c r="H188" i="38"/>
  <c r="H187" i="38"/>
  <c r="H184" i="38"/>
  <c r="H183" i="38"/>
  <c r="H182" i="38"/>
  <c r="H181" i="38"/>
  <c r="H180" i="38"/>
  <c r="H179" i="38"/>
  <c r="H178" i="38"/>
  <c r="H175" i="38"/>
  <c r="H174" i="38"/>
  <c r="H173" i="38"/>
  <c r="H172" i="38"/>
  <c r="H169" i="38"/>
  <c r="H168" i="38"/>
  <c r="H167" i="38"/>
  <c r="H166" i="38"/>
  <c r="H165" i="38"/>
  <c r="H161" i="38"/>
  <c r="H160" i="38"/>
  <c r="H159" i="38"/>
  <c r="H158" i="38"/>
  <c r="H157" i="38"/>
  <c r="H156" i="38"/>
  <c r="H155" i="38"/>
  <c r="H154" i="38"/>
  <c r="H153" i="38"/>
  <c r="H152" i="38"/>
  <c r="H151" i="38"/>
  <c r="H147" i="38"/>
  <c r="H148" i="38" s="1"/>
  <c r="H144" i="38"/>
  <c r="H143" i="38"/>
  <c r="H142" i="38"/>
  <c r="H141" i="38"/>
  <c r="H140" i="38"/>
  <c r="H137" i="38"/>
  <c r="H136" i="38"/>
  <c r="H135" i="38"/>
  <c r="H134" i="38"/>
  <c r="H133" i="38"/>
  <c r="H132" i="38"/>
  <c r="H131" i="38"/>
  <c r="H128" i="38"/>
  <c r="H127" i="38"/>
  <c r="H126" i="38"/>
  <c r="H125" i="38"/>
  <c r="H124" i="38"/>
  <c r="H123" i="38"/>
  <c r="H120" i="38"/>
  <c r="H119" i="38"/>
  <c r="H118" i="38"/>
  <c r="H117" i="38"/>
  <c r="H114" i="38"/>
  <c r="H113" i="38"/>
  <c r="H112" i="38"/>
  <c r="H111" i="38"/>
  <c r="H110" i="38"/>
  <c r="H107" i="38"/>
  <c r="H106" i="38"/>
  <c r="H105" i="38"/>
  <c r="H104" i="38"/>
  <c r="H103" i="38"/>
  <c r="H102" i="38"/>
  <c r="H99" i="38"/>
  <c r="H98" i="38"/>
  <c r="H97" i="38"/>
  <c r="H96" i="38"/>
  <c r="H93" i="38"/>
  <c r="H92" i="38"/>
  <c r="H91" i="38"/>
  <c r="H90" i="38"/>
  <c r="H86" i="38"/>
  <c r="H85" i="38"/>
  <c r="H84" i="38"/>
  <c r="H81" i="38"/>
  <c r="H80" i="38"/>
  <c r="H79" i="38"/>
  <c r="H78" i="38"/>
  <c r="H77" i="38"/>
  <c r="H76" i="38"/>
  <c r="H75" i="38"/>
  <c r="H74" i="38"/>
  <c r="H73" i="38"/>
  <c r="H72" i="38"/>
  <c r="H69" i="38"/>
  <c r="H70" i="38" s="1"/>
  <c r="H66" i="38"/>
  <c r="H65" i="38"/>
  <c r="H64" i="38"/>
  <c r="H63" i="38"/>
  <c r="H62" i="38"/>
  <c r="H61" i="38"/>
  <c r="H60" i="38"/>
  <c r="H57" i="38"/>
  <c r="H56" i="38"/>
  <c r="H55" i="38"/>
  <c r="H54" i="38"/>
  <c r="H53" i="38"/>
  <c r="H52" i="38"/>
  <c r="H51" i="38"/>
  <c r="H50" i="38"/>
  <c r="H49" i="38"/>
  <c r="H48" i="38"/>
  <c r="H47" i="38"/>
  <c r="H46" i="38"/>
  <c r="H45" i="38"/>
  <c r="H44" i="38"/>
  <c r="H41" i="38"/>
  <c r="H40" i="38"/>
  <c r="H39" i="38"/>
  <c r="H38" i="38"/>
  <c r="H37" i="38"/>
  <c r="H36" i="38"/>
  <c r="H33" i="38"/>
  <c r="H32" i="38"/>
  <c r="H31" i="38"/>
  <c r="H30" i="38"/>
  <c r="H29" i="38"/>
  <c r="H28" i="38"/>
  <c r="H27" i="38"/>
  <c r="H26" i="38"/>
  <c r="H25" i="38"/>
  <c r="H24" i="38"/>
  <c r="H23" i="38"/>
  <c r="H22" i="38"/>
  <c r="H19" i="38"/>
  <c r="H18" i="38"/>
  <c r="H17" i="38"/>
  <c r="H16" i="38"/>
  <c r="H15" i="38"/>
  <c r="H14" i="38"/>
  <c r="H13" i="38"/>
  <c r="H12" i="38"/>
  <c r="H11" i="38"/>
  <c r="H209" i="38" l="1"/>
  <c r="H435" i="38"/>
  <c r="H514" i="38"/>
  <c r="H1119" i="38"/>
  <c r="H94" i="38"/>
  <c r="H100" i="38"/>
  <c r="H20" i="38"/>
  <c r="H34" i="38"/>
  <c r="H42" i="38"/>
  <c r="H519" i="38"/>
  <c r="H764" i="38"/>
  <c r="H772" i="38"/>
  <c r="H822" i="38"/>
  <c r="H988" i="38"/>
  <c r="H995" i="38"/>
  <c r="H1007" i="38"/>
  <c r="H1068" i="38"/>
  <c r="H1127" i="38"/>
  <c r="H1189" i="38"/>
  <c r="H1203" i="38"/>
  <c r="H1222" i="38"/>
  <c r="H1240" i="38"/>
  <c r="H1273" i="38"/>
  <c r="H1295" i="38"/>
  <c r="H1304" i="38"/>
  <c r="H1512" i="38"/>
  <c r="H1902" i="38"/>
  <c r="H145" i="38"/>
  <c r="H1086" i="38"/>
  <c r="H1123" i="38"/>
  <c r="H1132" i="38"/>
  <c r="H1170" i="38"/>
  <c r="H1250" i="38"/>
  <c r="H87" i="38"/>
  <c r="H192" i="38"/>
  <c r="H67" i="38"/>
  <c r="H108" i="38"/>
  <c r="H138" i="38"/>
  <c r="H170" i="38"/>
  <c r="H238" i="38"/>
  <c r="H266" i="38"/>
  <c r="H368" i="38"/>
  <c r="H379" i="38"/>
  <c r="H443" i="38"/>
  <c r="H475" i="38"/>
  <c r="H485" i="38"/>
  <c r="H497" i="38"/>
  <c r="H533" i="38"/>
  <c r="H566" i="38"/>
  <c r="H616" i="38"/>
  <c r="H690" i="38"/>
  <c r="H943" i="38"/>
  <c r="H1001" i="38"/>
  <c r="XER1001" i="38" s="1"/>
  <c r="H1039" i="38"/>
  <c r="H1155" i="38"/>
  <c r="H1161" i="38"/>
  <c r="H1166" i="38"/>
  <c r="H1218" i="38"/>
  <c r="H1227" i="38"/>
  <c r="H1440" i="38"/>
  <c r="H1501" i="38"/>
  <c r="H1518" i="38"/>
  <c r="H1545" i="38"/>
  <c r="H1734" i="38"/>
  <c r="H1766" i="38"/>
  <c r="H1846" i="38"/>
  <c r="H1869" i="38"/>
  <c r="H1890" i="38"/>
  <c r="H115" i="38"/>
  <c r="H121" i="38" s="1"/>
  <c r="H176" i="38"/>
  <c r="H248" i="38"/>
  <c r="H510" i="38"/>
  <c r="H554" i="38"/>
  <c r="H592" i="38"/>
  <c r="H708" i="38"/>
  <c r="H806" i="38"/>
  <c r="H831" i="38"/>
  <c r="H884" i="38"/>
  <c r="H919" i="38"/>
  <c r="H966" i="38"/>
  <c r="H978" i="38"/>
  <c r="H1101" i="38"/>
  <c r="H1145" i="38"/>
  <c r="H1181" i="38"/>
  <c r="H1246" i="38"/>
  <c r="H1599" i="38"/>
  <c r="H1653" i="38"/>
  <c r="H1876" i="38"/>
  <c r="H1886" i="38"/>
  <c r="H162" i="38"/>
  <c r="H204" i="38"/>
  <c r="H276" i="38"/>
  <c r="H408" i="38"/>
  <c r="H423" i="38"/>
  <c r="H58" i="38"/>
  <c r="H82" i="38"/>
  <c r="H129" i="38"/>
  <c r="H185" i="38"/>
  <c r="H197" i="38"/>
  <c r="H216" i="38"/>
  <c r="XER216" i="38" s="1"/>
  <c r="H262" i="38"/>
  <c r="H294" i="38"/>
  <c r="H342" i="38"/>
  <c r="H396" i="38"/>
  <c r="H455" i="38"/>
  <c r="H529" i="38"/>
  <c r="H583" i="38"/>
  <c r="H676" i="38"/>
  <c r="H727" i="38"/>
  <c r="H738" i="38"/>
  <c r="H793" i="38"/>
  <c r="H851" i="38"/>
  <c r="H952" i="38"/>
  <c r="H1023" i="38"/>
  <c r="H1030" i="38"/>
  <c r="H1081" i="38"/>
  <c r="H1107" i="38"/>
  <c r="H1114" i="38"/>
  <c r="H1137" i="38"/>
  <c r="H1199" i="38"/>
  <c r="H1207" i="38"/>
  <c r="H1395" i="38"/>
  <c r="H1476" i="38"/>
  <c r="H1830" i="38"/>
  <c r="H1840" i="38"/>
  <c r="H1852" i="38"/>
  <c r="H1858" i="38"/>
  <c r="H1862" i="38"/>
  <c r="H1881" i="38"/>
  <c r="H252" i="38"/>
  <c r="H257" i="38" s="1"/>
  <c r="H1912" i="38" l="1"/>
  <c r="H1913" i="38" s="1"/>
  <c r="H1904" i="38"/>
  <c r="H1905" i="38" s="1"/>
  <c r="H1906" i="38" s="1"/>
  <c r="H1910" i="38"/>
  <c r="H1911" i="38" s="1"/>
  <c r="H237" i="37" l="1"/>
  <c r="F137" i="37"/>
  <c r="H137" i="37" s="1"/>
  <c r="H265" i="37"/>
  <c r="H263" i="37"/>
  <c r="H261" i="37"/>
  <c r="H259" i="37"/>
  <c r="H258" i="37"/>
  <c r="H257" i="37"/>
  <c r="H256" i="37"/>
  <c r="H255" i="37"/>
  <c r="H254" i="37"/>
  <c r="H248" i="37"/>
  <c r="F246" i="37"/>
  <c r="H246" i="37" s="1"/>
  <c r="H244" i="37"/>
  <c r="H242" i="37"/>
  <c r="H236" i="37"/>
  <c r="H234" i="37"/>
  <c r="H229" i="37"/>
  <c r="F224" i="37"/>
  <c r="H223" i="37"/>
  <c r="F221" i="37"/>
  <c r="H221" i="37" s="1"/>
  <c r="F220" i="37"/>
  <c r="H220" i="37" s="1"/>
  <c r="F218" i="37"/>
  <c r="H218" i="37" s="1"/>
  <c r="H217" i="37"/>
  <c r="H215" i="37"/>
  <c r="H213" i="37"/>
  <c r="H209" i="37"/>
  <c r="H206" i="37"/>
  <c r="F205" i="37"/>
  <c r="F203" i="37"/>
  <c r="H203" i="37" s="1"/>
  <c r="F202" i="37"/>
  <c r="H202" i="37" s="1"/>
  <c r="H201" i="37"/>
  <c r="H199" i="37"/>
  <c r="H193" i="37"/>
  <c r="H191" i="37"/>
  <c r="F189" i="37"/>
  <c r="H189" i="37" s="1"/>
  <c r="F187" i="37"/>
  <c r="F188" i="37" s="1"/>
  <c r="H188" i="37" s="1"/>
  <c r="H185" i="37"/>
  <c r="F184" i="37"/>
  <c r="H184" i="37" s="1"/>
  <c r="F183" i="37"/>
  <c r="H183" i="37" s="1"/>
  <c r="H182" i="37"/>
  <c r="H181" i="37"/>
  <c r="H175" i="37"/>
  <c r="H174" i="37"/>
  <c r="H173" i="37"/>
  <c r="H172" i="37"/>
  <c r="H171" i="37"/>
  <c r="H170" i="37"/>
  <c r="H169" i="37"/>
  <c r="H168" i="37"/>
  <c r="H166" i="37"/>
  <c r="H165" i="37"/>
  <c r="H164" i="37"/>
  <c r="H163" i="37"/>
  <c r="H162" i="37"/>
  <c r="H159" i="37"/>
  <c r="H158" i="37"/>
  <c r="H157" i="37"/>
  <c r="H156" i="37"/>
  <c r="H154" i="37"/>
  <c r="H152" i="37"/>
  <c r="H151" i="37"/>
  <c r="H150" i="37"/>
  <c r="F147" i="37"/>
  <c r="F148" i="37" s="1"/>
  <c r="H148" i="37" s="1"/>
  <c r="H146" i="37"/>
  <c r="H144" i="37"/>
  <c r="H143" i="37"/>
  <c r="H142" i="37"/>
  <c r="H141" i="37"/>
  <c r="H140" i="37"/>
  <c r="H139" i="37"/>
  <c r="H136" i="37"/>
  <c r="F135" i="37"/>
  <c r="H135" i="37" s="1"/>
  <c r="F134" i="37"/>
  <c r="H134" i="37" s="1"/>
  <c r="H131" i="37"/>
  <c r="H126" i="37"/>
  <c r="H123" i="37"/>
  <c r="H121" i="37"/>
  <c r="H120" i="37"/>
  <c r="H119" i="37"/>
  <c r="H118" i="37"/>
  <c r="H117" i="37"/>
  <c r="H115" i="37"/>
  <c r="H113" i="37"/>
  <c r="H107" i="37"/>
  <c r="H105" i="37"/>
  <c r="H104" i="37"/>
  <c r="H103" i="37"/>
  <c r="H101" i="37"/>
  <c r="H100" i="37"/>
  <c r="H95" i="37"/>
  <c r="H92" i="37"/>
  <c r="H91" i="37"/>
  <c r="H86" i="37"/>
  <c r="H84" i="37"/>
  <c r="H83" i="37"/>
  <c r="H81" i="37"/>
  <c r="H80" i="37"/>
  <c r="H77" i="37"/>
  <c r="H76" i="37"/>
  <c r="H73" i="37"/>
  <c r="H72" i="37"/>
  <c r="H71" i="37"/>
  <c r="H69" i="37"/>
  <c r="H53" i="37"/>
  <c r="H52" i="37"/>
  <c r="H47" i="37"/>
  <c r="H63" i="37" l="1"/>
  <c r="Q205" i="37"/>
  <c r="H147" i="37"/>
  <c r="H187" i="37"/>
  <c r="H205" i="37"/>
  <c r="H238" i="37"/>
  <c r="H1098" i="32" l="1"/>
  <c r="H84" i="32"/>
  <c r="H140" i="32"/>
  <c r="H11" i="32"/>
  <c r="L1231" i="32" l="1"/>
  <c r="L1230" i="32"/>
  <c r="F1225" i="32"/>
  <c r="H1930" i="33"/>
  <c r="H1929" i="33"/>
  <c r="H1928" i="33"/>
  <c r="H1927" i="33"/>
  <c r="H1926" i="33"/>
  <c r="H1925" i="33"/>
  <c r="H1924" i="33"/>
  <c r="H1923" i="33"/>
  <c r="H1922" i="33"/>
  <c r="H1918" i="33"/>
  <c r="H1917" i="33"/>
  <c r="H1914" i="33"/>
  <c r="H1913" i="33"/>
  <c r="H1912" i="33"/>
  <c r="H1909" i="33"/>
  <c r="H1908" i="33"/>
  <c r="H1907" i="33"/>
  <c r="H1904" i="33"/>
  <c r="H1903" i="33"/>
  <c r="H1902" i="33"/>
  <c r="H1901" i="33"/>
  <c r="H1900" i="33"/>
  <c r="H1897" i="33"/>
  <c r="H1896" i="33"/>
  <c r="H1895" i="33"/>
  <c r="H1894" i="33"/>
  <c r="H1893" i="33"/>
  <c r="H1890" i="33"/>
  <c r="H1889" i="33"/>
  <c r="H1886" i="33"/>
  <c r="H1885" i="33"/>
  <c r="H1884" i="33"/>
  <c r="H1883" i="33"/>
  <c r="H1880" i="33"/>
  <c r="H1879" i="33"/>
  <c r="H1878" i="33"/>
  <c r="H1877" i="33"/>
  <c r="H1874" i="33"/>
  <c r="H1873" i="33"/>
  <c r="H1872" i="33"/>
  <c r="H1871" i="33"/>
  <c r="H1868" i="33"/>
  <c r="H1867" i="33"/>
  <c r="H1866" i="33"/>
  <c r="H1865" i="33"/>
  <c r="H1861" i="33"/>
  <c r="H1860" i="33"/>
  <c r="H1857" i="33"/>
  <c r="H1856" i="33"/>
  <c r="H1855" i="33"/>
  <c r="H1854" i="33"/>
  <c r="H1853" i="33"/>
  <c r="H1852" i="33"/>
  <c r="H1851" i="33"/>
  <c r="H1850" i="33"/>
  <c r="H1849" i="33"/>
  <c r="H1848" i="33"/>
  <c r="H1847" i="33"/>
  <c r="H1846" i="33"/>
  <c r="H1845" i="33"/>
  <c r="H1844" i="33"/>
  <c r="H1843" i="33"/>
  <c r="H1842" i="33"/>
  <c r="H1841" i="33"/>
  <c r="H1840" i="33"/>
  <c r="H1839" i="33"/>
  <c r="H1838" i="33"/>
  <c r="H1837" i="33"/>
  <c r="H1836" i="33"/>
  <c r="H1835" i="33"/>
  <c r="H1834" i="33"/>
  <c r="H1833" i="33"/>
  <c r="H1832" i="33"/>
  <c r="H1831" i="33"/>
  <c r="H1830" i="33"/>
  <c r="H1829" i="33"/>
  <c r="H1828" i="33"/>
  <c r="H1827" i="33"/>
  <c r="H1826" i="33"/>
  <c r="H1825" i="33"/>
  <c r="H1824" i="33"/>
  <c r="H1823" i="33"/>
  <c r="H1822" i="33"/>
  <c r="H1821" i="33"/>
  <c r="H1820" i="33"/>
  <c r="H1819" i="33"/>
  <c r="H1818" i="33"/>
  <c r="H1817" i="33"/>
  <c r="H1816" i="33"/>
  <c r="H1815" i="33"/>
  <c r="H1814" i="33"/>
  <c r="H1813" i="33"/>
  <c r="H1812" i="33"/>
  <c r="H1811" i="33"/>
  <c r="H1810" i="33"/>
  <c r="H1809" i="33"/>
  <c r="H1808" i="33"/>
  <c r="H1807" i="33"/>
  <c r="H1806" i="33"/>
  <c r="H1805" i="33"/>
  <c r="H1804" i="33"/>
  <c r="H1803" i="33"/>
  <c r="H1802" i="33"/>
  <c r="H1801" i="33"/>
  <c r="H1800" i="33"/>
  <c r="H1799" i="33"/>
  <c r="H1798" i="33"/>
  <c r="H1797" i="33"/>
  <c r="H1796" i="33"/>
  <c r="H1793" i="33"/>
  <c r="H1792" i="33"/>
  <c r="H1791" i="33"/>
  <c r="H1790" i="33"/>
  <c r="H1789" i="33"/>
  <c r="H1788" i="33"/>
  <c r="H1787" i="33"/>
  <c r="H1786" i="33"/>
  <c r="H1785" i="33"/>
  <c r="H1784" i="33"/>
  <c r="H1783" i="33"/>
  <c r="H1782" i="33"/>
  <c r="H1781" i="33"/>
  <c r="H1780" i="33"/>
  <c r="H1779" i="33"/>
  <c r="H1778" i="33"/>
  <c r="H1777" i="33"/>
  <c r="H1776" i="33"/>
  <c r="H1775" i="33"/>
  <c r="H1774" i="33"/>
  <c r="H1773" i="33"/>
  <c r="H1772" i="33"/>
  <c r="H1771" i="33"/>
  <c r="H1770" i="33"/>
  <c r="H1769" i="33"/>
  <c r="H1768" i="33"/>
  <c r="H1767" i="33"/>
  <c r="H1766" i="33"/>
  <c r="H1765" i="33"/>
  <c r="H1764" i="33"/>
  <c r="H1761" i="33"/>
  <c r="H1760" i="33"/>
  <c r="H1759" i="33"/>
  <c r="H1758" i="33"/>
  <c r="H1757" i="33"/>
  <c r="H1756" i="33"/>
  <c r="H1755" i="33"/>
  <c r="H1754" i="33"/>
  <c r="H1753" i="33"/>
  <c r="H1752" i="33"/>
  <c r="H1751" i="33"/>
  <c r="H1750" i="33"/>
  <c r="H1749" i="33"/>
  <c r="H1748" i="33"/>
  <c r="H1747" i="33"/>
  <c r="H1746" i="33"/>
  <c r="H1745" i="33"/>
  <c r="H1744" i="33"/>
  <c r="H1743" i="33"/>
  <c r="H1742" i="33"/>
  <c r="H1741" i="33"/>
  <c r="H1740" i="33"/>
  <c r="H1739" i="33"/>
  <c r="H1738" i="33"/>
  <c r="H1737" i="33"/>
  <c r="H1736" i="33"/>
  <c r="H1735" i="33"/>
  <c r="H1734" i="33"/>
  <c r="H1733" i="33"/>
  <c r="H1732" i="33"/>
  <c r="H1731" i="33"/>
  <c r="H1730" i="33"/>
  <c r="H1729" i="33"/>
  <c r="H1728" i="33"/>
  <c r="H1727" i="33"/>
  <c r="H1726" i="33"/>
  <c r="H1725" i="33"/>
  <c r="H1724" i="33"/>
  <c r="H1723" i="33"/>
  <c r="H1722" i="33"/>
  <c r="H1721" i="33"/>
  <c r="H1720" i="33"/>
  <c r="H1719" i="33"/>
  <c r="H1718" i="33"/>
  <c r="H1717" i="33"/>
  <c r="H1716" i="33"/>
  <c r="H1715" i="33"/>
  <c r="H1714" i="33"/>
  <c r="H1713" i="33"/>
  <c r="H1712" i="33"/>
  <c r="H1711" i="33"/>
  <c r="H1710" i="33"/>
  <c r="H1709" i="33"/>
  <c r="H1708" i="33"/>
  <c r="H1707" i="33"/>
  <c r="H1706" i="33"/>
  <c r="H1705" i="33"/>
  <c r="H1704" i="33"/>
  <c r="H1703" i="33"/>
  <c r="H1702" i="33"/>
  <c r="H1701" i="33"/>
  <c r="H1700" i="33"/>
  <c r="H1699" i="33"/>
  <c r="H1698" i="33"/>
  <c r="H1697" i="33"/>
  <c r="H1696" i="33"/>
  <c r="H1695" i="33"/>
  <c r="H1694" i="33"/>
  <c r="H1693" i="33"/>
  <c r="H1692" i="33"/>
  <c r="H1691" i="33"/>
  <c r="H1690" i="33"/>
  <c r="H1689" i="33"/>
  <c r="H1688" i="33"/>
  <c r="H1687" i="33"/>
  <c r="H1686" i="33"/>
  <c r="H1685" i="33"/>
  <c r="H1684" i="33"/>
  <c r="H1683" i="33"/>
  <c r="H1680" i="33"/>
  <c r="H1679" i="33"/>
  <c r="H1678" i="33"/>
  <c r="H1677" i="33"/>
  <c r="H1676" i="33"/>
  <c r="H1675" i="33"/>
  <c r="H1674" i="33"/>
  <c r="H1673" i="33"/>
  <c r="H1672" i="33"/>
  <c r="H1671" i="33"/>
  <c r="H1670" i="33"/>
  <c r="H1669" i="33"/>
  <c r="H1668" i="33"/>
  <c r="H1667" i="33"/>
  <c r="H1666" i="33"/>
  <c r="H1665" i="33"/>
  <c r="H1664" i="33"/>
  <c r="H1663" i="33"/>
  <c r="H1662" i="33"/>
  <c r="H1661" i="33"/>
  <c r="H1660" i="33"/>
  <c r="H1659" i="33"/>
  <c r="H1658" i="33"/>
  <c r="H1657" i="33"/>
  <c r="H1656" i="33"/>
  <c r="H1655" i="33"/>
  <c r="H1654" i="33"/>
  <c r="H1653" i="33"/>
  <c r="H1652" i="33"/>
  <c r="H1651" i="33"/>
  <c r="H1650" i="33"/>
  <c r="H1649" i="33"/>
  <c r="H1648" i="33"/>
  <c r="H1647" i="33"/>
  <c r="H1646" i="33"/>
  <c r="H1645" i="33"/>
  <c r="H1644" i="33"/>
  <c r="H1643" i="33"/>
  <c r="H1642" i="33"/>
  <c r="H1641" i="33"/>
  <c r="H1640" i="33"/>
  <c r="H1639" i="33"/>
  <c r="H1638" i="33"/>
  <c r="H1637" i="33"/>
  <c r="H1636" i="33"/>
  <c r="H1635" i="33"/>
  <c r="H1634" i="33"/>
  <c r="H1633" i="33"/>
  <c r="H1632" i="33"/>
  <c r="H1631" i="33"/>
  <c r="H1630" i="33"/>
  <c r="H1629" i="33"/>
  <c r="H1626" i="33"/>
  <c r="H1625" i="33"/>
  <c r="H1624" i="33"/>
  <c r="H1623" i="33"/>
  <c r="H1622" i="33"/>
  <c r="H1621" i="33"/>
  <c r="H1620" i="33"/>
  <c r="H1619" i="33"/>
  <c r="H1618" i="33"/>
  <c r="H1617" i="33"/>
  <c r="H1616" i="33"/>
  <c r="H1615" i="33"/>
  <c r="H1614" i="33"/>
  <c r="H1613" i="33"/>
  <c r="H1612" i="33"/>
  <c r="H1611" i="33"/>
  <c r="H1610" i="33"/>
  <c r="H1609" i="33"/>
  <c r="H1608" i="33"/>
  <c r="H1607" i="33"/>
  <c r="H1606" i="33"/>
  <c r="H1605" i="33"/>
  <c r="H1604" i="33"/>
  <c r="H1603" i="33"/>
  <c r="H1602" i="33"/>
  <c r="H1601" i="33"/>
  <c r="H1600" i="33"/>
  <c r="H1599" i="33"/>
  <c r="H1598" i="33"/>
  <c r="H1597" i="33"/>
  <c r="H1596" i="33"/>
  <c r="H1595" i="33"/>
  <c r="H1594" i="33"/>
  <c r="H1593" i="33"/>
  <c r="H1592" i="33"/>
  <c r="H1591" i="33"/>
  <c r="H1590" i="33"/>
  <c r="H1589" i="33"/>
  <c r="H1588" i="33"/>
  <c r="H1587" i="33"/>
  <c r="H1586" i="33"/>
  <c r="H1585" i="33"/>
  <c r="H1584" i="33"/>
  <c r="H1583" i="33"/>
  <c r="H1582" i="33"/>
  <c r="H1581" i="33"/>
  <c r="H1580" i="33"/>
  <c r="H1579" i="33"/>
  <c r="H1578" i="33"/>
  <c r="H1577" i="33"/>
  <c r="H1576" i="33"/>
  <c r="H1575" i="33"/>
  <c r="H1574" i="33"/>
  <c r="H1571" i="33"/>
  <c r="H1570" i="33"/>
  <c r="H1569" i="33"/>
  <c r="H1568" i="33"/>
  <c r="H1567" i="33"/>
  <c r="H1566" i="33"/>
  <c r="H1565" i="33"/>
  <c r="H1564" i="33"/>
  <c r="H1563" i="33"/>
  <c r="H1562" i="33"/>
  <c r="H1561" i="33"/>
  <c r="H1560" i="33"/>
  <c r="H1559" i="33"/>
  <c r="H1558" i="33"/>
  <c r="H1557" i="33"/>
  <c r="H1556" i="33"/>
  <c r="H1555" i="33"/>
  <c r="H1554" i="33"/>
  <c r="H1553" i="33"/>
  <c r="H1552" i="33"/>
  <c r="H1551" i="33"/>
  <c r="H1550" i="33"/>
  <c r="H1549" i="33"/>
  <c r="H1548" i="33"/>
  <c r="H1547" i="33"/>
  <c r="H1544" i="33"/>
  <c r="H1543" i="33"/>
  <c r="H1542" i="33"/>
  <c r="H1541" i="33"/>
  <c r="H1538" i="33"/>
  <c r="H1537" i="33"/>
  <c r="H1536" i="33"/>
  <c r="H1535" i="33"/>
  <c r="H1534" i="33"/>
  <c r="H1533" i="33"/>
  <c r="H1532" i="33"/>
  <c r="H1531" i="33"/>
  <c r="H1530" i="33"/>
  <c r="H1529" i="33"/>
  <c r="H1528" i="33"/>
  <c r="H1527" i="33"/>
  <c r="H1526" i="33"/>
  <c r="H1522" i="33"/>
  <c r="H1521" i="33"/>
  <c r="H1520" i="33"/>
  <c r="H1519" i="33"/>
  <c r="H1518" i="33"/>
  <c r="H1517" i="33"/>
  <c r="H1516" i="33"/>
  <c r="H1515" i="33"/>
  <c r="H1514" i="33"/>
  <c r="H1513" i="33"/>
  <c r="H1512" i="33"/>
  <c r="H1511" i="33"/>
  <c r="H1510" i="33"/>
  <c r="H1509" i="33"/>
  <c r="H1508" i="33"/>
  <c r="H1507" i="33"/>
  <c r="H1506" i="33"/>
  <c r="H1505" i="33"/>
  <c r="H1504" i="33"/>
  <c r="H1503" i="33"/>
  <c r="H1502" i="33"/>
  <c r="H1501" i="33"/>
  <c r="H1500" i="33"/>
  <c r="H1499" i="33"/>
  <c r="H1496" i="33"/>
  <c r="H1495" i="33"/>
  <c r="H1494" i="33"/>
  <c r="H1493" i="33"/>
  <c r="H1492" i="33"/>
  <c r="H1491" i="33"/>
  <c r="H1490" i="33"/>
  <c r="H1489" i="33"/>
  <c r="H1488" i="33"/>
  <c r="H1487" i="33"/>
  <c r="H1486" i="33"/>
  <c r="H1485" i="33"/>
  <c r="H1484" i="33"/>
  <c r="H1483" i="33"/>
  <c r="H1482" i="33"/>
  <c r="H1481" i="33"/>
  <c r="H1480" i="33"/>
  <c r="H1479" i="33"/>
  <c r="H1478" i="33"/>
  <c r="H1477" i="33"/>
  <c r="H1476" i="33"/>
  <c r="H1475" i="33"/>
  <c r="H1474" i="33"/>
  <c r="H1473" i="33"/>
  <c r="H1472" i="33"/>
  <c r="H1471" i="33"/>
  <c r="H1470" i="33"/>
  <c r="H1469" i="33"/>
  <c r="H1468" i="33"/>
  <c r="H1467" i="33"/>
  <c r="H1466" i="33"/>
  <c r="H1465" i="33"/>
  <c r="H1464" i="33"/>
  <c r="H1463" i="33"/>
  <c r="H1460" i="33"/>
  <c r="H1459" i="33"/>
  <c r="H1458" i="33"/>
  <c r="H1457" i="33"/>
  <c r="H1456" i="33"/>
  <c r="H1455" i="33"/>
  <c r="H1454" i="33"/>
  <c r="H1453" i="33"/>
  <c r="H1452" i="33"/>
  <c r="H1451" i="33"/>
  <c r="H1450" i="33"/>
  <c r="H1449" i="33"/>
  <c r="H1448" i="33"/>
  <c r="H1447" i="33"/>
  <c r="H1446" i="33"/>
  <c r="H1445" i="33"/>
  <c r="H1444" i="33"/>
  <c r="H1443" i="33"/>
  <c r="H1442" i="33"/>
  <c r="H1441" i="33"/>
  <c r="H1440" i="33"/>
  <c r="H1439" i="33"/>
  <c r="H1438" i="33"/>
  <c r="H1437" i="33"/>
  <c r="H1436" i="33"/>
  <c r="H1435" i="33"/>
  <c r="H1434" i="33"/>
  <c r="H1433" i="33"/>
  <c r="H1432" i="33"/>
  <c r="H1431" i="33"/>
  <c r="H1430" i="33"/>
  <c r="H1429" i="33"/>
  <c r="H1428" i="33"/>
  <c r="H1427" i="33"/>
  <c r="H1426" i="33"/>
  <c r="H1425" i="33"/>
  <c r="H1424" i="33"/>
  <c r="H1423" i="33"/>
  <c r="H1422" i="33"/>
  <c r="H1421" i="33"/>
  <c r="H1420" i="33"/>
  <c r="H1419" i="33"/>
  <c r="H1418" i="33"/>
  <c r="H1415" i="33"/>
  <c r="H1414" i="33"/>
  <c r="H1413" i="33"/>
  <c r="H1412" i="33"/>
  <c r="H1411" i="33"/>
  <c r="H1410" i="33"/>
  <c r="H1409" i="33"/>
  <c r="H1408" i="33"/>
  <c r="H1407" i="33"/>
  <c r="H1406" i="33"/>
  <c r="H1405" i="33"/>
  <c r="H1404" i="33"/>
  <c r="H1403" i="33"/>
  <c r="H1402" i="33"/>
  <c r="H1401" i="33"/>
  <c r="H1400" i="33"/>
  <c r="H1399" i="33"/>
  <c r="H1398" i="33"/>
  <c r="H1397" i="33"/>
  <c r="H1396" i="33"/>
  <c r="H1395" i="33"/>
  <c r="H1394" i="33"/>
  <c r="H1393" i="33"/>
  <c r="H1392" i="33"/>
  <c r="H1391" i="33"/>
  <c r="H1390" i="33"/>
  <c r="H1389" i="33"/>
  <c r="H1388" i="33"/>
  <c r="H1387" i="33"/>
  <c r="H1386" i="33"/>
  <c r="H1385" i="33"/>
  <c r="H1384" i="33"/>
  <c r="H1383" i="33"/>
  <c r="H1382" i="33"/>
  <c r="H1381" i="33"/>
  <c r="H1380" i="33"/>
  <c r="H1379" i="33"/>
  <c r="H1378" i="33"/>
  <c r="H1377" i="33"/>
  <c r="H1376" i="33"/>
  <c r="H1375" i="33"/>
  <c r="H1374" i="33"/>
  <c r="H1373" i="33"/>
  <c r="H1372" i="33"/>
  <c r="H1371" i="33"/>
  <c r="H1370" i="33"/>
  <c r="H1369" i="33"/>
  <c r="H1368" i="33"/>
  <c r="H1367" i="33"/>
  <c r="H1366" i="33"/>
  <c r="H1365" i="33"/>
  <c r="H1364" i="33"/>
  <c r="H1363" i="33"/>
  <c r="H1362" i="33"/>
  <c r="H1361" i="33"/>
  <c r="H1360" i="33"/>
  <c r="H1359" i="33"/>
  <c r="H1358" i="33"/>
  <c r="H1357" i="33"/>
  <c r="H1356" i="33"/>
  <c r="H1355" i="33"/>
  <c r="H1354" i="33"/>
  <c r="H1353" i="33"/>
  <c r="H1352" i="33"/>
  <c r="H1351" i="33"/>
  <c r="H1350" i="33"/>
  <c r="H1349" i="33"/>
  <c r="H1348" i="33"/>
  <c r="H1347" i="33"/>
  <c r="H1346" i="33"/>
  <c r="H1345" i="33"/>
  <c r="H1344" i="33"/>
  <c r="H1343" i="33"/>
  <c r="H1342" i="33"/>
  <c r="H1341" i="33"/>
  <c r="H1340" i="33"/>
  <c r="H1339" i="33"/>
  <c r="H1338" i="33"/>
  <c r="H1337" i="33"/>
  <c r="H1336" i="33"/>
  <c r="H1335" i="33"/>
  <c r="H1334" i="33"/>
  <c r="H1333" i="33"/>
  <c r="H1332" i="33"/>
  <c r="H1331" i="33"/>
  <c r="H1330" i="33"/>
  <c r="H1329" i="33"/>
  <c r="H1328" i="33"/>
  <c r="H1327" i="33"/>
  <c r="H1324" i="33"/>
  <c r="H1323" i="33"/>
  <c r="H1322" i="33"/>
  <c r="H1321" i="33"/>
  <c r="H1320" i="33"/>
  <c r="H1319" i="33"/>
  <c r="H1318" i="33"/>
  <c r="H1315" i="33"/>
  <c r="H1314" i="33"/>
  <c r="H1313" i="33"/>
  <c r="H1312" i="33"/>
  <c r="H1311" i="33"/>
  <c r="H1310" i="33"/>
  <c r="H1309" i="33"/>
  <c r="H1308" i="33"/>
  <c r="H1307" i="33"/>
  <c r="H1306" i="33"/>
  <c r="H1305" i="33"/>
  <c r="H1304" i="33"/>
  <c r="H1303" i="33"/>
  <c r="H1302" i="33"/>
  <c r="H1301" i="33"/>
  <c r="H1300" i="33"/>
  <c r="H1299" i="33"/>
  <c r="H1298" i="33"/>
  <c r="H1297" i="33"/>
  <c r="H1296" i="33"/>
  <c r="H1293" i="33"/>
  <c r="H1292" i="33"/>
  <c r="H1291" i="33"/>
  <c r="H1290" i="33"/>
  <c r="H1289" i="33"/>
  <c r="H1288" i="33"/>
  <c r="H1287" i="33"/>
  <c r="H1286" i="33"/>
  <c r="H1285" i="33"/>
  <c r="H1284" i="33"/>
  <c r="H1283" i="33"/>
  <c r="H1282" i="33"/>
  <c r="H1281" i="33"/>
  <c r="H1280" i="33"/>
  <c r="H1279" i="33"/>
  <c r="H1278" i="33"/>
  <c r="H1277" i="33"/>
  <c r="H1276" i="33"/>
  <c r="H1275" i="33"/>
  <c r="H1274" i="33"/>
  <c r="H1270" i="33"/>
  <c r="H1269" i="33"/>
  <c r="H1266" i="33"/>
  <c r="F1265" i="33"/>
  <c r="H1265" i="33" s="1"/>
  <c r="F1264" i="33"/>
  <c r="H1264" i="33" s="1"/>
  <c r="H1263" i="33"/>
  <c r="H1260" i="33"/>
  <c r="H1259" i="33"/>
  <c r="H1258" i="33"/>
  <c r="H1257" i="33"/>
  <c r="H1254" i="33"/>
  <c r="H1255" i="33" s="1"/>
  <c r="H1251" i="33"/>
  <c r="H1252" i="33" s="1"/>
  <c r="F1247" i="33"/>
  <c r="H1247" i="33" s="1"/>
  <c r="H1246" i="33"/>
  <c r="H1245" i="33"/>
  <c r="H1244" i="33"/>
  <c r="H1243" i="33"/>
  <c r="H1240" i="33"/>
  <c r="H1239" i="33"/>
  <c r="H1236" i="33"/>
  <c r="H1235" i="33"/>
  <c r="H1234" i="33"/>
  <c r="H1233" i="33"/>
  <c r="H1232" i="33"/>
  <c r="H1231" i="33"/>
  <c r="H1228" i="33"/>
  <c r="H1229" i="33" s="1"/>
  <c r="H1225" i="33"/>
  <c r="H1224" i="33"/>
  <c r="H1221" i="33"/>
  <c r="F1220" i="33"/>
  <c r="H1220" i="33" s="1"/>
  <c r="H1217" i="33"/>
  <c r="H1216" i="33"/>
  <c r="H1215" i="33"/>
  <c r="H1214" i="33"/>
  <c r="F1211" i="33"/>
  <c r="H1211" i="33" s="1"/>
  <c r="F1210" i="33"/>
  <c r="H1210" i="33" s="1"/>
  <c r="F1209" i="33"/>
  <c r="H1209" i="33" s="1"/>
  <c r="H1208" i="33"/>
  <c r="H1207" i="33"/>
  <c r="H1204" i="33"/>
  <c r="H1203" i="33"/>
  <c r="H1202" i="33"/>
  <c r="H1201" i="33"/>
  <c r="H1200" i="33"/>
  <c r="H1199" i="33"/>
  <c r="H1196" i="33"/>
  <c r="H1197" i="33" s="1"/>
  <c r="H1193" i="33"/>
  <c r="H1192" i="33"/>
  <c r="H1189" i="33"/>
  <c r="F1188" i="33"/>
  <c r="H1188" i="33" s="1"/>
  <c r="F1187" i="33"/>
  <c r="H1187" i="33" s="1"/>
  <c r="H1184" i="33"/>
  <c r="H1183" i="33"/>
  <c r="H1182" i="33"/>
  <c r="H1181" i="33"/>
  <c r="H1180" i="33"/>
  <c r="H1177" i="33"/>
  <c r="F1176" i="33"/>
  <c r="H1176" i="33" s="1"/>
  <c r="F1174" i="33"/>
  <c r="H1174" i="33" s="1"/>
  <c r="F1173" i="33"/>
  <c r="H1173" i="33" s="1"/>
  <c r="H1172" i="33"/>
  <c r="H1171" i="33"/>
  <c r="H1168" i="33"/>
  <c r="H1167" i="33"/>
  <c r="H1166" i="33"/>
  <c r="H1165" i="33"/>
  <c r="H1164" i="33"/>
  <c r="H1163" i="33"/>
  <c r="H1160" i="33"/>
  <c r="H1159" i="33"/>
  <c r="H1158" i="33"/>
  <c r="H1155" i="33"/>
  <c r="H1154" i="33"/>
  <c r="H1153" i="33"/>
  <c r="H1150" i="33"/>
  <c r="H1149" i="33"/>
  <c r="H1146" i="33"/>
  <c r="H1145" i="33"/>
  <c r="H1142" i="33"/>
  <c r="H1141" i="33"/>
  <c r="H1140" i="33"/>
  <c r="H1139" i="33"/>
  <c r="H1136" i="33"/>
  <c r="H1135" i="33"/>
  <c r="F1134" i="33"/>
  <c r="H1134" i="33" s="1"/>
  <c r="F1133" i="33"/>
  <c r="H1133" i="33" s="1"/>
  <c r="H1132" i="33"/>
  <c r="F1128" i="33"/>
  <c r="F1129" i="33" s="1"/>
  <c r="H1129" i="33" s="1"/>
  <c r="F1126" i="33"/>
  <c r="F1127" i="33" s="1"/>
  <c r="H1127" i="33" s="1"/>
  <c r="F1125" i="33"/>
  <c r="H1125" i="33" s="1"/>
  <c r="H1122" i="33"/>
  <c r="F1121" i="33"/>
  <c r="H1121" i="33" s="1"/>
  <c r="F1120" i="33"/>
  <c r="H1120" i="33" s="1"/>
  <c r="H1119" i="33"/>
  <c r="H1118" i="33"/>
  <c r="H1117" i="33"/>
  <c r="H1116" i="33"/>
  <c r="H1115" i="33"/>
  <c r="H1114" i="33"/>
  <c r="H1110" i="33"/>
  <c r="H1111" i="33" s="1"/>
  <c r="H1107" i="33"/>
  <c r="H1106" i="33"/>
  <c r="H1105" i="33"/>
  <c r="H1102" i="33"/>
  <c r="H1101" i="33"/>
  <c r="H1100" i="33"/>
  <c r="H1099" i="33"/>
  <c r="H1098" i="33"/>
  <c r="H1097" i="33"/>
  <c r="H1096" i="33"/>
  <c r="H1095" i="33"/>
  <c r="H1094" i="33"/>
  <c r="H1093" i="33"/>
  <c r="H1092" i="33"/>
  <c r="H1089" i="33"/>
  <c r="H1088" i="33"/>
  <c r="H1087" i="33"/>
  <c r="H1086" i="33"/>
  <c r="H1085" i="33"/>
  <c r="H1084" i="33"/>
  <c r="H1083" i="33"/>
  <c r="H1082" i="33"/>
  <c r="H1081" i="33"/>
  <c r="H1080" i="33"/>
  <c r="H1079" i="33"/>
  <c r="H1078" i="33"/>
  <c r="H1077" i="33"/>
  <c r="H1076" i="33"/>
  <c r="H1075" i="33"/>
  <c r="H1074" i="33"/>
  <c r="H1073" i="33"/>
  <c r="H1072" i="33"/>
  <c r="H1071" i="33"/>
  <c r="H1070" i="33"/>
  <c r="H1069" i="33"/>
  <c r="H1068" i="33"/>
  <c r="H1067" i="33"/>
  <c r="H1066" i="33"/>
  <c r="H1065" i="33"/>
  <c r="H1064" i="33"/>
  <c r="H1063" i="33"/>
  <c r="H1062" i="33"/>
  <c r="H1061" i="33"/>
  <c r="H1060" i="33"/>
  <c r="H1057" i="33"/>
  <c r="H1056" i="33"/>
  <c r="H1055" i="33"/>
  <c r="H1054" i="33"/>
  <c r="H1053" i="33"/>
  <c r="H1052" i="33"/>
  <c r="H1051" i="33"/>
  <c r="H1048" i="33"/>
  <c r="H1047" i="33"/>
  <c r="H1046" i="33"/>
  <c r="H1045" i="33"/>
  <c r="H1044" i="33"/>
  <c r="H1041" i="33"/>
  <c r="H1040" i="33"/>
  <c r="H1039" i="33"/>
  <c r="F1038" i="33"/>
  <c r="H1038" i="33" s="1"/>
  <c r="F1037" i="33"/>
  <c r="H1037" i="33" s="1"/>
  <c r="F1036" i="33"/>
  <c r="H1036" i="33" s="1"/>
  <c r="H1035" i="33"/>
  <c r="H1034" i="33"/>
  <c r="H1033" i="33"/>
  <c r="H1032" i="33"/>
  <c r="H1031" i="33"/>
  <c r="H1030" i="33"/>
  <c r="H1029" i="33"/>
  <c r="H1028" i="33"/>
  <c r="H1025" i="33"/>
  <c r="H1024" i="33"/>
  <c r="H1023" i="33"/>
  <c r="H1022" i="33"/>
  <c r="H1019" i="33"/>
  <c r="H1018" i="33"/>
  <c r="H1017" i="33"/>
  <c r="H1016" i="33"/>
  <c r="H1013" i="33"/>
  <c r="H1012" i="33"/>
  <c r="H1011" i="33"/>
  <c r="H1010" i="33"/>
  <c r="H1009" i="33"/>
  <c r="H1006" i="33"/>
  <c r="F1004" i="33"/>
  <c r="H1004" i="33" s="1"/>
  <c r="H1003" i="33"/>
  <c r="F1002" i="33"/>
  <c r="H1002" i="33" s="1"/>
  <c r="H1001" i="33"/>
  <c r="H1000" i="33"/>
  <c r="H999" i="33"/>
  <c r="H996" i="33"/>
  <c r="H995" i="33"/>
  <c r="H994" i="33"/>
  <c r="H993" i="33"/>
  <c r="H992" i="33"/>
  <c r="H991" i="33"/>
  <c r="H990" i="33"/>
  <c r="H989" i="33"/>
  <c r="H988" i="33"/>
  <c r="H987" i="33"/>
  <c r="F984" i="33"/>
  <c r="H984" i="33" s="1"/>
  <c r="H983" i="33"/>
  <c r="H982" i="33"/>
  <c r="H981" i="33"/>
  <c r="H980" i="33"/>
  <c r="H979" i="33"/>
  <c r="F978" i="33"/>
  <c r="H978" i="33" s="1"/>
  <c r="F977" i="33"/>
  <c r="H977" i="33" s="1"/>
  <c r="F976" i="33"/>
  <c r="H976" i="33" s="1"/>
  <c r="F975" i="33"/>
  <c r="H975" i="33" s="1"/>
  <c r="H974" i="33"/>
  <c r="H973" i="33"/>
  <c r="H970" i="33"/>
  <c r="H969" i="33"/>
  <c r="H968" i="33"/>
  <c r="H967" i="33"/>
  <c r="H966" i="33"/>
  <c r="H965" i="33"/>
  <c r="H964" i="33"/>
  <c r="H963" i="33"/>
  <c r="H962" i="33"/>
  <c r="H959" i="33"/>
  <c r="H958" i="33"/>
  <c r="H957" i="33"/>
  <c r="H956" i="33"/>
  <c r="H955" i="33"/>
  <c r="H954" i="33"/>
  <c r="H953" i="33"/>
  <c r="H952" i="33"/>
  <c r="H951" i="33"/>
  <c r="H950" i="33"/>
  <c r="F949" i="33"/>
  <c r="H949" i="33" s="1"/>
  <c r="F948" i="33"/>
  <c r="H948" i="33" s="1"/>
  <c r="F947" i="33"/>
  <c r="H947" i="33" s="1"/>
  <c r="H946" i="33"/>
  <c r="H945" i="33"/>
  <c r="H944" i="33"/>
  <c r="H943" i="33"/>
  <c r="F942" i="33"/>
  <c r="H942" i="33" s="1"/>
  <c r="H938" i="33"/>
  <c r="H937" i="33"/>
  <c r="H934" i="33"/>
  <c r="H933" i="33"/>
  <c r="H932" i="33"/>
  <c r="H931" i="33"/>
  <c r="H930" i="33"/>
  <c r="H929" i="33"/>
  <c r="H928" i="33"/>
  <c r="H927" i="33"/>
  <c r="H926" i="33"/>
  <c r="H925" i="33"/>
  <c r="H924" i="33"/>
  <c r="H923" i="33"/>
  <c r="H922" i="33"/>
  <c r="H921" i="33"/>
  <c r="H920" i="33"/>
  <c r="H919" i="33"/>
  <c r="H918" i="33"/>
  <c r="H917" i="33"/>
  <c r="H916" i="33"/>
  <c r="H915" i="33"/>
  <c r="H914" i="33"/>
  <c r="H913" i="33"/>
  <c r="H912" i="33"/>
  <c r="H911" i="33"/>
  <c r="H910" i="33"/>
  <c r="H909" i="33"/>
  <c r="H908" i="33"/>
  <c r="H907" i="33"/>
  <c r="H906" i="33"/>
  <c r="H905" i="33"/>
  <c r="H904" i="33"/>
  <c r="H903" i="33"/>
  <c r="H902" i="33"/>
  <c r="H899" i="33"/>
  <c r="H898" i="33"/>
  <c r="H897" i="33"/>
  <c r="H896" i="33"/>
  <c r="H895" i="33"/>
  <c r="H894" i="33"/>
  <c r="H893" i="33"/>
  <c r="H892" i="33"/>
  <c r="H891" i="33"/>
  <c r="H890" i="33"/>
  <c r="H889" i="33"/>
  <c r="H888" i="33"/>
  <c r="H887" i="33"/>
  <c r="H886" i="33"/>
  <c r="H885" i="33"/>
  <c r="H884" i="33"/>
  <c r="H883" i="33"/>
  <c r="H882" i="33"/>
  <c r="H881" i="33"/>
  <c r="H880" i="33"/>
  <c r="H879" i="33"/>
  <c r="H878" i="33"/>
  <c r="H877" i="33"/>
  <c r="H876" i="33"/>
  <c r="H875" i="33"/>
  <c r="H874" i="33"/>
  <c r="H873" i="33"/>
  <c r="H872" i="33"/>
  <c r="H871" i="33"/>
  <c r="H870" i="33"/>
  <c r="H869" i="33"/>
  <c r="H866" i="33"/>
  <c r="H865" i="33"/>
  <c r="H864" i="33"/>
  <c r="H863" i="33"/>
  <c r="H862" i="33"/>
  <c r="H861" i="33"/>
  <c r="H860" i="33"/>
  <c r="H859" i="33"/>
  <c r="H858" i="33"/>
  <c r="H857" i="33"/>
  <c r="H856" i="33"/>
  <c r="H855" i="33"/>
  <c r="H854" i="33"/>
  <c r="H853" i="33"/>
  <c r="H852" i="33"/>
  <c r="H851" i="33"/>
  <c r="H850" i="33"/>
  <c r="H849" i="33"/>
  <c r="H846" i="33"/>
  <c r="H845" i="33"/>
  <c r="H844" i="33"/>
  <c r="H843" i="33"/>
  <c r="H842" i="33"/>
  <c r="H841" i="33"/>
  <c r="H840" i="33"/>
  <c r="H837" i="33"/>
  <c r="H836" i="33"/>
  <c r="H835" i="33"/>
  <c r="H834" i="33"/>
  <c r="H833" i="33"/>
  <c r="H832" i="33"/>
  <c r="H831" i="33"/>
  <c r="H830" i="33"/>
  <c r="H829" i="33"/>
  <c r="H828" i="33"/>
  <c r="H827" i="33"/>
  <c r="H826" i="33"/>
  <c r="H825" i="33"/>
  <c r="H824" i="33"/>
  <c r="H821" i="33"/>
  <c r="H820" i="33"/>
  <c r="H819" i="33"/>
  <c r="H818" i="33"/>
  <c r="H817" i="33"/>
  <c r="H816" i="33"/>
  <c r="H815" i="33"/>
  <c r="H814" i="33"/>
  <c r="H813" i="33"/>
  <c r="H812" i="33"/>
  <c r="H811" i="33"/>
  <c r="H808" i="33"/>
  <c r="H807" i="33"/>
  <c r="H806" i="33"/>
  <c r="H805" i="33"/>
  <c r="H804" i="33"/>
  <c r="H803" i="33"/>
  <c r="H802" i="33"/>
  <c r="H801" i="33"/>
  <c r="H800" i="33"/>
  <c r="H799" i="33"/>
  <c r="H798" i="33"/>
  <c r="H797" i="33"/>
  <c r="H796" i="33"/>
  <c r="H795" i="33"/>
  <c r="H794" i="33"/>
  <c r="H793" i="33"/>
  <c r="H792" i="33"/>
  <c r="H791" i="33"/>
  <c r="H790" i="33"/>
  <c r="H789" i="33"/>
  <c r="H786" i="33"/>
  <c r="H785" i="33"/>
  <c r="H784" i="33"/>
  <c r="H783" i="33"/>
  <c r="H782" i="33"/>
  <c r="H781" i="33"/>
  <c r="H778" i="33"/>
  <c r="H777" i="33"/>
  <c r="H776" i="33"/>
  <c r="H775" i="33"/>
  <c r="H774" i="33"/>
  <c r="H773" i="33"/>
  <c r="H772" i="33"/>
  <c r="H771" i="33"/>
  <c r="H770" i="33"/>
  <c r="H769" i="33"/>
  <c r="H768" i="33"/>
  <c r="H767" i="33"/>
  <c r="H766" i="33"/>
  <c r="H765" i="33"/>
  <c r="H764" i="33"/>
  <c r="H763" i="33"/>
  <c r="H762" i="33"/>
  <c r="H761" i="33"/>
  <c r="H760" i="33"/>
  <c r="H759" i="33"/>
  <c r="H758" i="33"/>
  <c r="H757" i="33"/>
  <c r="H756" i="33"/>
  <c r="H755" i="33"/>
  <c r="H752" i="33"/>
  <c r="H751" i="33"/>
  <c r="H750" i="33"/>
  <c r="H749" i="33"/>
  <c r="H746" i="33"/>
  <c r="H745" i="33"/>
  <c r="H744" i="33"/>
  <c r="H743" i="33"/>
  <c r="H742" i="33"/>
  <c r="H741" i="33"/>
  <c r="H740" i="33"/>
  <c r="H739" i="33"/>
  <c r="H738" i="33"/>
  <c r="H737" i="33"/>
  <c r="H736" i="33"/>
  <c r="H735" i="33"/>
  <c r="H734" i="33"/>
  <c r="H733" i="33"/>
  <c r="H732" i="33"/>
  <c r="H731" i="33"/>
  <c r="H730" i="33"/>
  <c r="H729" i="33"/>
  <c r="H726" i="33"/>
  <c r="H725" i="33"/>
  <c r="H724" i="33"/>
  <c r="H723" i="33"/>
  <c r="H720" i="33"/>
  <c r="H719" i="33"/>
  <c r="H718" i="33"/>
  <c r="H717" i="33"/>
  <c r="H716" i="33"/>
  <c r="H715" i="33"/>
  <c r="H714" i="33"/>
  <c r="H713" i="33"/>
  <c r="H712" i="33"/>
  <c r="H711" i="33"/>
  <c r="H710" i="33"/>
  <c r="H709" i="33"/>
  <c r="H708" i="33"/>
  <c r="H707" i="33"/>
  <c r="H703" i="33"/>
  <c r="H702" i="33"/>
  <c r="H699" i="33"/>
  <c r="H698" i="33"/>
  <c r="H697" i="33"/>
  <c r="H696" i="33"/>
  <c r="H695" i="33"/>
  <c r="H694" i="33"/>
  <c r="H693" i="33"/>
  <c r="H692" i="33"/>
  <c r="H691" i="33"/>
  <c r="H690" i="33"/>
  <c r="H689" i="33"/>
  <c r="H688" i="33"/>
  <c r="H685" i="33"/>
  <c r="H684" i="33"/>
  <c r="H683" i="33"/>
  <c r="H682" i="33"/>
  <c r="H681" i="33"/>
  <c r="H680" i="33"/>
  <c r="H679" i="33"/>
  <c r="H678" i="33"/>
  <c r="H677" i="33"/>
  <c r="H676" i="33"/>
  <c r="H675" i="33"/>
  <c r="H674" i="33"/>
  <c r="H673" i="33"/>
  <c r="H672" i="33"/>
  <c r="H671" i="33"/>
  <c r="H670" i="33"/>
  <c r="H669" i="33"/>
  <c r="H668" i="33"/>
  <c r="H667" i="33"/>
  <c r="H666" i="33"/>
  <c r="H665" i="33"/>
  <c r="H664" i="33"/>
  <c r="H663" i="33"/>
  <c r="H662" i="33"/>
  <c r="H661" i="33"/>
  <c r="H660" i="33"/>
  <c r="H659" i="33"/>
  <c r="H658" i="33"/>
  <c r="H657" i="33"/>
  <c r="H656" i="33"/>
  <c r="H655" i="33"/>
  <c r="H654" i="33"/>
  <c r="H653" i="33"/>
  <c r="H652" i="33"/>
  <c r="H651" i="33"/>
  <c r="H650" i="33"/>
  <c r="H649" i="33"/>
  <c r="H648" i="33"/>
  <c r="H647" i="33"/>
  <c r="H646" i="33"/>
  <c r="H645" i="33"/>
  <c r="H644" i="33"/>
  <c r="H643" i="33"/>
  <c r="H642" i="33"/>
  <c r="H641" i="33"/>
  <c r="H640" i="33"/>
  <c r="H639" i="33"/>
  <c r="H638" i="33"/>
  <c r="H637" i="33"/>
  <c r="H636" i="33"/>
  <c r="H635" i="33"/>
  <c r="H634" i="33"/>
  <c r="H633" i="33"/>
  <c r="H632" i="33"/>
  <c r="H631" i="33"/>
  <c r="H630" i="33"/>
  <c r="H629" i="33"/>
  <c r="H628" i="33"/>
  <c r="H625" i="33"/>
  <c r="H624" i="33"/>
  <c r="H623" i="33"/>
  <c r="H622" i="33"/>
  <c r="H621" i="33"/>
  <c r="H620" i="33"/>
  <c r="H619" i="33"/>
  <c r="H618" i="33"/>
  <c r="H617" i="33"/>
  <c r="H616" i="33"/>
  <c r="H615" i="33"/>
  <c r="H614" i="33"/>
  <c r="H613" i="33"/>
  <c r="H612" i="33"/>
  <c r="H611" i="33"/>
  <c r="H610" i="33"/>
  <c r="H609" i="33"/>
  <c r="H608" i="33"/>
  <c r="H607" i="33"/>
  <c r="H606" i="33"/>
  <c r="H605" i="33"/>
  <c r="H604" i="33"/>
  <c r="H601" i="33"/>
  <c r="H600" i="33"/>
  <c r="H599" i="33"/>
  <c r="H598" i="33"/>
  <c r="H597" i="33"/>
  <c r="H596" i="33"/>
  <c r="H595" i="33"/>
  <c r="H592" i="33"/>
  <c r="H591" i="33"/>
  <c r="H590" i="33"/>
  <c r="H589" i="33"/>
  <c r="H588" i="33"/>
  <c r="H587" i="33"/>
  <c r="H586" i="33"/>
  <c r="H585" i="33"/>
  <c r="H584" i="33"/>
  <c r="H583" i="33"/>
  <c r="H582" i="33"/>
  <c r="H581" i="33"/>
  <c r="H580" i="33"/>
  <c r="H579" i="33"/>
  <c r="H578" i="33"/>
  <c r="H575" i="33"/>
  <c r="H574" i="33"/>
  <c r="H573" i="33"/>
  <c r="H572" i="33"/>
  <c r="H571" i="33"/>
  <c r="H570" i="33"/>
  <c r="H569" i="33"/>
  <c r="H568" i="33"/>
  <c r="H567" i="33"/>
  <c r="H566" i="33"/>
  <c r="H563" i="33"/>
  <c r="H562" i="33"/>
  <c r="H561" i="33"/>
  <c r="H560" i="33"/>
  <c r="H559" i="33"/>
  <c r="H558" i="33"/>
  <c r="H557" i="33"/>
  <c r="H556" i="33"/>
  <c r="H555" i="33"/>
  <c r="H554" i="33"/>
  <c r="H553" i="33"/>
  <c r="H552" i="33"/>
  <c r="H551" i="33"/>
  <c r="H550" i="33"/>
  <c r="H549" i="33"/>
  <c r="H548" i="33"/>
  <c r="H547" i="33"/>
  <c r="H546" i="33"/>
  <c r="H545" i="33"/>
  <c r="H542" i="33"/>
  <c r="H541" i="33"/>
  <c r="H538" i="33"/>
  <c r="H537" i="33"/>
  <c r="H536" i="33"/>
  <c r="H535" i="33"/>
  <c r="H534" i="33"/>
  <c r="H533" i="33"/>
  <c r="H532" i="33"/>
  <c r="H531" i="33"/>
  <c r="H528" i="33"/>
  <c r="H527" i="33"/>
  <c r="H526" i="33"/>
  <c r="H525" i="33"/>
  <c r="H522" i="33"/>
  <c r="H521" i="33"/>
  <c r="H520" i="33"/>
  <c r="H517" i="33"/>
  <c r="H516" i="33"/>
  <c r="H515" i="33"/>
  <c r="H514" i="33"/>
  <c r="H513" i="33"/>
  <c r="H512" i="33"/>
  <c r="H511" i="33"/>
  <c r="H510" i="33"/>
  <c r="H509" i="33"/>
  <c r="H508" i="33"/>
  <c r="H507" i="33"/>
  <c r="H504" i="33"/>
  <c r="H503" i="33"/>
  <c r="H502" i="33"/>
  <c r="H501" i="33"/>
  <c r="H500" i="33"/>
  <c r="H499" i="33"/>
  <c r="H498" i="33"/>
  <c r="H497" i="33"/>
  <c r="H496" i="33"/>
  <c r="H495" i="33"/>
  <c r="H492" i="33"/>
  <c r="H491" i="33"/>
  <c r="H490" i="33"/>
  <c r="H489" i="33"/>
  <c r="H488" i="33"/>
  <c r="H487" i="33"/>
  <c r="H486" i="33"/>
  <c r="H485" i="33"/>
  <c r="H482" i="33"/>
  <c r="H481" i="33"/>
  <c r="H480" i="33"/>
  <c r="H479" i="33"/>
  <c r="H476" i="33"/>
  <c r="H475" i="33"/>
  <c r="H474" i="33"/>
  <c r="H473" i="33"/>
  <c r="H472" i="33"/>
  <c r="H471" i="33"/>
  <c r="H470" i="33"/>
  <c r="H469" i="33"/>
  <c r="H468" i="33"/>
  <c r="H467" i="33"/>
  <c r="H466" i="33"/>
  <c r="H465" i="33"/>
  <c r="H464" i="33"/>
  <c r="H463" i="33"/>
  <c r="H462" i="33"/>
  <c r="H461" i="33"/>
  <c r="H460" i="33"/>
  <c r="H459" i="33"/>
  <c r="H455" i="33"/>
  <c r="H454" i="33"/>
  <c r="H453" i="33"/>
  <c r="H452" i="33"/>
  <c r="H451" i="33"/>
  <c r="H450" i="33"/>
  <c r="H449" i="33"/>
  <c r="H448" i="33"/>
  <c r="H447" i="33"/>
  <c r="H443" i="33"/>
  <c r="H442" i="33"/>
  <c r="H441" i="33"/>
  <c r="H440" i="33"/>
  <c r="H439" i="33"/>
  <c r="H438" i="33"/>
  <c r="H435" i="33"/>
  <c r="H434" i="33"/>
  <c r="F433" i="33"/>
  <c r="H433" i="33" s="1"/>
  <c r="F432" i="33"/>
  <c r="H432" i="33" s="1"/>
  <c r="H431" i="33"/>
  <c r="F427" i="33"/>
  <c r="H427" i="33" s="1"/>
  <c r="F426" i="33"/>
  <c r="H426" i="33" s="1"/>
  <c r="F425" i="33"/>
  <c r="H425" i="33" s="1"/>
  <c r="H422" i="33"/>
  <c r="H421" i="33"/>
  <c r="H420" i="33"/>
  <c r="H419" i="33"/>
  <c r="H418" i="33"/>
  <c r="H417" i="33"/>
  <c r="H416" i="33"/>
  <c r="H415" i="33"/>
  <c r="H414" i="33"/>
  <c r="H413" i="33"/>
  <c r="H412" i="33"/>
  <c r="H411" i="33"/>
  <c r="H410" i="33"/>
  <c r="H407" i="33"/>
  <c r="H406" i="33"/>
  <c r="H405" i="33"/>
  <c r="H404" i="33"/>
  <c r="H403" i="33"/>
  <c r="H402" i="33"/>
  <c r="H401" i="33"/>
  <c r="H400" i="33"/>
  <c r="H399" i="33"/>
  <c r="H395" i="33"/>
  <c r="H394" i="33"/>
  <c r="H393" i="33"/>
  <c r="H392" i="33"/>
  <c r="H391" i="33"/>
  <c r="H390" i="33"/>
  <c r="H389" i="33"/>
  <c r="H388" i="33"/>
  <c r="H387" i="33"/>
  <c r="H386" i="33"/>
  <c r="H385" i="33"/>
  <c r="H384" i="33"/>
  <c r="H383" i="33"/>
  <c r="H382" i="33"/>
  <c r="H381" i="33"/>
  <c r="H378" i="33"/>
  <c r="H377" i="33"/>
  <c r="H376" i="33"/>
  <c r="H375" i="33"/>
  <c r="H374" i="33"/>
  <c r="H373" i="33"/>
  <c r="H372" i="33"/>
  <c r="H371" i="33"/>
  <c r="H370" i="33"/>
  <c r="H367" i="33"/>
  <c r="H366" i="33"/>
  <c r="H365" i="33"/>
  <c r="H364" i="33"/>
  <c r="H363" i="33"/>
  <c r="H362" i="33"/>
  <c r="H361" i="33"/>
  <c r="H360" i="33"/>
  <c r="H359" i="33"/>
  <c r="H358" i="33"/>
  <c r="H357" i="33"/>
  <c r="H356" i="33"/>
  <c r="H355" i="33"/>
  <c r="H354" i="33"/>
  <c r="H353" i="33"/>
  <c r="H352" i="33"/>
  <c r="H351" i="33"/>
  <c r="H350" i="33"/>
  <c r="H349" i="33"/>
  <c r="H348" i="33"/>
  <c r="H347" i="33"/>
  <c r="H346" i="33"/>
  <c r="H345" i="33"/>
  <c r="H344" i="33"/>
  <c r="H341" i="33"/>
  <c r="H340" i="33"/>
  <c r="H339" i="33"/>
  <c r="H338" i="33"/>
  <c r="H337" i="33"/>
  <c r="H336" i="33"/>
  <c r="H335" i="33"/>
  <c r="H334" i="33"/>
  <c r="H333" i="33"/>
  <c r="H332" i="33"/>
  <c r="H331" i="33"/>
  <c r="H330" i="33"/>
  <c r="H329" i="33"/>
  <c r="H328" i="33"/>
  <c r="H327" i="33"/>
  <c r="H326" i="33"/>
  <c r="H325" i="33"/>
  <c r="H324" i="33"/>
  <c r="H323" i="33"/>
  <c r="H322" i="33"/>
  <c r="H321" i="33"/>
  <c r="H320" i="33"/>
  <c r="H319" i="33"/>
  <c r="H318" i="33"/>
  <c r="H317" i="33"/>
  <c r="H316" i="33"/>
  <c r="H315" i="33"/>
  <c r="H314" i="33"/>
  <c r="H313" i="33"/>
  <c r="H312" i="33"/>
  <c r="H311" i="33"/>
  <c r="H310" i="33"/>
  <c r="H309" i="33"/>
  <c r="H308" i="33"/>
  <c r="H307" i="33"/>
  <c r="H306" i="33"/>
  <c r="H305" i="33"/>
  <c r="H304" i="33"/>
  <c r="H303" i="33"/>
  <c r="H302" i="33"/>
  <c r="H301" i="33"/>
  <c r="H300" i="33"/>
  <c r="H299" i="33"/>
  <c r="H298" i="33"/>
  <c r="H297" i="33"/>
  <c r="H296" i="33"/>
  <c r="H293" i="33"/>
  <c r="H292" i="33"/>
  <c r="H291" i="33"/>
  <c r="H290" i="33"/>
  <c r="H289" i="33"/>
  <c r="H288" i="33"/>
  <c r="H287" i="33"/>
  <c r="F286" i="33"/>
  <c r="H286" i="33" s="1"/>
  <c r="H285" i="33"/>
  <c r="H284" i="33"/>
  <c r="H283" i="33"/>
  <c r="H282" i="33"/>
  <c r="H281" i="33"/>
  <c r="H280" i="33"/>
  <c r="H279" i="33"/>
  <c r="H278" i="33"/>
  <c r="H275" i="33"/>
  <c r="H274" i="33"/>
  <c r="H273" i="33"/>
  <c r="H272" i="33"/>
  <c r="H271" i="33"/>
  <c r="H268" i="33"/>
  <c r="H269" i="33" s="1"/>
  <c r="H265" i="33"/>
  <c r="H264" i="33"/>
  <c r="H261" i="33"/>
  <c r="H260" i="33"/>
  <c r="H259" i="33"/>
  <c r="H258" i="33"/>
  <c r="H255" i="33"/>
  <c r="H254" i="33"/>
  <c r="H253" i="33"/>
  <c r="H250" i="33"/>
  <c r="H251" i="33" s="1"/>
  <c r="H246" i="33"/>
  <c r="H245" i="33"/>
  <c r="H244" i="33"/>
  <c r="H243" i="33"/>
  <c r="H242" i="33"/>
  <c r="H241" i="33"/>
  <c r="H240" i="33"/>
  <c r="H239" i="33"/>
  <c r="H236" i="33"/>
  <c r="H235" i="33"/>
  <c r="H234" i="33"/>
  <c r="H233" i="33"/>
  <c r="H232" i="33"/>
  <c r="H231" i="33"/>
  <c r="H230" i="33"/>
  <c r="H229" i="33"/>
  <c r="H228" i="33"/>
  <c r="H227" i="33"/>
  <c r="H226" i="33"/>
  <c r="H225" i="33"/>
  <c r="H224" i="33"/>
  <c r="H220" i="33"/>
  <c r="H221" i="33" s="1"/>
  <c r="H217" i="33"/>
  <c r="H218" i="33" s="1"/>
  <c r="H214" i="33"/>
  <c r="H213" i="33"/>
  <c r="H212" i="33"/>
  <c r="H211" i="33"/>
  <c r="H210" i="33"/>
  <c r="H207" i="33"/>
  <c r="H206" i="33"/>
  <c r="H205" i="33"/>
  <c r="H202" i="33"/>
  <c r="H201" i="33"/>
  <c r="H200" i="33"/>
  <c r="H199" i="33"/>
  <c r="H198" i="33"/>
  <c r="H195" i="33"/>
  <c r="H194" i="33"/>
  <c r="H193" i="33"/>
  <c r="H190" i="33"/>
  <c r="H189" i="33"/>
  <c r="H188" i="33"/>
  <c r="H187" i="33"/>
  <c r="H186" i="33"/>
  <c r="H183" i="33"/>
  <c r="H182" i="33"/>
  <c r="H181" i="33"/>
  <c r="H180" i="33"/>
  <c r="H179" i="33"/>
  <c r="H178" i="33"/>
  <c r="H175" i="33"/>
  <c r="H174" i="33"/>
  <c r="H173" i="33"/>
  <c r="H172" i="33"/>
  <c r="H169" i="33"/>
  <c r="H168" i="33"/>
  <c r="H167" i="33"/>
  <c r="H166" i="33"/>
  <c r="H165" i="33"/>
  <c r="H161" i="33"/>
  <c r="H160" i="33"/>
  <c r="H159" i="33"/>
  <c r="H158" i="33"/>
  <c r="H157" i="33"/>
  <c r="H156" i="33"/>
  <c r="H155" i="33"/>
  <c r="H154" i="33"/>
  <c r="H153" i="33"/>
  <c r="H152" i="33"/>
  <c r="H151" i="33"/>
  <c r="H147" i="33"/>
  <c r="H148" i="33" s="1"/>
  <c r="H144" i="33"/>
  <c r="H143" i="33"/>
  <c r="H142" i="33"/>
  <c r="H141" i="33"/>
  <c r="H140" i="33"/>
  <c r="H137" i="33"/>
  <c r="H136" i="33"/>
  <c r="H135" i="33"/>
  <c r="H134" i="33"/>
  <c r="H133" i="33"/>
  <c r="H132" i="33"/>
  <c r="H131" i="33"/>
  <c r="H128" i="33"/>
  <c r="H127" i="33"/>
  <c r="H126" i="33"/>
  <c r="H125" i="33"/>
  <c r="H124" i="33"/>
  <c r="H123" i="33"/>
  <c r="H120" i="33"/>
  <c r="H119" i="33"/>
  <c r="H118" i="33"/>
  <c r="H117" i="33"/>
  <c r="H114" i="33"/>
  <c r="H113" i="33"/>
  <c r="H112" i="33"/>
  <c r="H111" i="33"/>
  <c r="H110" i="33"/>
  <c r="H107" i="33"/>
  <c r="H106" i="33"/>
  <c r="H105" i="33"/>
  <c r="H104" i="33"/>
  <c r="H103" i="33"/>
  <c r="H102" i="33"/>
  <c r="H99" i="33"/>
  <c r="H98" i="33"/>
  <c r="H97" i="33"/>
  <c r="H96" i="33"/>
  <c r="H93" i="33"/>
  <c r="H92" i="33"/>
  <c r="H91" i="33"/>
  <c r="H90" i="33"/>
  <c r="H86" i="33"/>
  <c r="H85" i="33"/>
  <c r="H84" i="33"/>
  <c r="H81" i="33"/>
  <c r="H80" i="33"/>
  <c r="H79" i="33"/>
  <c r="H78" i="33"/>
  <c r="H77" i="33"/>
  <c r="H76" i="33"/>
  <c r="H75" i="33"/>
  <c r="H74" i="33"/>
  <c r="H73" i="33"/>
  <c r="H72" i="33"/>
  <c r="H69" i="33"/>
  <c r="H70" i="33" s="1"/>
  <c r="H66" i="33"/>
  <c r="H65" i="33"/>
  <c r="H64" i="33"/>
  <c r="H63" i="33"/>
  <c r="H62" i="33"/>
  <c r="H61" i="33"/>
  <c r="H60" i="33"/>
  <c r="H57" i="33"/>
  <c r="H56" i="33"/>
  <c r="H55" i="33"/>
  <c r="H54" i="33"/>
  <c r="H53" i="33"/>
  <c r="H52" i="33"/>
  <c r="H51" i="33"/>
  <c r="H50" i="33"/>
  <c r="H49" i="33"/>
  <c r="H48" i="33"/>
  <c r="H47" i="33"/>
  <c r="H46" i="33"/>
  <c r="H45" i="33"/>
  <c r="H44" i="33"/>
  <c r="H41" i="33"/>
  <c r="H40" i="33"/>
  <c r="H39" i="33"/>
  <c r="H38" i="33"/>
  <c r="H37" i="33"/>
  <c r="H36" i="33"/>
  <c r="H33" i="33"/>
  <c r="H32" i="33"/>
  <c r="H31" i="33"/>
  <c r="H30" i="33"/>
  <c r="H29" i="33"/>
  <c r="H28" i="33"/>
  <c r="H27" i="33"/>
  <c r="H26" i="33"/>
  <c r="H25" i="33"/>
  <c r="H24" i="33"/>
  <c r="H23" i="33"/>
  <c r="H22" i="33"/>
  <c r="H19" i="33"/>
  <c r="H18" i="33"/>
  <c r="H17" i="33"/>
  <c r="H16" i="33"/>
  <c r="H15" i="33"/>
  <c r="H14" i="33"/>
  <c r="H13" i="33"/>
  <c r="H12" i="33"/>
  <c r="H11" i="33"/>
  <c r="H1869" i="33" l="1"/>
  <c r="H1891" i="33"/>
  <c r="H1910" i="33"/>
  <c r="H1881" i="33"/>
  <c r="H1915" i="33"/>
  <c r="H87" i="33"/>
  <c r="H196" i="33"/>
  <c r="H985" i="33"/>
  <c r="H997" i="33"/>
  <c r="H1049" i="33"/>
  <c r="H1090" i="33"/>
  <c r="H1137" i="33"/>
  <c r="H423" i="33"/>
  <c r="H1919" i="33"/>
  <c r="H444" i="33"/>
  <c r="H456" i="33"/>
  <c r="H576" i="33"/>
  <c r="H626" i="33"/>
  <c r="H700" i="33"/>
  <c r="H704" i="33"/>
  <c r="H727" i="33"/>
  <c r="H747" i="33"/>
  <c r="H809" i="33"/>
  <c r="H822" i="33"/>
  <c r="H867" i="33"/>
  <c r="H1128" i="33"/>
  <c r="H94" i="33"/>
  <c r="H100" i="33"/>
  <c r="H145" i="33"/>
  <c r="H1147" i="33"/>
  <c r="H1156" i="33"/>
  <c r="H1271" i="33"/>
  <c r="H294" i="33"/>
  <c r="H477" i="33"/>
  <c r="H518" i="33"/>
  <c r="H564" i="33"/>
  <c r="H602" i="33"/>
  <c r="H847" i="33"/>
  <c r="H935" i="33"/>
  <c r="H1014" i="33"/>
  <c r="H1058" i="33"/>
  <c r="H1143" i="33"/>
  <c r="H1241" i="33"/>
  <c r="H1261" i="33"/>
  <c r="H1539" i="33"/>
  <c r="H1572" i="33"/>
  <c r="H1858" i="33"/>
  <c r="H1931" i="33"/>
  <c r="H108" i="33"/>
  <c r="H138" i="33"/>
  <c r="H170" i="33"/>
  <c r="H247" i="33"/>
  <c r="H342" i="33"/>
  <c r="H20" i="33"/>
  <c r="H162" i="33"/>
  <c r="H593" i="33"/>
  <c r="H686" i="33"/>
  <c r="H721" i="33"/>
  <c r="H753" i="33"/>
  <c r="H779" i="33"/>
  <c r="H787" i="33"/>
  <c r="H900" i="33"/>
  <c r="H939" i="33"/>
  <c r="H1042" i="33"/>
  <c r="H1123" i="33"/>
  <c r="H58" i="33"/>
  <c r="H34" i="33"/>
  <c r="H42" i="33"/>
  <c r="H67" i="33"/>
  <c r="H82" i="33"/>
  <c r="H121" i="33"/>
  <c r="H129" i="33"/>
  <c r="H368" i="33"/>
  <c r="H505" i="33"/>
  <c r="H539" i="33"/>
  <c r="H838" i="33"/>
  <c r="H971" i="33"/>
  <c r="H1151" i="33"/>
  <c r="H1194" i="33"/>
  <c r="H1226" i="33"/>
  <c r="H1237" i="33"/>
  <c r="H1862" i="33"/>
  <c r="H960" i="33"/>
  <c r="H115" i="33"/>
  <c r="H215" i="33"/>
  <c r="XER215" i="33" s="1"/>
  <c r="H266" i="33"/>
  <c r="H396" i="33"/>
  <c r="H523" i="33"/>
  <c r="H1020" i="33"/>
  <c r="XER1020" i="33" s="1"/>
  <c r="H1103" i="33"/>
  <c r="H1108" i="33"/>
  <c r="H1126" i="33"/>
  <c r="H1130" i="33" s="1"/>
  <c r="H1218" i="33"/>
  <c r="H1222" i="33"/>
  <c r="H1325" i="33"/>
  <c r="H1416" i="33"/>
  <c r="H1497" i="33"/>
  <c r="H1627" i="33"/>
  <c r="H1794" i="33"/>
  <c r="H1887" i="33"/>
  <c r="H1026" i="33"/>
  <c r="H1185" i="33"/>
  <c r="H1205" i="33"/>
  <c r="H1294" i="33"/>
  <c r="H1316" i="33"/>
  <c r="H1681" i="33"/>
  <c r="H1762" i="33"/>
  <c r="H1905" i="33"/>
  <c r="H1178" i="33"/>
  <c r="H1212" i="33"/>
  <c r="H1248" i="33"/>
  <c r="H184" i="33"/>
  <c r="H208" i="33"/>
  <c r="H262" i="33"/>
  <c r="H379" i="33"/>
  <c r="H408" i="33"/>
  <c r="H176" i="33"/>
  <c r="H191" i="33"/>
  <c r="H203" i="33"/>
  <c r="H237" i="33"/>
  <c r="H276" i="33"/>
  <c r="F428" i="33"/>
  <c r="F430" i="33" s="1"/>
  <c r="H430" i="33" s="1"/>
  <c r="H483" i="33"/>
  <c r="H493" i="33"/>
  <c r="H529" i="33"/>
  <c r="H543" i="33"/>
  <c r="H1161" i="33"/>
  <c r="H1169" i="33"/>
  <c r="H1190" i="33"/>
  <c r="H1461" i="33"/>
  <c r="H1523" i="33"/>
  <c r="H1545" i="33"/>
  <c r="H1875" i="33"/>
  <c r="H1898" i="33"/>
  <c r="H1267" i="33"/>
  <c r="H256" i="33"/>
  <c r="F1005" i="33"/>
  <c r="H1005" i="33" s="1"/>
  <c r="H1007" i="33" s="1"/>
  <c r="F429" i="33" l="1"/>
  <c r="H429" i="33" s="1"/>
  <c r="H428" i="33"/>
  <c r="H1540" i="32"/>
  <c r="H436" i="33" l="1"/>
  <c r="H1939" i="33"/>
  <c r="H1940" i="33" s="1"/>
  <c r="H495" i="32"/>
  <c r="H496" i="32"/>
  <c r="H1933" i="33" l="1"/>
  <c r="H1934" i="33" s="1"/>
  <c r="H1935" i="33" s="1"/>
  <c r="H1941" i="33"/>
  <c r="H1942" i="33" s="1"/>
  <c r="H1058" i="32"/>
  <c r="H1059" i="32"/>
  <c r="H1943" i="32" l="1"/>
  <c r="H1942" i="32"/>
  <c r="H1941" i="32"/>
  <c r="H1940" i="32"/>
  <c r="H1939" i="32"/>
  <c r="H1938" i="32"/>
  <c r="H1937" i="32"/>
  <c r="H1936" i="32"/>
  <c r="H1935" i="32"/>
  <c r="H1944" i="32" l="1"/>
  <c r="H1870" i="32"/>
  <c r="H1869" i="32"/>
  <c r="H1868" i="32"/>
  <c r="H1867" i="32"/>
  <c r="H1866" i="32"/>
  <c r="H1865" i="32"/>
  <c r="H1864" i="32"/>
  <c r="H1863" i="32"/>
  <c r="H1862" i="32"/>
  <c r="H1861" i="32"/>
  <c r="H1860" i="32"/>
  <c r="H1859" i="32"/>
  <c r="H1858" i="32"/>
  <c r="H1857" i="32"/>
  <c r="H1856" i="32"/>
  <c r="H1855" i="32"/>
  <c r="H1854" i="32"/>
  <c r="H1853" i="32"/>
  <c r="H1852" i="32"/>
  <c r="H1851" i="32"/>
  <c r="H1850" i="32"/>
  <c r="H1849" i="32"/>
  <c r="H1848" i="32"/>
  <c r="H1847" i="32"/>
  <c r="H1846" i="32"/>
  <c r="H1845" i="32"/>
  <c r="H1844" i="32"/>
  <c r="H1843" i="32"/>
  <c r="H1842" i="32"/>
  <c r="H1841" i="32"/>
  <c r="H1840" i="32"/>
  <c r="H1839" i="32"/>
  <c r="H1838" i="32"/>
  <c r="H1837" i="32"/>
  <c r="H1836" i="32"/>
  <c r="H1835" i="32"/>
  <c r="H1834" i="32"/>
  <c r="H1833" i="32"/>
  <c r="H1832" i="32"/>
  <c r="H1831" i="32"/>
  <c r="H1830" i="32"/>
  <c r="H1829" i="32"/>
  <c r="H1828" i="32"/>
  <c r="H1827" i="32"/>
  <c r="H1826" i="32"/>
  <c r="H1825" i="32"/>
  <c r="H1824" i="32"/>
  <c r="H1823" i="32"/>
  <c r="H1822" i="32"/>
  <c r="H1821" i="32"/>
  <c r="H1820" i="32"/>
  <c r="H1819" i="32"/>
  <c r="H1818" i="32"/>
  <c r="H1817" i="32"/>
  <c r="H1816" i="32"/>
  <c r="H1815" i="32"/>
  <c r="H1814" i="32"/>
  <c r="H1813" i="32"/>
  <c r="H1812" i="32"/>
  <c r="H1811" i="32"/>
  <c r="H1810" i="32"/>
  <c r="H1809" i="32"/>
  <c r="H1806" i="32"/>
  <c r="H1805" i="32"/>
  <c r="H1804" i="32"/>
  <c r="H1803" i="32"/>
  <c r="H1802" i="32"/>
  <c r="H1801" i="32"/>
  <c r="H1800" i="32"/>
  <c r="H1799" i="32"/>
  <c r="H1798" i="32"/>
  <c r="H1797" i="32"/>
  <c r="H1796" i="32"/>
  <c r="H1795" i="32"/>
  <c r="H1794" i="32"/>
  <c r="H1793" i="32"/>
  <c r="H1792" i="32"/>
  <c r="H1791" i="32"/>
  <c r="H1790" i="32"/>
  <c r="H1789" i="32"/>
  <c r="H1788" i="32"/>
  <c r="H1787" i="32"/>
  <c r="H1786" i="32"/>
  <c r="H1785" i="32"/>
  <c r="H1784" i="32"/>
  <c r="H1783" i="32"/>
  <c r="H1782" i="32"/>
  <c r="H1781" i="32"/>
  <c r="H1780" i="32"/>
  <c r="H1779" i="32"/>
  <c r="H1778" i="32"/>
  <c r="H1777" i="32"/>
  <c r="H1774" i="32"/>
  <c r="H1773" i="32"/>
  <c r="H1772" i="32"/>
  <c r="H1771" i="32"/>
  <c r="H1770" i="32"/>
  <c r="H1769" i="32"/>
  <c r="H1768" i="32"/>
  <c r="H1767" i="32"/>
  <c r="H1766" i="32"/>
  <c r="H1765" i="32"/>
  <c r="H1764" i="32"/>
  <c r="H1763" i="32"/>
  <c r="H1762" i="32"/>
  <c r="H1761" i="32"/>
  <c r="H1760" i="32"/>
  <c r="H1759" i="32"/>
  <c r="H1758" i="32"/>
  <c r="H1757" i="32"/>
  <c r="H1756" i="32"/>
  <c r="H1755" i="32"/>
  <c r="H1754" i="32"/>
  <c r="H1753" i="32"/>
  <c r="H1752" i="32"/>
  <c r="H1751" i="32"/>
  <c r="H1750" i="32"/>
  <c r="H1749" i="32"/>
  <c r="H1748" i="32"/>
  <c r="H1747" i="32"/>
  <c r="H1746" i="32"/>
  <c r="H1745" i="32"/>
  <c r="H1744" i="32"/>
  <c r="H1743" i="32"/>
  <c r="H1742" i="32"/>
  <c r="H1741" i="32"/>
  <c r="H1740" i="32"/>
  <c r="H1739" i="32"/>
  <c r="H1738" i="32"/>
  <c r="H1737" i="32"/>
  <c r="H1736" i="32"/>
  <c r="H1735" i="32"/>
  <c r="H1734" i="32"/>
  <c r="H1733" i="32"/>
  <c r="H1732" i="32"/>
  <c r="H1731" i="32"/>
  <c r="H1730" i="32"/>
  <c r="H1729" i="32"/>
  <c r="H1728" i="32"/>
  <c r="H1727" i="32"/>
  <c r="H1726" i="32"/>
  <c r="H1725" i="32"/>
  <c r="H1724" i="32"/>
  <c r="H1723" i="32"/>
  <c r="H1722" i="32"/>
  <c r="H1721" i="32"/>
  <c r="H1720" i="32"/>
  <c r="H1719" i="32"/>
  <c r="H1718" i="32"/>
  <c r="H1717" i="32"/>
  <c r="H1716" i="32"/>
  <c r="H1715" i="32"/>
  <c r="H1714" i="32"/>
  <c r="H1713" i="32"/>
  <c r="H1712" i="32"/>
  <c r="H1711" i="32"/>
  <c r="H1710" i="32"/>
  <c r="H1709" i="32"/>
  <c r="H1708" i="32"/>
  <c r="H1707" i="32"/>
  <c r="H1706" i="32"/>
  <c r="H1705" i="32"/>
  <c r="H1704" i="32"/>
  <c r="H1703" i="32"/>
  <c r="H1702" i="32"/>
  <c r="H1701" i="32"/>
  <c r="H1700" i="32"/>
  <c r="H1699" i="32"/>
  <c r="H1698" i="32"/>
  <c r="H1697" i="32"/>
  <c r="H1696" i="32"/>
  <c r="H1693" i="32"/>
  <c r="H1692" i="32"/>
  <c r="H1691" i="32"/>
  <c r="H1690" i="32"/>
  <c r="H1689" i="32"/>
  <c r="H1688" i="32"/>
  <c r="H1687" i="32"/>
  <c r="H1686" i="32"/>
  <c r="H1685" i="32"/>
  <c r="H1684" i="32"/>
  <c r="H1683" i="32"/>
  <c r="H1682" i="32"/>
  <c r="H1681" i="32"/>
  <c r="H1680" i="32"/>
  <c r="H1679" i="32"/>
  <c r="H1678" i="32"/>
  <c r="H1677" i="32"/>
  <c r="H1676" i="32"/>
  <c r="H1675" i="32"/>
  <c r="H1674" i="32"/>
  <c r="H1673" i="32"/>
  <c r="H1672" i="32"/>
  <c r="H1671" i="32"/>
  <c r="H1670" i="32"/>
  <c r="H1669" i="32"/>
  <c r="H1668" i="32"/>
  <c r="H1667" i="32"/>
  <c r="H1666" i="32"/>
  <c r="H1665" i="32"/>
  <c r="H1664" i="32"/>
  <c r="H1663" i="32"/>
  <c r="H1662" i="32"/>
  <c r="H1661" i="32"/>
  <c r="H1660" i="32"/>
  <c r="H1659" i="32"/>
  <c r="H1658" i="32"/>
  <c r="H1657" i="32"/>
  <c r="H1656" i="32"/>
  <c r="H1655" i="32"/>
  <c r="H1654" i="32"/>
  <c r="H1653" i="32"/>
  <c r="H1652" i="32"/>
  <c r="H1651" i="32"/>
  <c r="H1650" i="32"/>
  <c r="H1649" i="32"/>
  <c r="H1648" i="32"/>
  <c r="H1647" i="32"/>
  <c r="H1646" i="32"/>
  <c r="H1645" i="32"/>
  <c r="H1644" i="32"/>
  <c r="H1643" i="32"/>
  <c r="H1642" i="32"/>
  <c r="H1639" i="32"/>
  <c r="H1638" i="32"/>
  <c r="H1637" i="32"/>
  <c r="H1636" i="32"/>
  <c r="H1635" i="32"/>
  <c r="H1634" i="32"/>
  <c r="H1633" i="32"/>
  <c r="H1632" i="32"/>
  <c r="H1631" i="32"/>
  <c r="H1630" i="32"/>
  <c r="H1629" i="32"/>
  <c r="H1628" i="32"/>
  <c r="H1627" i="32"/>
  <c r="H1626" i="32"/>
  <c r="H1625" i="32"/>
  <c r="H1624" i="32"/>
  <c r="H1623" i="32"/>
  <c r="H1622" i="32"/>
  <c r="H1621" i="32"/>
  <c r="H1620" i="32"/>
  <c r="H1619" i="32"/>
  <c r="H1618" i="32"/>
  <c r="H1617" i="32"/>
  <c r="H1616" i="32"/>
  <c r="H1615" i="32"/>
  <c r="H1614" i="32"/>
  <c r="H1613" i="32"/>
  <c r="H1612" i="32"/>
  <c r="H1611" i="32"/>
  <c r="H1610" i="32"/>
  <c r="H1609" i="32"/>
  <c r="H1608" i="32"/>
  <c r="H1607" i="32"/>
  <c r="H1606" i="32"/>
  <c r="H1605" i="32"/>
  <c r="H1604" i="32"/>
  <c r="H1603" i="32"/>
  <c r="H1602" i="32"/>
  <c r="H1601" i="32"/>
  <c r="H1600" i="32"/>
  <c r="H1599" i="32"/>
  <c r="H1598" i="32"/>
  <c r="H1597" i="32"/>
  <c r="H1596" i="32"/>
  <c r="H1595" i="32"/>
  <c r="H1594" i="32"/>
  <c r="H1593" i="32"/>
  <c r="H1592" i="32"/>
  <c r="H1591" i="32"/>
  <c r="H1590" i="32"/>
  <c r="H1589" i="32"/>
  <c r="H1588" i="32"/>
  <c r="H1587" i="32"/>
  <c r="H1584" i="32"/>
  <c r="H1583" i="32"/>
  <c r="H1582" i="32"/>
  <c r="H1581" i="32"/>
  <c r="H1580" i="32"/>
  <c r="H1579" i="32"/>
  <c r="H1578" i="32"/>
  <c r="H1577" i="32"/>
  <c r="H1576" i="32"/>
  <c r="H1575" i="32"/>
  <c r="H1574" i="32"/>
  <c r="H1573" i="32"/>
  <c r="H1572" i="32"/>
  <c r="H1571" i="32"/>
  <c r="H1570" i="32"/>
  <c r="H1569" i="32"/>
  <c r="H1568" i="32"/>
  <c r="H1567" i="32"/>
  <c r="H1566" i="32"/>
  <c r="H1565" i="32"/>
  <c r="H1564" i="32"/>
  <c r="H1563" i="32"/>
  <c r="H1562" i="32"/>
  <c r="H1561" i="32"/>
  <c r="H1560" i="32"/>
  <c r="H1551" i="32"/>
  <c r="H1550" i="32"/>
  <c r="H1549" i="32"/>
  <c r="H1548" i="32"/>
  <c r="H1547" i="32"/>
  <c r="H1546" i="32"/>
  <c r="H1545" i="32"/>
  <c r="H1544" i="32"/>
  <c r="H1543" i="32"/>
  <c r="H1542" i="32"/>
  <c r="H1541" i="32"/>
  <c r="H1539" i="32"/>
  <c r="H1535" i="32"/>
  <c r="H1534" i="32"/>
  <c r="H1533" i="32"/>
  <c r="H1532" i="32"/>
  <c r="H1531" i="32"/>
  <c r="H1530" i="32"/>
  <c r="H1529" i="32"/>
  <c r="H1528" i="32"/>
  <c r="H1527" i="32"/>
  <c r="H1526" i="32"/>
  <c r="H1525" i="32"/>
  <c r="H1524" i="32"/>
  <c r="H1523" i="32"/>
  <c r="H1522" i="32"/>
  <c r="H1521" i="32"/>
  <c r="H1520" i="32"/>
  <c r="H1519" i="32"/>
  <c r="H1518" i="32"/>
  <c r="H1517" i="32"/>
  <c r="H1516" i="32"/>
  <c r="H1515" i="32"/>
  <c r="H1514" i="32"/>
  <c r="H1513" i="32"/>
  <c r="H1512" i="32"/>
  <c r="H1509" i="32"/>
  <c r="H1508" i="32"/>
  <c r="H1507" i="32"/>
  <c r="H1506" i="32"/>
  <c r="H1505" i="32"/>
  <c r="H1504" i="32"/>
  <c r="H1503" i="32"/>
  <c r="H1502" i="32"/>
  <c r="H1501" i="32"/>
  <c r="H1500" i="32"/>
  <c r="H1499" i="32"/>
  <c r="H1498" i="32"/>
  <c r="H1497" i="32"/>
  <c r="H1496" i="32"/>
  <c r="H1495" i="32"/>
  <c r="H1494" i="32"/>
  <c r="H1493" i="32"/>
  <c r="H1492" i="32"/>
  <c r="H1491" i="32"/>
  <c r="H1490" i="32"/>
  <c r="H1489" i="32"/>
  <c r="H1488" i="32"/>
  <c r="H1487" i="32"/>
  <c r="H1486" i="32"/>
  <c r="H1485" i="32"/>
  <c r="H1484" i="32"/>
  <c r="H1483" i="32"/>
  <c r="H1482" i="32"/>
  <c r="H1481" i="32"/>
  <c r="H1480" i="32"/>
  <c r="H1479" i="32"/>
  <c r="H1478" i="32"/>
  <c r="H1477" i="32"/>
  <c r="H1476" i="32"/>
  <c r="H1473" i="32"/>
  <c r="H1472" i="32"/>
  <c r="H1471" i="32"/>
  <c r="H1470" i="32"/>
  <c r="H1469" i="32"/>
  <c r="H1468" i="32"/>
  <c r="H1467" i="32"/>
  <c r="H1466" i="32"/>
  <c r="H1465" i="32"/>
  <c r="H1464" i="32"/>
  <c r="H1463" i="32"/>
  <c r="H1462" i="32"/>
  <c r="H1461" i="32"/>
  <c r="H1460" i="32"/>
  <c r="H1459" i="32"/>
  <c r="H1458" i="32"/>
  <c r="H1457" i="32"/>
  <c r="H1456" i="32"/>
  <c r="H1455" i="32"/>
  <c r="H1454" i="32"/>
  <c r="H1453" i="32"/>
  <c r="H1452" i="32"/>
  <c r="H1451" i="32"/>
  <c r="H1450" i="32"/>
  <c r="H1449" i="32"/>
  <c r="H1448" i="32"/>
  <c r="H1447" i="32"/>
  <c r="H1446" i="32"/>
  <c r="H1445" i="32"/>
  <c r="H1444" i="32"/>
  <c r="H1443" i="32"/>
  <c r="H1442" i="32"/>
  <c r="H1441" i="32"/>
  <c r="H1440" i="32"/>
  <c r="H1439" i="32"/>
  <c r="H1438" i="32"/>
  <c r="H1437" i="32"/>
  <c r="H1436" i="32"/>
  <c r="H1435" i="32"/>
  <c r="H1434" i="32"/>
  <c r="H1433" i="32"/>
  <c r="H1432" i="32"/>
  <c r="H1431" i="32"/>
  <c r="H1428" i="32"/>
  <c r="H1427" i="32"/>
  <c r="H1426" i="32"/>
  <c r="H1425" i="32"/>
  <c r="H1424" i="32"/>
  <c r="H1423" i="32"/>
  <c r="H1422" i="32"/>
  <c r="H1421" i="32"/>
  <c r="H1420" i="32"/>
  <c r="H1419" i="32"/>
  <c r="H1418" i="32"/>
  <c r="H1417" i="32"/>
  <c r="H1416" i="32"/>
  <c r="H1415" i="32"/>
  <c r="H1414" i="32"/>
  <c r="H1413" i="32"/>
  <c r="H1412" i="32"/>
  <c r="H1411" i="32"/>
  <c r="H1410" i="32"/>
  <c r="H1409" i="32"/>
  <c r="H1408" i="32"/>
  <c r="H1407" i="32"/>
  <c r="H1406" i="32"/>
  <c r="H1405" i="32"/>
  <c r="H1404" i="32"/>
  <c r="H1403" i="32"/>
  <c r="H1402" i="32"/>
  <c r="H1401" i="32"/>
  <c r="H1400" i="32"/>
  <c r="H1399" i="32"/>
  <c r="H1398" i="32"/>
  <c r="H1397" i="32"/>
  <c r="H1396" i="32"/>
  <c r="H1395" i="32"/>
  <c r="H1394" i="32"/>
  <c r="H1393" i="32"/>
  <c r="H1392" i="32"/>
  <c r="H1391" i="32"/>
  <c r="H1390" i="32"/>
  <c r="H1389" i="32"/>
  <c r="H1388" i="32"/>
  <c r="H1387" i="32"/>
  <c r="H1386" i="32"/>
  <c r="H1385" i="32"/>
  <c r="H1384" i="32"/>
  <c r="H1383" i="32"/>
  <c r="H1382" i="32"/>
  <c r="H1381" i="32"/>
  <c r="H1380" i="32"/>
  <c r="H1379" i="32"/>
  <c r="H1378" i="32"/>
  <c r="H1377" i="32"/>
  <c r="H1376" i="32"/>
  <c r="H1375" i="32"/>
  <c r="H1374" i="32"/>
  <c r="H1373" i="32"/>
  <c r="H1372" i="32"/>
  <c r="H1371" i="32"/>
  <c r="H1370" i="32"/>
  <c r="H1369" i="32"/>
  <c r="H1368" i="32"/>
  <c r="H1367" i="32"/>
  <c r="H1366" i="32"/>
  <c r="H1365" i="32"/>
  <c r="H1364" i="32"/>
  <c r="H1363" i="32"/>
  <c r="H1362" i="32"/>
  <c r="H1361" i="32"/>
  <c r="H1360" i="32"/>
  <c r="H1359" i="32"/>
  <c r="H1358" i="32"/>
  <c r="H1357" i="32"/>
  <c r="H1356" i="32"/>
  <c r="H1355" i="32"/>
  <c r="H1354" i="32"/>
  <c r="H1353" i="32"/>
  <c r="H1352" i="32"/>
  <c r="H1351" i="32"/>
  <c r="H1350" i="32"/>
  <c r="H1349" i="32"/>
  <c r="H1348" i="32"/>
  <c r="H1347" i="32"/>
  <c r="H1346" i="32"/>
  <c r="H1345" i="32"/>
  <c r="H1344" i="32"/>
  <c r="H1343" i="32"/>
  <c r="H1342" i="32"/>
  <c r="H1341" i="32"/>
  <c r="H1340" i="32"/>
  <c r="H1337" i="32"/>
  <c r="H1336" i="32"/>
  <c r="H1335" i="32"/>
  <c r="H1334" i="32"/>
  <c r="H1333" i="32"/>
  <c r="H1332" i="32"/>
  <c r="H1331" i="32"/>
  <c r="H1328" i="32"/>
  <c r="H1327" i="32"/>
  <c r="H1326" i="32"/>
  <c r="H1325" i="32"/>
  <c r="H1324" i="32"/>
  <c r="H1323" i="32"/>
  <c r="H1322" i="32"/>
  <c r="H1321" i="32"/>
  <c r="H1320" i="32"/>
  <c r="H1319" i="32"/>
  <c r="H1318" i="32"/>
  <c r="H1317" i="32"/>
  <c r="H1316" i="32"/>
  <c r="H1315" i="32"/>
  <c r="H1314" i="32"/>
  <c r="H1313" i="32"/>
  <c r="H1312" i="32"/>
  <c r="H1311" i="32"/>
  <c r="H1310" i="32"/>
  <c r="H1309" i="32"/>
  <c r="H1306" i="32"/>
  <c r="H1305" i="32"/>
  <c r="H1304" i="32"/>
  <c r="H1303" i="32"/>
  <c r="H1302" i="32"/>
  <c r="H1301" i="32"/>
  <c r="H1300" i="32"/>
  <c r="H1299" i="32"/>
  <c r="H1298" i="32"/>
  <c r="H1297" i="32"/>
  <c r="H1296" i="32"/>
  <c r="H1295" i="32"/>
  <c r="H1294" i="32"/>
  <c r="H1293" i="32"/>
  <c r="H1292" i="32"/>
  <c r="H1291" i="32"/>
  <c r="H1290" i="32"/>
  <c r="H1289" i="32"/>
  <c r="H1288" i="32"/>
  <c r="H1287" i="32"/>
  <c r="H1283" i="32"/>
  <c r="H1282" i="32"/>
  <c r="H1279" i="32"/>
  <c r="H1276" i="32"/>
  <c r="F1278" i="32"/>
  <c r="H1278" i="32" s="1"/>
  <c r="F1277" i="32"/>
  <c r="H1277" i="32" s="1"/>
  <c r="H1273" i="32"/>
  <c r="H1272" i="32"/>
  <c r="H1271" i="32"/>
  <c r="H1270" i="32"/>
  <c r="H1267" i="32"/>
  <c r="H1268" i="32" s="1"/>
  <c r="H1264" i="32"/>
  <c r="H1265" i="32" s="1"/>
  <c r="H1280" i="32" l="1"/>
  <c r="H1474" i="32"/>
  <c r="H1694" i="32"/>
  <c r="H1775" i="32"/>
  <c r="H1429" i="32"/>
  <c r="H1510" i="32"/>
  <c r="H1640" i="32"/>
  <c r="H1807" i="32"/>
  <c r="H1536" i="32"/>
  <c r="H1552" i="32"/>
  <c r="H1871" i="32"/>
  <c r="H1585" i="32"/>
  <c r="H1284" i="32"/>
  <c r="H1329" i="32"/>
  <c r="H1274" i="32"/>
  <c r="H1307" i="32"/>
  <c r="H1338" i="32"/>
  <c r="H1259" i="32" l="1"/>
  <c r="H1258" i="32"/>
  <c r="H1257" i="32"/>
  <c r="H1256" i="32"/>
  <c r="F1260" i="32"/>
  <c r="H1260" i="32" s="1"/>
  <c r="H1253" i="32"/>
  <c r="H1252" i="32"/>
  <c r="H1249" i="32"/>
  <c r="H1248" i="32"/>
  <c r="H1247" i="32"/>
  <c r="H1246" i="32"/>
  <c r="H1245" i="32"/>
  <c r="H1244" i="32"/>
  <c r="H1241" i="32"/>
  <c r="H1242" i="32" s="1"/>
  <c r="H1238" i="32"/>
  <c r="H1237" i="32"/>
  <c r="H1234" i="32"/>
  <c r="F1233" i="32"/>
  <c r="H1233" i="32" s="1"/>
  <c r="H1230" i="32"/>
  <c r="H1224" i="32"/>
  <c r="H1223" i="32"/>
  <c r="H1222" i="32"/>
  <c r="H1215" i="32"/>
  <c r="H1214" i="32"/>
  <c r="F1219" i="32"/>
  <c r="H1219" i="32" s="1"/>
  <c r="F1218" i="32"/>
  <c r="H1218" i="32" s="1"/>
  <c r="F1216" i="32"/>
  <c r="H1216" i="32" s="1"/>
  <c r="H1211" i="32"/>
  <c r="H1210" i="32"/>
  <c r="H1209" i="32"/>
  <c r="H1208" i="32"/>
  <c r="H1207" i="32"/>
  <c r="H1206" i="32"/>
  <c r="H1203" i="32"/>
  <c r="H1204" i="32" s="1"/>
  <c r="H1200" i="32"/>
  <c r="H1199" i="32"/>
  <c r="H1196" i="32"/>
  <c r="F1195" i="32"/>
  <c r="H1195" i="32" s="1"/>
  <c r="F1194" i="32"/>
  <c r="H1194" i="32" s="1"/>
  <c r="H1191" i="32"/>
  <c r="H1190" i="32"/>
  <c r="H1189" i="32"/>
  <c r="H1188" i="32"/>
  <c r="H1187" i="32"/>
  <c r="H1183" i="32"/>
  <c r="H1178" i="32"/>
  <c r="H1177" i="32"/>
  <c r="F1182" i="32"/>
  <c r="H1182" i="32" s="1"/>
  <c r="F1180" i="32"/>
  <c r="H1180" i="32" s="1"/>
  <c r="F1179" i="32"/>
  <c r="H1179" i="32" s="1"/>
  <c r="H1174" i="32"/>
  <c r="H1173" i="32"/>
  <c r="H1172" i="32"/>
  <c r="H1171" i="32"/>
  <c r="H1170" i="32"/>
  <c r="H1169" i="32"/>
  <c r="H1166" i="32"/>
  <c r="H1165" i="32"/>
  <c r="H1164" i="32"/>
  <c r="H1161" i="32"/>
  <c r="H1160" i="32"/>
  <c r="H1159" i="32"/>
  <c r="H1156" i="32"/>
  <c r="H1155" i="32"/>
  <c r="H1152" i="32"/>
  <c r="H1151" i="32"/>
  <c r="H1148" i="32"/>
  <c r="H1147" i="32"/>
  <c r="H1146" i="32"/>
  <c r="H1145" i="32"/>
  <c r="H1185" i="32" l="1"/>
  <c r="H1153" i="32"/>
  <c r="H1239" i="32"/>
  <c r="H1201" i="32"/>
  <c r="H1235" i="32"/>
  <c r="H1162" i="32"/>
  <c r="H1261" i="32"/>
  <c r="H1192" i="32"/>
  <c r="H1250" i="32"/>
  <c r="H1167" i="32"/>
  <c r="H1231" i="32"/>
  <c r="H1254" i="32"/>
  <c r="H1197" i="32"/>
  <c r="H1220" i="32"/>
  <c r="H1212" i="32"/>
  <c r="H1149" i="32"/>
  <c r="H1157" i="32"/>
  <c r="H1175" i="32"/>
  <c r="H1142" i="32" l="1"/>
  <c r="H1141" i="32"/>
  <c r="H1138" i="32"/>
  <c r="F1140" i="32"/>
  <c r="H1140" i="32" s="1"/>
  <c r="F1139" i="32"/>
  <c r="H1139" i="32" s="1"/>
  <c r="F1134" i="32"/>
  <c r="F1135" i="32" s="1"/>
  <c r="F1132" i="32"/>
  <c r="F1133" i="32" s="1"/>
  <c r="F1131" i="32"/>
  <c r="H1128" i="32"/>
  <c r="H1125" i="32"/>
  <c r="H1124" i="32"/>
  <c r="H1123" i="32"/>
  <c r="H1122" i="32"/>
  <c r="H1121" i="32"/>
  <c r="F1127" i="32"/>
  <c r="H1127" i="32" s="1"/>
  <c r="F1126" i="32"/>
  <c r="H1126" i="32" s="1"/>
  <c r="H1116" i="32"/>
  <c r="H1117" i="32" s="1"/>
  <c r="H1108" i="32"/>
  <c r="H1107" i="32"/>
  <c r="H1106" i="32"/>
  <c r="H1105" i="32"/>
  <c r="H1104" i="32"/>
  <c r="H1103" i="32"/>
  <c r="H1102" i="32"/>
  <c r="H1101" i="32"/>
  <c r="H1100" i="32"/>
  <c r="H1099" i="32"/>
  <c r="H1095" i="32"/>
  <c r="H1094" i="32"/>
  <c r="H1093" i="32"/>
  <c r="H1092" i="32"/>
  <c r="H1091" i="32"/>
  <c r="H1090" i="32"/>
  <c r="H1089" i="32"/>
  <c r="H1088" i="32"/>
  <c r="H1087" i="32"/>
  <c r="H1086" i="32"/>
  <c r="H1085" i="32"/>
  <c r="H1084" i="32"/>
  <c r="H1083" i="32"/>
  <c r="H1082" i="32"/>
  <c r="H1081" i="32"/>
  <c r="H1080" i="32"/>
  <c r="H1079" i="32"/>
  <c r="H1078" i="32"/>
  <c r="H1077" i="32"/>
  <c r="H1076" i="32"/>
  <c r="H1075" i="32"/>
  <c r="H1074" i="32"/>
  <c r="H1073" i="32"/>
  <c r="H1072" i="32"/>
  <c r="H1071" i="32"/>
  <c r="H1070" i="32"/>
  <c r="H1069" i="32"/>
  <c r="H1068" i="32"/>
  <c r="H1067" i="32"/>
  <c r="H1054" i="32"/>
  <c r="H1053" i="32"/>
  <c r="H1052" i="32"/>
  <c r="H1051" i="32"/>
  <c r="H1050" i="32"/>
  <c r="H1047" i="32"/>
  <c r="H1046" i="32"/>
  <c r="H1045" i="32"/>
  <c r="H1041" i="32"/>
  <c r="H1040" i="32"/>
  <c r="H1039" i="32"/>
  <c r="H1038" i="32"/>
  <c r="H1037" i="32"/>
  <c r="H1036" i="32"/>
  <c r="H1035" i="32"/>
  <c r="F1044" i="32"/>
  <c r="H1044" i="32" s="1"/>
  <c r="F1043" i="32"/>
  <c r="H1043" i="32" s="1"/>
  <c r="F1042" i="32"/>
  <c r="H1042" i="32" s="1"/>
  <c r="H1031" i="32"/>
  <c r="H1030" i="32"/>
  <c r="H1029" i="32"/>
  <c r="H1028" i="32"/>
  <c r="H1025" i="32"/>
  <c r="H1024" i="32"/>
  <c r="H1023" i="32"/>
  <c r="H1022" i="32"/>
  <c r="F1010" i="32"/>
  <c r="F1011" i="32" s="1"/>
  <c r="F1008" i="32"/>
  <c r="H1002" i="32"/>
  <c r="H1001" i="32"/>
  <c r="H1000" i="32"/>
  <c r="H999" i="32"/>
  <c r="H998" i="32"/>
  <c r="H997" i="32"/>
  <c r="H996" i="32"/>
  <c r="H995" i="32"/>
  <c r="H994" i="32"/>
  <c r="F990" i="32"/>
  <c r="F984" i="32"/>
  <c r="F983" i="32"/>
  <c r="F982" i="32"/>
  <c r="F981" i="32"/>
  <c r="H976" i="32"/>
  <c r="H975" i="32"/>
  <c r="H974" i="32"/>
  <c r="H973" i="32"/>
  <c r="H972" i="32"/>
  <c r="H971" i="32"/>
  <c r="H970" i="32"/>
  <c r="H969" i="32"/>
  <c r="H968" i="32"/>
  <c r="H965" i="32"/>
  <c r="H964" i="32"/>
  <c r="H963" i="32"/>
  <c r="H962" i="32"/>
  <c r="H961" i="32"/>
  <c r="H960" i="32"/>
  <c r="H959" i="32"/>
  <c r="H958" i="32"/>
  <c r="H957" i="32"/>
  <c r="H956" i="32"/>
  <c r="H952" i="32"/>
  <c r="H951" i="32"/>
  <c r="H950" i="32"/>
  <c r="H949" i="32"/>
  <c r="F955" i="32"/>
  <c r="H955" i="32" s="1"/>
  <c r="F954" i="32"/>
  <c r="H954" i="32" s="1"/>
  <c r="F953" i="32"/>
  <c r="H953" i="32" s="1"/>
  <c r="F948" i="32"/>
  <c r="H948" i="32" s="1"/>
  <c r="H1026" i="32" l="1"/>
  <c r="H1032" i="32"/>
  <c r="H977" i="32"/>
  <c r="H1143" i="32"/>
  <c r="H1055" i="32"/>
  <c r="H966" i="32"/>
  <c r="H944" i="32" l="1"/>
  <c r="H943" i="32"/>
  <c r="H940" i="32"/>
  <c r="H939" i="32"/>
  <c r="H938" i="32"/>
  <c r="H937" i="32"/>
  <c r="H936" i="32"/>
  <c r="H935" i="32"/>
  <c r="H934" i="32"/>
  <c r="H933" i="32"/>
  <c r="H932" i="32"/>
  <c r="H931" i="32"/>
  <c r="H930" i="32"/>
  <c r="H929" i="32"/>
  <c r="H928" i="32"/>
  <c r="H927" i="32"/>
  <c r="H926" i="32"/>
  <c r="H925" i="32"/>
  <c r="H924" i="32"/>
  <c r="H923" i="32"/>
  <c r="H922" i="32"/>
  <c r="H921" i="32"/>
  <c r="H920" i="32"/>
  <c r="H919" i="32"/>
  <c r="H918" i="32"/>
  <c r="H917" i="32"/>
  <c r="H916" i="32"/>
  <c r="H915" i="32"/>
  <c r="H914" i="32"/>
  <c r="H913" i="32"/>
  <c r="H912" i="32"/>
  <c r="H911" i="32"/>
  <c r="H910" i="32"/>
  <c r="H909" i="32"/>
  <c r="H908" i="32"/>
  <c r="H893" i="32"/>
  <c r="H892" i="32"/>
  <c r="H891" i="32"/>
  <c r="H890" i="32"/>
  <c r="H889" i="32"/>
  <c r="H888" i="32"/>
  <c r="H887" i="32"/>
  <c r="H886" i="32"/>
  <c r="H885" i="32"/>
  <c r="H883" i="32"/>
  <c r="H882" i="32"/>
  <c r="H905" i="32"/>
  <c r="H904" i="32"/>
  <c r="H903" i="32"/>
  <c r="H902" i="32"/>
  <c r="H901" i="32"/>
  <c r="H900" i="32"/>
  <c r="H899" i="32"/>
  <c r="H898" i="32"/>
  <c r="H897" i="32"/>
  <c r="H896" i="32"/>
  <c r="H895" i="32"/>
  <c r="H894" i="32"/>
  <c r="H884" i="32"/>
  <c r="H881" i="32"/>
  <c r="H880" i="32"/>
  <c r="H879" i="32"/>
  <c r="H878" i="32"/>
  <c r="H877" i="32"/>
  <c r="H876" i="32"/>
  <c r="H875" i="32"/>
  <c r="H872" i="32"/>
  <c r="H871" i="32"/>
  <c r="H870" i="32"/>
  <c r="H869" i="32"/>
  <c r="H868" i="32"/>
  <c r="H867" i="32"/>
  <c r="H866" i="32"/>
  <c r="H865" i="32"/>
  <c r="H864" i="32"/>
  <c r="H863" i="32"/>
  <c r="H862" i="32"/>
  <c r="H861" i="32"/>
  <c r="H860" i="32"/>
  <c r="H859" i="32"/>
  <c r="H858" i="32"/>
  <c r="H857" i="32"/>
  <c r="H856" i="32"/>
  <c r="H855" i="32"/>
  <c r="H852" i="32"/>
  <c r="H851" i="32"/>
  <c r="H850" i="32"/>
  <c r="H849" i="32"/>
  <c r="H848" i="32"/>
  <c r="H847" i="32"/>
  <c r="H846" i="32"/>
  <c r="H843" i="32"/>
  <c r="H842" i="32"/>
  <c r="H841" i="32"/>
  <c r="H840" i="32"/>
  <c r="H839" i="32"/>
  <c r="H838" i="32"/>
  <c r="H837" i="32"/>
  <c r="H836" i="32"/>
  <c r="H835" i="32"/>
  <c r="H834" i="32"/>
  <c r="H833" i="32"/>
  <c r="H832" i="32"/>
  <c r="H831" i="32"/>
  <c r="H830" i="32"/>
  <c r="H827" i="32"/>
  <c r="H826" i="32"/>
  <c r="H825" i="32"/>
  <c r="H824" i="32"/>
  <c r="H823" i="32"/>
  <c r="H822" i="32"/>
  <c r="H821" i="32"/>
  <c r="H820" i="32"/>
  <c r="H819" i="32"/>
  <c r="H818" i="32"/>
  <c r="H817" i="32"/>
  <c r="H814" i="32"/>
  <c r="H813" i="32"/>
  <c r="H812" i="32"/>
  <c r="H811" i="32"/>
  <c r="H810" i="32"/>
  <c r="H809" i="32"/>
  <c r="H808" i="32"/>
  <c r="H807" i="32"/>
  <c r="H806" i="32"/>
  <c r="H805" i="32"/>
  <c r="H804" i="32"/>
  <c r="H803" i="32"/>
  <c r="H802" i="32"/>
  <c r="H801" i="32"/>
  <c r="H800" i="32"/>
  <c r="H799" i="32"/>
  <c r="H798" i="32"/>
  <c r="H797" i="32"/>
  <c r="H796" i="32"/>
  <c r="H795" i="32"/>
  <c r="H792" i="32"/>
  <c r="H791" i="32"/>
  <c r="H790" i="32"/>
  <c r="H789" i="32"/>
  <c r="H788" i="32"/>
  <c r="H787" i="32"/>
  <c r="H784" i="32"/>
  <c r="H783" i="32"/>
  <c r="H782" i="32"/>
  <c r="H781" i="32"/>
  <c r="H780" i="32"/>
  <c r="H779" i="32"/>
  <c r="H778" i="32"/>
  <c r="H777" i="32"/>
  <c r="H776" i="32"/>
  <c r="H775" i="32"/>
  <c r="H774" i="32"/>
  <c r="H773" i="32"/>
  <c r="H772" i="32"/>
  <c r="H771" i="32"/>
  <c r="H770" i="32"/>
  <c r="H769" i="32"/>
  <c r="H768" i="32"/>
  <c r="H767" i="32"/>
  <c r="H766" i="32"/>
  <c r="H765" i="32"/>
  <c r="H764" i="32"/>
  <c r="H763" i="32"/>
  <c r="H762" i="32"/>
  <c r="H761" i="32"/>
  <c r="H758" i="32"/>
  <c r="H757" i="32"/>
  <c r="H756" i="32"/>
  <c r="H750" i="32"/>
  <c r="H747" i="32"/>
  <c r="H746" i="32"/>
  <c r="H745" i="32"/>
  <c r="H744" i="32"/>
  <c r="H743" i="32"/>
  <c r="H742" i="32"/>
  <c r="H741" i="32"/>
  <c r="H740" i="32"/>
  <c r="H739" i="32"/>
  <c r="H738" i="32"/>
  <c r="H737" i="32"/>
  <c r="H736" i="32"/>
  <c r="H735" i="32"/>
  <c r="H734" i="32"/>
  <c r="H733" i="32"/>
  <c r="H732" i="32"/>
  <c r="H731" i="32"/>
  <c r="H730" i="32"/>
  <c r="H727" i="32"/>
  <c r="H945" i="32" l="1"/>
  <c r="H759" i="32"/>
  <c r="H844" i="32"/>
  <c r="H815" i="32"/>
  <c r="H828" i="32"/>
  <c r="H853" i="32"/>
  <c r="H941" i="32"/>
  <c r="H906" i="32"/>
  <c r="H748" i="32"/>
  <c r="H646" i="32" l="1"/>
  <c r="H643" i="32"/>
  <c r="H653" i="32"/>
  <c r="H652" i="32"/>
  <c r="H651" i="32"/>
  <c r="H650" i="32"/>
  <c r="H649" i="32"/>
  <c r="H641" i="32"/>
  <c r="H640" i="32"/>
  <c r="H639" i="32"/>
  <c r="H636" i="32"/>
  <c r="H635" i="32"/>
  <c r="H630" i="32"/>
  <c r="H497" i="32" l="1"/>
  <c r="H498" i="32"/>
  <c r="H499" i="32"/>
  <c r="H500" i="32"/>
  <c r="H501" i="32"/>
  <c r="H502" i="32"/>
  <c r="H503" i="32"/>
  <c r="H504" i="32"/>
  <c r="H481" i="32"/>
  <c r="H480" i="32"/>
  <c r="H473" i="32"/>
  <c r="H472" i="32"/>
  <c r="H471" i="32"/>
  <c r="H470" i="32"/>
  <c r="H469" i="32"/>
  <c r="H468" i="32"/>
  <c r="H467" i="32"/>
  <c r="H466" i="32"/>
  <c r="H465" i="32"/>
  <c r="H464" i="32"/>
  <c r="H463" i="32"/>
  <c r="H462" i="32"/>
  <c r="H461" i="32"/>
  <c r="H407" i="32"/>
  <c r="H406" i="32"/>
  <c r="H405" i="32"/>
  <c r="H404" i="32"/>
  <c r="H403" i="32"/>
  <c r="H402" i="32"/>
  <c r="H401" i="32"/>
  <c r="H400" i="32"/>
  <c r="H399" i="32"/>
  <c r="H395" i="32"/>
  <c r="H394" i="32"/>
  <c r="H393" i="32"/>
  <c r="H392" i="32"/>
  <c r="H391" i="32"/>
  <c r="H390" i="32"/>
  <c r="H389" i="32"/>
  <c r="H388" i="32"/>
  <c r="H387" i="32"/>
  <c r="H386" i="32"/>
  <c r="H385" i="32"/>
  <c r="H384" i="32"/>
  <c r="H383" i="32"/>
  <c r="H382" i="32"/>
  <c r="H381" i="32"/>
  <c r="H378" i="32"/>
  <c r="H377" i="32"/>
  <c r="H376" i="32"/>
  <c r="H375" i="32"/>
  <c r="H374" i="32"/>
  <c r="H373" i="32"/>
  <c r="H372" i="32"/>
  <c r="H371" i="32"/>
  <c r="H370" i="32"/>
  <c r="H367" i="32"/>
  <c r="H366" i="32"/>
  <c r="H365" i="32"/>
  <c r="H364" i="32"/>
  <c r="H363" i="32"/>
  <c r="H362" i="32"/>
  <c r="H361" i="32"/>
  <c r="H360" i="32"/>
  <c r="H359" i="32"/>
  <c r="H358" i="32"/>
  <c r="H357" i="32"/>
  <c r="H356" i="32"/>
  <c r="H355" i="32"/>
  <c r="H354" i="32"/>
  <c r="H353" i="32"/>
  <c r="H352" i="32"/>
  <c r="H351" i="32"/>
  <c r="H350" i="32"/>
  <c r="H349" i="32"/>
  <c r="H348" i="32"/>
  <c r="H347" i="32"/>
  <c r="H346" i="32"/>
  <c r="H345" i="32"/>
  <c r="H344" i="32"/>
  <c r="H341" i="32"/>
  <c r="H340" i="32"/>
  <c r="H339" i="32"/>
  <c r="H338" i="32"/>
  <c r="H337" i="32"/>
  <c r="H336" i="32"/>
  <c r="H335" i="32"/>
  <c r="H334" i="32"/>
  <c r="H333" i="32"/>
  <c r="H332" i="32"/>
  <c r="H331" i="32"/>
  <c r="H330" i="32"/>
  <c r="H329" i="32"/>
  <c r="H328" i="32"/>
  <c r="H327" i="32"/>
  <c r="H326" i="32"/>
  <c r="H325" i="32"/>
  <c r="H324" i="32"/>
  <c r="H323" i="32"/>
  <c r="H322" i="32"/>
  <c r="H321" i="32"/>
  <c r="H320" i="32"/>
  <c r="H319" i="32"/>
  <c r="H318" i="32"/>
  <c r="H317" i="32"/>
  <c r="H316" i="32"/>
  <c r="H315" i="32"/>
  <c r="H314" i="32"/>
  <c r="H313" i="32"/>
  <c r="H312" i="32"/>
  <c r="H311" i="32"/>
  <c r="H310" i="32"/>
  <c r="H309" i="32"/>
  <c r="H308" i="32"/>
  <c r="H307" i="32"/>
  <c r="H306" i="32"/>
  <c r="H305" i="32"/>
  <c r="H304" i="32"/>
  <c r="H303" i="32"/>
  <c r="H302" i="32"/>
  <c r="H301" i="32"/>
  <c r="H300" i="32"/>
  <c r="H299" i="32"/>
  <c r="H298" i="32"/>
  <c r="H297" i="32"/>
  <c r="H293" i="32"/>
  <c r="H292" i="32"/>
  <c r="H291" i="32"/>
  <c r="H290" i="32"/>
  <c r="H289" i="32"/>
  <c r="H288" i="32"/>
  <c r="H287" i="32"/>
  <c r="H285" i="32"/>
  <c r="H284" i="32"/>
  <c r="H283" i="32"/>
  <c r="H282" i="32"/>
  <c r="H281" i="32"/>
  <c r="H280" i="32"/>
  <c r="H279" i="32"/>
  <c r="H278" i="32"/>
  <c r="F286" i="32"/>
  <c r="H286" i="32" s="1"/>
  <c r="H275" i="32"/>
  <c r="H274" i="32"/>
  <c r="H273" i="32"/>
  <c r="H272" i="32"/>
  <c r="H271" i="32"/>
  <c r="H268" i="32"/>
  <c r="H269" i="32" s="1"/>
  <c r="H265" i="32"/>
  <c r="H264" i="32"/>
  <c r="H261" i="32"/>
  <c r="H260" i="32"/>
  <c r="H259" i="32"/>
  <c r="H258" i="32"/>
  <c r="H255" i="32"/>
  <c r="H254" i="32"/>
  <c r="H253" i="32"/>
  <c r="H250" i="32"/>
  <c r="H251" i="32" s="1"/>
  <c r="H246" i="32"/>
  <c r="H245" i="32"/>
  <c r="H244" i="32"/>
  <c r="H243" i="32"/>
  <c r="H242" i="32"/>
  <c r="H241" i="32"/>
  <c r="H240" i="32"/>
  <c r="H239" i="32"/>
  <c r="H236" i="32"/>
  <c r="H235" i="32"/>
  <c r="H234" i="32"/>
  <c r="H233" i="32"/>
  <c r="H232" i="32"/>
  <c r="H231" i="32"/>
  <c r="H230" i="32"/>
  <c r="H229" i="32"/>
  <c r="H228" i="32"/>
  <c r="H227" i="32"/>
  <c r="H226" i="32"/>
  <c r="H225" i="32"/>
  <c r="H224" i="32"/>
  <c r="H220" i="32"/>
  <c r="H221" i="32" s="1"/>
  <c r="H217" i="32"/>
  <c r="H218" i="32" s="1"/>
  <c r="H214" i="32"/>
  <c r="H213" i="32"/>
  <c r="H212" i="32"/>
  <c r="H211" i="32"/>
  <c r="H210" i="32"/>
  <c r="H207" i="32"/>
  <c r="H206" i="32"/>
  <c r="H205" i="32"/>
  <c r="H202" i="32"/>
  <c r="H201" i="32"/>
  <c r="H200" i="32"/>
  <c r="H199" i="32"/>
  <c r="H198" i="32"/>
  <c r="H195" i="32"/>
  <c r="H194" i="32"/>
  <c r="H193" i="32"/>
  <c r="H262" i="32" l="1"/>
  <c r="H408" i="32"/>
  <c r="H396" i="32"/>
  <c r="H379" i="32"/>
  <c r="H276" i="32"/>
  <c r="H368" i="32"/>
  <c r="H266" i="32"/>
  <c r="H294" i="32"/>
  <c r="H237" i="32"/>
  <c r="H247" i="32"/>
  <c r="H203" i="32"/>
  <c r="H208" i="32"/>
  <c r="H215" i="32"/>
  <c r="XER215" i="32" s="1"/>
  <c r="H196" i="32"/>
  <c r="H190" i="32"/>
  <c r="H189" i="32"/>
  <c r="H188" i="32"/>
  <c r="H187" i="32"/>
  <c r="H186" i="32"/>
  <c r="H183" i="32"/>
  <c r="H182" i="32"/>
  <c r="H181" i="32"/>
  <c r="H180" i="32"/>
  <c r="H179" i="32"/>
  <c r="H178" i="32"/>
  <c r="H175" i="32"/>
  <c r="H174" i="32"/>
  <c r="H173" i="32"/>
  <c r="H172" i="32"/>
  <c r="H169" i="32"/>
  <c r="H168" i="32"/>
  <c r="H167" i="32"/>
  <c r="H166" i="32"/>
  <c r="H165" i="32"/>
  <c r="H161" i="32"/>
  <c r="H160" i="32"/>
  <c r="H159" i="32"/>
  <c r="H158" i="32"/>
  <c r="H157" i="32"/>
  <c r="H156" i="32"/>
  <c r="H155" i="32"/>
  <c r="H154" i="32"/>
  <c r="H153" i="32"/>
  <c r="H152" i="32"/>
  <c r="H151" i="32"/>
  <c r="H147" i="32"/>
  <c r="H148" i="32" s="1"/>
  <c r="H144" i="32"/>
  <c r="H143" i="32"/>
  <c r="H142" i="32"/>
  <c r="H141" i="32"/>
  <c r="H137" i="32"/>
  <c r="H136" i="32"/>
  <c r="H135" i="32"/>
  <c r="H134" i="32"/>
  <c r="H133" i="32"/>
  <c r="H132" i="32"/>
  <c r="H131" i="32"/>
  <c r="H128" i="32"/>
  <c r="H127" i="32"/>
  <c r="H126" i="32"/>
  <c r="H125" i="32"/>
  <c r="H124" i="32"/>
  <c r="H123" i="32"/>
  <c r="H120" i="32"/>
  <c r="H119" i="32"/>
  <c r="H118" i="32"/>
  <c r="H117" i="32"/>
  <c r="H114" i="32"/>
  <c r="H113" i="32"/>
  <c r="H112" i="32"/>
  <c r="H111" i="32"/>
  <c r="H110" i="32"/>
  <c r="H107" i="32"/>
  <c r="H106" i="32"/>
  <c r="H105" i="32"/>
  <c r="H104" i="32"/>
  <c r="H103" i="32"/>
  <c r="H102" i="32"/>
  <c r="H99" i="32"/>
  <c r="H98" i="32"/>
  <c r="H97" i="32"/>
  <c r="H96" i="32"/>
  <c r="H93" i="32"/>
  <c r="H92" i="32"/>
  <c r="H91" i="32"/>
  <c r="H90" i="32"/>
  <c r="H86" i="32"/>
  <c r="H85" i="32"/>
  <c r="H81" i="32"/>
  <c r="H80" i="32"/>
  <c r="H79" i="32"/>
  <c r="H78" i="32"/>
  <c r="H77" i="32"/>
  <c r="H76" i="32"/>
  <c r="H75" i="32"/>
  <c r="H74" i="32"/>
  <c r="H73" i="32"/>
  <c r="H72" i="32"/>
  <c r="H69" i="32"/>
  <c r="H70" i="32" s="1"/>
  <c r="H66" i="32"/>
  <c r="H65" i="32"/>
  <c r="H64" i="32"/>
  <c r="H63" i="32"/>
  <c r="H62" i="32"/>
  <c r="H61" i="32"/>
  <c r="H60" i="32"/>
  <c r="H57" i="32"/>
  <c r="H56" i="32"/>
  <c r="H55" i="32"/>
  <c r="H54" i="32"/>
  <c r="H53" i="32"/>
  <c r="H52" i="32"/>
  <c r="H51" i="32"/>
  <c r="H50" i="32"/>
  <c r="H49" i="32"/>
  <c r="H48" i="32"/>
  <c r="H47" i="32"/>
  <c r="H46" i="32"/>
  <c r="H45" i="32"/>
  <c r="H44" i="32"/>
  <c r="H41" i="32"/>
  <c r="H40" i="32"/>
  <c r="H39" i="32"/>
  <c r="H38" i="32"/>
  <c r="H37" i="32"/>
  <c r="H36" i="32"/>
  <c r="H33" i="32"/>
  <c r="H32" i="32"/>
  <c r="H31" i="32"/>
  <c r="H30" i="32"/>
  <c r="H29" i="32"/>
  <c r="H28" i="32"/>
  <c r="H27" i="32"/>
  <c r="H26" i="32"/>
  <c r="H25" i="32"/>
  <c r="H24" i="32"/>
  <c r="H23" i="32"/>
  <c r="H22" i="32"/>
  <c r="H19" i="32"/>
  <c r="H18" i="32"/>
  <c r="H17" i="32"/>
  <c r="H16" i="32"/>
  <c r="H15" i="32"/>
  <c r="H14" i="32"/>
  <c r="H13" i="32"/>
  <c r="H12" i="32"/>
  <c r="H87" i="32" l="1"/>
  <c r="H20" i="32"/>
  <c r="H34" i="32"/>
  <c r="H42" i="32"/>
  <c r="H176" i="32"/>
  <c r="H184" i="32"/>
  <c r="H191" i="32"/>
  <c r="H170" i="32"/>
  <c r="H100" i="32"/>
  <c r="H145" i="32"/>
  <c r="H129" i="32"/>
  <c r="H138" i="32"/>
  <c r="H162" i="32"/>
  <c r="H58" i="32"/>
  <c r="H82" i="32"/>
  <c r="H115" i="32"/>
  <c r="H67" i="32"/>
  <c r="H108" i="32"/>
  <c r="H721" i="32"/>
  <c r="H720" i="32"/>
  <c r="H719" i="32"/>
  <c r="H718" i="32"/>
  <c r="H717" i="32"/>
  <c r="H716" i="32"/>
  <c r="H715" i="32"/>
  <c r="H714" i="32"/>
  <c r="H713" i="32"/>
  <c r="H712" i="32"/>
  <c r="H711" i="32"/>
  <c r="H710" i="32"/>
  <c r="H709" i="32"/>
  <c r="H708" i="32"/>
  <c r="H700" i="32"/>
  <c r="H699" i="32"/>
  <c r="H698" i="32"/>
  <c r="H697" i="32"/>
  <c r="H696" i="32"/>
  <c r="H695" i="32"/>
  <c r="H694" i="32"/>
  <c r="H693" i="32"/>
  <c r="H692" i="32"/>
  <c r="H691" i="32"/>
  <c r="H690" i="32"/>
  <c r="H689" i="32"/>
  <c r="H686" i="32"/>
  <c r="H685" i="32"/>
  <c r="H684" i="32"/>
  <c r="H683" i="32"/>
  <c r="H682" i="32"/>
  <c r="H681" i="32"/>
  <c r="H680" i="32"/>
  <c r="H679" i="32"/>
  <c r="H678" i="32"/>
  <c r="H677" i="32"/>
  <c r="H676" i="32"/>
  <c r="H675" i="32"/>
  <c r="H674" i="32"/>
  <c r="H673" i="32"/>
  <c r="H672" i="32"/>
  <c r="H671" i="32"/>
  <c r="H670" i="32"/>
  <c r="H669" i="32"/>
  <c r="H668" i="32"/>
  <c r="H667" i="32"/>
  <c r="H666" i="32"/>
  <c r="H665" i="32"/>
  <c r="H664" i="32"/>
  <c r="H663" i="32"/>
  <c r="H662" i="32"/>
  <c r="H661" i="32"/>
  <c r="H660" i="32"/>
  <c r="H659" i="32"/>
  <c r="H658" i="32"/>
  <c r="H657" i="32"/>
  <c r="H656" i="32"/>
  <c r="H655" i="32"/>
  <c r="H654" i="32"/>
  <c r="H648" i="32"/>
  <c r="H647" i="32"/>
  <c r="H645" i="32"/>
  <c r="H644" i="32"/>
  <c r="H642" i="32"/>
  <c r="H638" i="32"/>
  <c r="H637" i="32"/>
  <c r="H634" i="32"/>
  <c r="H633" i="32"/>
  <c r="H632" i="32"/>
  <c r="H631" i="32"/>
  <c r="H626" i="32"/>
  <c r="H625" i="32"/>
  <c r="H624" i="32"/>
  <c r="H623" i="32"/>
  <c r="H622" i="32"/>
  <c r="H621" i="32"/>
  <c r="H620" i="32"/>
  <c r="H619" i="32"/>
  <c r="H618" i="32"/>
  <c r="H617" i="32"/>
  <c r="H616" i="32"/>
  <c r="H615" i="32"/>
  <c r="H614" i="32"/>
  <c r="H613" i="32"/>
  <c r="H612" i="32"/>
  <c r="H611" i="32"/>
  <c r="H610" i="32"/>
  <c r="H609" i="32"/>
  <c r="H608" i="32"/>
  <c r="H607" i="32"/>
  <c r="H606" i="32"/>
  <c r="H593" i="32"/>
  <c r="H592" i="32"/>
  <c r="H591" i="32"/>
  <c r="H590" i="32"/>
  <c r="H589" i="32"/>
  <c r="H588" i="32"/>
  <c r="H587" i="32"/>
  <c r="H586" i="32"/>
  <c r="H585" i="32"/>
  <c r="H584" i="32"/>
  <c r="H583" i="32"/>
  <c r="H582" i="32"/>
  <c r="H581" i="32"/>
  <c r="H580" i="32"/>
  <c r="H579" i="32"/>
  <c r="H576" i="32"/>
  <c r="H575" i="32"/>
  <c r="H574" i="32"/>
  <c r="H573" i="32"/>
  <c r="H572" i="32"/>
  <c r="H571" i="32"/>
  <c r="H570" i="32"/>
  <c r="H569" i="32"/>
  <c r="H568" i="32"/>
  <c r="H564" i="32"/>
  <c r="H563" i="32"/>
  <c r="H562" i="32"/>
  <c r="H561" i="32"/>
  <c r="H560" i="32"/>
  <c r="H559" i="32"/>
  <c r="H558" i="32"/>
  <c r="H557" i="32"/>
  <c r="H556" i="32"/>
  <c r="H555" i="32"/>
  <c r="H554" i="32"/>
  <c r="H553" i="32"/>
  <c r="H552" i="32"/>
  <c r="H551" i="32"/>
  <c r="H550" i="32"/>
  <c r="H549" i="32"/>
  <c r="H548" i="32"/>
  <c r="H547" i="32"/>
  <c r="H539" i="32"/>
  <c r="H538" i="32"/>
  <c r="H537" i="32"/>
  <c r="H536" i="32"/>
  <c r="H535" i="32"/>
  <c r="H534" i="32"/>
  <c r="H533" i="32"/>
  <c r="H532" i="32"/>
  <c r="H517" i="32"/>
  <c r="H516" i="32"/>
  <c r="H515" i="32"/>
  <c r="H514" i="32"/>
  <c r="H513" i="32"/>
  <c r="H512" i="32"/>
  <c r="H511" i="32"/>
  <c r="H510" i="32"/>
  <c r="H509" i="32"/>
  <c r="H508" i="32"/>
  <c r="H507" i="32"/>
  <c r="H455" i="32"/>
  <c r="H454" i="32"/>
  <c r="H453" i="32"/>
  <c r="H452" i="32"/>
  <c r="H451" i="32"/>
  <c r="H450" i="32"/>
  <c r="H449" i="32"/>
  <c r="H448" i="32"/>
  <c r="H447" i="32"/>
  <c r="H540" i="32" l="1"/>
  <c r="H594" i="32"/>
  <c r="H722" i="32"/>
  <c r="H701" i="32"/>
  <c r="H518" i="32"/>
  <c r="H456" i="32"/>
  <c r="H505" i="32"/>
  <c r="H443" i="32"/>
  <c r="H442" i="32"/>
  <c r="H441" i="32"/>
  <c r="H440" i="32"/>
  <c r="H439" i="32"/>
  <c r="H438" i="32"/>
  <c r="H435" i="32"/>
  <c r="H434" i="32"/>
  <c r="H431" i="32"/>
  <c r="F433" i="32"/>
  <c r="H433" i="32" s="1"/>
  <c r="F432" i="32"/>
  <c r="H432" i="32" s="1"/>
  <c r="F427" i="32"/>
  <c r="F428" i="32" s="1"/>
  <c r="F426" i="32"/>
  <c r="H426" i="32" s="1"/>
  <c r="F425" i="32"/>
  <c r="H425" i="32" s="1"/>
  <c r="H422" i="32"/>
  <c r="H421" i="32"/>
  <c r="H420" i="32"/>
  <c r="H419" i="32"/>
  <c r="H418" i="32"/>
  <c r="H417" i="32"/>
  <c r="H416" i="32"/>
  <c r="H415" i="32"/>
  <c r="H414" i="32"/>
  <c r="H413" i="32"/>
  <c r="H412" i="32"/>
  <c r="H411" i="32"/>
  <c r="H410" i="32"/>
  <c r="H296" i="32"/>
  <c r="H342" i="32" s="1"/>
  <c r="H423" i="32" l="1"/>
  <c r="H444" i="32"/>
  <c r="H256" i="32"/>
  <c r="F429" i="32"/>
  <c r="H429" i="32" s="1"/>
  <c r="H428" i="32"/>
  <c r="F430" i="32"/>
  <c r="H430" i="32" s="1"/>
  <c r="H427" i="32"/>
  <c r="H1931" i="32"/>
  <c r="H1930" i="32"/>
  <c r="H1927" i="32"/>
  <c r="H1926" i="32"/>
  <c r="H1925" i="32"/>
  <c r="H1917" i="32"/>
  <c r="H1916" i="32"/>
  <c r="H1915" i="32"/>
  <c r="H1914" i="32"/>
  <c r="H1913" i="32"/>
  <c r="H1910" i="32"/>
  <c r="H1909" i="32"/>
  <c r="H1908" i="32"/>
  <c r="H1907" i="32"/>
  <c r="H1906" i="32"/>
  <c r="H1903" i="32"/>
  <c r="H1902" i="32"/>
  <c r="H1893" i="32"/>
  <c r="H1892" i="32"/>
  <c r="H1891" i="32"/>
  <c r="H1890" i="32"/>
  <c r="H1887" i="32"/>
  <c r="H1886" i="32"/>
  <c r="H1885" i="32"/>
  <c r="H1884" i="32"/>
  <c r="H1881" i="32"/>
  <c r="H1880" i="32"/>
  <c r="H1879" i="32"/>
  <c r="H1878" i="32"/>
  <c r="H1874" i="32"/>
  <c r="H1873" i="32"/>
  <c r="H1557" i="32"/>
  <c r="H1556" i="32"/>
  <c r="H1555" i="32"/>
  <c r="H1554" i="32"/>
  <c r="H1135" i="32"/>
  <c r="H1134" i="32"/>
  <c r="H1133" i="32"/>
  <c r="H1132" i="32"/>
  <c r="H1131" i="32"/>
  <c r="H1120" i="32"/>
  <c r="H1129" i="32" s="1"/>
  <c r="H1113" i="32"/>
  <c r="H1112" i="32"/>
  <c r="H1111" i="32"/>
  <c r="H1066" i="32"/>
  <c r="H1096" i="32" s="1"/>
  <c r="H1063" i="32"/>
  <c r="H1062" i="32"/>
  <c r="H1061" i="32"/>
  <c r="H1060" i="32"/>
  <c r="H1057" i="32"/>
  <c r="H1019" i="32"/>
  <c r="H1018" i="32"/>
  <c r="H1017" i="32"/>
  <c r="H1016" i="32"/>
  <c r="H1015" i="32"/>
  <c r="H1012" i="32"/>
  <c r="H1011" i="32"/>
  <c r="H1010" i="32"/>
  <c r="H1009" i="32"/>
  <c r="H1008" i="32"/>
  <c r="H1007" i="32"/>
  <c r="H1006" i="32"/>
  <c r="H1005" i="32"/>
  <c r="H990" i="32"/>
  <c r="H989" i="32"/>
  <c r="H988" i="32"/>
  <c r="H987" i="32"/>
  <c r="H986" i="32"/>
  <c r="H985" i="32"/>
  <c r="H984" i="32"/>
  <c r="H983" i="32"/>
  <c r="H982" i="32"/>
  <c r="H981" i="32"/>
  <c r="H980" i="32"/>
  <c r="H979" i="32"/>
  <c r="H546" i="32"/>
  <c r="H565" i="32" s="1"/>
  <c r="H543" i="32"/>
  <c r="H542" i="32"/>
  <c r="H1114" i="32" l="1"/>
  <c r="H991" i="32"/>
  <c r="H1064" i="32"/>
  <c r="H1888" i="32"/>
  <c r="H1894" i="32"/>
  <c r="H1904" i="32"/>
  <c r="H1911" i="32"/>
  <c r="H1918" i="32"/>
  <c r="H1932" i="32"/>
  <c r="H1882" i="32"/>
  <c r="H1928" i="32"/>
  <c r="H1875" i="32"/>
  <c r="H1558" i="32"/>
  <c r="H1136" i="32"/>
  <c r="H1020" i="32"/>
  <c r="H1013" i="32"/>
  <c r="H436" i="32"/>
  <c r="H544" i="32"/>
  <c r="H121" i="32"/>
  <c r="H94" i="32"/>
  <c r="H785" i="32" l="1"/>
  <c r="H605" i="32" l="1"/>
  <c r="H627" i="32" s="1"/>
  <c r="H602" i="32"/>
  <c r="H597" i="32" l="1"/>
  <c r="H1034" i="32" l="1"/>
  <c r="H1048" i="32" s="1"/>
  <c r="H726" i="32" l="1"/>
  <c r="H725" i="32"/>
  <c r="H724" i="32"/>
  <c r="H704" i="32"/>
  <c r="H703" i="32"/>
  <c r="H629" i="32"/>
  <c r="H687" i="32" s="1"/>
  <c r="H728" i="32" l="1"/>
  <c r="H705" i="32"/>
  <c r="H793" i="32"/>
  <c r="H873" i="32"/>
  <c r="H1922" i="32" l="1"/>
  <c r="H1921" i="32"/>
  <c r="H1920" i="32"/>
  <c r="H1899" i="32"/>
  <c r="H1898" i="32"/>
  <c r="H1897" i="32"/>
  <c r="H1896" i="32"/>
  <c r="H1900" i="32" l="1"/>
  <c r="H1923" i="32"/>
  <c r="H1109" i="32" l="1"/>
  <c r="H601" i="32" l="1"/>
  <c r="H600" i="32"/>
  <c r="H599" i="32"/>
  <c r="H598" i="32"/>
  <c r="H596" i="32"/>
  <c r="H567" i="32"/>
  <c r="H577" i="32" s="1"/>
  <c r="H529" i="32"/>
  <c r="H527" i="32"/>
  <c r="H526" i="32"/>
  <c r="H525" i="32"/>
  <c r="H492" i="32"/>
  <c r="H491" i="32"/>
  <c r="H490" i="32"/>
  <c r="H489" i="32"/>
  <c r="H488" i="32"/>
  <c r="H487" i="32"/>
  <c r="H486" i="32"/>
  <c r="H485" i="32"/>
  <c r="H476" i="32"/>
  <c r="H475" i="32"/>
  <c r="H474" i="32"/>
  <c r="H460" i="32"/>
  <c r="H459" i="32"/>
  <c r="H530" i="32" l="1"/>
  <c r="H493" i="32"/>
  <c r="H477" i="32"/>
  <c r="H603" i="32"/>
  <c r="H993" i="32" l="1"/>
  <c r="H1003" i="32" s="1"/>
  <c r="H482" i="32"/>
  <c r="H479" i="32"/>
  <c r="XER1026" i="32"/>
  <c r="H483" i="32" l="1"/>
  <c r="H521" i="32"/>
  <c r="H522" i="32"/>
  <c r="H520" i="32"/>
  <c r="H523" i="32" l="1"/>
  <c r="H1954" i="32" l="1"/>
  <c r="H1955" i="32" s="1"/>
  <c r="H1952" i="32"/>
  <c r="H1953" i="32" s="1"/>
  <c r="H1946" i="32"/>
  <c r="H1947" i="32" s="1"/>
  <c r="H1948" i="32" s="1"/>
</calcChain>
</file>

<file path=xl/sharedStrings.xml><?xml version="1.0" encoding="utf-8"?>
<sst xmlns="http://schemas.openxmlformats.org/spreadsheetml/2006/main" count="23843" uniqueCount="4128">
  <si>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</si>
  <si>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</si>
  <si>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</si>
  <si>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</si>
  <si>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</si>
  <si>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</si>
  <si>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</si>
  <si>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</si>
  <si>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</si>
  <si>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</si>
  <si>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</si>
  <si>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</si>
  <si>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</si>
  <si>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ML</t>
  </si>
  <si>
    <t>PZA</t>
  </si>
  <si>
    <t>M2</t>
  </si>
  <si>
    <t>M3</t>
  </si>
  <si>
    <t>KG</t>
  </si>
  <si>
    <t xml:space="preserve"> </t>
  </si>
  <si>
    <t>I</t>
  </si>
  <si>
    <t xml:space="preserve"> M3</t>
  </si>
  <si>
    <t>SAL</t>
  </si>
  <si>
    <t>3007015-B</t>
  </si>
  <si>
    <t xml:space="preserve">         EXCAVACION CON EQUIPO PARA ZANJAS EN CUALQUIER TIPO DE MATERIAL Y A CUALQUIER PROFUNDIDAD, INCLUYE: EQUIPO, HERRAMIENTA Y MANO DE OBRA NECESARIA PARA LA CORRECTA EJECUCION DE LOS TRABAJOS.</t>
  </si>
  <si>
    <t>TOMA</t>
  </si>
  <si>
    <t>.</t>
  </si>
  <si>
    <t>3006001-D</t>
  </si>
  <si>
    <t>4013081-B</t>
  </si>
  <si>
    <t>REVISÓ</t>
  </si>
  <si>
    <t>Vo. Bo.</t>
  </si>
  <si>
    <t xml:space="preserve">       ING. JUAN MANUEL LENSKIN GARZA</t>
  </si>
  <si>
    <t>ING. LEOPOLDO RODRIGUEZ SARMIENTO</t>
  </si>
  <si>
    <t xml:space="preserve">    DIRECTOR DE COSTOS Y PRECIOS UNITARIOS</t>
  </si>
  <si>
    <t>SUBSECRETARIO DE OBRAS PÚBLICAS Y CONSTRUCCIÓN</t>
  </si>
  <si>
    <t>AUTORIZÓ</t>
  </si>
  <si>
    <t>ARQ. EDUARDO LÓPEZ ARIAS</t>
  </si>
  <si>
    <t xml:space="preserve">SECRETARIO DE OBRAS PÚBLICAS, DESARROLLO URBANO </t>
  </si>
  <si>
    <t>Y MEDIO AMBIENTE</t>
  </si>
  <si>
    <t xml:space="preserve"> M2</t>
  </si>
  <si>
    <t xml:space="preserve"> KG</t>
  </si>
  <si>
    <t xml:space="preserve"> ML</t>
  </si>
  <si>
    <t xml:space="preserve"> PZA</t>
  </si>
  <si>
    <t>I-1</t>
  </si>
  <si>
    <t>I-2</t>
  </si>
  <si>
    <t xml:space="preserve">         CANALIZACION SUBTERRANEA CON TUBERIA POLIDUCTO PVC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</si>
  <si>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</si>
  <si>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ACOMETIDA ELECTRICA AEREA EN BAJA TENSION, AREA URBANA, CON CABLE DE COBRE 2+1 CAL. No. 6, EN CASO DE CONTAR CON MAS DE 6 LUMINARIAS, CONECTORES COBRE-ALUMINIO, AISLADOR CARRETE PARA NEUTRO, ATERRIZADO CON VARILLA 5/8" COBRERIZADA Y CONECTOR, INCLUYE: EQUIPO, MATERIALES, HERRAMINETA, MANO DE OBRA Y TODO LO NECESARIO PARA SU CORRECTO FUNCIONAMIETO.</t>
  </si>
  <si>
    <t xml:space="preserve">         TRAMITE ANTE C.F.E. (PAGO DE SUPERVISION, REVISION DE PROYECTO, CONEXIÓN, PAGO DE KVA)</t>
  </si>
  <si>
    <t xml:space="preserve">         ELABORACION DEL PROYECTO</t>
  </si>
  <si>
    <t xml:space="preserve">         CARTA UVIE CERTIFICACION S.E. PARTICULAR</t>
  </si>
  <si>
    <t>I-3</t>
  </si>
  <si>
    <t>I-3.1</t>
  </si>
  <si>
    <t>M</t>
  </si>
  <si>
    <t>I-4</t>
  </si>
  <si>
    <t>I-5</t>
  </si>
  <si>
    <t>I-5.1</t>
  </si>
  <si>
    <t>I-5.2</t>
  </si>
  <si>
    <t>I-6</t>
  </si>
  <si>
    <t>I-7</t>
  </si>
  <si>
    <t>I-7.1</t>
  </si>
  <si>
    <t>I-8</t>
  </si>
  <si>
    <t>I-8.1</t>
  </si>
  <si>
    <t>I-9</t>
  </si>
  <si>
    <t>I-9.1</t>
  </si>
  <si>
    <t>INSTALACIÓN HIDRAULICA</t>
  </si>
  <si>
    <t>PLATAFORMA</t>
  </si>
  <si>
    <t>PIEZA</t>
  </si>
  <si>
    <t>PRELIMINARES BODEGA</t>
  </si>
  <si>
    <t>SALVAMENTO ARQUEOLOGICO</t>
  </si>
  <si>
    <t>MES</t>
  </si>
  <si>
    <t xml:space="preserve">MES </t>
  </si>
  <si>
    <t xml:space="preserve">   LIBERACIONES BODEGA</t>
  </si>
  <si>
    <t xml:space="preserve">   CONSOLIDACIONES BODEGA</t>
  </si>
  <si>
    <t xml:space="preserve">   ALBAÑILERIAS BODEGA</t>
  </si>
  <si>
    <t xml:space="preserve">   ESTRUCTURA PARA AIRE ACONDICIONADO EN SANITARIOS</t>
  </si>
  <si>
    <t xml:space="preserve">   ACABADOS BODEGA</t>
  </si>
  <si>
    <t xml:space="preserve">   CARPINTERIAS BODEGA</t>
  </si>
  <si>
    <t xml:space="preserve">   HERRERIAS BODEGA</t>
  </si>
  <si>
    <t>ALUMBRADO BODEGA</t>
  </si>
  <si>
    <t xml:space="preserve">   RECEPTÁCULOS BODEGA</t>
  </si>
  <si>
    <t xml:space="preserve">   INSTALACIÓN SANITARIA BODEGA</t>
  </si>
  <si>
    <t xml:space="preserve">   MUEBLES SANITARIOS BODEGA</t>
  </si>
  <si>
    <t xml:space="preserve">   INSTALACIÓN HIDRÁULICA BODEGA</t>
  </si>
  <si>
    <t xml:space="preserve">   INSTALACIÓN AIRE ACONDICIONADO BODEGA</t>
  </si>
  <si>
    <t xml:space="preserve">   INSTALACIÓN DE VOZ Y DATOS BODEGA</t>
  </si>
  <si>
    <t xml:space="preserve">   COMPLEMENTARIOS BODEGA</t>
  </si>
  <si>
    <t>COMBOD-01</t>
  </si>
  <si>
    <t>COMBOD-02</t>
  </si>
  <si>
    <t>VIAJE</t>
  </si>
  <si>
    <t xml:space="preserve">   CONSTRUCCIÓN DE RÉPLICA DE LA ANTIGUA ESTACIÓN</t>
  </si>
  <si>
    <t xml:space="preserve">   CIMENTACIÓN RÉPLICA</t>
  </si>
  <si>
    <t xml:space="preserve">   SALVAMENTO ARQUEOLÓGICO</t>
  </si>
  <si>
    <t>CONSTRUCCION DEL MUSEO DEL FERROCARRIL A UBICARSE EN AVENIDA FERROCARRIL ENTRE JUAREZ Y VICTORIA, COLONIA CENTRO DEL MUNICIPIO DE REYNOSA, TAMAULIPAS.</t>
  </si>
  <si>
    <t>I-1.1</t>
  </si>
  <si>
    <t>OBRA ELECTRICA EXTERIOR</t>
  </si>
  <si>
    <t>OBRA CIVIL EN MEDIA TENSION</t>
  </si>
  <si>
    <t xml:space="preserve">         SUMINISTRO  E  INSTALACION  DE  BOVEDA  PARA  TRANSFORMADOR  TRIFASICO  SUMERGIBLE  DE  225  KVA BTTH225, INCLUYE, CARGA Y DESCARGA EN PUNTO DE TRABAJO, TRAZO, CORTE, DEMOLICION, EXCAVACION, RETIRO  DE  MATERIAL  EXCEDENTE  PRODUCTO  DE  LA  EXCAVACION,  NIVELACION,  IDENTIFICACION  DE  No  DE REGISTRO,  GRAVA  EN  CARCAMO,  RESANADO,  PINTAR  TAPA  METALICA  (FRANJAS  DE  PRECAUCION  -  COLOR AMARILLO  CROMO  Y  NEGRO)  CON  ESMALTE  ALQUIDALICO  ANTICORROSIVO  LIBRE  DE  PLOMO  Y  TODO  LO NECESARIO PARA SU CORRECTA INSTALACION.</t>
  </si>
  <si>
    <t xml:space="preserve">         SUMINISTRO  E  INSTALACION  DE  REGISTRO  DE  MEDIA  TENSION  TIPO  4  DE  TAPA  CUADRADA  RMTB4-TC, INCLUYE, CARGA Y DESCARGA EN PUNTO DE TRABAJO, TRAZO, CORTE, DEMOLICION, EXCAVACION, RETIRO DE MATERIAL  EXCEDENTE  PRODUCTO  DE  LA  EXCAVACION,  NIVELACION,  IDENTIFICACION  DE  No  DE  REGISTRO, GRAVA  EN  CARCAMO,  RESANADO,  PINTAR  TAPA  METALICA  (FRANJAS  DE  PRECAUCION  -  COLOR  AMARILLO CROMO  Y  NEGRO)  CON  ESMALTE  ALQUIDALICO  ANTICORROSIVO  LIBRE  DE  PLOMO  Y  TODO  LO  NECESARIO PARA SU CORRECTA INSTALACION .</t>
  </si>
  <si>
    <t xml:space="preserve">         SUMINISTRO  E  INSTALACION  DE  REGISTRO  DE  MEDIA  TENSION  EN  BANQUETA  TIPO  4  RMTB4,  INCLUYE, CARGA   Y   DESCARGA   EN   PUNTO   DE   TRABAJO,   TRAZO,   CORTE,   DEMOLICION,   EXCAVACION,   RETIRO   DE MATERIAL  EXCEDENTE  PRODUCTO  DE  LA  EXCAVACION,  NIVELACION,  GRAVA  EN  CARCAMO,  IDENTIFICACION DE No DE REGISTRO Y TODO LO NECESARIO PARA SU CORRECTA INSTALACION.</t>
  </si>
  <si>
    <t xml:space="preserve">         BANCO DE DUCTOS PRIMARIO DE 4 VIAS CON DUCTO TIPO PADC DE 3" EN BANQUETA A CIELO ABIERTO P4B- 3",    INCLUYE,    TRAZO,    CORTE,    DEMOLICION,    EXCAVACION,    NIVELACION,    COLOCACION    DE    CINTA    DE PRECAUCION, RELLENO, COMPACTADO, GUIADO, SELLADO, RETIRO DE  MATERIAL EXCEDENTE  PRODUCTO DE LA EXCAVACION Y TODO LO NECESARIO PARA SU CORRECTA INSTALACION.</t>
  </si>
  <si>
    <t xml:space="preserve">         BANCO DE DUCTOS PRIMARIO DE 4 VIAS CON DUCTO TIPO PADC DE 3" EN ARROYO  A CIELO ABIERTO P4A- 3",    INCLUYE,    TRAZO,    CORTE,    DEMOLICION,    EXCAVACION,    NIVELACION,    COLOCACION    DE    CINTA    DE PRECAUCION, RELLENO, COMPACTADO, GUIADO, SELLADO, RETIRO DE  MATERIAL EXCEDENTE  PRODUCTO DE LA EXCAVACION Y TODO LO NECESARIO PARA SU CORRECTA INSTALACION.</t>
  </si>
  <si>
    <t xml:space="preserve">         SUMINISTRO E INSTALACION DE  BAJADA PARA TRANSICION DE MEDIA TENSION CON TUBO CONDUIT DE 4" DE  PARED  GRUESA  PARA  SERVICIO  PARTICULAR,  INCLUYE,  TRAZO,  EXCAVACION,  NIVELACION,  RELLENO, COMPACTADO, GUIADO, SELLADO, RETIRO DE  MATERIAL EXCEDENTE  PRODUCTO DE  LA  EXCAVACION,  CODO CONDUIT  DE  4", FIJACION A  PARED  DE  EDIFICIO, BOTA  TERMOCONTRACTIL  DE  3  SALIDAS  PARA  CALIBRE  1/0AWG, Y TODO LO NECESARIO PARA SU CORRECTA INSTALACION.</t>
  </si>
  <si>
    <t xml:space="preserve">         SUMINISTRO E INSTALACION DE  SOPORTERIA PARA BOVEDA DE TRANSFORMADOR  TRIFASICO SUMERGIBLE DE  225  KVA  BTTH225,  INCLUYE,  TRASLADO,  TRAZO,  NIVELACION,  CORREDERAS,  MENSULAS  DE   35  CM, NEOPRENOS,  TAQUETES  EXPANSORES  TIPO  ANCLO,  CINCHOS  Y  TODO  LO  NECESARIO  PARA  SU  CORRECTA INSTALACION.</t>
  </si>
  <si>
    <t xml:space="preserve">         SUMINISTRO   E   INSTALACION   DE   SOPORTERIA   PARA   REGISTRO   DE   MEDIA   TENSION   TIPO   4   DE   TAPA CUADRADA   RMTB4-TC,   INCLUYE,   CARGA   Y   DESCARGA   EN   PUNTO   DE   TRABAJO,   TRAZO,   NIVELACION, CORREDERAS, MENSULAS DE 35 CM, NEOPRENOS, TAQUETES EXPANSORES TIPO ANCLO, CINCHOS Y TODO LO NECESARIO PARA SU CORRECTA INSTALACION.</t>
  </si>
  <si>
    <t>7156245-A</t>
  </si>
  <si>
    <t xml:space="preserve">         SUMINISTRO  E  INSTALACION  DE  SOPORTERIA  PARA  REGISTRO  DE  MEDIA  TENSION  EN  BANQUETA  TIPO  4 RMTB4, INCLUYE, CARGA Y DESCARGA EN PUNTO DE TRABAJO, TRAZO, NIVELACION, CORREDERAS, MENSULAS DE  35  CM,  NEOPRENOS,  TAQUETES  EXPANSORES   TIPO  NACLO  Y  TODO  LO  NECESARIO  PARA  SU  CORRECTA INSTALACION.</t>
  </si>
  <si>
    <t>I-1.2</t>
  </si>
  <si>
    <t xml:space="preserve">         SUMINISTRO  E  EINSTALACION  DE   BUS  DERIVADOR  DE  4  VIAS  (4-200)   DE  15KV,  INCLUYE,  NIVELACION, FIJACION CON TAQUETE EXPANSIVO  TIPO ANCLO DE 3/8", ATERRIZAMIENTO AL SISTEMA DE TIERRA, Y TODO LO NECESARIO PARA SU CORRECTA INSTALACION.</t>
  </si>
  <si>
    <t xml:space="preserve">         SUMINISTRO  E  INSTALACION  DE  TRANSFORMADOR  SUMERGIBLE  TRIFASICO  DE  150  KVA  13200YT/7620- 220Y/127 DE OPERACIÓN EN ANILLO CON INTERRUPTOR EN BAJA TENSION , INCLUYE, CARGA Y DESCARGA EN PUNTO  DE  TRABAJO, NIVELACION, IDENTIFICACION DEL EQUIPO,  ATERRIZAMIENTO  AL  SISTEMA  DE  TIERRA  Y TODO LO NECESARIO PARA SU CORRECTA INSTALACION, ESPECIFICACION CFE K0000-22.</t>
  </si>
  <si>
    <t xml:space="preserve">         SUMINISTRO  E  INSTALACION  DE   INDICADOR   DE   FALLA  SUBTERRANEO  PARA  200   AMP  15KV,  INCLUYE, TRASLADO, Y TODO LO NECESARIO PARA SU CORRECTA INSTALACION.</t>
  </si>
  <si>
    <t xml:space="preserve">         SUMINISTRO  E  INSTALACION  DE  CODO  PORTAFUSIBLE  DE  1/0  -  200  AMP  -  15KV  CFE  55000-99,  PARA ACOMETIDA  DE  SERVICIO  PARTICULAR, INCLUYE,  TRASLADO, ELABORACION  DE  ACCESORIO,  ADAPTADOR  DE TIERRA 1/0  AWG  15KV, IDENTIFICACION DE  CODO PORTAFUSIBLE,  FUSIBLE  DE  LA CAPACIDAD  ADECUADA Y TODO LO NECESARIO PARA SU CORRECTA INSTALACION.</t>
  </si>
  <si>
    <t xml:space="preserve">         SUMINISTRO   E   INSTALACION   DE   CODO   OCC   200   AMP   -   15KV   CFE   55000-99,   INCLUYE,   TRASLADO, ELABORACION DE ACCESORIO, ADAPTADOR DE TIERRA CAL 1/0 AWG 15KV, ATERRIZAMIENTO DE ACCESORIO, IDENTIFICACION DE CODO OSC Y TODO LO NECESARIO PARA SU CORRECTA INSTALACION.</t>
  </si>
  <si>
    <t xml:space="preserve">         SUMINISTRO  E  INSTALACION  DE  BOQUILLA  TIPO  INSERTO  DE  200  AMP  -  15KV  CFE  55000-99,  INCLUYE, TRASLADO, ATERRIZAMIENTO DE ACCESORIO,  Y TODO LO NECESARIO PARA SU CORRECTA INSTALACION.</t>
  </si>
  <si>
    <t xml:space="preserve">         SUMINISTRO  E  INSTALACION  DE  TAPON  AISLADO  DE  200  AMP  -  15KV  CFE  55000-99,  INCLUYE,  TRASLADO, ATERRIZAMIENTO DE ACCESORIO,  Y TODO LO NECESARIO PARA SU CORRECTA INSTALACION.</t>
  </si>
  <si>
    <t xml:space="preserve">         SUMINISTRO  E  INSTALACION  DE  CODO  TIPO  APARTARRAYO  DE  200  AMP  -  15KV  CFE  55000-99,  INCLUYE, TRASLADO, ATERRIZAMIENTO DE ACCESORIO,  Y TODO LO NECESARIO PARA SU CORRECTA INSTALACION.</t>
  </si>
  <si>
    <t xml:space="preserve">         SUMINSTRO E INSTALACION DE TERMINAL TIPO EXTERIOR CONTRACTIL EN FRIO PARA CALIBRE 1/0 AWG DE 15KV,  INCLUYE,  TRASLADO,  ATERRIZAMIENTO  AL  SISTEMA  DE  TIERRA  Y  TODO   LO  NECESARIO  PARA  SU CORRECTA INSTALACION.</t>
  </si>
  <si>
    <t xml:space="preserve">         SUMINSTRO E INSTALACION DE CABLE TIPO AL XLP CAL. 1/0 AWG 15KV 100% R.A. ESPECIFICACION CFE-E1000- 16,   INCLUYE,   TRASLADO,   LIMPIEZA   Y   RATONEADO   DE   DUCTOS,  CABECEADO   DE   PUNTA   DE  CAPUCHON TERMOCONTRACTIL,  IDENTIFICACION  DE  FASES  EN  CADA  REGISTRO  Y  BOVEDAS,  PEINADO,  ACOMODO  EN SOPORTERIA Y TODO LO NECESARIO PARA SU CORRECTA INSTALACION.</t>
  </si>
  <si>
    <t xml:space="preserve">         SUMINISTRO E INSTALACION DE CABLE DE COBRE DESNUDO SEMIDURO DE CAL. 2 AWG ESPECIFICACION CFE E0000-32,   COMO   NEUTRO   CORRIDO   DIRECTAMENTE   ENTERRADO,   INCLUYE,   TRASLADO,   NIVELACION, CINHADO   EN   LA   TRAYECTORIA   DEL   BANCO   DE   DUCTOS   Y   TODO   LO   NECESARIO   PARA   SU   CORRECTA INSTALACION.</t>
  </si>
  <si>
    <t xml:space="preserve">         SUMINISTRO  E  INSTALACION  DE  SISTEMA  DE  TIERRA  EN  MEDIA  TENSION,  INCLUYE,  ELECTRODO  DE  TIERRA SEGÚN ESPECIFICACION CFE- 56100-16, TRASLADO, CONEXIÓN EXOTERMICA CON SOLDADURA TIPO CADWELD Y TODO LO NECESARIO PARA SU CORRECTA INSTALACION.</t>
  </si>
  <si>
    <t>I-1.3</t>
  </si>
  <si>
    <t>OBRA CIVIL DE BAJA TENSION SUBTERRANEA</t>
  </si>
  <si>
    <t>OBRA ELECTROMECANICA DE MEDIA TENSION SUBTERRANEA</t>
  </si>
  <si>
    <t xml:space="preserve">         SUMINISTRO E INSTALACION DE REGISTRO DE BAJA TENSION EN BANQUETA TIPO RBTB2, INCLUYE, CARGA Y DESCARGA   EN   PUNTO   DE   TRABAJO,   TRAZO,   CORTE,   DEMOLICION,   EXCAVACION,   RETIRO   DE   MATERIAL EXCEDENTE  PRODUCTO  DE  LA  EXCAVACION,  NIVELACION,  IDENTIFICACION  DE  No  DE  REGISTRO,  GRAVA  EN CARCAMO, RESANADO Y TODO LO NECESARIO PARA SU CORRECTA INSTALACION.</t>
  </si>
  <si>
    <t xml:space="preserve">         BANCO  DE  DUCTOS  SECUNDARIO  DE  2  VIAS  CON  DUCTO  TIPO  PADC  DE  3"  EN  ARROYO  S2A-3",  INCLUYE, TRAZO, CORTE, DEMOLICION, EXCAVACION, NIVELACION, COLOCACION DE  CINTA DE  PRECAUCION, RELLENO, COMPACTADO, GUIADO, SELLADO, RETIRO DE MATERIAL EXCEDENTE  RODUCTO DE LA EXCAVACION Y TODO LO NECESARIO PARA SU CORRECTA INSTALACION.</t>
  </si>
  <si>
    <t xml:space="preserve">         BANCO  DE  DUCTOS  SECUNDARIO  DE  1  VIA  CON  DUCTO  TIPO  PADC  DE  3"  EN  BANQUETA  S1B-3", INCLUYE, TRAZO, CORTE, DEMOLICION, EXCAVACION, NIVELACION, COLOCACION DE  CINTA DE  PRECAUCION, RELLENO, COMPACTADO, GUIADO, SELLADO, RETIRO DE MATERIAL EXCEDENTE PRODUCTO DE LA EXCAVACION Y TODO LO NECESARIO PARA SU CORRECTA INSTALACION.</t>
  </si>
  <si>
    <t xml:space="preserve">         SUMINISTRO E INSTALACION DE BAJADA PARA TRANSICION DE BAJA TENSION CON TUBO CONDUIT DE 3"  DE PARED   GRUESA   PARA   SERVICIO   PARTICULAR,   INCLUYE,   TRAZO,   EXCAVACION,   NIVELACION,   RELLENO, COMPACTADO, GUIADO, SELLADO, RETIRO DE  MATERIAL EXCEDENTE  PRODUCTO DE  LA  EXCAVACION, CODO CONDUIT DE 3",  FIJACION A PARED DE EDIFICIO, BOTA   TERMOCONTRACTIL   DE  1   SALIDA    Y   TODO  LO NECESARIO PARA SU CORRECTA INSTALACION.</t>
  </si>
  <si>
    <t xml:space="preserve">         ACOMETIDA DE  1  VIA CON  DUCTO  TIPO  PADC DE  1-1/2"  EN  BANQUETA, INCLUYE, CODO, TUBO DE  1  1-2"" CONDUIT, TRAZO, CORTE, DEMOLICION, EXCAVACION, NIVELACION, COLOCACION DE CINTA DE PRECAUCION, RELLENO, COMPACTADO, GUIADO,     SELLADO,    RETIRO    DE    MATERIAL    EXCEDENTE    PRODUCTO DE LA EXCAVACION Y TODO LO NECESARIO PARA SU CORRECTA INSTALACION.</t>
  </si>
  <si>
    <t xml:space="preserve">         ACOMETIDA DE 1 VIA CON DUCTO TIPO PADC DE 2" EN BANQUETA, INCLUYE, CODO, TUBO DE 2" CONDUIT, TRAZO, CORTE, DEMOLICION, EXCAVACION, NIVELACION, COLOCACION DE  CINTA DE  PRECAUCION, RELLENO, COMPACTADO, GUIADO, SELLADO, RETIRO DE MATERIAL EXCEDENTE PRODUCTO DE LA EXCAVACION Y TODO LO NECESARIO PARA SU CORRECTA NSTALACION.</t>
  </si>
  <si>
    <t>I-1.4</t>
  </si>
  <si>
    <t>OBRA ELECTROMECANICA DE BAJA TENSION</t>
  </si>
  <si>
    <t xml:space="preserve">         SUMINISTRO E INSTALACION DE CABLE CUADRUPLEX  3+1  (350   -  4/0)   INCLUYE,  TRASLADO,  LIMPIEZA  Y RATONEADO  DE  DUCTOS,  CABECEADO  DE  PUNTA  CON  CAPUCHON  TERMOCONTRACTIL,  IDENTIFICACION  DE FASES EN CADA REGISTRO Y BOVEDAS, PEINADO, ACOMODO EN SOPORTERIA Y TODO LO NECESARIO PARA SU CORRECTA INSTALACION.</t>
  </si>
  <si>
    <t xml:space="preserve">         SUMINISTRO E INSTALACION DE CABLE TRIPLEX 2+1 (3/0 - 1/0) INCLUYE, TRASLADO, LIMPIEZA Y RATONEADO DE DUCTOS, CABECEADO DE PUNTA CON CAPUCHON TERMOCONTRACTIL, IDENTIFICACION DE FASES EN CADA REGISTRO  Y  BOVEDAS,  PEINADO,  ACOMODO  EN  SOPORTERIA  Y  TODO  LO  NECESARIO  PARA  SU  CORRECTA INSTALACION.</t>
  </si>
  <si>
    <t xml:space="preserve">         SUMINISTRO E INSTALACION DE JUEGO DE CONEXIÓN CM-600  CAL.  3/0,  INCLUYE,  TRASLADO,  CONECTOR ZAPATA  PONCHABLE,  TORNILLO, TUERCA,  ARANDELA  Y  MANGA  TERMOCONTRACTIL,  Y  TODO  LO NECESARIO PARA SU CORRECTA INSTALACION.</t>
  </si>
  <si>
    <t xml:space="preserve">         SUMINISTRO E INSTALACION DE JUEGO DE CONEXIÓN CM-600  CAL.  1/0,  INCLUYE,  TRASLADO,  CONECTOR ZAPATA  PONCHABLE,  TORNILLO, TUERCA,  ARANDELA  Y  MANGA  TERMOCONTRACTIL,  Y  TODO  LO NECESARIO PARA SU CORRECTA INSTALACION.</t>
  </si>
  <si>
    <t xml:space="preserve">         SUMINISTRO E INSTALACION DE JUEGO DE CONEXIÓN CM-600  CAL. 350, INCLUYE,  TRASLADO,  CONECTOR ZAPATA  PONCHABLE,  TORNILLO, TUERCA,  ARANDELA  Y  MANGA  TERMOCONTRACTIL,  Y  TODO  LO NECESARIO PARA SU CORRECTA INSTALACION.</t>
  </si>
  <si>
    <t xml:space="preserve">         SUMINISTRO E INSTALACION DE JUEGO DE CONEXIÓN CM-600  CAL.  4/0,  INCLUYE,  TRASLADO,  CONECTOR ZAPATA  PONCHABLE,  TORNILLO, TUERCA,  ARANDELA  Y  MANGA  TERMOCONTRACTIL,  Y  TODO  LO NECESARIO PARA SU CORRECTA INSTALACION.</t>
  </si>
  <si>
    <t xml:space="preserve">         SUMINISTRO E INSTALACION DE DERIVADOR DE BAJA TENSION   DE 8 VIAS TIPO GEL PORT, INCLUYE, TRASLADO, CONEXIONES A LA RED DE BAJA TENSION Y TODO LO NECESARIO PARA SU CORECTA INSTALACION.</t>
  </si>
  <si>
    <t xml:space="preserve">         SUMINISTRO E INSTALACION DE DERIVADOR DE BAJA TENSION   DE 6 VIAS TIPO GEL PORT, INCLUYE, TRASLADO, CONEXIONES A LA RED DE BAJA TENSION Y TODO LO NECESARIO PARA SU CORECTA INSTALACION.</t>
  </si>
  <si>
    <t xml:space="preserve">         SUMINISTRO E INSTALACION DE DERIVADOR DE BAJA TENSION   DE 4 VIAS TIPO GEL PORT, INCLUYE, TRASLADO, CONEXIONES A LA RED DE BAJA TENSION Y TODO LO NECESARIO PARA SU CORECTA INSTALACION.</t>
  </si>
  <si>
    <t xml:space="preserve">         SUMINISTRO E INSTALACION DE SISTEMA DE TIERRA EN BAJA  TENSION, INCLUYE, ELECTRODO DE TIERRA SEGÚN ESPECIFICACION CFE- 56100-16, TRASLADO, CONEXIÓN EXOTERMICA CON SOLDADURA TIPO CADWELD Y TODO LO NECESARIO PARA SU CORRECTA INSTALACION.</t>
  </si>
  <si>
    <t xml:space="preserve">         SUMINISTRO E INSTALACION DE BASE DE MEDICION 5X200 AMP,   INCLUYE, TRASLADO, COLOCACION, CABLEADO AL CENTRO DE CARGA PRINCIPAL Y TODO LO NECESARIO PARA SU CORRECTA INSTALACION.</t>
  </si>
  <si>
    <t xml:space="preserve">         SUMINISTRO E INSTALACION DE BASE DE MEDICION 7X200 AMP,   INCLUYE, TRASLADO, COLOCACION, CABLEADO AL CENTRO DE CARGA PRINCIPAL Y TODO LO NECESARIO PARA SU CORRECTA INSTALACION.</t>
  </si>
  <si>
    <t xml:space="preserve">         SUMINISTRO E INSTALACION DE  ACOMETIDA EN BAJA  TENSION CALIBRE  2 -  4 CON CABLE TRIPLEX  DE 600V, INCLUYE, RATONEADO DE DUCTO, INSTALACION DE CABLE DE ACOMETIDA Y CONEXIÓN EN LOS REGISTROS DE BAJA TENSION ASI COMO LA CONEXIÓN EN LA BASE DE MEIDICON Y TODO LO NECESARIO PARA SU CORRECTA</t>
  </si>
  <si>
    <t xml:space="preserve">         SUMINISTRO E INSTALACION DE ACOMETIDA EN BAJA TENSION CALIBRE 1/0 - 2 CON CABLE TRIPLEX DE 600V, INCLUYE, RATONEADO DE DUCTO, INSTALACION DE CABLE DE ACOMETIDA Y CONEXIÓN EN LOS REGISTROS DE BAJA TENSION ASI COMO LA CONEXIÓN EN LA BASE DE MEIDICON Y TODO LO NECESARIO PARA SU CORRECTA</t>
  </si>
  <si>
    <t>I-1.5</t>
  </si>
  <si>
    <t>OBRA ELECTROMECANICA DE MEDIA TENSION AEREA</t>
  </si>
  <si>
    <t xml:space="preserve">         SUMINISTRO E INSTALACION DE TORRECILLA SENCILLA DE 13  METROS DE ALTURA ATS13-04, INCLUYE, TRASLADO, PLOMEADO Y TODO LO NECESARIO PARA SU CORRECTA INSTALACION.</t>
  </si>
  <si>
    <t xml:space="preserve">         SUMINISTRO E INSTALACION DE POSTE DE CONCRETO DE 13   MTS DE ALTURA PCR13-600, INCLUYE, TRASLADO, PLOMEADO Y TODO LO NECESARIO PARA SU CORRECTA INSTALACION.</t>
  </si>
  <si>
    <t xml:space="preserve">         SUMINISTRO E INSTALACION DE CABLE ACSR 1/0 AWG, INCLUYE, TRASLADO, TENDIDO, TENSIONADO Y TODO LO NECESARIO PARA SU CORRECTA INSTALACION.</t>
  </si>
  <si>
    <t xml:space="preserve">         SUMINISTRO E  INSTALACION DE ESTRUCTURA  PRIMARIA DE  3 FASES RD30, INCLUYE, TRASLADO, CRUCETAS, AISLADORES, HERRAJE, MONTAJE Y TODO LO NECESARIO PARA SU CORRECTA INSTALACION.</t>
  </si>
  <si>
    <t xml:space="preserve">         SUMINSTRO   E   INSTALACION   DE   CUCHILLA  CORTA   CIRCUITO  FUSIBLE   PARA  15KV,   INCLUYE,  TRASLADO, CRUCETAS, HERRAJE Y TODO LO NECESARIO PARA SU CORRECTA INSTALACION.</t>
  </si>
  <si>
    <t xml:space="preserve">         SUMINISTRO E  INSTALACION DE  APARTARRAYO  TIPO  RISER  POLE  DE  12KV,  INCLUYE, TRASLADO,  HERRAJE  Y TODO LO NECESARIO PARA SU CORRECTA INSTALACION.</t>
  </si>
  <si>
    <t xml:space="preserve">         SUMINISTRO   E   EINSTALACION   DE   BAJADA   DE   TIERRA,   INCLUYE,   TRASLADO,   ELECTRODO   DE   TIERRA, SOLDADURA TIPO CADWELD, ALAMBRE DE COBRE Y TODO LO NECESARIO PARA SU CORRECTA INSTALACION.</t>
  </si>
  <si>
    <t>I-1.6</t>
  </si>
  <si>
    <t>OBRA ELECTROMECANICA DE BAJA TENSION AEREA</t>
  </si>
  <si>
    <t xml:space="preserve">         SUMINISTRO E INSTALACION DE ESTRUCTURA SECUNDARIA DE 3 FASES DE REMATE "R", INCLUYE, BASTIDOR B4, AISLADORES, HERRAJES,  Y TODO LO NECESARIO PARA SU CORRECTA INSTALACION.</t>
  </si>
  <si>
    <t>I-1.7</t>
  </si>
  <si>
    <t>OBRA DE RETIRO DE MEDIA Y BAJA TENSION</t>
  </si>
  <si>
    <t xml:space="preserve">         RETIRO  Y  DESMANTELAMIENTO  DE  POSTE  DE  MADERA/CONCRETO  CON  ESTRUCTURA  PRIMARIA  VS30, INCLUYE,  RETIRO  DE  POSTE  DE  MADERA,  DESMANTELAMIENTO  DE  ESTRUCTURA  PRIMARIA,  CLASIFICACION DEL MATERIAL Y TRASLADO A INSTALACIONES QUE EL SUMINISTRADOR INDIQUE.</t>
  </si>
  <si>
    <t xml:space="preserve">         RETIRO  Y  DESMANTELAMIENTO   DE  POSTE  DE  MADERA/CONCRETO  CON  ESTRUCTURA  PRIMARIA  TS30, INCLUYE,  RETIRO  DE  POSTE  DE  MADERA,  DESMANTELAMIENTO  DE  ESTRUCTURA  PRIMARIA,  CLASIFICACION DEL MATERIAL Y TRASLADO A INSTALACIONES QUE EL SUMINISTRADOR INDIQUE.</t>
  </si>
  <si>
    <t xml:space="preserve">         RETIRO  Y  DESMANTELAMIENTO  DE  POSTE  DE  MADERA/CONCRETO  CON  ESTRUCTURA  PRIMARIA  AD30, INCLUYE,  RETIRO  DE  POSTE  DE  MADERA,  DESMANTELAMIENTO  DE  ESTRUCTURA  PRIMARIA,  CLASIFICACION DEL MATERIAL Y TRASLADO A INSTALACIONES QUE EL SUMINISTRADOR INDIQUE.</t>
  </si>
  <si>
    <t xml:space="preserve">         RETIRO  Y  DESMANTELAMIENTO  DE  POSTE  DE  MADERA/CONCRETO  CON  ESTRUCTURA  PRIMARIA  RD30, INCLUYE,  RETIRO  DE  POSTE  DE  MADERA,  DESMANTELAMIENTO  DE  ESTRUCTURA  PRIMARIA,  CLASIFICACION DEL MATERIAL Y TRASLADO A INSTALACIONES QUE EL SUMINISTRADOR INDIQUE.</t>
  </si>
  <si>
    <t xml:space="preserve">         RETIRO  Y  DESMANTELAMIENTO  DE  POSTE  DE  MADERA/CONCRETO  CON  ESTRUCTURA  PRIMARIA  VA30, INCLUYE,  RETIRO  DE  POSTE  DE  MADERA,  DESMANTELAMIENTO  DE  ESTRUCTURA  PRIMARIA,  CLASIFICACION DEL MATERIAL Y TRASLADO A INSTALACIONES QUE EL SUMINISTRADOR INDIQUE.</t>
  </si>
  <si>
    <t xml:space="preserve">         RETIRO Y DESMANTELAMIENTO DE RETENIDA PRIMARIA RSA, INCLUYE, RETIRO DE ANCLA, CLASIFICACION DEL MATERIAL Y TRASLADO A INSTALACIONES QUE EL SUMINISTRADOR INDIQUE.</t>
  </si>
  <si>
    <t xml:space="preserve">         RETIRO  Y  DESMANTELAMIENTO  DE  ESTRUCTURA  SECUNDARIA  R,  INCLUYE  CLASIFICACION  DEL  MATERIAL Y TRASLADO A INSTALACIONES QUE EL SUMINISTRADOR INDIQUE.</t>
  </si>
  <si>
    <t xml:space="preserve">         RETIRO Y DESMANTELAMIENTO DE CLAVE DE ACOMETIDA AEREA PARTICULAR DE MEDIA TENSION AEREA DE 3  FASES,  ,  INCLUYE,  CLASIFICACION  DEL  MATERIAL Y TRASLADO  A  INSTALACIONES  QUE  EL  SUMINISTRADOR INDIQUE.</t>
  </si>
  <si>
    <t xml:space="preserve">         RETIRO  Y  DESMANTELAMIENTO  DE  ACOMETIDA  AEREA  DE  BAJA  TENSION  (VARIOS  CALIBRES),  INCLUYE, CLASIFICACION DEL MATERIAL Y TRASLADO A INSTALACIONES QUE EL SUMINISTRADOR INDIQUE.</t>
  </si>
  <si>
    <t xml:space="preserve">         REUBICACION   DE  BANCO  DE   TRANSFORMACION  EXISTENTE   A   POSTE   NUEVO  DE   CONCRETO,  INCLUYE, SISTEMA  DE  TIERRA, HERRAJE, MANIOBRAS  DE  DESCONEXION  Y  CONEXIÓN  Y  TODO  LO  NECESARIO  PARA  SU CORRECTA INSTALACIÓN.</t>
  </si>
  <si>
    <t>I-1.8</t>
  </si>
  <si>
    <t>TRAMITES Y PROYECTO</t>
  </si>
  <si>
    <t>PAVIMENTACION HIDRAULICA DE 15 CM DE ESPESOR CON CONCRETO ESTAMPADO MR·42 KG/CM2 DE CALLE PORFIRIO DIAZ ENTRE CALLE FERROCARRIL Y BLVD FERROCARRIL-REVOLUCION, COLONIA ZONA CENTRO, EN CD. REYNOSA, TAMPS.</t>
  </si>
  <si>
    <t>I-2.1</t>
  </si>
  <si>
    <t>PRELIMINARES</t>
  </si>
  <si>
    <t xml:space="preserve">         TRAZO Y NIVELACION TOPOGRAFICA PARA OBRAS DE PAVIMENTACION, TERRACERIAS Y VIALIDADES, ESTABLECIENDO PUNTOS DE REFERENCIA, INCLUYE: ESTACAS, BANCO DE NIVEL, EQUIPO, HERRAMIENTA Y MANO DE OBRA.</t>
  </si>
  <si>
    <t>3001010-A</t>
  </si>
  <si>
    <t xml:space="preserve">         DEMOLICION DE PAVIMENTO DE ASFALTO, INCLUYE: CARGA Y ACARREO DEL MATERIAL PRODUCTO DE LA DEMOLICION, EQUIPO, HERRAMIENTA Y MANO DE OBRA.</t>
  </si>
  <si>
    <t xml:space="preserve">         DEMOLICION DE GUARNICION DE CONCRETO TIPO PECHO DE PALOMA, CONCRETO SIMPLE A TIRO LIBRE FUERA DE LA OBRA, INCLUYE: APILADO, CARGA, ACARREO,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</si>
  <si>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</si>
  <si>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I-2.2</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</si>
  <si>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</si>
  <si>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</si>
  <si>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 xml:space="preserve">         TRATAMIENTO DE TERRACERIAS A NIVEL DE SUB RASANTE DE 15 CM. DE ESPESOR, ESCARIFICADO, ACAMELLONADO, HUMEDECIDO, HOMOGENIZADO, TENDIDO, CONFORMADO Y COMPACTADO AL 90% PROCTOR COMO MINIMO, INCLUYE: EQUIPO, HERRAMIENTA Y MANO DE OBRA</t>
  </si>
  <si>
    <t xml:space="preserve">         FORMACION DE BASE HIDRAULICA EN CUALQUIER ESPESOR CON MATERIAL QUE CUMPLA CON LAS ESPECIFICACIONES DE LA SCT, ACAMELLONADO, HUMEDECIDO, HOMOGENIZADO, TENDIDO, CONFORMADO Y COMPACTADO AL 100 % DE SU PVRM DE LA PRUEBA AASHTO, INCLUYE: SUMINISTRO, ACARREOS, EQUIPO, HERRAMIENTA Y MANO DE OBRA.</t>
  </si>
  <si>
    <t>I-2.3</t>
  </si>
  <si>
    <t>TERRACERIAS</t>
  </si>
  <si>
    <t>GUARNICIONES Y BANQUETAS</t>
  </si>
  <si>
    <t xml:space="preserve">         CONSTRUCCIÓN DE APROCHE DE SECCION 0.80 X 0.20 M. A BASE DE CONCRETO PREMEZCLADO MR = 42 Kg/Cm2, REVENIMIENTO DE 10 CM, T.M.A. 3/4", 3 VAR. DE 3/8" @ 1.00 M. Y 2 VAR. 3/8" LONGITUDINALES, INCLUYE: EXCAVACION Y/O RELLENO COMPACTADO, CIMBRA, DESCIMBRA, ACABADO LLANEADO Y VOLTEADOR EN JUNTAS Y ARISTAS, INCLUYE: EXCAVACION, RETIRO, CIMBRA, DESCIMBRA, MATERIAL, HERRAMIENTA Y MANO DE OBRA.</t>
  </si>
  <si>
    <t xml:space="preserve">         RELLENO CON MATERIAL DE BANCO EN FORMA MANUAL PARA BANQUETAS, INCLUYE HUMEDECIDO DE MATERIAL, COMPACTACIÓN AL 90% A LA PRUEBA PROCTOR, EQUIPO HERRAMIENTA Y MANO DE OBRA.</t>
  </si>
  <si>
    <t xml:space="preserve">         CONFORMACION DEL TERRENO NATURAL PARA CONSTRUCCION DE BANQUETA, CON MATERIAL TIPO A y/o B DE 0 A 20 CM DE ESPESOR PROMEDIO, PRODUCTO DE EXCAVACION, INCLUYE: AFLOJE, EXTRACCION, AMACISE, AFINE DE PLANTILLA, HERRAMIENTA Y MANO DE OBRA.</t>
  </si>
  <si>
    <t xml:space="preserve">         PISO FIRME DE CONCRETO F´C=150 KG/CM2 DE 10 CM DE ESPESOR, ARMADO CON MALLA ELECTROSOLDADA 6-6, 10/10, ACABADO ESCOBILLADO CON BROCHA DE PELO, JUNTAS FRÍAS, ACABADO CON VOLTEADOR. INCLUYE: CIMBRA, ACARREOS, NIVELACIÓN, MATERIALES Y MANO DE OBRA.</t>
  </si>
  <si>
    <t xml:space="preserve">         RELLENO CON MATERIAL PRODUCTO DE CORTE EN FORMA MANUAL PARA BANQUETAS, INCLUYE: ACARREOS, HUMEDECIDO DE MATERIAL, COMPACTACIÓN AL 90% A LA PRUEBA PROCTOR, EQUIPO HERRAMIENTA Y MANO DE OBRA.</t>
  </si>
  <si>
    <t>3003016-E</t>
  </si>
  <si>
    <t xml:space="preserve">         SUMINISTRO Y COLOCACION DE CONCRETO PREMEZCLADO f'c = 150 Kg/Cm2, TMA 19 MM, R.N. (10-8 CM), PARA LA CONSTRUCCION DE GUARNICIONES TIPO PECHO DE PALOMA DE ACUERDO A LA SECCION INDICADA EN PROYECTO, INCLUYE: JUNTAS FRIAS @ 3.00 MTS,  ACABADO ESCOBILLADO FINO, VOLTEADOR EN JUNTAS Y ARISTAS, CIMBRA, DESCIMBRA, MATERIALES, HERRAMIENTA Y MANO DE OBRA.</t>
  </si>
  <si>
    <t>I-2.4</t>
  </si>
  <si>
    <t>PAVIMENTO HIDRAULICO</t>
  </si>
  <si>
    <t xml:space="preserve">         SUMINISTRO Y COLOC. DE POLIETILENO HULE NEGRO CALIBRE 400, EN PAVIMENTO HIDRAULICO, PREVIO BARRIDO, INCLUYE: TRASLAPES, PLIEGUES, CORTES, HERRAMIENTA Y MANO DE OBRA.</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</si>
  <si>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</si>
  <si>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3004006-B</t>
  </si>
  <si>
    <t xml:space="preserve">         JUNTA TRANSVERSAL DE EXPANSIÓN @ 30.00 M, CON CARTON ASFALTADO DE 1/2" DE ESPESOR Y DE 15 CM DE ALTURA CON VAR. LISA DE 3/4" DE Ø @ 60 CM, Y DE 50 CM DE LONG. INCLUYE: MATERIALES, HERRAMIENTA, EQUIPO Y MANO DE OBRA.</t>
  </si>
  <si>
    <t xml:space="preserve">         JUNTA TRANSVERSAL DE CONSTRUCCIÓN FORMADA CON JUNTA DE CONTROL "ZIP CAP" DE PVC CON UNA ALTURA DE 1/3, DE EL ESPESOR DE LA LOSA @ 3.00 M. INCLUYE: MATERIALES, HERRAMIENTA, EQUIPO Y MANO DE OBRA.</t>
  </si>
  <si>
    <t>3004012-A</t>
  </si>
  <si>
    <t xml:space="preserve">         SUMINISTRO Y COLOCACIÓN DE CONCRETO HIDRÁULICO ESTAMPADO DE 15 CM. DE ESPESOR, CON CONCRETO PREMEZCLADO MR=42 KG/CM2, TMA 19 MM, REVENIMIENTO DE 10 CM., INCLUYE: COLOCACION CON REGLA VIBRATORIA, CIMBRA, DESCIMBRA, VIBRADO, CURADO, TENDIDO, RAYADO, EQUIPO, MATERIALES, HERRAMIENTA Y MANO DE OBRA.</t>
  </si>
  <si>
    <t>I-2.5</t>
  </si>
  <si>
    <t>INSTALACIONES</t>
  </si>
  <si>
    <t>3006010-B</t>
  </si>
  <si>
    <t xml:space="preserve">         RENIVELACION DE POZO DE VISITA CON BROCAL Y TAPA DE CONCRETO HIDRAULICO PREFABRICADOS, INCLUYE: EXCAVACION, DEMOLICION, RELLENO, APLANADO INTERIOR, MATERIALES, HERRAMIENTA Y MANO DE OBRA.</t>
  </si>
  <si>
    <t>POZO</t>
  </si>
  <si>
    <t>3006013-A</t>
  </si>
  <si>
    <t xml:space="preserve">         RENIVELACION DE CAJA DE VALVULAS DE TIPO 2 ( DE 1.28 X 1.18 X 1.27 M. DE PROFUNDIDAD ) CON TABIQUE DE BARRO COCIDO DE 7 X 14 X 28 CM., ASENTADO Y JUNTEADO CON MORTERO CEMENTO-ARENA PROP. 1:4, LOSA DE CONCRETO HIDRAULICO F´c = 250 KG/CM2, ARMADA CON VARILLA No. 3 @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</si>
  <si>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CAJA</t>
  </si>
  <si>
    <t xml:space="preserve">         DESAZOLVE, LIMPIEZA Y RETIRO DE MATERIAL DENTRO DE CAJA DE VALVULAS, INCLUYE: MATERIALES, EQUIPO, HERRAMIENTA Y MANO DE OBRA NECESARIA PARA SU CORRECTA EJECUCION.</t>
  </si>
  <si>
    <t xml:space="preserve">         DESAZOLVE, LIMPIEZA Y RETIRO DE MATERIAL DENTRO DEL POZO DE VISITA HASTA 4.00 M. DE PROFUNDIDAD  INCLUYE: MATERIALES, EQUIPO, HERRAMIENTA Y MANO DE OBRA NECESARIA PARA SU CORRECTA EJECUCION.</t>
  </si>
  <si>
    <t>I-2.6</t>
  </si>
  <si>
    <t>SEÑALIZACION VERTICAL</t>
  </si>
  <si>
    <t>SEVE-SII-6</t>
  </si>
  <si>
    <t xml:space="preserve">         SUMINISTRO E INSTALACIÓN DE SEÑALAMIENTO VERTICAL (SII-6 SEÑAL INFORMATIVA DE IDENTIFICACION) DOBLE PARA NOMENCLATURA EN COLONIAS A BASE DE LÁMINA GALVANIZADA CALIBRE 16 DE 0.90 X 0.20 M CON POSTE PTR GALVANIZADO 2" X 2" Y FONDO DE PAPEL REFLEJANTE GRADO INGENIERIA INCLUYE: HERRAJES, JUEGOS DE TORNILLERIA Y TODO LO NECESARIO PARA SU CORRECTA COLOCACION.</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</si>
  <si>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</si>
  <si>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</si>
  <si>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SEVE-SR-9-20</t>
  </si>
  <si>
    <t xml:space="preserve">         SUMINISTRO E INSTALACIÓN DE SEÑALAMIENTO VERTICAL (SR-9-20 SEÑAL RESTRICTIVA) DE INFORMACIÓN DE LIMITE DE VELOCIDAD DE 20 KM/H A BASE DE LAMINA GALVANIZADA CALIBRE 16 DE 0.61X0.61 M. CON POSTE PTR GALVANIZADO 2" X 2" Y FONDO EN PAPEL REFLEJANTE GRADO INGENIERIA, INCLUYE: HERRAJES , JUEGO DE TORNILLERIA Y TODO LO NECESARIO PARA SU CORRECTA COLOCACION.</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</si>
  <si>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</si>
  <si>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</si>
  <si>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SEVE-SR-26</t>
  </si>
  <si>
    <t xml:space="preserve">         SUMINISTRO E INSTALACIÓN DE SEÑALAMIENTO VERTICAL (SR-26 SEÑAL RESTRICTIVA) DE PROHIBIDO SEGUIR DE FRENTE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</si>
  <si>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</si>
  <si>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</si>
  <si>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I-2.7</t>
  </si>
  <si>
    <t>SEÑALIZACION HORIZONTAL</t>
  </si>
  <si>
    <t>SEHO-M-6-A-B</t>
  </si>
  <si>
    <t xml:space="preserve">         SUMINISTRO Y APLICACION DE LINEA M-6-A, DE ALTO, LONGITUD VARIABLE CON UN ANCHO DE 0.40 M, A 1.00 M. SEPARADA PERPENDICULARMENTE DEL CRUCE DE PEATONES, CON PINTURA PARA TRAFICO DESARROLLADA A PARTIR DE RESINAS DE HULE CLORADO Y ALQUIDALICA, EXENTA DE BREA, EN COLOR BLANCO, CON MICROESFERAS DE VIDRIO, MARCA SHERWIN WILLIAMS O SIMILAR, INCLUYE: TRAZO, APLICACION, MATERIALES, LIMPIEZA DE SUPERFICIE, MANO DE OBRA, EQUIPO Y HERRAMIENTA.</t>
  </si>
  <si>
    <t>SEHO-M-7.1-A-B</t>
  </si>
  <si>
    <t xml:space="preserve">         SUMINISTRO Y APLICACION DE LINEA M-7.1-A, PARA CRUCE DE PEATONES (VIALIDADES PRIMARIAS), CON UN ANCHO DE 0.40 M, Y UNA SEPARACION DE 0.40 M, ENTRE SÍ, CON PINTURA PARA TRAFICO DESARROLLADA A PARTIR DE RESINAS DE HULE CLORADO Y ALQUIDALICA, EXENTA DE BREA, EN COLOR AMARILLO, CON MICROESFERAS DE VIDRIO, MARCA SHERWIN WILLIAMS O SIMILAR, INCLUYE: TRAZO, APLICACION, MATERIALES, LIMPIEZA DE SUPERFICIE, MANO DE OBRA, EQUIPO Y HERRAMIENTA.</t>
  </si>
  <si>
    <t>SEHO-M-2.1-A</t>
  </si>
  <si>
    <t xml:space="preserve">         SUMINISTRO Y APLICACION DE LINEA CONTINUA SENCILLA M-2.1, SEPARADORA DE CARRIL, CON UN ANCHO DE 0.10 M CON PINTURA PARA TRAFICO DESARROLLADA A PARTIR DE RESINAS DE HULE CLORADO Y ALQUIDALICA, EXENTA DE BREA, EN COLOR AMARILLO, CON MICROESFERAS DE VIDRIO, MARCA SHERWIN WILLIAMS O SIMILAR, INCLUYE: TRAZO, APLICACION, MATERIALES, LIMPIEZA DE SUPERFICIE, MANO DE OBRA, EQUIPO Y HERRAMIENTA.</t>
  </si>
  <si>
    <t>SEHO-M-3.1-A-B</t>
  </si>
  <si>
    <t xml:space="preserve">         SUMINISTRO Y APLICACION DE LINEA CONTINUA M-3.1, EN LA ORILLA DERECHA, , CON UN ANCHO DE 0.10 M, CON PINTURA PARA TRAFICO DESARROLLADA A PARTIR DE RESINAS DE HULE CLORADO Y ALQUIDALICA, EXENTA DE BREA, EN COLOR BLANCO, CON MICROESFERAS DE VIDRIO, MARCA SHERWIN WILLIAMS O SIMILAR, INCLUYE: TRAZO, APLICACION, MATERIALES, LIMPIEZA DE SUPERFICIE, MANO DE OBRA, EQUIPO Y HERRAMIENTA.</t>
  </si>
  <si>
    <t>SEHO-M-3.3-A</t>
  </si>
  <si>
    <t xml:space="preserve">         SUMINISTRO Y APLICACION DE LINEA M-3.3, EN LA ORILLA IZQUIERDA, CON UN ANCHO DE 0.10 M CON PINTURA PARA TRAFICO DESARROLLADA A PARTIR DE RESINAS DE HULE CLORADO Y ALQUIDALICA, EXENTA DE BREA, EN COLOR AMARILLO, CON MICROESFERAS DE VIDRIO, MARCA SHERWIN WILLIAMS O SIMILAR, INCLUYE: TRAZO, APLICACION, MATERIALES, LIMPIEZA DE SUPERFICIE, MANO DE OBRA, EQUIPO Y HERRAMIENTA.</t>
  </si>
  <si>
    <t>SEHO-M-11.1-B</t>
  </si>
  <si>
    <t xml:space="preserve">         SUMINISTRO Y APLICACION DE FLECHA SENCILLA RECTA M-11.1, PARA CARRILES HASTA 40 KM/H, CON PINTURA PARA TRAFICO DESARROLLADA A PARTIR DE RESINAS DE HULE CLORADO Y ALQUIDALICA, EXENTA DE BREA EN COLOR BLANCO, CON MICROESFERAS DE VIDRIO, MARCA SHERWIN WILLIAMS O SIMILAR, INCLUYE: TRAZO, APLICACION, MATERIALES, LIMPIEZA DE SUPERFICIE, MANO DE OBRA, EQUIPO Y HERRAMIENTA.</t>
  </si>
  <si>
    <t>SEHO-M-11.1-A-B</t>
  </si>
  <si>
    <t xml:space="preserve">         SUMINISTRO Y APLICACION DE FLECHA SENCILLA DE VUELTA DE DIRECCION M-11.1, PARA CARRILES HASTA 60 KM/H, CON PINTURA PARA TRAFICO DESARROLLADA A PARTIR DE RESINAS DE HULE CLORADO Y ALQUIDALICA, EXENTA DE BREA EN COLOR BLANCO, CON MICROESFERAS DE VIDRIO, MARCA SHERWIN WILLIAMS O SIMILAR, INCLUYE: TRAZO, APLICACION, MATERIALES, LIMPIEZA DE SUPERFICIE, MANO DE OBRA, EQUIPO Y HERRAMIENTA.</t>
  </si>
  <si>
    <t>I-2.8</t>
  </si>
  <si>
    <t>ALUMBRADO</t>
  </si>
  <si>
    <t xml:space="preserve">         SUMINISTRO Y COLOCACIÓN DE DOS LUMINARIAS, UNA VIAL Y UNA PEATONAL, CON POSTE DE 9 METROS DE ALTURA. LUMINARIO PEATONAL MARCA  ILINSA ILUMINACIÓN MODELO: URBAN-80W LED   Y  LUMINARIO VIAL  ILINSA ILUMINACIÓN MODELO: URBAN-130W LED  O EQUIVALENTES EN CALIDAD, PRECIO Y ESPECIFICACIONES, FABRICADO EN FUNDICIÓN DE ALUMINIO INYECTADO A PRESIÓN CON REFLECTOR DE ALUMINIO DE ANODIZADO, SELLO DE SILICON, REFRACTOR DE VIDRIO TERMOTEMPLADO, LÁMPARA DE ADITIVOS METÁLICOS CERÁMICOS COSMO WHITE O EQUIVALENTE EN CALIDAD, PRECIO Y ESPECIFICACIONES, DE 90W Y 140W, 2800K, BASE PGZ12, POSICIÓN UNIVERSAL Y BALASTRO ELECTRÓNICO A UNA TENSIÓN DE ALIMENTACIÓN A 220-240V /50-60HZ.. LOS LUMINARIOS DEBERÁN TENER UN GRADO DE PROTECCIÓN IP65 EN LA ÓPTICA Y RECUBIERTO EN SU EXTERIOR MEDIANTE PINTURA EN POLVO DE APLICACIÓN ELECTROSTÁTICA Y HORNEADA EN COLOR GRIS OSCURO RAL 7043.   INCLUYE EL BRAZO SOPORTE CON ABRAZADERA PARA MONTAJE DE LUMINARIO. POSTE DE ACERO DE SECCION CIRCULAR FABRICADO EN  3 SECCIONES (6" DIAM. X 2 METROS; 4.5" DIAM. X 3 METROS, Y 3" DIAM. X 4 METROS); PREPARACIONES PARA ALTURAS DE MONTAJE DE LUMINARIOS A 4.5 Y 8.5 METROS, BASE DE PLACA DE 10 1/2" X10 1/2" X 1/2" DE ESPEDOR, CON 4 BARRENOS DE 7/8" DE DIAMETRO PARA ANCLAS DE 3/4",  AGUJERO PASACABLES DE 4" DIAM. EN EL CENTRO Y   SOLDADA A CUERPO SIN CARTABONES; ANILLO CUBRE ANCLAS DESLIZABLE; Y RECUBIERTO CON PINTURA EN POLVO TERMO CURADA A TRAVÉS DE UN SISTEMA DE DOBLE CAPA DE PROTECCIÓN OBTENIENDO UN MÍNIMO DE ESPESOR DE 100 MICRAS EN TOTAL, EN COLOR GRIS RAL 7043. INCLUYE: PREPARACIÓN DE LA SUPERFICIE PARA SU COLOCACIÓN EN PISO,  ACARREOS DENTRO Y FUERA DE LA OBRA, HERRAMIENTA Y EQUIPO, MANO DE OBRA ESPECIALIZADA, ALMACENAJE, LIMPIEZA  PARCIAL Y TOTAL AL INICIO Y FINAL DE ESTA ACTIVIDAD,  LA COLOCACIÓN SERÁ DE ACUERDO A PROYECTO Y EN CUMPLIMIENTO A LA ESPECIFICACIÓN GENERAL DE  CONSTRUCCIÓN. P.U.O.T.</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</si>
  <si>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</si>
  <si>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ACOMETIDA ELECTRICA AEREA EN BAJA TENSION, AREA URBANA, CON CABLE DE COBRE 2+1 CAL. No. 8, EN CASO DE CONTAR CON 6 LUMINARIAS O MENOS, CONECTORES COBRE-ALUMINIO, AISLADOR CARRETE PARA NEUTRO, ATERRIZADO CON VARILLA 5/8" COBRERIZADA Y CONECTOR, INCLUYE: EQUIPO, MATERIALES, HERRAMINETA, MANO DE OBRA Y TODO LO NECESARIO PARA SU CORRECTO FUNCIONAMIETO.</t>
  </si>
  <si>
    <t>I-2.9</t>
  </si>
  <si>
    <t>LIMPIEZA</t>
  </si>
  <si>
    <t xml:space="preserve">         LIMPIEZA GENERAL DE LA OBRA, RETIRO DE MATERIAL SOBRANTE, BARRIDO EN BANQUETA Y CALLE, INCLUYE: EQUIPO, MATERIAL, HERRAMIENTA Y MANO DE OBRA.</t>
  </si>
  <si>
    <t>DRENAJE PLUVIAL Y CAJA COLECTORA DE AGUA PLUVIAL (CALLE PORFIRIO DIAZ)</t>
  </si>
  <si>
    <t>OBRA CIVIL</t>
  </si>
  <si>
    <t xml:space="preserve">         RETIRO DE REJILLA PLUVIAL DE 2.00X1.26 M,  QUE SE ENTREGARA A SERVICIOS PRIMARIOS , INCLUYE: HERRAMIENTA EQUIPO Y MANO DE OBRA.</t>
  </si>
  <si>
    <t xml:space="preserve">         RETIRO DE REJILLA PLUVIAL DE 8.51X0.62 M,  QUE SE ENTREGARA A SERVICIOS PRIMARIOS , INCLUYE: HERRAMIENTA EQUIPO Y MANO DE OBRA.</t>
  </si>
  <si>
    <t xml:space="preserve">         RETIRO DE REJILLA PLUVIAL DE 10.39X0.89 M,  QUE SE ENTREGARA A SERVICIOS PRIMARIOS , INCLUYE: HERRAMIENTA EQUIPO Y MANO DE OBRA.</t>
  </si>
  <si>
    <t>3006053-B</t>
  </si>
  <si>
    <t xml:space="preserve">         DESAZOLVE, LIMPIEZA Y RETIRO DE MATERIAL DENTRO DE CAJA DE REJILLA PLUVIAL DE 2.00X1.26 M,  INCLUYE: MATERIALES, EQUIPO, HERRAMIENTA Y MANO DE OBRA NECESARIA PARA SU CORRECTA EJECUCION.</t>
  </si>
  <si>
    <t>3006053-D</t>
  </si>
  <si>
    <t xml:space="preserve">         DESAZOLVE, LIMPIEZA Y RETIRO DE MATERIAL DENTRO DE CAJA DE REJILLA PLUVIAL DE 10.39X0.89 M,  INCLUYE: MATERIALES, EQUIPO, HERRAMIENTA Y MANO DE OBRA NECESARIA PARA SU CORRECTA EJECUCION.</t>
  </si>
  <si>
    <t xml:space="preserve">         RENIVELACION DE CAJA DE REJILLA PLUVIAL DE 2.00 X 1.26 M, MEDIDA INTERIOR. INCLUYE: RETIRO DE MARCO Y CONTRA MARCO, DEMOLICION, CARGA Y RETIRO DEL MATERIAL PRODUCTO DE LA DEMOLICION, RELLENO, APLANADO INTERIOR ACABADO PULIDO, MATERIALES, HERRAMIENTA Y MANO DE OBRA.</t>
  </si>
  <si>
    <t xml:space="preserve">         RENIVELACION DE CAJA DE REJILLA PLUVIALDE 8.51 X 0.62 M, MEDIDA INTERIOR.INCLUYE: RETIRO DE MARCO Y CONTRA MARCO, DEMOLICION, CARGA Y RETIRO DEL MATERIAL PRODUCTO DE LA DEMOLICION, RELLENO, APLANADO INTERIOR ACABADO PULIDO, MATERIALES, HERRAMIENTA Y MANO DE OBRA.</t>
  </si>
  <si>
    <t xml:space="preserve">         RENIVELACION DE CAJA DE REJILLA PLUVIAL DE 10.39 X 0.89 M, MEDIDA INTERIOR. INCLUYE: RETIRO DE MARCO Y CONTRA MARCO, DEMOLICION, CARGA Y RETIRO DEL MATERIAL PRODUCTO DE LA DEMOLICION, RELLENO, APLANADO INTERIOR ACABADO PULIDO, MATERIALES, HERRAMIENTA Y MANO DE OBRA.</t>
  </si>
  <si>
    <t xml:space="preserve">         FABRICACION, SUMINISTRO Y COLOCACION DE REJILLA DE 2.00x1.26 M.  CON CONTRAMARCO PERIMETRAL A BASE DE ANGULO DE 3" X 1/4" CON ANCLAS DE SOLERA DE 1-1/2" A CADA 50 CM. Y MARCO A BASE DE ANGULO DE 3" X 1/4" CON TUBO DE 3" CED.40, EN EL SENTIDO HORIZONTAL @ 15 CM, Y A CADA 100 CM. EN EL SENTIDO TRANSVERSAL; SOLERA DE 2" X 1/4" A CADA 60 CM EN EL SENTIDO TRANSVERSAL, INCLUYE:  MATERIALES, MANO DE OBRA, EQUIPO, HERRAMIENTA Y TODO LO NECESARIO PARA SU CORRECTA EJECUCION.</t>
  </si>
  <si>
    <t xml:space="preserve">         FABRICACION, SUMINISTRO Y COLOCACION DE REJILLA DE 8.51X0.62 M. CON CONTRAMARCO PERIMETRAL A BASE DE ANGULO DE 3" X 1/4" CON ANCLAS DE SOLERA DE 1-1/2" A CADA 50 CM. Y MARCO A BASE DE ANGULO DE 3" X 1/4" CON TUBO DE 3" CED.40, EN EL SENTIDO HORIZONTAL @ 15 CM, Y A CADA 100 CM. EN EL SENTIDO TRANSVERSAL; SOLERA DE 2" X 1/4" A CADA 60 CM EN EL SENTIDO TRANSVERSAL, INCLUYE:  MATERIALES, MANO DE OBRA, EQUIPO, HERRAMIENTA Y TODO LO NECESARIO PARA SU CORRECTA EJECUCION.</t>
  </si>
  <si>
    <t xml:space="preserve">         FABRICACION, SUMINISTRO Y COLOCACION DE REJILLA DE 10.39x0.89 M. CON CONTRAMARCO PERIMETRAL A BASE DE ANGULO DE 3" X 1/4" CON ANCLAS DE SOLERA DE 1-1/2" A CADA 50 CM. Y MARCO A BASE DE ANGULO DE 3" X 1/4" CON TUBO DE 3" CED.40, EN EL SENTIDO HORIZONTAL @ 15 CM, Y A CADA 100 CM. EN EL SENTIDO TRANSVERSAL; SOLERA DE 2" X 1/4" A CADA 60 CM EN EL SENTIDO TRANSVERSAL, INCLUYE:  MATERIALES, MANO DE OBRA, EQUIPO, HERRAMIENTA Y TODO LO NECESARIO PARA SU CORRECTA EJECUCION.</t>
  </si>
  <si>
    <t>I-4.1</t>
  </si>
  <si>
    <t xml:space="preserve">         DEMOLICION DE BANQUETA DE CONCRETO SIMPLE A TIRO LIBRE FUERA DE OBRA, INCLUYE: APILADO, CARGA, ACARREO, EQUIPO, HERRAMIENTA Y MANO DE OBRA</t>
  </si>
  <si>
    <t>I-4.2</t>
  </si>
  <si>
    <t>I-4.3</t>
  </si>
  <si>
    <t>I-4.4</t>
  </si>
  <si>
    <t>I-4.5</t>
  </si>
  <si>
    <t xml:space="preserve">         DESCARGA SANITARIA DE 12.00 MTS DE LONGITUD, A BASE DE TUBO DE PVC S-20 DE 8" DE Ø, INCLUYE: EXCAVACION EN CUALQUIER TIPO DE MATERIAL, RELLENO, MATERIALES, PIEZAS ESPECIALES, HERRAMIENTA Y MANO DE OBRA</t>
  </si>
  <si>
    <t>3006006-A</t>
  </si>
  <si>
    <t xml:space="preserve">         INSTALACION DE TOMA DOMICILIARIA LARGA DE 12.00 MTS.A BASE DE MANGUERA DE POLIETILENO COLOR AZUL (PEXa) MUNICIPEX DE LA LINEA REHAU DE 1/2" Ø, INCLUYE: EXCAVACION EN CUALQUIER TIPO DE MATERIAL, RELLENO COMPACTADO EN CAPAS DE 20 CM. DE ESPESOR, PIEZAS ESPECIALES, HERRAMIENTA, EQUIPO Y MANO DE OBRA</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</si>
  <si>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</si>
  <si>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I-4.6</t>
  </si>
  <si>
    <t>I-4.7</t>
  </si>
  <si>
    <t>SEÑALIZACION HORIZONATAL</t>
  </si>
  <si>
    <t>I-4.8</t>
  </si>
  <si>
    <t>I-4.9</t>
  </si>
  <si>
    <t>I-4.10</t>
  </si>
  <si>
    <t>JARDINERIA</t>
  </si>
  <si>
    <t xml:space="preserve">         SUMINISTRO Y SEMBRADO DE ARBOLES TIPO ENCINO ROBLE DE 6.00 M. DE ALTURA TRONCO 4" DE DIAMETRO PARA JARDINERIA, FERTILIZANTE, ABONO Y RIEGO DIARIO DURANTE SU ADAPTACION, INCLUYE: MATERIAL, HERRAMIENTA Y MANO DE OBRA.</t>
  </si>
  <si>
    <t>1005-01</t>
  </si>
  <si>
    <t xml:space="preserve">         TRAZO Y NIVELACION EN OBRAS DE DRENAJE SANITARIO Y AGUA POTABLE, ESTABLECIENDO PUNTOS DE REFERENCIA, INCLUYE: ESTACAS, BANCO DE NIVEL, EQUIPO, HERRAMIENTA Y MANO DE OBRA.</t>
  </si>
  <si>
    <t xml:space="preserve">         PLANTILLA APISONADA EN ZANJAS CON ARENA DEL No. 4, SIN CONTROL DE LABORATORIO, INCLUYE: MATERIALES, EQUIPO, HERRAMIENTA Y MANO DE OBRA.</t>
  </si>
  <si>
    <t xml:space="preserve">         SUMINISTRO E INSTALACION DE TUBERIA PVC SANITARIA SERIE METRICA (SERIE-20) DE 8" Ø, INCLUYE: FLETE, EQUIPO, HERRAMIENTA Y MANO DE OBRA NECESARIA PARA SU CORRECTA EJECUCION</t>
  </si>
  <si>
    <t xml:space="preserve">         SUMINISTRO E INSTALACION DE TUBERIA PVC SANITARIA SERIE-20 DE 18" Ø, INCLUYE: FLETE, MATERIAL,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</si>
  <si>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</si>
  <si>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</si>
  <si>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INT-01</t>
  </si>
  <si>
    <t xml:space="preserve">         INTERCONEXION EN TUBERIA DE 20 CM DE DIAMETRO A LOS POZOS DE VISITA, INCLUYE: MATERIALES, HERRAMIENTA, EQUIPO Y MANO DE OBRA NECESARIA PARA SU CORRECTA EJECUCION</t>
  </si>
  <si>
    <t>INTER</t>
  </si>
  <si>
    <t>INT-06</t>
  </si>
  <si>
    <t xml:space="preserve">         INTERCONEXION EN TUBERIA DE 45 CM DE DIAMETRO A LOS POZOS DE VISITA, INCLUYE: MATERIALES, HERRAMIENTA, EQUIPO Y MANO DE OBRA NECESARIA PARA SU CORRECTA EJECUCION</t>
  </si>
  <si>
    <t>1140-02</t>
  </si>
  <si>
    <t xml:space="preserve">         BOMBEO DE ACHIQUE CON BOMBA AUTOCEBANTE PROPIEDAD DEL CONTRATISTA DE 3" DE DIAMETRO Y 6 H.P., INCLUYE: EQUIPO, HERRAMIENTA Y MANO DE OBRA NECESARIA PARA SU CORRECTA EJECUCION.</t>
  </si>
  <si>
    <t>HR</t>
  </si>
  <si>
    <t>3006108-B</t>
  </si>
  <si>
    <t xml:space="preserve">         POZO DE VISITA TIPO COMUN HASTA 2.00 M DE PROFUNDIDAD INCLUYE: EXCAVACION, RELLENO, BROCAL Y TAPA DE CONCRETO HIDRAULICO PREFABRICADOS, MATERIALES, EQUIPO, HERRAMIENTA Y MANO DE OBRA</t>
  </si>
  <si>
    <t>3006110-B</t>
  </si>
  <si>
    <t xml:space="preserve">         POZO DE VISITA TIPO COMUN HASTA 2.50 M. DE PROFUNDIDAD, INCLUYE: EXCAVACION, RELLENO, BROCAL Y TAPA DE CONCRETO HIDRAULICO PREFABRICADOS, MATERIALES, EQUIPO, HERRAMIENTA Y MANO DE OBRA</t>
  </si>
  <si>
    <t>3006112-B</t>
  </si>
  <si>
    <t xml:space="preserve">         POZO DE VISITA TIPO COMUN HASTA 3.00 M. DE PROFUNDIDAD, INCLUYE: EXCAVACION, RELLENO, BROCAL Y TAPA DE CONCRETO HIDRAULICO PREFABRICADOS, MATERIALES, EQUIPO, HERRAMIENTA Y MANO DE OBRA</t>
  </si>
  <si>
    <t>RED DE AGUA POTABLE 4"</t>
  </si>
  <si>
    <t xml:space="preserve">         PLANTILLA APISONADA EN ZANJAS CON MATERIAL PRODUCTO DE EXCAVACION, SIN CONTROL DE LABORATORIO, INCLUYE: MATERIALES, EQUIPO, HERRAMIENTA Y MANO DE OBRA.</t>
  </si>
  <si>
    <t xml:space="preserve">         SUMINISTRO E INSTALACION DE TUBERIA PVC HIDRAULICA SISTEMA INGLES RD-26 DE 4" DE Ø, INCLUYE: FLETE, MATERIAL, EQUIPO, HERRAMIENTA Y MANO DE OBRA NECESARIA PARA SU CORRECTA EJECUCION</t>
  </si>
  <si>
    <t xml:space="preserve">         SUMINISTRO E INSTALACION DE JUNTA GIBAULT COMPLETA DE 4", INCLUYE: FLETE, MATERIAL, EQUIPO, HERRAMIENTA Y MANO DE OBRA NECESARIA PARA SU CORRECTA EJECUCION</t>
  </si>
  <si>
    <t>I-6.1</t>
  </si>
  <si>
    <t>ELEVADOR (ESTACIONAMIENTO)</t>
  </si>
  <si>
    <t>ELEVADOR</t>
  </si>
  <si>
    <t xml:space="preserve">         SUMINISTRO Y COLOCACIÓN DE ELEVADOR QUANTUM MOD. PLATINUM SIN CUARTO DE MÁQUINAS, CON CAPACIDAD DE 1000 KG, PARA USO DE 13 PASAJEROS CON VELOCIDAD DE 1.00 M/S, CCIONAMIENTO VVVF (VOLTAJE Y FRECUENCIA VARIABLE), GRUPO SIMPLEX, COLECTIVO EN SUBIDA Y BAJADA, CON UN RECORRIDO PROXIMADO DE 5.00 M PARA 2 PARADAS (SÓTANO Y PLAZA) CON ACCESO A 0° 90° 180° 270°, CON MAQUINA GEARLESS SIN ENGRANES CON FRENO ELECTROMECÁNICO CON UN MOTOR SINCRONO DE IMANES ERMANENTES VVVF DE CORRIENTE ALTERNA, CON UNIDAD DE POTENCIA 6.3 KW, TENSIÓN 380 VOLTS Y FRECUENCIA DE 50 HZ;  SISTEMA DE  CONTROL MOD. NICE 3000 MULTI CPUS QUE SERÁ RESGUARDADO DENTRO DEL TABLERO DE MANIOBRA UBICADO EN EL ÚLTIMO PISO DEL EDIFICIO. CABLES DE SUSPENSIÓN DE ACERO SEALE ESPECIAL PARA LEVADOR 6X19+1, ALMA TEXTIL; GUÍAS CALIBRADAS DE ACERO MACIZO CONFORME ISO 630, PARA CABINA COLECTIVO EN DESCENSO,T90/16 O 125/16, PARA CONTRAPESO T65/8 O T90/16 DE MARCO METÁLICO CON EL PESO NECESARIO PARA BALANCEAR LA CARGA, FIJACIÓN MEDIANTE BRIDAS, SOPORTES Y TACOS METÁLICOS. DIMENSIONES DEL CUBO DE .00 M DE FRENTE, 1.80 M DE FONDO, 1.20 M DE FOSO Y 3.70 M DE SOBREPASO A ENERGÍA ELÉCTRICA REQUERIDA ES DE 380 VOLTS Y UNA SUSPENSIÓN E 2:1. INCLUYE: CABINA MOD. QE-000 DE ACERO INOXIDABLE 430 CON IMENSIONES DE 1.30 M FRENTE, 1.50 M FONDO, 2.10 M ALTURA, ACABADOS INTERIORES DE CERÁMICA ARTÍSTICA EN PISO Y PAREDES DE ACERO NOXIDABLE ESMERILADO, TECHO DE ACERO INOXIDABLE + ACRÍLICO, LUMINACIÓN LED, PASAMANOS A BASE DE REDONDO DE ACERO NOXIDABLE 32 MM, SIN ESPEJOS E INDICADOR LCD. BOTONERA DE CABINA MOD. ESTÁNDAR BCG401, ACABAD EN PLACA DE VIDRIO EMPLADO COLOR NEGRO, CON ELEMENTOS DE PULSADORES DE ACERO INOXIDABLE  PB, 1, ABRIR, ALARMA; INDICADOR DE POSICIÓN LCD, LUZ DE EMERGENCIA DE 1 LÁMPARA E INTERRUPTOR DE LLAVE. PUERTAS DE ABINA ACCIONADAS POR OPERADOR DE PUERTAS VVVF DE TRAFICO ESAD, CON APERTURA TELESCÓPICA DE 2 HOJAS, DIMENSIONES DE 0.90  DE ANCHO X 2.00 M DE ALTURA, ACABADO DE ACERO INOXIDABLE ESMERILADO, SEGURIDAD DE PUERTAS CORTINA INFRARROJA 2D, ENSIBILIDAD POR DETECCIÓN DE OBSTÁCULO Y REGULACIÓN DE ELOCIDAD. PUERTAS DE PISO ACCIONADAS POR CABINA, APERTURA TELESCÓPICA DE 2 HOJAS CON DIMENSIONES DE 0.90 M DE ANCHO X 2.00 M DE ALTURA, ACABADO DE HOJAS Y MARCO EN PISO DE ACERO NOXIDABLE ESMERILADO, ACABADO DE HOJAS Y MARCOS EN OTROS PISOS ACERO INOXIDABLE ESMERILADO; SEGURIDADES POR RABAMIENTO, CERRADURA MECÁNICA CON CONTACTO ELÉCTRICO, LLAVE DE DESENCLAVAMIENTO DE SOCORRO PARA LIBERACIÓN DE ERSONAS Y PROTECCIÓN AL FUEGO POR 30 MIN. BOTONERA DE PISO ESTÁNDAR BXG451, ACABADO CON PLACA DE VIDRIO TEMPLADO NEGRO  ELEMENTOS DE PULSADORES DE LLAMADA, INDICADOR DE POSICIÓN Y DIRECCIÓN DE ACERO INOXIDABLE, INDICADOR DE POSICIÓN Y DIRECCIÓN BMG451 MATRIZ DE PUNTOS, INDICADORES DE POSICIÓN EN TODOS LOS PISOS.</t>
  </si>
  <si>
    <t>I-6.2</t>
  </si>
  <si>
    <t xml:space="preserve">         FIRME DE CONCRETO HECHO EN OBRA EN ZONA DE SANITARIOS UBICADOS EN LA PLANTA DE ESTACIONAMIENTO, F'C=150 KG/CM2/ HASTA 8CMS DE ESPESOR, COLOCACIÓN DE MALLA 6_6/10_10, FABRICACIÓN DEL CONCRETO EN OBRA, VACIADO, VIBRADO, REGLEADO, ACABADO CON PLANA DE MADERA, CURADO CON CUBIERTA DE PLÁSTICO, MANO DE OBRA , HERRAMIENTA Y EQUIPO. (VER PLANO ACB-01).</t>
  </si>
  <si>
    <t xml:space="preserve">         FIRME DE CONCRETO PREMEZCLADO PARA LA PLANTA DE ESTACIONAMIENTO, F'C=250 KG/CM2/ HASTA 8CMS. DE ESPESOR, ACABADO PULIDO. SE REALIZARAN CORTE DE JUNTA POR EXPANSIÓN @4.5M, COLOCACIÓN DE MALLA 6_6/10_10, FABRICACIÓN DEL CONCRETO EN OBRA, VACIADO, VIBRADO, REGLEADO, ACABADO CON PLANA DE MADERA, CURADO CON CUBIERTA DE PLÁSTICO, MANO DE OBRA , HERRAMIENTA Y EQUIPO. (VER PLANO ACB-01).</t>
  </si>
  <si>
    <t xml:space="preserve">         FIRME DE CONCRETO PREMEZCLADO EN ZONA DE RAMPA DE ACCESO DE LA PLANTA DE ESTACIONAMIENTO, F'C=250 KG/CM2/ HASTA 8CMS. DE ESPESOR, ACABADO ESTRIADO, COLOCACIÓN DE MALLA 6_6/10_10, FABRICACIÓN DEL CONCRETO EN OBRA, VACIADO, VIBRADO, REGLEADO, ACABADO CON PLANA DE MADERA, CURADO CON CUBIERTA DE PLÁSTICO, MANO DE OBRA , HERRAMIENTA Y EQUIPO.  (VER PLANO ACB-01).</t>
  </si>
  <si>
    <t>I-6.3</t>
  </si>
  <si>
    <t>ALBAÑILERIA Y ACABADOS EN PISOS ESTACIONAMIENTO</t>
  </si>
  <si>
    <t>ALBAÑILERIA Y ACABADOS EN MUROS ESTACIONAMIENTO</t>
  </si>
  <si>
    <t xml:space="preserve">         FABRICACIÓN DE MURO DE TABIQUE MULTIPERFORADO INDUSTRIALIZADO DE ALTA RESISTENCIA CON ACABADO ESTRIADO, DE 10 CM DE ESPESOR MARCA NOVACERAMIC O SIMILAR,  CON DIMENSIONES  DE 06 X 10 X 24 CMS. SE REALIZARA UN ENTRETEJIDO PROGRESIVO Y ORDENADO SIN DEJAR ÁREAS SIN SOPORTE  QUE PONGAN EN RIESGO LAS PIEZAS CONTIGUAS, EL MATERIAL DE ASIENTO Y JUNTA SERÁ CON MORTERO DE CAL HIDRÁULICA, CAL-ARENA POZZOLIME RESTAURA. INCLUYE: CADENA DE CERRAMIENTO, ANDAMIOS, ACARREO DE LOS MATERIALES A EMPLEAR A PIE DE OBRA HASTA 100.00 M ACARREO Y ELEVACIONES EN ZONA DE ACOPIO DENTRO DE LA OBRA HASTA 50.00M, MANO DE OBRA ESPECIALIZADA, EQUIPO DE PROTECCIÓN PERSONAL, PROTECCIÓN DE MUROS Y PISOS PARA EVITAR CONTAMINACION CON EL MATERIAL EMPLEADO, LIMPIEZAS DE ÁREAS DESPUÉS DE REALIZAR LOS TRABAJOS, DESPERDICIOS, MATERIALES, HERRAMIENTA Y EQUIPO.</t>
  </si>
  <si>
    <t xml:space="preserve">         APLANADO DE MORTERO CEMENTO-ARENA 1:5 DE 2 CMS DE ESPESOR, ACABADO REPELLADO EN MUROS A UNA ALTURA DE HASTA 4.50M . INCLUYE ANDAMIOS, ACARREO DE LOS MATERIALES A EMPLEAR A PIE DE OBRA HASTA 100.00M, ACARREO Y ELEVACIONES EN ZONA DE ACOPIO DENTRO DE LA OBRA HASTA 50.00M, MANO DE OBRA ESPECIALIZADA, EQUIPO DE PROTECCIÓN PERSONAL, PROTECCIÓN DE MUROS Y PISOS PARA EVITAR CONTAMINACION CON EL MATERIAL EMPLEADO, LIMPIEZAS DE ÁREAS DESPUÉS DE REALIZAR LOS TRABAJOS, DESPERDICIOS, MATERIALES, HERRAMIENTA Y EQUIPO.</t>
  </si>
  <si>
    <t xml:space="preserve">         APLANADO DE MORTERO DE YESO-AGUA A PLOMO DE 1.5CM DE ESPESOR, ACABADO FINO EN MUROS, APLICADO CON PLANA DE MADERA A UNA ALTURA DE HASTA 4.50M . INCLUYE ANDAMIOS, ACARREO DE LOS MATERIALES A EMPLEAR A PIE DE OBRA HASTA 100.00M, ACARREO Y ELEVACIONES EN ZONA DE ACOPIO DENTRO DE LA OBRA HASTA 50.00M, MANO DE OBRA ESPECIALIZADA, EQUIPO DE PROTECCIÓN PERSONAL, PROTECCIÓN DE MUROS Y PISOS PARA EVITAR CONTAMINACION CON EL MATERIAL EMPLEADO, LIMPIEZAS DE ÁREAS DESPUÉS DE REALIZAR LOS TRABAJOS, DESPERDICIOS, MATERIALES, HERRAMIENTA Y EQUIPO.</t>
  </si>
  <si>
    <t xml:space="preserve">         SUMINISTRO Y APLICACIÓN DE PINTURA VINÍLICA EN MUROS INTERIORES Y EXTERIORES MARCA COMEX O SIMILAR, A DOS MANOS A UNA ALTURA DE HASTA 10.00 M COLOR PREVIAMENTE APROBADO POR LA SUPERVISIÓN.  INCLUYE: ANDAMIOS, MATERIALES, PREPARACIÓN DE LA SUPERFICIE, MANO DE OBRA, EQUIPO, PROTECCIÓN CON PLÁSTICO, ACARREO DEL MATERIAL A PIE DE OBRA HASTA 100.00M, ACARREO Y ELEVACIONES EN ZONA DE ACOPIO DENTRO DE LA OBRA HASTA 50.00M, HERRAMIENTA Y EQUIPO.</t>
  </si>
  <si>
    <t>I-6.4</t>
  </si>
  <si>
    <t>ALBAÑILERIA Y ACABADOS EN PLAFOND ESTACIONAMIENTO</t>
  </si>
  <si>
    <t xml:space="preserve">         FABRICACIÓN DE FALSO PLAFÓN LISO DE TABLAROCA DE 13 MM HASTA UNA ALTURA DE 4.00 M.  INCLUYE: MATERIALES, TRAZO, SOPORTERÍA DE SUSPENSIÓN A BASE DE PERFILES GALVANIZADOS, TORNILLOS, CINTA UNIÓN, PASTA, ACARREOS VERTICALES Y/O HORIZONTALES DENTRO DE LA OBRA HASTA UN MÁXIMO DE 150 MTS AL LUGAR INDICADO POR LA SUPERVISIÓN, MANO DE OBRA, LIMPIEZA GRUESA DURANTE EL PROCESO DE LOS TRABAJOS, HERRAMIENTAS, EQUIPO Y ANDAMIAJE.</t>
  </si>
  <si>
    <t xml:space="preserve">         SUMINISTRO Y APLICACIÓN DE PINTURA VINÍLICA EN TECHO DE ESTACIONAMIENTO MARCA COMEX O SIMILAR, A DOS MANOS A UNA ALTURA DE HASTA 10.00 M COLOR PREVIAMENTE APROBADO POR LA SUPERVISIÓN.  INCLUYE: ANDAMIOS, MATERIALES, PREPARACIÓN DE LA SUPERFICIE, MANO DE OBRA, EQUIPO, PROTECCIÓN CON PLÁSTICO, ACARREO DEL MATERIAL A PIE DE OBRA HASTA 100.00M, ACARREO Y ELEVACIONES EN ZONA DE ACOPIO DENTRO DE LA OBRA HASTA 50.00M, HERRAMIENTA Y EQUIPO.</t>
  </si>
  <si>
    <t>I-6.5</t>
  </si>
  <si>
    <t>CARPINTERÍAS ESTACIONAMIENTO</t>
  </si>
  <si>
    <t xml:space="preserve">         SUMINISTRO Y COLOCACIÓN DE PUERTA  DE 0.88 X 2.10  M. (MEDIDAS APROXIMADAS) A BASE DE MARCO Y CONTRAMARCO A BASE DE LISTÓN DE MADERA DE PINO DE 110X200MM., Y BASTIDOR DE MADERA DE PINO EN SENTIDO VERTICAL Y HORIZONTAL, FIJADAS AL MARCO POR MEDIO DE PIJAS DE MADERA, BISAGRAS CILINDRICAS DE 3/8"X2", CHAPAS Y HERRAJES DE ACUERDO A DISEÑO (VER PLANO CARP-01). INCLUYE: ANDAMIOS, TRATAMIENTO DE LA MADERA CON FUNGICIDA Y RETARDANTE AL FUEGO, ACABADO FINAL A BASE DE APLICACIÓN DE BARNIZ MATE PROTECTOLACK MCA. SAYER LACK O SIMILAR, AJUSTE Y NIVELACIÓN, APLICACION DE PRIMARIO Y ESMALTE MATE ANTICORROSIVO COLOR DEFINIDO EN OBRA MCA. NERVION 55 O SIMILAR  APLICADO CON COMPRESORA,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PROTECCIÓN DE MUROS Y PISOS PARA EVITAR CONTAMINACION CON EL MATERIAL EMPLEADO, LIMPIEZAS DE ÁREAS DESPUÉS DE REALIZAR LOS TRABAJOS, CORTES, DESPERDICIOS, MATERIALES, HERRAMIENTA Y EQUIPO.</t>
  </si>
  <si>
    <t>I-6.6</t>
  </si>
  <si>
    <t>MUEBLES SANITARIOS ESTACIONAMIENTO</t>
  </si>
  <si>
    <t xml:space="preserve">         SUMINISTRO Y COLACION DE TAZA PARA FLUXÓMETRO, MODELO TZF NA017, MARCA HELVEX, ELONGADA TRAMPA EXPUESTA 4.8L, COLOR BLANCO O SIMILAR EN CALIDAD Y PRECIO. INCLUYE: ASIENTO CON TAPA, FLUXÓMETRO PARA TAZA FLUX DE MANIJA SPUD DE 32MM, 4.8L POR DESCARGA, MODELO 110-38-4.8-AHOSP, MARCA HELVEX, MANO DE OBRA ESPECIALIZADA, EQUIPO DE PROTECCIÓN PERSONAL, LIMPIEZAS DE ÁREAS DESPUÉS DE REALIZAR LOS TRABAJOS,  MATERIALES, HERRAMIENTA Y EQUIPO.</t>
  </si>
  <si>
    <t xml:space="preserve">         SUMINISTRO Y COLOCACIÓN DE LAVABO DE SOBREPONER MODELO LV MOREA, COLOR BLANCO, MARCA HELVEX O SIMILAR EN CALIDAD Y PRECIO, INCLUYE: MONOMANDO DE LAVABO ALTO SQUADRA CON CONTRA DE REJILLA, CUERPO DE LATÓN CROMADO, MODELO E-937, MARCA HELVEX, CESPOL CON TUBO DE LATÓN MODELO 206L Y CONTRACANASTA DE ACERO INOXIDABLE, MANO DE OBRA ESPECIALIZADA, EQUIPO DE PROTECCIÓN PERSONAL, LIMPIEZA DE ÁREAS DESPUÉS DE REALIZAR LOS TRABAJOS, MATERIALES, HERRAMIENTA Y EQUIPO.</t>
  </si>
  <si>
    <t xml:space="preserve">         SUMINISTRO Y COLOCACION DE MAMPARAS DIVISORIAS MARCA SANILOCK, MODELO 4200 ESTANDARD, SISTEMA DE FIJACIÓN A PISO Y ESTRUCTURA DE PERFIL TUBULAR CUADRADO GALVANIZADO DE 1"X1", CALIBRE 20, Y ACABADO ESMALTADO, O SIMILAR EN CALIDAD Y PRECIO. INCLUYE: ANDAMIOS, AJUSTE Y NIVELACIÓN,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LIMPIEZA DE ÁREAS DESPUÉS DE REALIZAR LOS TRABAJOS, CORTES, DESPERDICIOS, MATERIALES, HERRAMIENTA Y EQUIPO.</t>
  </si>
  <si>
    <t xml:space="preserve">         SUMINISTRO Y COLOCACION DE SECADOR DE MANOS HELVEX MODELO MB-1012-AI O SIMILAR EN CALIDAD Y PRECIO. INCLUYE: MANO DE OBRA ESPECIALIZADA, EQUIPO DE PROTECCIÓN PERSONAL, LIMPIEZAS DE ÁREAS DESPUÉS DE REALIZAR LOS TRABAJOS, MATERIALES, HERRAMIENTA Y EQUIPO.</t>
  </si>
  <si>
    <t xml:space="preserve">         SUMINISTRO Y COLOCACION DE SOPORTE DE LAVABO DE 0.60 *1.73 (MEDIDAS APROXIMADAS) A BASE DE ESTRUCTURA METALICA ELABORADA CON ANGULOS DE 2" Y TAPA DE CANTERA DE 7 CM DE ESPESOR CON SALIDA PARA LAVABOS.  INCLUYE ACARREO DE LOS MATERIALES A EMPLEAR A PIE DE OBRA HASTA 100.0 MTS, ACARREO Y ELEVACIONES EN ZONA DE ACOPIO DENTRO DE LA OBRA HASTA 50.0 MTS, MANO DE OBRA ESPECIALIZADA, EQUIPO DE PROTECCIÓN PERSONAL, PROTECCIÓN DE MUROS Y PISOS PARA EVITAR CONTAMINACION CON EL MATERIAL EMPLEADO, LIMPIEZAS DE ÁREAS DESPUÉS DE REALIZAR LOS TRABAJOS, CORTES, DESPERDICIOS, MATERIALES, HERRAMIENTA Y EQUIPO.</t>
  </si>
  <si>
    <t>ESCALERAS Y RAMPAS</t>
  </si>
  <si>
    <t>I-6.7</t>
  </si>
  <si>
    <t>DALA DE DESPLANTE DE 15 X 20 CMS, DE CONCRETO HECHO EN OBRA DE F'C=200 KG/CM2, ARMADO CON 4 VARILLAS DEL NO. 3 Y ESTRIBOS DEL NO.2 A CADA 20 CMS. INCLUYE: MATERIALES,  ACARREOS EN CARRETILLA A 20 MTS,  CORTES, TRASLAPES, DESPERDICIOS, HABILITADO, CIMBRADO ACABADO COMÚN, DESCIMBRADO LIMPIEZA, EQUIPO Y HERRAMIENTA.</t>
  </si>
  <si>
    <t xml:space="preserve">CASTILLO DE 15X20 CM.DE CONCRETO HECHO EN OBRA DE F'C=150 KG/CM2, ACABADO COMÚN, ARMADA CON 4 VARILLAS DE 3/8" Y ESTRIBOS DEL NO.2 A CADA 20 CM., INCLUYE: MATERIALES, ACARREOS, CORTES, DESPERDICIOS, TRASLAPES, AMARRES, CIMBRADO, COLDADO, DESCIMBRADO, MANO DE OBRA, EQUIPO Y HERRAMIENTA. </t>
  </si>
  <si>
    <t xml:space="preserve">DESPLANTE DE MURO DE TABIQUE MULTIPERFORADO CON TABIMAX 12, MEDIDAS 24X12X12 CM.  ASENTADO Y JUNTEADO CON MEZCLA CEMENTO ARENA 1:4 ACABADO COMÚN, A PLOMO E HILO Y ESCALERILLA A CADA 2 HILADAS,A UNA ALTURA MÁXIMA DE 5.00 M. INCLUYE: MATERIALES, ACAREOS, CORTES, DESPERDICIOS, MANO DE OBRA, EQUIPO Y HERRAMIENTA. </t>
  </si>
  <si>
    <t xml:space="preserve">CADENA INTERMEDIA DE 15X20 CM. DE CONCRETO HECHO EN OBRA DE F'C=150 KG/CM2, ACABADO COMÚN, ARMADA CON 4 VARILLAS DE 3/8" Y ESTRIBOS DEL NO.2 A CADA 20 CM., INCLUYE: MATERIALES, ACARREOS, CORTES, DESPERDICIOS, TRASLAPES, AMARRES, CIMBRADO, COLDADO, DESCIMBRADO, MANO DE OBRA, EQUIPO Y HERRAMIENTA. </t>
  </si>
  <si>
    <t xml:space="preserve">DESPLANTE DE MURO DE TABIQUE HUECO MOD. Y MARCA  VINTEX ESMALTADO 12/12, MEDIDAS 24X12X12 CM. , O SIMILAR  ASENTADO Y JUNTEADO CON MEZCLA CEMENTO ARENA 1:4 ACABADO COMÚN, A PLOMO E HILO Y ESCALERILLA A CADA 2 HILADAS,A UNA ALTURA MÁXIMA DE 5.00 M. PARA COLOCACIÓN DESDE EL NIVEL 0.00 DE LA PLAZA DE ACCESO AL MUSEO (VER PLANO  MFR-A43)  INCLUYE: MATERIALES, ACAREOS, CORTES, DESPERDICIOS, MANO DE OBRA, EQUIPO Y HERRAMIENTA. </t>
  </si>
  <si>
    <t>RAMPA DE ESCALERA DE 1.50 M DE ANCHO, ARMADA CON DOS PARRILAS DE VARILLA DEL NO. 3 @ 20 CM, EN AMBOS SENTIDOS,  SEGÚN PLANO ESTRUCTURAL CORRESPONDIENTE, INCLUYE: MATERIALES, ACARREOS, HABILITADO, CIMBRADO, DESCIMBRADO, CONCRETO PREMEZCLADO DE F C= 250 KG/CM2, COLADO, CURADO, VIBRADO, MANO DE OBRA Y HERRAMIENTA.</t>
  </si>
  <si>
    <t>DESCANSO DE ESCALERA DE 1.20 M DE ANCHO, ARMADA CON DOS PARRILAS DE VARILLA DEL NO. 3 @ 20 CM, EN AMBOS SENTIDOS,  SEGÚN PLANO ESTRUCTURAL CORRESPONDIENTE, INCLUYE: MATERIALES, ACARREOS, HABILITADO, CIMBRADO, DESCIMBRADO, CONCRETO PREMEZCLADO DE F C=250 KG/CM2, COLADO, CURADO, VIBRADO, MANO DE OBRA Y HERRAMIENTA.</t>
  </si>
  <si>
    <t>ESCALONES DE 0.18X0.30 M,  DE 1.20 MT.  DE ANCHO, ELABORADOS DE CONCRETO F'C=150 KG/CM2,  COLADOS SOBRE RAMPA DE CONCRETO, ACABADO ESCOBILLADO, INCLUYE: MATERIALES, ACARREOS, CIMBRADO, COLADO, DESCIMBRADO, COLADO, VIBRADO, MANO DE OBRA, EQUIPO Y HERRAMIENTA.</t>
  </si>
  <si>
    <t xml:space="preserve">TRABE DE CERRAMIENTO DE 15X20 CM. DE CONCRETO HECHO EN OBRA DE F'C=150 KG/CM2, ACABADO COMÚN, ARMADA CON 4 VARILLAS DE 3/8" Y ESTRIBOS DEL NO.2 A CADA 20 CM., INCLUYE: MATERIALES, ACARREOS, CORTES, DESPERDICIOS, TRASLAPES, AMARRES, CIMBRADO, COLDADO, DESCIMBRADO, MANO DE OBRA, EQUIPO Y HERRAMIENTA. </t>
  </si>
  <si>
    <t xml:space="preserve">LOSA MACIZA EN MÓDULO DE ESCALERAS DE 10 CM DE ESPESOR ARMADA CON VARILLAS DEL #4 @20CM EN SENTIDO TRANSVERSAL Y #3 @20CM EN SENTIDO LONGITUDINAL, INCLUYE: MATERIALES, MANO DE OBRA, CIMBRA, DESCIMBRE, CURADO, HERRAMIENTA, EQUIPO Y TODO LO NECESARIO PARA LA CORRECTA EJECUCIÓN DE LOS TRABAJOS. </t>
  </si>
  <si>
    <t>REPISÓN DE CONCRETO EN PRETILES, CON DIMENSIONES DE 0.15X0.20X0.10M, ARMADO CON 6VARILLAS DEL NO.3 Y ESTRIBOS DEL NO. 2 @ 20 CM  CON NARIZ DE REPISÓN, INCLUYE: MATERIALES, ACARREOS,HABILITADO, CIMBRADO, DESCIMBRADO, CONCRETO HECHO EN OBRA DE F C= 200 KG/CM2, COLADO, CURADO, VIBRADO, MANO DE OBRA Y HERRAMIENTA.</t>
  </si>
  <si>
    <t>CHAFLAN DE  10 CM. DE MEZCLA CEMENTO-ARENA 1:5, INCLUYE: MATERIALES, ACARREOS, MANO DE OBRA, EQUIPO Y HERRAMIENTA</t>
  </si>
  <si>
    <t>RELLENO DE TEZONTLE EN AZOTEA, INCLUYE: MATERIALES, ACAREOS, ELEVACIÓN, MANO DE OBRA, EQUIPO Y HERRAMIENTA.</t>
  </si>
  <si>
    <t>ENTORTADO DE 4 CM. DE ESPESOR A BASE DE MEZCLA CEMENTO-CAL-ARENA EN PROPORCIÓN 1:1:8, INCLUYE: TRAZO, NIVELACION, ACARREOS, ELEVACIÓN, MANO DE OBRA, EQUIPO Y HERRAMIENTA.</t>
  </si>
  <si>
    <t>SUMINISTRO Y COLOCACION DE IMPERMEABILIZANTE ACRILICO COLOR BLANCO CALIDAD 10 AÑOS, MARCA IMPERQUIMIA O SIMILAR, APLICACIÓN EN MUROS DE PRETIL 30 CMS. INLUYE: MATERIAL, MANO DE OBRA , LIMPIEZAS Y TODO LO NECESARIO PARA SU CORRECTA EJECUCIÓN</t>
  </si>
  <si>
    <t xml:space="preserve">SUMINISTRO, COLOCACIÓN Y FABRICACIÓN DE REJA DE ACCESO A MÓDULO DE ESCALERAS A BASE  DE REJILLA IRVING O SIMILAR DE 32 X 3.17 MM (1 1/4" X 1/8"), PUERTA CON  MARCO Y CONTRAMARCO  DE ANGULO DE 1/2" X 1/4 ", ACABADO CON PINTURA DE ESMALTE NEGRO MATE, PREVIA APLICACIÓN DE PRIMER ANTICORROSIVO.  MEDIDAS 2.50 CM DE ALTURA X 4.8 DE ANCHO, INCLUYE: BISAGRAS , CERROJO PARA CANDADO , SOLDADURA, DESPERDICIOS, CORTES,  MATERIALES,  MANO DE OBRA, LIMPIEZAS , HERRAMIENTA Y TODO LO NECESARIO PARA SU CORRECTA EJECUCIÓN. </t>
  </si>
  <si>
    <t>I-6.8</t>
  </si>
  <si>
    <t>INSTALACION ELECTRICA ALIMENTADORES</t>
  </si>
  <si>
    <t>CHAROLA RECTA DE ALUMINIO  12" DE ANCHO POR 6", DE FONDO SÓLIDO CON TAPA, MARCA TECNOTRAY O EQUIVALENTE EN CALIDAD, INCLUYE: MATERIALES, MANO DE OBRA, HERRAMIENTA, EQUIPO, DESPERDICIOS, CORTES, ANDAMIOS, ACARREOS HORIZONTALES Y/O VERTICALES AL SITIO DE LOS TRABAJOS, LIMPIEZA DEL ÁREA.</t>
  </si>
  <si>
    <t>TUBERÍA CONDUIT GALVANIZADA PARED GRUESA 53 MM (2") DE DIÁMETRO, MARCA JUPITER O EQUIVALENTE EN CALIDAD, INCLUYE: MATERIALES, MANO DE OBRA, HERRAMIENTA, EQUIPO, DESPERDICIOS, CORTES, ANDAMIOS, ACARREOS HORIZONTALES Y/O VERTICALES AL SITIO DE LOS TRABAJOS, LIMPIEZA DEL ÁREA.</t>
  </si>
  <si>
    <t>TUBERÍA CONDUIT GALVANIZADA PARED DELGADA 35 MM (1 1/4") DE DIÁMETRO, MARCA JUPITER O EQUIVALENTE EN CALIDAD, INCLUYE: MATERIALES, MANO DE OBRA, HERRAMIENTA, EQUIPO, DESPERDICIOS, CORTES, ANDAMIOS, ACARREOS HORIZONTALES Y/O VERTICALES AL SITIO DE LOS TRABAJOS, LIMPIEZA DEL ÁREA.</t>
  </si>
  <si>
    <t>TUBERÍA CONDUIT GALVANIZADA PARED GRUESA 27 MM (1") DE DIÁMETRO, MARCA JUPITER O EQUIVALENTE EN CALIDAD, INCLUYE: MATERIALES, MANO DE OBRA, HERRAMIENTA, EQUIPO, DESPERDICIOS, CORTES, ANDAMIOS, ACARREOS HORIZONTALES Y/O VERTICALES AL SITIO DE LOS TRABAJOS, LIMPIEZA DEL ÁREA.</t>
  </si>
  <si>
    <t>TUBERÍA CONDUIT GALVANIZADA PARED DELGADA 21 MM (3/4") DE DIÁMETRO, MARCA JUPITER O EQUIVALENTE EN CALIDAD, INCLUYE: MATERIALES, MANO DE OBRA, HERRAMIENTA, EQUIPO, DESPERDICIOS, CORTES, ANDAMIOS, ACARREOS HORIZONTALES Y/O VERTICALES AL SITIO DE LOS TRABAJOS, LIMPIEZA DEL ÁREA.</t>
  </si>
  <si>
    <t>TUBERÍA LICUATITE 21 MM (3/4") DE DIÁMETRO, MARCA JUPITER O EQUIVALENTE EN CALIDAD, INCLUYE: MATERIALES, MANO DE OBRA, HERRAMIENTA, EQUIPO, DESPERDICIOS, CORTES, ANDAMIOS, ACARREOS HORIZONTALES Y/O VERTICALES AL SITIO DE LOS TRABAJOS, LIMPIEZA DEL ÁREA.</t>
  </si>
  <si>
    <t>CABLE THW-LS 600 KCM  MARCA CONDUMEX O EQUIVALENTE  EN CALIDAD, INCLUYE: MATERIALES, MANO DE OBRA, HERRAMIENTA, EQUIPO, DESPERDICIOS, CORTES, ANDAMIOS, ACARREOS HORIZONTALES Y/O VERTICALES AL SITIO DE LOS TRABAJOS, LIMPIEZA DEL ÁREA.</t>
  </si>
  <si>
    <t>CABLE THW-LS 2 AWG MARCA CONDUMEX O EQUIVALENTE  EN CALIDAD, INCLUYE: MATERIALES, MANO DE OBRA, HERRAMIENTA, EQUIPO, DESPERDICIOS, CORTES, ANDAMIOS, ACARREOS HORIZONTALES Y/O VERTICALES AL SITIO DE LOS TRABAJOS, LIMPIEZA DEL ÁREA.</t>
  </si>
  <si>
    <t>CABLE THW-LS 4 AWG MARCA CONDUMEX O EQUIVALENTE  EN CALIDAD, INCLUYE: MATERIALES, MANO DE OBRA, HERRAMIENTA, EQUIPO, DESPERDICIOS, CORTES, ANDAMIOS, ACARREOS HORIZONTALES Y/O VERTICALES AL SITIO DE LOS TRABAJOS, LIMPIEZA DEL ÁREA.</t>
  </si>
  <si>
    <t>CABLE THW-LS 6 AWG MARCA CONDUMEX O EQUIVALENTE  EN CALIDAD, INCLUYE: MATERIALES, MANO DE OBRA, HERRAMIENTA, EQUIPO, DESPERDICIOS, CORTES, ANDAMIOS, ACARREOS HORIZONTALES Y/O VERTICALES AL SITIO DE LOS TRABAJOS, LIMPIEZA DEL ÁREA.</t>
  </si>
  <si>
    <t>CABLE THW-LS 8 AWG MARCA CONDUMEX O EQUIVALENTE  EN CALIDAD, INCLUYE: MATERIALES, MANO DE OBRA, HERRAMIENTA, EQUIPO, DESPERDICIOS, CORTES, ANDAMIOS, ACARREOS HORIZONTALES Y/O VERTICALES AL SITIO DE LOS TRABAJOS, LIMPIEZA DEL ÁREA.</t>
  </si>
  <si>
    <t>CABLE THW-LS 10 AWG MARCA CONDUMEX O EQUIVALENTE  EN CALIDAD, INCLUYE: MATERIALES, MANO DE OBRA, HERRAMIENTA, EQUIPO, DESPERDICIOS, CORTES, ANDAMIOS, ACARREOS HORIZONTALES Y/O VERTICALES AL SITIO DE LOS TRABAJOS, LIMPIEZA DEL ÁREA.</t>
  </si>
  <si>
    <t>CABLE DE COBRE DESNUDO 2/0 AWG MARCA CONDUMEX O EQUIVALENTE  EN CALIDAD, INCLUYE: MATERIALES, MANO DE OBRA, HERRAMIENTA, EQUIPO, DESPERDICIOS, CORTES, ANDAMIOS, ACARREOS HORIZONTALES Y/O VERTICALES AL SITIO DE LOS TRABAJOS, LIMPIEZA DEL ÁREA.</t>
  </si>
  <si>
    <t>CABLE DE COBRE DESNUDO 12 AWG MARCA CONDUMEX O EQUIVALENTE  EN CALIDAD, INCLUYE: MATERIALES, MANO DE OBRA, HERRAMIENTA, EQUIPO, DESPERDICIOS, CORTES, ANDAMIOS, ACARREOS HORIZONTALES Y/O VERTICALES AL SITIO DE LOS TRABAJOS, LIMPIEZA DEL ÁREA.</t>
  </si>
  <si>
    <t>CONECTOR ESCALERA A CAJA 12"X6", MARCA TECNOTRAY O EQUIVALENTE EN CALIDAD, INCLUYE: TORNILLOS Y TUERCAS PARA SUJECIÓN, MATERIALES, MANO DE OBRA, HERRAMIENTA, EQUIPO, DESPERDICIOS, CORTES, ANDAMIOS, ACARREOS HORIZONTALES Y/O VERTICALES AL SITIO DE LOS TRABAJOS, LIMPIEZA DEL ÁREA.</t>
  </si>
  <si>
    <t>CONECTOR RECTO DE ALUMINIO TIPO ZETA, MARCA TECNOTRAY O EQUIVALENTE EN CALIDAD, INCLUYE: TORNILLOS Y TUERCAS PARA SUJECIÓN, MATERIALES, MANO DE OBRA, HERRAMIENTA, EQUIPO, DESPERDICIOS, CORTES, ANDAMIOS, ACARREOS HORIZONTALES Y/O VERTICALES AL SITIO DE LOS TRABAJOS, LIMPIEZA DEL ÁREA.</t>
  </si>
  <si>
    <t>CURVA VERTICAL (INTERIOR) A 90° DE 12"X6" FONDO SÓLIDO CON TAPA, MARCA TECNOTRAY O EQUIVALENTE EN CALIDAD, INCLUYE: TORNILLOS Y TUERCAS PARA SUJECIÓN, MATERIALES, MANO DE OBRA, HERRAMIENTA, EQUIPO, DESPERDICIOS, CORTES, ANDAMIOS, ACARREOS HORIZONTALES Y/O VERTICALES AL SITIO DE LOS TRABAJOS, LIMPIEZA DEL ÁREA.</t>
  </si>
  <si>
    <t>CURVA HORIZONTAL A 90° FONDO SÓLIDO CON TAPA, MARCA TECNOTRAY O EQUIVALENTE EN CALIDAD, INCLUYE: TORNILLOS Y TUERCAS PARA SUJECIÓN, MATERIALES, MANO DE OBRA, HERRAMIENTA, EQUIPO, DESPERDICIOS, CORTES, ANDAMIOS, ACARREOS HORIZONTALES Y/O VERTICALES AL SITIO DE LOS TRABAJOS, LIMPIEZA DEL ÁREA.</t>
  </si>
  <si>
    <t>CURVA  CONDUIT PARED GRUESA GALVANIZADA DE 53 MM (2") DE DIÁMETRO MARCA DUMAN O EQUIVALENTE EN CALIDAD, INCLUYE: MATERIALES, MANO DE OBRA, HERRAMIENTA, EQUIPO, DESPERDICIOS, CORTES, ANDAMIOS, ACARREOS HORIZONTALES Y/O VERTICALES AL SITIO DE LOS TRABAJOS, LIMPIEZA DEL ÁREA.</t>
  </si>
  <si>
    <t>CURVA  CONDUIT PARED DELGADA GALVANIZADA DE 35 MM (1 1/4") DE DIÁMETRO MARCA DUMAN O EQUIVALENTE EN CALIDAD, INCLUYE: MATERIALES, MANO DE OBRA, HERRAMIENTA, EQUIPO, DESPERDICIOS, CORTES, ANDAMIOS, ACARREOS HORIZONTALES Y/O VERTICALES AL SITIO DE LOS TRABAJOS, LIMPIEZA DEL ÁREA.</t>
  </si>
  <si>
    <t>CURVA  CONDUIT PARED DELGADA GALVANIZADA DE 21 MM (3/4") DE DIÁMETRO MARCA DUMAN O EQUIVALENTE EN CALIDAD, INCLUYE: MATERIALES, MANO DE OBRA, HERRAMIENTA, EQUIPO, DESPERDICIOS, CORTES, ANDAMIOS, ACARREOS HORIZONTALES Y/O VERTICALES AL SITIO DE LOS TRABAJOS, LIMPIEZA DEL ÁREA.</t>
  </si>
  <si>
    <t>COPLE PARED GRUESA 53 MM (2") DE DIÁMETRO, MARCA JUPITER O EQUIVALENTE EN CALIDAD,INCLUYE: MATERIALES, MANO DE OBRA, HERRAMIENTA, EQUIPO, DESPERDICIOS, CORTES, ANDAMIOS, ACARREOS HORIZONTALES Y/O VERTICALES AL SITIO DE LOS TRABAJOS, LIMPIEZA DEL ÁREA.</t>
  </si>
  <si>
    <t>CONTRA Y MONITOR 53 MM (2") DE DIÁMETRO, MARCA JUPITER O EQUIVALENTE EN CALIDAD,INCLUYE: MATERIALES, MANO DE OBRA, HERRAMIENTA, EQUIPO, DESPERDICIOS, CORTES, ANDAMIOS, ACARREOS HORIZONTALES Y/O VERTICALES AL SITIO DE LOS TRABAJOS, LIMPIEZA DEL ÁREA.</t>
  </si>
  <si>
    <t>COPLE PARED DELGADA 35 MM (1 1/4") DE DIÁMETRO, MARCA JUPITER O EQUIVALENTE EN CALIDAD, INCLUYE: MATERIALES, MANO DE OBRA, HERRAMIENTA, EQUIPO, DESPERDICIOS, CORTES, ANDAMIOS, ACARREOS HORIZONTALES Y/O VERTICALES AL SITIO DE LOS TRABAJOS, LIMPIEZA DEL ÁREA.</t>
  </si>
  <si>
    <t>CONTRA Y MONITOR 35 MM (1 1/4") DE DIÁMETRO, MARCA JUPITER O EQUIVALENTE EN CALIDAD, INCLUYE: MATERIALES, MANO DE OBRA, HERRAMIENTA, EQUIPO, DESPERDICIOS, CORTES, ANDAMIOS, ACARREOS HORIZONTALES Y/O VERTICALES AL SITIO DE LOS TRABAJOS, LIMPIEZA DEL ÁREA.</t>
  </si>
  <si>
    <t>COPLE PARED GRUESA 25 MM (1") DE DIÁMETRO, MARCA JUPITER, INCLUYE: MATERIALES, MANO DE OBRA, HERRAMIENTA, EQUIPO, DESPERDICIOS, CORTES, ANDAMIOS, ACARREOS HORIZONTALES Y/O VERTICALES AL SITIO DE LOS TRABAJOS, LIMPIEZA DEL ÁREA.</t>
  </si>
  <si>
    <t>CONTRA Y MONITOR 25 MM (1") DE DIÁMETRO, MARCA JUPITER O EQUIVALENTE EN CALIDAD,INCLUYE: MATERIALES, MANO DE OBRA, HERRAMIENTA, EQUIPO, DESPERDICIOS, CORTES, ANDAMIOS, ACARREOS HORIZONTALES Y/O VERTICALES AL SITIO DE LOS TRABAJOS, LIMPIEZA DEL ÁREA.</t>
  </si>
  <si>
    <t>COPLE PARED DELGADA 21 MM (3/4") DE DIÁMETRO, MARCA JUPITER,INCLUYE: MATERIALES, MANO DE OBRA, HERRAMIENTA, EQUIPO, DESPERDICIOS, CORTES, ANDAMIOS, ACARREOS HORIZONTALES Y/O VERTICALES AL SITIO DE LOS TRABAJOS, LIMPIEZA DEL ÁREA.</t>
  </si>
  <si>
    <t>CONTRA Y MONITOR 21 MM (3/4") DE DIÁMETRO, MARCA JUPITER O EQUIVALENTE EN CALIDAD, INCLUYE: MATERIALES, MANO DE OBRA, HERRAMIENTA, EQUIPO, DESPERDICIOS, CORTES, ANDAMIOS, ACARREOS HORIZONTALES Y/O VERTICALES AL SITIO DE LOS TRABAJOS, LIMPIEZA DEL ÁREA.</t>
  </si>
  <si>
    <t>CONECTOR CONDUIT  GALVANIZADO 21 MM (3/4") DE DIÁMETRO, MARCA JUPITER O EQUIVALENTE EN CALIDAD, INCLUYE: MATERIALES, MANO DE OBRA, HERRAMIENTA, EQUIPO, DESPERDICIOS, CORTES, ANDAMIOS, ACARREOS HORIZONTALES Y/O VERTICALES AL SITIO DE LOS TRABAJOS, LIMPIEZA DEL ÁREA.</t>
  </si>
  <si>
    <t>REGISTRO TIPO HIMMEL 50X50X25, INCLUYE: MATERIALES, MANO DE OBRA, HERRAMIENTA, EQUIPO, DESPERDICIOS, CORTES, ANDAMIOS, ACARREOS HORIZONTALES Y/O VERTICALES AL SITIO DE LOS TRABAJOS, LIMPIEZA DEL ÁREA.</t>
  </si>
  <si>
    <t>REGISTRO TIPO HIMMEL 30X30X25, INCLUYE: MATERIALES, MANO DE OBRA, HERRAMIENTA, EQUIPO, DESPERDICIOS, CORTES, ANDAMIOS, ACARREOS HORIZONTALES Y/O VERTICALES AL SITIO DE LOS TRABAJOS, LIMPIEZA DEL ÁREA.</t>
  </si>
  <si>
    <t>CONDULET TIPO TEE SERIE 7, 21 MM (3/4") DE DIÁMETRO, MARCA CROUSE HINDS O EQUIVALENTE EN CALIDAD, INCLUYE: MATERIALES, MANO DE OBRA, HERRAMIENTA, EQUIPO, DESPERDICIOS, CORTES, ANDAMIOS, ACARREOS HORIZONTALES Y/O VERTICALES AL SITIO DE LOS TRABAJOS, LIMPIEZA DEL ÁREA.</t>
  </si>
  <si>
    <t>UNICANAL PERFOVAL 4X4X3MTS CALIBRE 16, MARCA TECNOTRAY O EQUIVALENTE EN CALIDAD,  INCLUYE: MATERIALES, MANO DE OBRA, HERRAMIENTA, EQUIPO, DESPERDICIOS, CORTES, ANDAMIOS, ACARREOS HORIZONTALES Y/O VERTICALES AL SITIO DE LOS TRABAJOS, LIMPIEZA DEL ÁREA.</t>
  </si>
  <si>
    <t>VARILLA ROSACADA 3/8, 3 MTS, MARCA TECNOTRAY O EQUIVALENTE EN CALIDAD,  INCLUYE: MATERIALES, MANO DE OBRA, HERRAMIENTA, EQUIPO, DESPERDICIOS, CORTES, ANDAMIOS, ACARREOS HORIZONTALES Y/O VERTICALES AL SITIO DE LOS TRABAJOS, LIMPIEZA DEL ÁREA.</t>
  </si>
  <si>
    <t>TUERCA UNICANAL 3/8", CON RONDANA, INCLUYE: MATERIALES, MANO DE OBRA, HERRAMIENTA, EQUIPO, DESPERDICIOS, CORTES, ANDAMIOS, ACARREOS HORIZONTALES Y/O VERTICALES AL SITIO DE LOS TRABAJOS, LIMPIEZA DEL ÁREA.</t>
  </si>
  <si>
    <t>ABRAZADERA TIPO UNICANAL 35 MM (1 1/4") DE DIÁMETRO, MARCA CLEVIS  O EQUIVALENTE EN CALIDAD,  INCLUYE: MATERIALES, MANO DE OBRA, HERRAMIENTA, EQUIPO, DESPERDICIOS, CORTES, ANDAMIOS, ACARREOS HORIZONTALES Y/O VERTICALES AL SITIO DE LOS TRABAJOS, LIMPIEZA DEL ÁREA.</t>
  </si>
  <si>
    <t>ABRAZADERA TIPO UNICANAL 21 MM (3/4") DE DIÁMETRO, MARCA CLEVIS  O EQUIVALENTE EN CALIDAD,  INCLUYE: MATERIALES, MANO DE OBRA, HERRAMIENTA, EQUIPO, DESPERDICIOS, CORTES, ANDAMIOS, ACARREOS HORIZONTALES Y/O VERTICALES AL SITIO DE LOS TRABAJOS, LIMPIEZA DEL ÁREA.</t>
  </si>
  <si>
    <t>TAQUETE TIPO Z 3/8",  INCLUYE: MATERIALES, MANO DE OBRA, HERRAMIENTA, EQUIPO, DESPERDICIOS, CORTES, ANDAMIOS, ACARREOS HORIZONTALES Y/O VERTICALES AL SITIO DE LOS TRABAJOS, LIMPIEZA DEL ÁREA.</t>
  </si>
  <si>
    <t>CAJA REGISTRO GALVANIZADA SERVICIO PESADO 21 MM (3/4"),  INCLUYE: MATERIALES, MANO DE OBRA, HERRAMIENTA, EQUIPO, DESPERDICIOS, CORTES, ANDAMIOS, ACARREOS HORIZONTALES Y/O VERTICALES AL SITIO DE LOS TRABAJOS, LIMPIEZA DEL ÁREA.</t>
  </si>
  <si>
    <t>ABRAZADERA TIPO OMEGA 53 MM (2") DE DIÁMETRO, MARCA CLEVIS  O EQUIVALENTE EN CALIDAD,  INCLUYE: TAQUETES, PIJAS, MATERIALES, MANO DE OBRA, HERRAMIENTA, EQUIPO, DESPERDICIOS, CORTES, ANDAMIOS, ACARREOS HORIZONTALES Y/O VERTICALES AL SITIO DE LOS TRABAJOS, LIMPIEZA DEL ÁREA.</t>
  </si>
  <si>
    <t>ABRAZADERA TIPO OMEGA 25 MM (1") DE DIÁMETRO, MARCA CLEVIS  O EQUIVALENTE EN CALIDAD,  INCLUYE: TAQUETES, PIJAS, MATERIALES, MANO DE OBRA, HERRAMIENTA, EQUIPO, DESPERDICIOS, CORTES, ANDAMIOS, ACARREOS HORIZONTALES Y/O VERTICALES AL SITIO DE LOS TRABAJOS, LIMPIEZA DEL ÁREA.</t>
  </si>
  <si>
    <t>ABRAZADERA TIPO OMEGA 21 MM (3/4") DE DIÁMETRO, MARCA CLEVIS  O EQUIVALENTE EN CALIDAD,  INCLUYE: TAQUETES, PIJAS, MATERIALES, MANO DE OBRA, HERRAMIENTA, EQUIPO, DESPERDICIOS, CORTES, ANDAMIOS, ACARREOS HORIZONTALES Y/O VERTICALES AL SITIO DE LOS TRABAJOS, LIMPIEZA DEL ÁREA.</t>
  </si>
  <si>
    <t>TABLERO "H", 220/120  VOLTS, 60 HZ, MCA. SQUARE D`, MODELO. NQ184AB10014S, CON INTERRUPTOR PRINCIPAL DE 2X30 AMPERES, INTERRUPTORES DERIVADOS: DOS INTERRUPTORES DE 2X20 AMPERES, DOS INTERRUPTORES DE 2X15 AMPERES.</t>
  </si>
  <si>
    <t>DESCONECTADOR DE NAVAJAS CLASE 3130, CAT. DU222RB, DE 2 POLOS, 60 AMPS, 240 VOLTS, SIN PORTA FUSIBLES, NEMA 3R, MARCA SQUARE D`, INCLUYE: ACARREO DEL MATERIAL, COLOCACIÓN, HERRAMIENTA, MANO DE OBRA Y TODO LO NECESARIO PARA SU CORRECTA  INSTALACIÓN.</t>
  </si>
  <si>
    <t>DESCONECTADOR DE NAVAJAS CLASE 3130, CAT. DU221RB, DE 2 POLOS, 30 AMPS, 240 VOLTS, SIN PORTA FUSIBLES, NEMA 3R, MARCA SQUARE D`, INCLUYE: ACARREO DEL MATERIAL, COLOCACIÓN, HERRAMIENTA, MANO DE OBRA Y TODO LO NECESARIO PARA SU CORRECTA  INSTALACIÓN.</t>
  </si>
  <si>
    <t>I-6.9</t>
  </si>
  <si>
    <t>INSTALACION ELECTRICA ILUMINACION</t>
  </si>
  <si>
    <t>TUBERÍA CONDUIT FLEXIBLE LIQUIDTIGHT DE 13 MM (1/2") DE DIÁMETRO, MARCA TUBOS FLEXIBLES O EQUIVALENTE EN CALIDAD, EN TRAMOS DE 20 CM, CONSIDERANDO GUÍA DE ALAMBRE GALVANIZADO CALIBRE 14. EL PRECIO UNITARIO INCLUYE: SUMINISTRO DE MATERIALES, MATERIALES, MANO DE OBRA CALIFICADA, HERRAMIENTA, EQUIPO, ANDAMIOS Y  MANIOBRAS, HABILITADO, ELEVACIONES, ACARREOS HORIZONTALES Y VERTICALES, DESPERDICIOS, LIMPIEZA DURANTE EL PROCESO DE TRABAJO, LIMPIEZA FINAL Y TODO LO NECESARIO PARA SU CORRECTA EJECUCIÓN. P.U.O.T.</t>
  </si>
  <si>
    <t xml:space="preserve"> LUMINARIA LED TIPO REGLETA PARA SOBREPONER, 42 WATTS , MARCA. MAGG /L6481 100-240 VOLTS. INCLUYE: MATERIALES, MANO DE OBRA, HERRAMIENTA, EQUIPO, DESPERDICIOS, CORTES, ANDAMIOS, ACARREOS HORIZONTALES Y/O VERTICALES AL SITIO DE LOS TRABAJOS, LIMPIEZA DEL ÁREA.  P.U.O.T.</t>
  </si>
  <si>
    <t>LUMINARIA PARA SOBRE PONER O SUSPENDER, 16 WATTS, MARCA MAGG / TOT  600 100-240 VOLTS. INCLUYE: MANO DE OBRA, HERRAMIENTA, EQUIPO, MATERIALES, ANDAMIOS, ACARREOS HORIZONTALES Y/O VERTICALES AL SITIO DE LOS TRABAJOS, LIMPIEZA DEL ÁREA.P.U.O.T.</t>
  </si>
  <si>
    <t>LUMINARIA LED PARA EMPOTRAR, 10.3 WATTS, MARCA MAGG / L5008-1E0 105-140 VOLTS. INCLUYE: MANO DE OBRA, HERRAMIENTA, EQUIPO, MATERIALES, ANDAMIOS, ACARREOS HORIZONTALES Y/O VERTICALES AL SITIO DE LOS TRABAJOS, LIMPIEZA DEL ÁREA.P.U.O.T.</t>
  </si>
  <si>
    <t>TUBERÍA CONDUIT DE PDG DE 16 MM (1/2") DE DIÁMETRO, MARCA JÚPITER O EQUIVALENTE EN CALIDAD, CONSIDERANDO GUÍA DE ALAMBRE GALVANIZADO CALIBRE 14. INCLUYE: MATERIALES, MANO DE OBRA, HERRAMIENTA, EQUIPO, DESPERDICIOS, CORTES, ANDAMIOS, ACARREOS HORIZONTALES Y/O VERTICALES AL SITIO DE LOS TRABAJOS, LIMPIEZA DEL ÁREA.  P.U.O.T.</t>
  </si>
  <si>
    <t>TUBERÍA CONDUIT PDG DE 21 MM (3/4") DE DIÁMETRO, MARCA JÚPITER O EQUIVALENTE EN CALIDAD, CONSIDERANDO GUÍA DE ALAMBRE GALVANIZADO CALIBRE 14. INCLUYE: MATERIALES, MANO DE OBRA, HERRAMIENTA, EQUIPO, DESPERDICIOS, CORTES, ANDAMIOS, ACARREOS HORIZONTALES Y/O VERTICALES AL SITIO DE LOS TRABAJOS, LIMPIEZA DEL ÁREA.  P.U.O.T.</t>
  </si>
  <si>
    <t>COPLE TIPO AMERICANO PDG DE 16 MM (1/2") DE DIÁMETRO, MARCA DURMAN O EQUIVALENTE EN CALIDAD. INLCUYE: MATERIALES, MANO DE OBRA, HERRAMIENTA, EQUIPO, DESPERDICIOS, CORTES, ANDAMIOS, ACARREOS HORIZONTALES Y/O VERTICALES AL SITIO DE LOS TRABAJOS, LIMPIEZA DEL ÁREA DE TRABAJO. P.U.O.T.</t>
  </si>
  <si>
    <t>COPLE TIPO AMERICANO PDG DE 21 MM (3/4") DE DIÁMETRO, MARCA DURMAN O EQUIVALENTE EN CALIDAD. INLCUYE: MATERIALES, MANO DE OBRA, HERRAMIENTA, EQUIPO, DESPERDICIOS, CORTES, ANDAMIOS, ACARREOS HORIZONTALES Y/O VERTICALES AL SITIO DE LOS TRABAJOS, LIMPIEZA DEL ÁREA DE TRABAJO. P.U.O.T.</t>
  </si>
  <si>
    <t>COPLE TIPO AMERICANO PDG DE 25 MM (1") DE DIÁMETRO, MARCA DURMAN O EQUIVALENTE EN CALIDAD. INLCUYE: MATERIALES, MANO DE OBRA, HERRAMIENTA, EQUIPO, DESPERDICIOS, CORTES, ANDAMIOS, ACARREOS HORIZONTALES Y/O VERTICALES AL SITIO DE LOS TRABAJOS, LIMPIEZA DEL ÁREA DE TRABAJO. P.U.O.T.</t>
  </si>
  <si>
    <t>CAJA CHALUPA 100 MM. INCLUYE: MATERIALES, MANO DE OBRA, HERRAMIENTA, EQUIPO, DESPERDICIOS, CORTES, ANDAMIOS, ACARREOS HORIZONTALES Y/O VERTICALES AL SITIO DE LOS TRABAJOS, LIMPIEZA DEL ÁREA.  P.U.O.T.</t>
  </si>
  <si>
    <t>APAGADOR SENCILLO, MODELO MODULAR PLUS 603-INTER-LUB, COLOR BLANCO, MARCA LEVITON O EQUIVALENTE EN CALIDAD. INCLUYE: MATERIALES, MANO DE OBRA, HERRAMIENTA, EQUIPO, DESPERDICIOS, CORTES, ANDAMIOS, ACARREOS HORIZONTALES Y/O VERTICALES AL SITIO DE LOS TRABAJOS, LIMPIEZA DEL ÁREA.  P.U.O.T.</t>
  </si>
  <si>
    <t>CONECTOR RECTO PARA TUBO LIQUIDTIGHT DE 13 MM (1/2") DE DIÁMETRO, MARCA TUBOS FLEXIBLES O EQUIVALENTE EN CALIDAD. INCLUYE: MATERIALES, MANO DE OBRA, HERRAMIENTA, EQUIPO, DESPERDICIOS, CORTES, ANDAMIOS, ACARREOS HORIZONTALES Y/O VERTICALES AL SITIO DE LOS TRABAJOS, LIMPIEZA DEL ÁREA  AL TERMINO DE LOS TRABAJOS.  P.U.O.T.</t>
  </si>
  <si>
    <t>CONECTOR PARED DELGADA DE 16 MM (1/2") DE DIÁMETRO GALVANIZADOS, MARCA PEASA JÚPITER O EQUIVALENTE EN CALIDAD. INCLUYE: MATERIALES, MANO DE OBRA, HERRAMIENTA, EQUIPO, DESPERDICIOS, CORTES, ANDAMIOS, ACARREOS HORIZONTALES Y/O VERTICALES AL SITIO DE LOS TRABAJOS, LIMPIEZA DEL ÁREA  AL TERMINO DE LOS TRABAJOS.  P.U.O.T.</t>
  </si>
  <si>
    <t>CONECTOR PARED DELGADA DE 21 MM (3/4") DE DIÁMETRO GALVANIZADOS, MARCA PEASA JÚPITER O EQUIVALENTE EN CALIDAD. INCLUYE: MATERIALES, MANO DE OBRA, HERRAMIENTA, EQUIPO, DESPERDICIOS, CORTES, ANDAMIOS, ACARREOS HORIZONTALES Y/O VERTICALES AL SITIO DE LOS TRABAJOS, LIMPIEZA DEL ÁREA  AL TERMINO DE LOS TRABAJOS.  P.U.O.T.</t>
  </si>
  <si>
    <t>CONECTOR PARED DELGADA DE 25 MM (1") DE DIÁMETRO GALVANIZADOS, MARCA PEASA JÚPITER O EQUIVALENTE EN CALIDAD. INCLUYE: MATERIALES, MANO DE OBRA, HERRAMIENTA, EQUIPO, DESPERDICIOS, CORTES, ANDAMIOS, ACARREOS HORIZONTALES Y/O VERTICALES AL SITIO DE LOS TRABAJOS, LIMPIEZA DEL ÁREA  AL TERMINO DE LOS TRABAJOS.  P.U.O.T.</t>
  </si>
  <si>
    <t>CAJA REGISTRO DE LÁMINA GALVANIZADA DE 100 X100 MM. INCLUYE: MATERIALES, MANO DE OBRA, HERRAMIENTA, EQUIPO, DESPERDICIOS, CORTES, ANDAMIOS, ACARREOS HORIZONTALES Y/O VERTICALES AL SITIO DE LOS TRABAJOS, LIMPIEZA DEL ÁREA.  P.U.O.T.</t>
  </si>
  <si>
    <t>CAJA REGISTRO DE LÁMINA GALVANIZADA DE 4"X4", PARA 21 MM (3/4") MARCA VOLTECH. INCLUYE: MATERIALES, MANO DE OBRA, HERRAMIENTA, EQUIPO, DESPERDICIOS, CORTES, ANDAMIOS, ACARREOS HORIZONTALES Y/O VERTICALES AL SITIO DE LOS TRABAJOS, LIMPIEZA DEL ÁREA.  P.U.O.T.</t>
  </si>
  <si>
    <t>CAJA REGISTRO DE LÁMINA GALVANIZADA DE 6"X6", PARA 25 MM (1") MARCA VOLTECH. INCLUYE: MATERIALES, MANO DE OBRA, HERRAMIENTA, EQUIPO, DESPERDICIOS, CORTES, ANDAMIOS, ACARREOS HORIZONTALES Y/O VERTICALES AL SITIO DE LOS TRABAJOS, LIMPIEZA DEL ÁREA.  P.U.O.T.</t>
  </si>
  <si>
    <t>ABRAZADERA OMEGA DE 16 MM DE DIÁMETRO, MARCA CLEVIS O EQUIVALENTE EN CALIDAD, CONSIDERANDO PIJA Y TAQUETE DE FIJACIÓN. INCLUYE: MATERIALES, MANO DE OBRA, HERRAMIENTA, EQUIPO, DESPERDICIOS, CORTES, ANDAMIOS, ACARREOS HORIZONTALES Y/O VERTICALES AL SITIO DE LOS TRABAJOS, LIMPIEZA DEL ÁREA  AL TERMINO DE LOS TRABAJOS.  P.U.O.T.</t>
  </si>
  <si>
    <t>ABRAZADERA OMEGA DE 21 MM DE DIÁMETRO, MARCA CLEVIS O EQUIVALENTE EN CALIDAD, CONSIDERANDO PIJA Y TAQUETE DE FIJACIÓN. INCLUYE: MATERIALES, MANO DE OBRA, HERRAMIENTA, EQUIPO, DESPERDICIOS, CORTES, ANDAMIOS, ACARREOS HORIZONTALES Y/O VERTICALES AL SITIO DE LOS TRABAJOS, LIMPIEZA DEL ÁREA  AL TERMINO DE LOS TRABAJOS.  P.U.O.T.</t>
  </si>
  <si>
    <t>CABLE DE COBRE DESNUDO NO. 14 AWG, MARCA CONDUMEX O EQUIVALENTE EN CALIDAD. INCLUYE: MATERIALES, MANO DE OBRA, HERRAMIENTA, EQUIPO, DESPERDICIOS, CORTES, ANDAMIOS, ACARREOS HORIZONTALES Y/O VERTICALES AL SITIO DE LOS TRABAJOS, LIMPIEZA DEL ÁREA.  P.U.O.T.</t>
  </si>
  <si>
    <t>CABLE THW-LS NO.12 AWG, MARCA CONDUMEX O EQUIVALENTE EN CALIDAD. INCLUYE: MATERIALES, MANO DE OBRA, HERRAMIENTA, EQUIPO, DESPERDICIOS, CORTES, ANDAMIOS, ACARREOS HORIZONTALES Y/O VERTICALES AL SITIO DE LOS TRABAJOS, LIMPIEZA DEL ÁREA.  P.U.O.T.</t>
  </si>
  <si>
    <t>CABLE THW-LS NO.10 AWG, MARCA CONDUMEX O EQUIVALENTE EN CALIDAD. INCLUYE: MATERIALES, MANO DE OBRA, HERRAMIENTA, EQUIPO, DESPERDICIOS, CORTES, ANDAMIOS, ACARREOS HORIZONTALES Y/O VERTICALES AL SITIO DE LOS TRABAJOS, LIMPIEZA DEL ÁREA.  P.U.O.T.</t>
  </si>
  <si>
    <t>CABLE THW-LS NO.14 AWG, MARCA CONDUMEX O EQUIVALENTE EN CALIDAD. INCLUYE: MATERIALES, MANO DE OBRA, HERRAMIENTA, EQUIPO, DESPERDICIOS, CORTES, ANDAMIOS, ACARREOS HORIZONTALES Y/O VERTICALES AL SITIO DE LOS TRABAJOS, LIMPIEZA DEL ÁREA.  P.U.O.T.</t>
  </si>
  <si>
    <t>I-6.10</t>
  </si>
  <si>
    <t>INSTALACION ELECTRICA CONTACTOS</t>
  </si>
  <si>
    <t>CONTACTO DOBLE POLARIZADO MARCA LEVITON, CAT. 5248-4, 20 AMPERES, COLOR BLANCO,  INCLUYE: TAPA COLOR BLANCO MARCA LEVITON, ACARREO DEL MATERIAL, COLOCACIÒN, HERRAMIENTA, MANO DE OBRA Y TODO LO NECESARIO PARA SU CORRECTA  INSTALACIÒN.</t>
  </si>
  <si>
    <t xml:space="preserve">ABRAZADERA OMEGA 16 MM (1/2") DE DIAMETRO, MARCA CLEVIS O EQUIVALENTE EN CALIDAD  CONSIDERANDO PIJA Y TAQUETE DE FIJACIÒN,  INCLUYE: ACARREO DEL MATERIAL, COLOCACIÒN, HERRAMIENTA, MANO DE OBRA Y TODO LO NECESARIO PARA SU CORRECTA  INSTALACIÒN. </t>
  </si>
  <si>
    <t>TUBERÌA CONDUIT PVC PESADO 16 MM (1/2") DE DIAMETRO MARCA DUMAN O EQUIVALENTE EN CALIDAD CONSIDERANDO GUÌA DE ALAMBRE DE CALIBRE 14, INCLUYE: MATERIALES, MANO DE OBRA, HERRAMIENTA, EQUIPO, DESPERDICIOS, CORTES, ANDAMIOS, ACARREOS HORIZONTALES Y/O VERTICALES AL SITIO DE LOS TRABAJOS, LIMPIEZA DEL ÀREA.</t>
  </si>
  <si>
    <t>CABLE THW-LS NO. 10 AWG (NEGRO) MARCA CONDUMEX O EQUIVALENTE  EN CALIDAD, INCLUYE: MATERIALES, MANO DE OBRA, HERRAMIENTA, EQUIPO, DESPERDICIOS, CORTES, ANDAMIOS, ACARREOS HORIZONTALES Y/O VERTICALES AL SITIO DE LOS TRABAJOS, LIMPIEZA DEL ÀREA.</t>
  </si>
  <si>
    <t>CABLE THW-LS NO. 10 AWG (BLANCO) MARCA CONDUMEX O EQUIVALENTE  EN CALIDAD, INCLUYE: MATERIALES, MANO DE OBRA, HERRAMIENTA, EQUIPO, DESPERDICIOS, CORTES, ANDAMIOS, ACARREOS HORIZONTALES Y/O VERTICALES AL SITIO DE LOS TRABAJOS, LIMPIEZA DEL ÀREA.</t>
  </si>
  <si>
    <t>CABLE DE COBRE DESNUDO NO. 14, MARCA CONDUMEX O EQUIVALENTE EN CALIDAD, INCLUYE: MATERIALES, MANO DE OBRA, HERRAMIENTA, EQUIPO, DESPERDICIOS, CORTES, ANDAMIOS, ACARREOS HORIZONTALES Y/O VERTICALES AL SITIO DE LOS TRABAJOS, LIMPIEZA DEL ÀREA.</t>
  </si>
  <si>
    <t>CONECTOR PVC  DE 16 MM DE DIAMETRO MARCA DUMAN O EQUIVALENTE EN CALIDAD, INCLUYE: ACARREO DEL MATERIAL, COLOCACIÒN, HERRAMIENTA, MANO DE OBRA Y TODO LO NECESARIO PARA SU CORRECTA  INSTALACIÒN.</t>
  </si>
  <si>
    <t>COPLE PVC  DE 16 MM DE DIAMETRO MARCA DUMAN O EQUIVALENTE EN CALIDAD, INCLUYE: ACARREO DEL MATERIAL, COLOCACIÒN, HERRAMIENTA, MANO DE OBRA Y TODO LO NECESARIO PARA SU CORRECTA  INSTALACIÒN.</t>
  </si>
  <si>
    <t>CAJA REGISTRO DE PVC 100X100 MM, CON TAPA, INCLUYE: ACARREO DEL MATERIAL, COLOCACIÒN, HERRAMIENTA, MANO DE OBRA Y TODO LO NECESARIO PARA SU CORRECTA  INSTALACIÒN.</t>
  </si>
  <si>
    <t>I-6.11</t>
  </si>
  <si>
    <t>INSTALACIONES DETECCIÓN DE HUMOS</t>
  </si>
  <si>
    <t>TUBERÍA CONDUIT METALICA DE PDG DE 21 MM (3/4") DE DIÁMETRO, MARCA PEASA JÚPITER O EQUIVALENTE EN CALIDAD, CONSIDERANDO GUÍA DE ALAMBRE GALVANIZADO CALIBRE 14. INCLUYE: MATERIALES, MANO DE OBRA, HERRAMIENTA, EQUIPO, DESPERDICIOS, CORTES, ANDAMIOS, ACARREOS HORIZONTALES Y/O VERTICALES AL SITIO DE LOS TRABAJOS, LIMPIEZA DEL ÁREA.  P.U.O.T.</t>
  </si>
  <si>
    <t>COPLE TIPO AMERICANO O ATORNILLABLE PARA TUBERÍA CONDUIT METALICA DE PDG DE 21 MM (3/4") DE DIÁMETRO, MARCA PEASA JÚPITER O EQUIVALENTE EN CALIDAD, CONSIDERANDO GUÍA DE ALAMBRE GALVANIZADO CALIBRE 14. INCLUYE: MATERIALES, MANO DE OBRA, HERRAMIENTA, EQUIPO, DESPERDICIOS, CORTES, ANDAMIOS, ACARREOS HORIZONTALES Y/O VERTICALES AL SITIO DE LOS TRABAJOS, LIMPIEZA DEL ÁREA.  P.U.O.T.</t>
  </si>
  <si>
    <t>CODO CONDUIT METALICO DE PDG DE 21 MM (3/4") 90° DE DIÁMETRO, MARCA PEASA JÚPITER O EQUIVALENTE EN CALIDAD,  CONSIDERANDO GUÍA DE ALAMBRE GALVANIZADO CALIBRE 14. INCLUYE: MATERIALES, MANO DE OBRA, HERRAMIENTA, EQUIPO, DESPERDICIOS, CORTES, ANDAMIOS, ACARREOS HORIZONTALES Y/O VERTICALES AL SITIO DE LOS TRABAJOS, LIMPIEZA DEL ÁREA.  P.U.O.T.</t>
  </si>
  <si>
    <t>CONECTOR RECTO TIPO AMERICANO O ATORNILLABLE PARA TUBERÍA CONDUIT METALICA PDG DE 21 MM (3/4") DE DIÁMETRO GALVANIZADOS, MARCA PEASA JÚPITER O EQUIVALENTE EN CALIDAD. CON CONTRAS Y MONITOR INCLUYE: MATERIALES, MANO DE OBRA, HERRAMIENTA, EQUIPO, DESPERDICIOS, CORTES, ANDAMIOS, ACARREOS HORIZONTALES Y/O VERTICALES AL SITIO DE LOS TRABAJOS, LIMPIEZA DEL ÁREA  AL TERMINO DE LOS TRABAJOS.  P.U.O.T.</t>
  </si>
  <si>
    <t>CAJA CUADRADA DE LÁMINA GALVANIZADA, ESQUINA BORDEADA, DE 4X4" (10.16X10.16CM), TAPONES DE ORIFICIO LATERAL DE HASTA 1/2 PULG, PARA TUBERÍA DE 21MM (3/4") MARCA RACO O EQUIVALENTE EN CALIDAD,  INCLUYE: TORNILLERÍA, MATERIALES, MANO DE OBRA, HERRAMIENTA, EQUIPO, DESPERDICIOS, CORTES, ANDAMIOS, ACARREOS HORIZONTALES Y/O VERTICALES AL SITIO DE LOS TRABAJOS, LIMPIEZA DEL ÁREA.  P.U.O.T.</t>
  </si>
  <si>
    <t>TAPA PLANA CUADRADA DE LÁMINA GALVANIZADA DE DE 4X4" (10.16X10.16CM), MARCA RACO O EQUIVALENTE EN CALIDAD,  INCLUYE: TORNILLERÍA, MATERIALES, MANO DE OBRA, HERRAMIENTA, EQUIPO, DESPERDICIOS, CORTES, ANDAMIOS, ACARREOS HORIZONTALES Y/O VERTICALES AL SITIO DE LOS TRABAJOS, LIMPIEZA DEL ÁREA.  P.U.O.T.</t>
  </si>
  <si>
    <t>CABLE DE COBRE TIPO FPL CALIBRE DE 2X18 AWG MARCA GENESIS DE HONEYWELL O EQUIVALENTE EN CALIDAD. INCLUYE: MATERIALES, MANO DE OBRA, HERRAMIENTA Y EQUIPO, PRUEBAS FINALES,  ANDAMIOS, ACARREOS HORIZONTALES Y VERTICALES AL SITIO DE SU UTILIZACIÓN, LIMPIEZA DEL ÁREA AL CONCLUIR LOS TRABAJOS.</t>
  </si>
  <si>
    <t>CABLE DE COBRE TIPO FPL CALIBRE DE 2X16 AWG MARCA GENESIS DE HONEYWELL O EQUIVALENTE EN CALIDAD. INCLUYE: MATERIALES, MANO DE OBRA, HERRAMIENTA Y EQUIPO, PRUEBAS FINALES,  ANDAMIOS, ACARREOS HORIZONTALES Y VERTICALES AL SITIO DE SU UTILIZACIÓN, LIMPIEZA DEL ÁREA AL CONCLUIR LOS TRABAJOS.</t>
  </si>
  <si>
    <t>SOPORTE ABRAZADERA TIPO UÑA PARA TUBERÍA METÁLICA DE 21MM (3/4" )  DE DIÁMETRO, MOD ALE 3/4",  MARCA CROSS LINE  O EQUIVALENTE EN CALIDAD, INCLUYE: MATERIALES, MANO DE OBRA, HERRAMIENTA, EQUIPO, DESPERDICIOS, CORTES, ANDAMIOS, ACARREOS HORIZONTALES Y/O VERTICALES AL SITIO DE LOS TRABAJOS, LIMPIEZA DEL ÁREA  AL TERMINO DE LOS TRABAJOS.  P.U.O.T.</t>
  </si>
  <si>
    <t>SOPORTE ABRAZADERA TIPO PERA PARA TUBERÍA DE 21MM (3/4") DE DIÁMETRO, MOD AP269-3/4" MARCA CROSS LINE O EQUIVALENTE EN CALIDAD,  INCLUYE: SUMINISTRO Y COLOCACIÓN DE LOS MATERIALES, ELEMENTOS DE FIJACIÓN A BASE DE TAQUETE DE EXPANSIÓN Y VARILLA ROSCADA DE ¼" DE HASTA 80 CM, INCLUYE TUERCAS DE ¼",  MANO DE OBRA, HERRAMIENTA, EQUIPO, DESPERDICIOS, CORTES, ANDAMIOS, ACARREOS HORIZONTALES Y/O VERTICALES AL SITIO DE LOS TRABAJOS, LIMPIEZA DEL ÁREA  AL TERMINO DE LOS TRABAJOS.  P.U.O.T.</t>
  </si>
  <si>
    <t>SOPORTE A BASE DE SOLERA DE 1/8"X1" DE ANCHO POR 100 A 120 CMS. DE ALTO.   INCLUYE: SUMINISTRO Y COLOCACIÓN DE LOS MATERIALES, ELEMENTOS DE FIJACIÓN A BASE DE TAQUETE DE EXPANSIÓN, PIJAS, TORNILLOS Y TUERCAS Y ARANDELA.  MANO DE OBRA, HERRAMIENTA, EQUIPO, DESPERDICIOS, CORTES, ANDAMIOS, ACARREOS HORIZONTALES Y/O VERTICALES AL SITIO DE LOS TRABAJOS, LIMPIEZA DEL ÁREA  AL TERMINO DE LOS TRABAJOS.  P.U.O.T.</t>
  </si>
  <si>
    <t>DETECTOR DE HUMO FOTOELÉCTRICO, DIRECCIONADO  MODELO FSP-951,CON BASE MODELO B300-6, CON LED’S INDICADORES VERDE-ROJO, MARCA NOTIFIER DE HONEYWELL,  O EQUIVALENTE EN CALIDAD, INCLUYE: MATERIALES, MANO DE OBRA, HERRAMIENTA, EQUIPO, ACARREOS HORIZONTALES Y/O VERTICALES AL SITIO DE LOS TRABAJOS, LIMPIEZA DEL ÁREA. P.U.O.T.</t>
  </si>
  <si>
    <t>DETECTOR DE TEMPERATURA, DIRECCIONADO  MODELO FST-951,CON BASE MODELO B300-6, MARCA NOTIFIER DE HONEYWELL,  O EQUIVALENTE EN CALIDAD,  INCLUYE: MATERIALES, MANO DE OBRA, HERRAMIENTA, EQUIPO, ACARREOS HORIZONTALES Y/O VERTICALES AL SITIO DE LOS TRABAJOS, LIMPIEZA DEL ÁREA. P.U.O.T.</t>
  </si>
  <si>
    <t>MÓDULO DE ALERTA AUDIOVISUAL (SIRENA CON ESTROBO), MODELO P2RSP MARCA SYSTEM SENSOR O SIMILAR, CON CAJA PARA MONTAJE HORN STROBO MODELO BBS-2 MARCA NOTIFIER DE HONEYWELL  O SIMILAR Y MÓDULO CONTROL PARA SIRENA ESTROBO. MARCA NOTIFIER DE HONEYWELL, MODELO NC-100, CON CAJA PARA MONTAJE MODELO SMB500., MARCA NOTIFIER DE HONEYWELL  O EQUIVALENTE EN CALIDAD,   INCLUYE: MATERIALES, MANO DE OBRA, HERRAMIENTA, EQUIPO, ACARREOS HORIZONTALES Y/O VERTICALES AL SITIO DE LOS TRABAJOS, LIMPIEZA DEL ÁREA. P.U.O.T.</t>
  </si>
  <si>
    <t>ESTACIÓN MANUAL DE DOBLE ACCIÓN, DISPARO Y ABORTO, MODELO NBG-12LXSP CON TAPA TRANSPARENTE MODELO SB-10, MARCA HONEYWELL.  O EQUIVALENTE EN CALIDAD,   INCLUYE: MATERIALES, MANO DE OBRA, HERRAMIENTA, EQUIPO, ACARREOS HORIZONTALES Y/O VERTICALES AL SITIO DE LOS TRABAJOS, LIMPIEZA DEL ÁREA. P.U.O.T.</t>
  </si>
  <si>
    <t>NUCLEO DE SANITARIOS</t>
  </si>
  <si>
    <t>INSTALACION SANITARIA</t>
  </si>
  <si>
    <t>SUMINISTRO E INSTALACIÓN DE CODO DE P.V.C. TIPO SANITARIO, DE 100 MM, SALIDA POSTERIOR DE 50 MM,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</si>
  <si>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SUMINISTRO E INSTALACIÓN DE TEE DE P.V.C. SENCILLA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</si>
  <si>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SUMINISTRO Y COLOCACIÓN DE COLADERA CUADRADA  CON REJILLA CROMADA DE 10.4CM DE DIAMETRO MODELO CH-24, REMOVIBLE DE FIERRO,Y PLATO  DRENAJE PARA AZOTEA CON CONEXIÓN INFERIOR ROSCADA PARA TUBO DE 10CM,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</si>
  <si>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YEE SENCILLA DE P.V.C.  DE 102 MM Ø,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</si>
  <si>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YEE SENCILLA DE P.V.C. DE 102 MM Ø A 51 MM Ø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</si>
  <si>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CODO DE P.V.C. TIPO SANITARIO, DE 100 MM Ø, SALIDA POSTERIOR DE 50 MM,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</si>
  <si>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SUMINISTRO E INSTALACIÓN DE ADAPTADOR DE P.V.C. PARA CEMENTAR A ROSCA INTERIOR, DE 50 MM Ø, MARCA REXOLIT Ó SIMILAR, INCLUYE; CARGO DIRECTO POR EL COSTO DE MANO DE OBRA Y MATERIALES REQUERIDOS, FLETE A OBRA Y MATERIALES REQUERIDOS,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</si>
  <si>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CODO DE P.V.C. TIPO SANITARIO, PARA CEMENTAR, MARCA REXOLIT Ó SIMILAR, DE 90° X 50 MM Ø,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</si>
  <si>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SUMINISTRO E INSTALACIÓN DE CODO DE P.V.C. TIPO SANITARIO, PARA CEMENTAR, MARCA REXOLIT Ó SIMILAR, DE 45° X 50 MM Ø,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</si>
  <si>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I-7.2</t>
  </si>
  <si>
    <t>TUBERÍA DE COBRE TIPO M DE 38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</si>
  <si>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TUBERÍA DE COBRE TIPO M DE 32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</si>
  <si>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TUBERÍA DE COBRE TIPO M DE 13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</si>
  <si>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TAPÓN HEMBRA DE COBRE DE 32 MM, MARCA NACOBRE OTSCC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</si>
  <si>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TAPÓN HEMBRA DE COBRE DE 13 MM, MARCA NACOBRE OTSCC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</si>
  <si>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TEE REDUCIDA  DE COBRE DE 32 X 32 X 13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</si>
  <si>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VÁLVULA DE COMPUERTA, DE 38 MM DE DIÁMETRO, MARCA URREA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</si>
  <si>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LLAVE ANGULAR DE CONTROL DE 1/2"X1/2", MARCA RUGO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</si>
  <si>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REDUCCIÓN DE COBRE DE 38 X 32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</si>
  <si>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TEE   DE COBRE DE 13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</si>
  <si>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TEE   DE COBRE DE 32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</si>
  <si>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CODO   DE COBRE DE 90 X 32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</si>
  <si>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CONECTOR DE COBRE A RSOCA  EXTERIOR DE 32 MM DE DIÁMETRO (1 1/4")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</si>
  <si>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I-7.3</t>
  </si>
  <si>
    <t xml:space="preserve">DALA DE DESPLANTE DE 15 X 20 CMS, DE CONCRETO HECHO EN OBRA DE F'C=200 KG/CM2, ARMADO CON 4 VARILLAS DEL NO. 3 Y ESTRIBOS DEL NO.2 A CADA 20 CMS. INCLUYE: MATERIALES,  ACARREOS EN CARRETILLA A 20 MTS,  CORTES, TRASLAPES, DESPERDICIOS, HABILITADO, CIMBRADO ACABADO COMÚN, DESCIMBRADO LIMPIEZA, EQUIPO Y HERRAMIENTA. </t>
  </si>
  <si>
    <t xml:space="preserve">CASTILLO DE 15 X 15 CM.DE CONCRETO HECHO EN OBRA DE F'C=150 KG/CM2, ACABADO COMÚN, ARMADA CON 4 VARILLAS DE 3/8" Y ESTRIBOS DEL NO.2 A CADA 20 CM., INCLUYE: MATERIALES, ACARREOS, CORTES, DESPERDICIOS, TRASLAPES, AMARRES, CIMBRADO, COLDADO, DESCIMBRADO, MANO DE OBRA, EQUIPO Y HERRAMIENTA. </t>
  </si>
  <si>
    <t>REPELLADO CON MORTERO CEMENTO-ARENA 1:6 EN CUALQUIER NIVEL CON UN ESPESOR DE 2.5 CM., INCLUYE: PICADO Y PREPARACIÓN DE LA SUPERFICIE PARA RECIBIR ACABADO FINAL</t>
  </si>
  <si>
    <t>ACABADO APLANADO FINO CON LLANA METÁLICA EN MUROS, CON MORTERO CEMENTO ARENA EN PROPORCIÓN 1:6, DE 2.50 CM DE ESPESOR, INCLUYE: EL REPELLADO.</t>
  </si>
  <si>
    <t xml:space="preserve">SUMINISTRO Y APLICACIÓN DE PINTURA VINÍLICA MATE VINIMEX COMEX O SIMILAR, COLOR BLANCO, EN MUROS A DOS MANOS . PREVIA APLICACIÓN DE UNA MANO DE SELLADOR VINÍLICO MISMA MARCA, COMPRENDE PREPARACIÓN DE LA SUPERFICIE Y APLICACIÓN CON RODILLO, REMATE DE AREAS EN PERÍMETRO CON BROCHA, ACABADO UNIFORME SIN SOMBRAS, A CUALQUIER ALTURA EN INTERIORES. EL PRECIO INCLUYE: EL SUMINISTRO DE LOS MATERIALES SUS MERMAS Y /O DESPERDICIOS LA MANO DE OBRA, ANDAMIOS, PASARELAS, APUNTALAMIENTOS, HERRAMIENTA Y/O O EQUIPO DE TRABAJO Y SEGURIDAD. LA PREPARACIÓN DE LA SUPERFICIE Y ÁREAS ALEDAÑAS, PROTECCIÓN A TERCEROS, LIMPIEZA DE LAS ÁREAS AFECTADAS AL 100%, ACARREOS VERTICALES Y HORIZONTALES, LA ESTIBA DEL MATERIAL, EL ACARREO DENTRO Y FUERA DE LA OBRA AL TIRO ELEGIDO POR EL CONSTRUCTOR Y TODO LO NECESARIO PARA LA CORRECTA EJECUCIÓN. </t>
  </si>
  <si>
    <t>SUMINISTRO Y COLOCACIÓN DE PISO DE LOSETA DE 30 X 30 CM MODELO PORCELANITE O SIMILIAR, ASENTADA CON PASTA ADHESIVA SET PEGAZULEJO 3A GENERACIÓN, LECHADEADO CON CEMENTO BLANCO.</t>
  </si>
  <si>
    <t>SUMINISTRO Y COLOCACIÓN DE ZOCLO DE LOSETA DE 10 CM DE PERALTE, PORCELANITE O SIMILIAR, ASENTADA CON PASTA ADHESIVA, LECHADEADO CON CEMENTO BLANCO EN  BOQUILLA.</t>
  </si>
  <si>
    <t xml:space="preserve">SUMINISTRO Y COLOCACIÓN DE FALSO PLAFÓN LISO DE TABLAROCA DE 13 MM HASTA UNA ALTURA DE 4.00 M.  INCLUYE: MATERIALES, TRAZO, SOPORTERÍA DE SUSPENSIÓN A BASE DE PERFILES GALVANIZADOS, TORNILLOS, CINTA UNIÓN, PASTA, ACARREOS VERTICALES Y/O HORIZONTALES DENTRO DE LA OBRA HASTA UN MÁXIMO DE 150 MTS AL LUGAR INDICADO POR LA SUPERVISIÓN, MANO DE OBRA, LIMPIEZA GRUESA DURANTE EL PROCESO DE LOS TRABAJOS, HERRAMIENTAS, EQUIPO Y ANDAMIAJE. </t>
  </si>
  <si>
    <t xml:space="preserve">SUMINISTRO Y COLOCACION DE SOPORTE DE LAVABO DE 0.40 *1.68 (MEDIDAS APROXIMADAS) A BASE DE ESTRUCTURA METALICA ELABORADA CON ANGULOS DE 2" Y  FONDO DE LAVABO DE LOSA DE CONCRETO ACABADO PULIDO DE 8 CMS DE  ESPESOR CON SALIDA PARA LAVABOS.  INCLUYE ACARREO DE LOS MATERIALES A EMPLEAR A PIE DE OBRA HASTA 100.0 MTS, ACARREO Y ELEVACIONES EN ZONA DE ACOPIO DENTRO DE LA OBRA HASTA 50.0 MTS, PROTECCIÓN DE MUROS Y PISOS PARA EVITAR CONTAMINACION CON EL MATERIAL EMPLEADO, LIMPIEZAS DE ÁREAS DESPUÉS DE REALIZAR LOS TRABAJOS, CORTES, DESPERDICIOS, MATERIALES, HERRAMIENTA Y EQUIPO. </t>
  </si>
  <si>
    <t>I-7.4</t>
  </si>
  <si>
    <t>SUMINISTRO Y COLOCACIÓN DE TOPE DE POLIETILENO DE ALTA DENSIDAD  CON REFLEJANTE AMARILLO , MOD TPES-N-55, MARCA MULTISEÑAL O SIMILAR, , PARA DIVIDIR CAJONES EN ESTACIONAMIENTOS, RESISTENTE A LOS RAYOS U.V., HUMEDAD, ACEITE Y TEMPERATURAS EXTREMAS.MEDIDAS: LARGO: 55.0 CM. ALTO: 10.0 CM. ANCHO: 15.0 CM. . EL PRECIO UNITARIO INCLUYE; FIJACIÓN CON 2 TAQUETES EXPANSIVOS  DE 3/8" Y RESINA EPÓXICA, MATERIALES, MANO DE OBRA, TRAZO, PREPARACIÓN DE LA SUPERFICIE, HERRAMIENTA, EQUIPO Y TODO LO NECESARIO PARA SU CORRECTA EJECUCIÓN.</t>
  </si>
  <si>
    <t>MARCA EN SUPERFICIE DE RODAMIENTO DE ESTACIONAMIENTO ;  FLECHA DE FRENTE DE 1.40 M  X 5.00 M DE LONGITUD DISEÑO DE ACUERDO A PROYECTO, CON PLANTILLA DE LAMINA CALIBRE 16 CON RECUPERACIÓN  PARA MANTENIMIENTO DEL MUSEO. CON PINTURA DE TRÁFICO COLOR BLANCO RGB:255,255,255 CON REFLEJANTE(MICROESFERA), EL PRECIO UNITARIO INCLUYE; MATERIALES, MANO DE OBRA, TRAZO, PREPARACIÓN DE LA SUPERFICIE, HERRAMIENTA, EQUIPO Y TODO LO NECESARIO PARA SU CORRECTA EJECUCIÓN.</t>
  </si>
  <si>
    <t xml:space="preserve">PINTADO DE RAYA SENCILLA   DE 10 CM DE ANCHO PARA DELIMITAR CAJONES DE ESTACIONAMIENTO,  (SE CONSIDERA PINTAR SÓLO LAS LINEAS DEL LADO LARGO DEL CAJÓN)   CON PINTURA DE TRÁFICO COLOR BLANCO CON REFLEJANTE(MICROESFERA). EL PRECIO UNITARIO INCLUYE; MATERIALES, MANO DE OBRA, TRAZO, PREPARACIÓN DE LA SUPERFICIE, HERRAMIENTA, EQUIPO Y TODO LO NECESARIO PARA SU CORRECTA EJECUCION. </t>
  </si>
  <si>
    <t xml:space="preserve">PINTADO DE RAYA SENCILLA   DE 40 CM DE ANCHO PARA SEÑALIZACION DE CAJONES DE DISCAPACITADOS ,   CON PINTURA DE TRÁFICO COLOR BLANCO CON REFLEJANTE(MICROESFERA). EL PRECIO UNITARIO INCLUYE; MATERIALES, MANO DE OBRA, TRAZO, PREPARACIÓN DE LA SUPERFICIE, HERRAMIENTA, EQUIPO Y TODO LO NECESARIO PARA SU CORRECTA EJECUCION. </t>
  </si>
  <si>
    <t>MARCA EN CAJON DE ESTACIONAMIENTO PARA DISCAPACITADOS   DE 1.40 M  X  2.20 M DE LONGITUD DISEÑO DE ACUERDO A PROYECTO, CON PLANTILLA DE LAMINA CALIBRE 16 CON RECUPERACIÓN  EN CARRIL VEHICULAR CON PINTURA DE TRÁFICO COLOR BLANCO RGB:255,255,255 CON REFLEJANTE(MICROESFERA), EL PRECIO UNITARIO INCLUYE; MATERIALES, MANO DE OBRA, TRAZO, PREPARACIÓN DE LA SUPERFICIE, HERRAMIENTA, EQUIPO Y TODO LO NECESARIO PARA SU CORRECTA EJECUCIÓN.</t>
  </si>
  <si>
    <t>PINTURA DE TRÁFICO COLOR AMARILLO CON REFLEJANTE(MICROESFERA), PARA GUARNICIONES Y ELEMENTOS ESTRUCTURALES.  EL PRECIO UNITARIO INCLUYE; MATERIALES, MANO DE OBRA, TRAZO, PREPARACIÓN DE LA SUPERFICIE, HERRAMIENTA, EQUIPO Y TODO LO NECESARIO PARA SU CORRECTA EJECUCIÓN.</t>
  </si>
  <si>
    <t>PLATAFORMA DE DESPLANTE DE RÉPLICA Y BODEGA</t>
  </si>
  <si>
    <t>DISPOSITIVOS  Y SEÑALIZACIÓN</t>
  </si>
  <si>
    <t>NUCLEO DE SANITARIOS (ALBAÑILERIA)</t>
  </si>
  <si>
    <t xml:space="preserve">PLANTILLA DE CONCRETO DE 10 CM DE ESPESOR DE F'C=100 KG/CM², RESISTENCIA NORMAL, T.M.A. DE 3/4" , HECHO EN OBRA CON REVOLVEDORA. INCLUYE: CIMBRA DE MADERA LATERAL, ACARREOS DENTRO DE LA OBRA HASTA EL LUGAR DE SU COLOCACIÓN, MATERIALES, DESPERDICIOS, LIMPIEZA DURANTE Y AL TÉRMINO DE LA OBRA, MANO DE OBRA, HERRAMIENTA Y EQUIPO. </t>
  </si>
  <si>
    <t>FABRICACIÓN DE MURO DE CONTENCIÓN PERIMETRAL E INTERMEDIO DE MAMPOSTERÍA CON MATERIAL DEL SITIO, ACABADO COMÚN, HASTA 1.20 M DE ALTURA, ASENTADO CON MORTERO CEMENTO-CAL-ARENA 1:1/2:4. INCLUYE:  ENRASES, MATERIALES,  DESPERDICIOS, ACARREOS Y ELEVACIONES DENTRO DE LA OBRA HASTA EL LUGAR DE SU COLOCACIÓN, MANO DE OBRA, ANDAMIOS Y HERRAMIENTA. CONFORME A PROYECTO (PLANO PREP-A01).</t>
  </si>
  <si>
    <t xml:space="preserve">CONTRATABE DE 25X40 CM. DE CONCRETO HECHO EN OBRA DE F'C=150 KG/CM2, ACABADO COMÚN, ARMADA CON 7 VARILLAS DE 1/2" Y ESTRIBOS DEL NO.3 A CADA 20 CM., INCLUYE: MATERIALES, ACARREOS, CORTES, DESPERDICIOS, TRASLAPES, AMARRES, CIMBRADO, COLDADO, DESCIMBRADO, MANO DE OBRA, EQUIPO Y HERRAMIENTA. </t>
  </si>
  <si>
    <t xml:space="preserve">RELLENO CON TEPETATE SUMINISTRADO POR EL CONTRATISTA, COMPACTADO CON EQUIPO MECÁNICO AL 90% DE LA PRUEBA PROCTOR ESTÁNDAR, EN CAPAS DE 20 CM. INCLUYE: HUMEDECIDO DEL MATERIAL, ACARREOS DENTRO DE LA OBRA HASTA EL LUGAR DE SU COLOCACIÓN, PRUEBAS DE COMPACTACIÓN DURANTE EL PROCESO , MATERIALES, DESPERDICIOS, MANO DE OBRA, HERRAMIENTA Y EQUIPO. </t>
  </si>
  <si>
    <t xml:space="preserve">FIRME DE 10 CM ACABADO COMÚN HECHO DE CONCRETO F'C= 150 KG/CM2, INCLUYE: SUMINISTRO DE MATERIALES, ACARREOS, NIVELACIÓN, CIMBRADO DE FRONTERAS, MANO DE OBRA, EQUIPO Y HERRAMIENTA. </t>
  </si>
  <si>
    <t xml:space="preserve">PISO DE 10 CM ACABADO ESCOBILLADO PARA RAMPA PEATONAL, DE CONCRETO F'C= 150 KG/CM2, INCLUYE: SUMINISTRO DE MATERIALES, ACARREOS, NIVELACIÓN, CIMBRADO DE FRONTERAS, MANO DE OBRA, EQUIPO Y HERRAMIENTA. </t>
  </si>
  <si>
    <t xml:space="preserve">ESCALERA DE CONCRETO A BASE DE RAMPA PARA ASCENSO Y DESCENSO EN PLATAFORMA DE BODEGA Y RÉPLICA DE 0.10 M. DE ESPESOR PROMEDIO  Y UN ANCHO DE 7.50 M CON 5 ESCALONES DE 18 CM DE PERALTE, DE CONCRETO PREMEZCLADO F'C=250 KG/CM2, ARMADO CON DOS PARRILLAS, UNA CON VARILLAS #3@15 CM. EN SENTIDO VERTICAL Y #3@15 CM. EN SENTIDO HORIZONTAL, LA OTRA PARILLA #3@15 CM. EN AMBOS SENTIDOS, INCLUYE: SUMINISTRO DE MATERIALES, ACARREOS, CORTES, TRASLAPES, DESPERDICIOS, HABILITADO, PLANTILLA, CIMBRADO ACABADO COMÚN, COLADO, VIBRADO, DESCIMBRADO, LIMPIEZA, MANO DE OBRA, EQUIPO Y HERRAMIENTA. </t>
  </si>
  <si>
    <t>SUMINISTRO Y COLOCACIÓN DE PISO DE PORFIDO LAMINADO, DIMENSIONES DE 0.40 X 0.60 M. DE 2 CM DE ESPESOR, ASENTADO CON MORTERO CEMENTO ARENA PROP 1:3 Y JUNTEADO CON MORTERO DE 1 CM DE ESPESOR. INCLUYE: AJUSTE Y NIVELACIÓN, MANO DE OBRA, HERRAMIENTA, ACARREO DEL MATERIAL A PIE DE OBRA HASTA 100.0 MTS, ACARREO Y ELEVACIONES EN ZONA DE ACOPIO DENTRO DE LA OBRA HASTA 50.0 MTS Y EQUIPO.</t>
  </si>
  <si>
    <t>SUMINISTRO Y COLOCACIÓN DE PISO DE PORFIDO LAMINADO, DIMENSIONES DE 0.20 X 0.10 M DE 2 CM DE ESPESOR, ASENTADO CON MORTERO CEMENTO ARENA PROP 1:3 Y JUNTEADO CON MORTERO DE 1 CM DE ESPESOR. INCLUYE: AJUSTE Y NIVELACIÓN, MANO DE OBRA, HERRAMIENTA, ACARREO DEL MATERIAL A PIE DE OBRA HASTA 100.0 MTS, ACARREO Y ELEVACIONES EN ZONA DE ACOPIO DENTRO DE LA OBRA HASTA 50.0 MTS Y EQUIPO.</t>
  </si>
  <si>
    <t xml:space="preserve">TRABAJOS DE LIMPIEZA, ENJUAGUE Y DESHIERBE EN BODEGA DE USUS MULTIPLES, COLOCANDO LA BASURA EN ÁREA DE ACOPIO (SEGÚN PROYECTO). TRABAJOS EJECUTADOS POR PERSONAL ESPECIALIZADO EN RESTAURACIÓN Y SUPERVISADOS POR EL INAH TAMAULIPAS. INCLUYE:  ACARREO DEL MATERIAL A ZONA DE ACOPIO A DE 100 M. </t>
  </si>
  <si>
    <t xml:space="preserve">APERTURA POR MEDIOS MANUALES DE CALAS ESTRATIGRÁFICAS PARA RECONOCIMIENTO DEL SISTEMA CONSTRUCTIVO Y MATERIALES DE PISOS Y CIMENTACIÓN CON DIMENSIONES APROXIMADAS DE 50 X 50 CM HASTA UNA PROFUNDIDAD DE 60CM. TRABAJOS EJECUTADOS POR PERSONAL ESPECIALIZADO EN RESTAURACIÓN Y SUPERVISADOS POR EL INAH TAMAULIPAS. INCLUYE: MANO DE OBRA ESPECIALIZADA, EQUIPO DE PROTECCIÓN,  PROTECCIÓN DE ZONAS, ACARREOS ELEVACIONES, LIMPIEZAS DE ÁREAS DESPUÉS DE REALIZAR LOS TRABAJOS, ANDAMIOS Y TENDIDOS, HERRAMIENTA Y EQUIPO. </t>
  </si>
  <si>
    <t xml:space="preserve">APERTURA POR MEDIOS MANUALES DE CALAS ESTRATIGRÁFICAS PARA RECONOCIMIENTO DEL SISTEMA CONSTRUCTIVO Y MATERIALES DE MUROS CON DIMENSIONES APROXIMADAS DE 20 X 20 CM.  TRABAJOS EJECUTADOS POR PERSONAL ESPECIALIZADO EN RESTAURACIÓN Y SUPERVISADOS POR EL INAH TAMAULIPAS. INCLUYE: MANO DE OBRA ESPECIALIZADA, EQUIPO DE PROTECCIÓN,  PROTECCIÓN DE ZONAS, ACARREOS ELEVACIONES, LIMPIEZAS DE ÁREAS DESPUÉS DE REALIZAR LOS TRABAJOS, ANDAMIOS Y TENDIDOS, HERRAMIENTA Y EQUIPO. </t>
  </si>
  <si>
    <t xml:space="preserve">SUMINISTRO Y COLOCACIÓN DE TAPIAL DE PROTECCIÓN PARA EVITAR FUGAS PRODUCTO DE LA DEMOLICIÓN A BASE TRIPLAY DE PINO DE 19MM DE ESPESOR Y POLINES DE 4"X4" DE MADERA DE PINO DE 3RA, CON CONTRAVENTEOS A BASE DE BARROTE DE PINO DE 1 1/2"X 31/2". TRABAJOS EJECUTADOS POR PERSONAL ESPECIALIZADO EN RESTAURACIÓN Y SUPERVISADOS POR EL INAH TAMAULIPAS. INCLUYE: MATERIALES, MANO DE OBRA, HERRAMIENTA Y EQUIPO. </t>
  </si>
  <si>
    <t>RESTAURACIÓN DE BODEGA DE LA ANTIGUA ESTACIÓN</t>
  </si>
  <si>
    <t>RETIRO DE POSTE METÁLICOS DE 4" DE 1.50 M. DEMOLICIÓN DE MACIZO DE CONCRETO DESPALME. INCLUYE: HERRAMIENTA, EQUIPO Y MANO DE OBRA.</t>
  </si>
  <si>
    <t>RETIRO DE SEÑALAMIENTO VERTICAL A BASE DE LÁMINA GALVANIZADA CALIBRE 16 CON POSTE PTR GALVANIZADO 2" X 2". INCLUYE: HERRAMIENTA, EQUIPO Y MANO DE OBRA.</t>
  </si>
  <si>
    <t>DESMANTELAMIENTO Y RETIRO DE LUMINARIA EXISTENTE, EXTRACCIÓN DE CABLEADO, LUMINARIA COMPLETA(ARBOTANTE, BRAZO Y LÁMPARA) QUE SE ENTREGARA A SERVICIOS PRIMARIOS, INCLUYE: HERRAMIENTA, EQUIPO Y MANO DE OBRA.</t>
  </si>
  <si>
    <t>RETIRO DE BANCA ANTI VANDÁLICA INCLUYE: MATERIALES, MANO DE OBRA Y EQUIPO NECESARIO</t>
  </si>
  <si>
    <t>RETIRO DE POSTE METÁLICOS DE 4" DE 8.00 M. DEMOLICIÓN DE MACIZO DE CONCRETO DESPALME. INCLUYE: HERRAMIENTA, EQUIPO Y MANO DE OBRA.</t>
  </si>
  <si>
    <t>REUBICACIÓN DE CONTENEDORES DE BASURA. INCLUYE: HERRAMIENTA, EQUIPO Y MANO DE OBRA.</t>
  </si>
  <si>
    <t>DESMANTELAMIENTO Y RETIRO DE LAMINA DE ASBESTO A DOS AGUAS, INCLUYE: MATERIALES, MANO DE OBRA Y EQUIPO NECESARIO</t>
  </si>
  <si>
    <t>RETIRO DE VENTANA CON MARCO DE 1.12 X 0.90 M, A BASE DE MADERA DE 2" Y VARILLA LISA DE 1/2",  INCLUYE: MATERIALES, MANO DE OBRA Y EQUIPO NECESARIO</t>
  </si>
  <si>
    <t>RETIRO DE PUERTA CON MARCO DE 1.12 X 2.23 M, A BASE DE MADERA DE 2" Y VARILLA LISA DE 1/2"  INCLUYE: MATERIALES, MANO DE OBRA Y EQUIPO NECESARIO</t>
  </si>
  <si>
    <t>RETIRO DE MARCO DE PUERTA DE 2.00 X 2.50 M A BASE DE MADERA   INCLUYE: MATERIALES, MANO DE OBRA Y EQUIPO NECESARIO</t>
  </si>
  <si>
    <t>DEMOLICION Y REPOSICION DE MURO DE LADRILLO DE 7 X 14 X 28 ASENTADO CON MORTERO CEMENTO ARENA 1:3 INCLUYE: MATERIALES, MANO DE OBRA, ACARREOS, DESPERDICIOS, HERRAMIENTA, LIMPIEZAS Y RETIRO DE SOBRANTES FUERA DE LA OBRA. A CUALQUIER ALTURA, HERRAMIENTA, MATERIALES, EQUIPO, MANO DE OBRA Y TODO LO NECESARIO PARA SU CORRECTA EJECUCION</t>
  </si>
  <si>
    <t>MANTENIMIENTO Y REHABILITACION DE ESTRUCTURA DE VIGAS DE MADERA INCLUYE: LIMPIEZA, LIJADO Y CEPILLADO DE LA SUPERFICIE, APLICACION DE TINTA A BASE DE ACEITE DEL LA MARCA COMEX POLYFORM, TINTE AL ACEITE NOGAL O SIMILAR,  MATERIALES,EQUIPO,HERRAMIENTA,MANO DE OBRA,LIMPIEZA  Y TODO LO NECESARIO PARA SU CORRECTA EJECUCION.</t>
  </si>
  <si>
    <t>DEMOLICIÓN DE BARRA DE CONCRETO DE 0.90 MTS DE ALTO, 5.25 MTS DE LARGO Y 0.30MTS DE PROFUNDIDAD,INCLUYE: APILADO, CARGA, ACARREO, TIRO LIBRE FUERA DE OBRA, EQUIPO, HERRAMIENTA Y MANO DE OBRA.</t>
  </si>
  <si>
    <t xml:space="preserve">  M2</t>
  </si>
  <si>
    <t>TRABAJOS DE ARQUEOLOGÍA, UN ARQUEÓLOGO TRABAJOS DE SALVAMIENTO ARQUEOLÓGICO.</t>
  </si>
  <si>
    <t>TRABAJOS DE APOYO  PARA ARQUEOLOGÍA CON 2 AYUDANTES PARA EXCAVACIONES Y SALVAMENTO ARQUEOLÓGICO, PARA LA LIBERACIÓN DE ESTRATOS DE TIERRA Y CRIBADO Y SELECCIÓN DE MATERIAL DE HALLAZGO, HERRAMIENTA MENOR EQUIPO DE SEGURIDAD.</t>
  </si>
  <si>
    <t>CONSERVADOR Y RESTAURADOR PARA INTERVENIR PIEZAS DEL RESCATE.</t>
  </si>
  <si>
    <t>HABILITACIÓN DE ESTACIÓN PARA ADECUAR LABORATORIO DE CONSERVACIÓN Y RESTAURACIÓN PARA INTERVENIR PIEZAS DEL RESCATE ARQUEOLÓGICO. INSTALACIÓN ELÉCTRICA, PROTECCIÓN DE PISO, PROTECCIÓN DE MESAS CON TYVEK. INCLUYE KID DE SOLVENTES, BISTURÍ, HISOPOS, ALGODÓN, ETC., Y TODO LO NECESARIO PARA LA INTERVENCIÓN.</t>
  </si>
  <si>
    <t xml:space="preserve">LIBERACIÓN DE APLANADOS DE MORTERO Y CEMENTO EN MUROS INTERIORES Y EXTERIORES, CON UN ESPESOR DE HASTA 4 CM. CON MACETA Y CINCEL, CON GOLPE RASANTE EVITANDO DAÑAR LA SUPERFICIE BASE DEL MURO TRABAJOS REALIZADOS HASTA UNA ALTURA MÁXIMA DE 6.00 M. EJECUCIÓN DE LOS TRABAJOS POR PERSONAL ESPECIALIZADO EN RESTAURACIÓN Y SUPERVISADOS POR EL INAH TAMAULIPAS. INCLUYE MATERIAL, MANO DE OBRA, EQUIPO DE SEGURIDAD, HERRAMIENTA Y TODO LO NECESARIO PARA SU CORRECTA EJECUCIÓN. </t>
  </si>
  <si>
    <t xml:space="preserve">ELIMINACIÓN DE FLORA PARÁSITA, CORTE A RAS DE PIEDRA SIN JALAR PARA EVITAR EL DESPRENDIMIENTO DE LA PIEDRA SEGUIDO DE LA APLICACION DE SOLUCIÓN DE AGUA 20% PERÓXIDO DE HIDROGENO, 12% CLORO PARA ALBERCA Y 7% BÓRAX HASTA LOGRAR QUE LA RAÍZ SEQUE Y PERMITA EXTRAERLA COMPLETA, TRABAJOS REALIZADOS HASTA UNA ALTURA DE 6.00M. TRABAJOS EJECUTADOS POR PERSONAL ESPECIALIZADO EN RESTAURACIÓN Y SUPERVISADOS POR EL INAH TAMAULIPAS. INCLUYE MATERIALES, MANO DE OBRA, EQUIPO Y HERRAMIENTA. </t>
  </si>
  <si>
    <t xml:space="preserve">LIBERACIÓN SIN RECUPERACIÓN DE MARCOS DE MADERA EN VANOS DE VENTANAS CON UN ANCHO APROXIMADO DE 1.00X1.50 M. TRABAJOS EJECUTADOS POR PERSONAL ESPECIALIZADO EN RESTAURACIÓN Y SUPERVISADOS POR EL INAH TAMAULIPAS. INCLUYE: ANDAMIOS, HERRAMIENTA, MANO DE OBRA, LIMPIEZA, ACARREO VERTICAL Y HORIZONTAL A UNA ESTACIÓN DE ACOPIO NO MAYOR DE 50 M, MANO DE OBRA HERRAMIENTA Y EQUIPO. </t>
  </si>
  <si>
    <t xml:space="preserve">LIBERACIÓN SIN RECUPERACIÓN DE PROTECCIONES EN VANOS DE PUERTAS CON UN ANCHO APROXIMADO DE 3.00X3.00 M. TRABAJOS EJECUTADOS POR PERSONAL ESPECIALIZADO EN RESTAURACIÓN Y SUPERVISADOS POR EL INAH TAMAULIPAS. INCLUYE: ANDAMIOS, HERRAMIENTA, MANO DE OBRA, LIMPIEZA, ACARREO VERTICAL Y HORIZONTAL A UNA ESTACIÓN DE ACOPIO NO MAYOR DE 50 M, MANO DE OBRA HERRAMIENTA Y EQUIPO. </t>
  </si>
  <si>
    <t xml:space="preserve">LIBERACIÓN SIN RECUPERACIÓN DE PROTECCIONES DE HERRERIA, EN VANOS CON UN ANCHO APROXIMADO DE 1.00X1.50 M. TRABAJOS EJECUTADOS POR PERSONAL ESPECIALIZADO EN RESTAURACIÓN Y SUPERVISADOS POR EL INAH TAMAULIPAS. INCLUYE: ANDAMIOS, HERRAMIENTA, MANO DE OBRA, LIMPIEZA, ACARREO VERTICAL Y HORIZONTAL A UNA ESTACIÓN DE ACOPIO NO MAYOR DE 50 M, MANO DE OBRA HERRAMIENTA Y EQUIPO. </t>
  </si>
  <si>
    <t>LIBERACIÓN SIN RECUPERACIÓN DE LAMINAS DE ASBESTO-CEMENTO Y METAL, EN CUBIERTA DE NAVE, LIBERACIONES POR MEDIOS MANUALES. TRABAJOS EJECUTADOS POR PERSONAL ESPECIALIZADO EN RESTAURACIÓN Y SUPERVISADOS POR EL INAH TAMAULIPAS.INCLUYE: ANDAMIOS, HERRAMIENTA, MANO DE OBRA, LIMPIEZA, ACARREO VERTICAL Y HORIZONTAL A UNA ESTACIÓN DE ACOPIO NO MAYOR DE 50 M, MANO DE OBRA HERRAMIENTA Y EQUIPO. NOTA. LAS LAMINAS DE ASBESTO DEBERAN SER DESMONTADAS, CLASIFICADAS CON TODAS LAS MEDIDAS DE SEGURIDAD PARA EL TRABAJADOR. EL TIRO DE ESTAS LAMINAS DEBERÀ SER EN TIRADERO AUTORIZADO.</t>
  </si>
  <si>
    <t xml:space="preserve">DESMONTAJE SIN RECUPERACIÓN DE SISTEMA DE ENTABLADO EN ESTRUCTURA DE CUBIERTA, A BASE  DE TABLÓN SECCIÓN 2.5 X 0.3 M Y 2" DE ESPESOR, LA FIJACIÓN DEL ENTABLADO ES SOBRE PUESTA SOBRE EL SISTEMA DE VIGUERÍA EXISTENTE POR LO QUE SE PERECEDERA UNA VEZ RETIRADO. TRABAJOS EJECUTADOS POR PERSONAL ESPECIALIZADO EN RESTAURACIÓN Y SUPERVISADOS POR EL INAH TAMAULIPAS. INCLUYE: SUMINISTRO DE LOS MATERIALES, MANO DE OBRA ESPECIALIZADA, EQUIPO DE PROTECCIÓN,  PROTECCIÓN DE ZONAS, ACARREOS ELEVACIONES, LIMPIEZAS DE ÁREAS DESPUÉS DE REALIZAR LOS TRABAJOS, HERRAMIENTA Y EQUIPO. </t>
  </si>
  <si>
    <t xml:space="preserve">CONSOLIDACIÓN DE GRIETAS EN MUROS DE MAMPOSTERÍA MIXTA, LIBERANDO MATERIAL SUELTO O FRACTURADO HASTA CONSTRUIR LA TOTALIDAD DE LA TRAYECTORIA DE LA GRIETA, SE COSERA EL MURO UTILIZANDO MATERIAL PÉTREO, CON DIMENSIONES SIMILARES A LAS EXISTENTES LIBERANDO POR SECCIONES DE ABAJO HACIA ARRIBA, PARA LOGRAR ENTRETEJIDO DE MATERIAL NUEVO Y EXISTENTE, ASENTANDO LAS PIEZAS CON MORTERO DE CAL HIDRAULICA CAL-ARENA POZZOLIME RESTAURA, MARCA POZZOLIME O CAL HIDRÁULICA SIMILAR, SE DEBERÁ CONSERVAR EN EL ESPESOR DE JUNTAS.  EJECUCIÓN DE LOS TRABAJOS POR PERSONAL ESPECIALIZADO EN RESTAURACIÓN Y SUPERVISADOS POR EL INAH TAMAULIPAS. INCLUYE: LIMPIEZA, PREPARACIÓN PARA INYECCIÓN, COLOCACIÓN DE BOQUILLAS DE COBRE FLEXIBLE A CADA 20 CM, LAVADO DE GRIETAS E INYECCIÓN, ANDAMIOS A LA ALTURA REQUERIDA, MATERIAL, MANO DE OBRA, ACARREOS. ELEVACIONES, HERRAMIENTAS, EQUIPO Y MATERIALES Y TODO LO NECESARIO PARA SU CORRECTA EJECUCIÓN. </t>
  </si>
  <si>
    <t xml:space="preserve">REINTEGRACIÓN DE LADRILLOS DE ARCILLA RECOCIDA, EN SECCIONES CON PERDIDAS, EROSIONES MAYORES AL 50%, DE FABRICACIÓN ESPECIAL CON DIMENSIONES PROMEDIO DE 6 X 10 X 22CM., SE REALIZARA UNA SELECCIÓN DEL TABIQUE, SE ABRIRÁ CAJA Y SE ASENTARA CON MORTERO DE CAL HIDRÁULICA CAL-ARENA POZZOLIME RESTAURA, MARCA POZZOLIME O CAL HIDRÁULICA SIMILAR. EJECUCIÓN DE LOS TRABAJOS POR PERSONAL ESPECIALIZADO EN RESTAURACIÓN Y SUPERVISADOS POR EL INAH TAMAULIPAS. INCLUYE: SUMINISTRO DE LOS MATERIALES, MANO DE OBRA ESPECIALIZADA, EQUIPO DE PROTECCIÓN,  PROTECCIÓN DE ZONAS, ACARREOS ELEVACIONES, LIMPIEZAS DE ÁREAS DESPUÉS DE REALIZAR LOS TRABAJOS, HERRAMIENTA Y EQUIPO. </t>
  </si>
  <si>
    <t xml:space="preserve">CONSOLIDACIÓN Y RECONSTRUCCIÓN ESTRUCTURAL DE FRACTURA EN MURO DE MAMPOSTERÍA Y REFUERZOS DE TABIQUE ROJO RECOCIDO CON UN ESPESOR APROXIMADO DEL MURO DE 0.40M. INTERVENCIÓN A UNA CARA, SOLO EN ÁREAS AFECTADAS POR GRIETAS Y FRACTURAS EXPUESTAS,  SE UTILIZARA FABRICA SIMILAR A LA EXISTENTE EN CALIDAD Y DIMENSIONES (NO SE PERMITIRÁN RECALCES O CHAPEOS), TABIQUES DE ARCILLA RECOCIDA DE FABRICACIÓN ESPECIAL CON DIMENSIONES PROMEDIO DE 6 X 10 X 22CM. SE REALIZARA UN ENTRETEJIDO PROGRESIVO Y ORDENADO SIN DEJAR ÁREAS SIN SOPORTE O MAMPOSTEO QUE PONGAN EN RIESGO LAS PIEDRAS CONTIGUAS, ESTO CON EL FIN DE PERDER POR COMPLETO LA TRAYECTORIA DE LA FALLA ESTRUCTURAL ESTO INCLUYE EL NÚCLEO DEL MURO, EL MATERIAL DE ASIENTO Y JUNTA SERÁ CON  MORTERO DE CAL HIDRÁULICA, CAL-ARENA POZZOLIME RESTAURA, MARCA POZZOLIME O SIMILAR, SE DEJARAN PUERTOS DE INYECCIÓN @ 30 CM., SE INYECTARA CAL HIDRÁULICA A PRESIÓN CONTROLADA LECHADA COMPUESTA POR POZZOLITH 322-N (REDUCTOR Y RETARDADOR DE FRAGUADO), FLOWCABLE (ADITIVO LIBRE DE CLORUROS), CEMENTO AL 5% Y AGUA., TRABAJOS REALIZADOS POR PERSONAL CALIFICADO, A UNA ALTURA DE 0.00 A 6.00 M. EJECUCIÓN DE LOS TRABAJOS POR PERSONAL ESPECIALIZADO EN RESTAURACIÓN Y SUPERVISADOS POR EL INAH TAMAULIPAS. INCLUYE: SUMINISTRO DE MATERIALES, PREPARACIÓN DE LA SUPERFICIE A INTERVENIR, PROTECCIONES, ANDAMIOS, TENDIDOS DE MADERA PARA REALIZAR LOS TRABAJOS, PROTECCIÓN DEL ÁREA A INTERVENIR, ELEVACIONES, ACARREOS VERTICALES Y HORIZONTALES, LIMPIEZA FINAL DEL ÁREA DE TRABAJO, MANO DE OBRA ESPECIALIZADA, HERRAMIENTA, EQUIPO. </t>
  </si>
  <si>
    <t xml:space="preserve">REJUNTEO DE SILLARES EN ELEMENTOS PETREOS, DE 0.00 A 6.00 M DE ALTURA, A BASE DE ARGAMASA CAL-ARENA OXI PIGMENTADO PROPORCION 1:1 MARCA OXICAL O CAL APAGADA EN OBRA Y PIGMENTADA PARA DAR COLOR A LA ARGAMASA (SIMILAR A LAS PIEZAS EXISTENTES), PREVIAMENTE SE APLICARÁ AIRE CON COMPRESORA HASTA QUE DEJE DE SALIR POLVO, SE DELIMITARÁ LA JUNTA CON UN ENMASCARILLADO A BASE DE CINTA MASKING TAPE, SE HUMECTARÁ LA SUPERFICIE Y SE APLICARÁ LA PASTA RETACANDO LA JUNTA Y RETIRANDO EL EXCEDENTE, EL ACABADO DEBERÁ SER DE ACUERDO A LO EXISTENTE (A PAÑO DE LOS SILLARES). EJECUCIÓN DE LOS TRABAJOS POR PERSONAL ESPECIALIZADO EN RESTAURACIÓN Y SUPERVISADOS POR EL INAH TAMAULIPAS. INCLUYEN: MATERIALES, MANO DE OBRA ESPECIALIZADA, ELEMENTOS DE PROTECCIÓN, RETIRO DE MATERIALES SOBRANTES, HERRAMIENTA, EQUIPO DE SEGURIDAD Y TODO LO NECESARIO PARA SU CORRECTA EJECUCION. </t>
  </si>
  <si>
    <t xml:space="preserve">SUMINISTRO Y COLOCACIÓN DE VIGA DE MADERA NUEVA MACIZA DE PINO  DE 1RA. CON SECCION DE 0.10 X 0.20 M APROXIMADAMENTE, ENSAMBLE DE VIGUERÍAS DE ACUERDO A PLANOS ESTRUCTURALES (VER PLANO ESTRUC-03/04). EJECUCIÓN DE LOS TRABAJOS POR PERSONAL ESPECIALIZADO EN RESTAURACIÓN Y SUPERVISADOS POR EL INAH TAMAULIPAS. INCLUYE: TRATAMIENTO  DE HIDRATACIÓN Y FUMIGACIÓN (QUE NO CONTENGAN PENTACLOROFENOL), APLICACIÓN DE VAPORTITE EN CABEZAS Y CARA SUPERIOR, CEPILLADO, NIVELACIÓN Y ENRASE DE SUPERFICIE DE MURO O MECHINAL A BASE DE MORTERO DE CAL HIDRÁULICA,  CAL-ARENA POZZOLIME RESTAURA, MARCA POZZOLIME O CAL HIDRÁULICA SIMILAR, ANDAMIOS, ACARREO DE LOS MATERIALES A EMPLEAR A PIE DE OBRA HASTA 100.00M., ACARREO Y ELEVACIONES EN ZONA DE ACOPIO DENTRO DE LA OBRA HASTA 50.00M., ENCOSTALADO DEL MATERIAL DESPRENDIDO, MANO DE OBRA ESPECIALIZADA, EQUIPO DE PROTECCIÓN PERSONAL, PROTECCIÓN DE MUROS Y PISOS PARA EVITAR CONTAMINACION CON EL MATERIAL EMPLEADO, LIMPIEZAS DE ÁREAS DESPUÉS DE REALIZAR LOS TRABAJOS, CORTES, DESPERDICIOS, MATERIALES, HERRAMIENTA Y EQUIPO. </t>
  </si>
  <si>
    <t>SUMINISTRO Y APLICACIÓN DE PRESERVADOR VIDA MADERA EN VIGAS DE MADERA DE 0.20M X 0.10M. TRABAJOS EJECUTADOS POR PERSONAL ESPECIALIZADO EN RESTAURACIÓN Y SUPERVISADOS POR EL INAH TAMAULIPAS. INCLUYE: APLICACIÓN MEDIANTE BROCHA EN INTERVALOS DE 3 APLICACIONES HASTA GARANTIZAR LA PENETRACIÓN DEL PRODUCTO, MATERIALES, PLÁSTICO USO RUDO PARA PROTECCIÓN DE PISO, EQUIPO DE SEGURIDAD (MASCARILLA INDUSTRIAL, GUANTES, ARNES) MANO DE OBRA. TRABAJOS REALIZADOS POR PERSONAL ESPECIALIZADO EN RESTAURACIÓN.</t>
  </si>
  <si>
    <t xml:space="preserve">SUMINISTRO Y APLICACIÒN   RETARDANTE AL FUEGO FLAME PROOF O SIMILAR EN VIGAS DE MADERA DE 0.20M X 0.10M. TRABAJOS EJECUTADOS POR PERSONAL ESPECIALIZADO EN RESTAURACIÓN Y SUPERVISADOS POR EL INAH TAMAULIPAS. INCLUYE: APLICACION SEGUN LAS ESPECIFICACIONES DEL PROVEEDOR, MATERIALES, PLÁSTICO USO RUDO PARA PROTECCIÓN DE PISO, EQUIPO DE SEGURIDAD (MASCARILLA INDUSTRIAL, GUANTES, ARNES) MANO DE OBRA. </t>
  </si>
  <si>
    <t xml:space="preserve">SUMINISTRO Y APLICACIÓN DE CAPA DE PROTECCIÓN CONSISTENTE EN 1 KG DE CERA DE ABEJA, 1 KG RESINA DAMMAR, 500ML DE ACEITE DE LINAZA COCIDO, 16 LITROS DE AGUARRÁS DE PINO, APLICARLO EN CALIENTE AL BAÑO MARÍA Y CUANDO RECIBA LA MAYOR CANTIDAD DE RADIACIÓN SOLAR EN TRES MANOS ESPERANDO 24 HORAS ENTRE MANO Y MANO. TRABAJOS EJECUTADOS POR PERSONAL ESPECIALIZADO EN RESTAURACIÓN Y SUPERVISADOS POR EL INAH TAMAULIPAS. INCLUYE: MATERIALES, PLÁSTICO USO RUDO PARA PROTECCIÓN DE PISO, EQUIPO DE SEGURIDAD (MASCARILLA INDUSTRIAL, GUANTES, ARNES) MANO DE OBRA. </t>
  </si>
  <si>
    <t>I-9.2</t>
  </si>
  <si>
    <t>I-9.3</t>
  </si>
  <si>
    <t>I-9.4</t>
  </si>
  <si>
    <t>I-9.5</t>
  </si>
  <si>
    <t>FABRICACIÓN DE MURO DE 14 CM DE ESPESOR, DE TABIQUE ROJO RECOCIDO, PARA NÚCLEO DE SANITARIOS, ASENTADO CON MORTERO CEMENTO ARENA 1:5 ACABADO COMÚN, INCLUYE: ANDAMIOS, ACARREO DE LOS MATERIALES A EMPLEAR A PIE DE OBRA HASTA 100.00M ACARREO Y ELEVACIONES EN ZONA DE ACOPIO DENTRO DE LA OBRA HASTA 50.00M, MANO DE OBRA ESPECIALIZADA, EQUIPO DE PROTECCIÓN PERSONAL, PROTECCIÓN DE MUROS Y PISOS PARA EVITAR CONTAMINACION CON EL MATERIAL EMPLEADO, LIMPIEZAS DE ÁREAS DESPUÉS DE REALIZAR LOS TRABAJOS, DESPERDICIOS, MATERIALES, HERRAMIENTA Y EQUIPO. NOTA: EL MURO NO DEBERÁ DE ESTAR EMPOTRADO O AMARRADO AL MURO ORIGINAL DE LA BODEGA.</t>
  </si>
  <si>
    <t xml:space="preserve">LOSA MACIZA EN SANITARIOS DE 20CM DE ESPESOR ARMADA CON VARILLAS DEL #4 @20CM EN SENTIDO TRANSVERSAL Y #3 @20CM EN SENTIDO LONGITUDINAL, INCLUYE: MATERIALES, MANO DE OBRA, CIMBRA, DESCIMBRE, CURADO, HERRAMIENTA, EQUIPO Y TODO LO NECESARIO PARA LA CORRECTA EJECUCIÓN DE LOS TRABAJOS. </t>
  </si>
  <si>
    <t xml:space="preserve">INTEGRACIÓN DE APLANADO GRUESO EN MUROS, EN INTERIORES Y EXTERIORES, CON UN ESPESOR PROMEDIO DE HASTA 2.5 CM, A BASE DE MORTERO CAL-ARENA (ARGAMASA) OXI-3 PROPORCIÓN 1:3 MARCA OXICAL O CAL APAGADA EN OBRA, DE 0.00 A 4.00 M DE ALTURA.  INCLUYE SUMINISTRO Y COLOCACIÓN DE MATERIAL, INSUMOS, TRAZOS, CORTES, AJUSTES, DESPERDICIOS, ACARREOS Y ELEVACIONES HASTA EL LUGAR DE SU UTILIZACIÓN, PROTECCIÓN DE ZONAS ALEDAÑAS, LIMPIEZA DE LA ZONA DE TRABAJO CON ACARREO DEL PRODUCTO DE LA MISMA A UNA ESTACIÓN DE 20.00 M. EQUIPO, HERRAMIENTAS, MANO DE OBRA Y TODO LO NECESARIO PARA SU CORRECTA EJECUCIÓN. </t>
  </si>
  <si>
    <t xml:space="preserve">INTEGRACIÓN DE APLANADO FINO EN MUROS, EN INTERIORES Y EXTERIORES, CON UN ESPESOR PROMEDIO DE HASTA 0.5 CM, A BASE DE MORTERO CAL-ARENA (ARGAMASA) OXI-1 PROPORCION 1:1 MARCA OXICAL O CAL APAGADA EN OBRA,  DE 0.00 A 4.00 M DE ALTURA.  INCLUYE SUMINISTRO Y COLOCACIÓN DE MATERIAL, INSUMOS, TRAZOS, CORTES, AJUSTES, DESPERDICIOS, ACARREOS Y ELEVACIONES HASTA EL LUGAR DE SU UTILIZACIÓN, PROTECCIÓN DE ZONAS ALEDAÑAS, LIMPIEZA DE LA ZONA DE TRABAJO CON ACARREO DEL PRODUCTO DE LA MISMA A UNA ESTACIÓN DE 20.00 M. EQUIPO, HERRAMIENTAS, MANO DE OBRA Y TODO LO NECESARIO PARA SU CORRECTA EJECUCIÓN. </t>
  </si>
  <si>
    <t xml:space="preserve">FIRME DE CONCRETO HECHO EN OBRA, F'C=150 KG/CM2 HASTA  10 CMS DE ESPESOR, COLOCACIÓN DE MALLA 6_6/10_10, FABRICACIÓN DEL CONCRETO,ACARREO DEL MATERIAL A PIE DE OBRA HASTA 100.00M, ACARREO Y ELEVACIONES EN ZONA DE ACOPIO DENTRO DE LA OBRA HASTA 50.00M ,VACIADO, VIBRADO, REGLEADO, ACABADO CON PLANA DE MADERA, CURADO CON CUBIERTA DE PLASTICO, MANO DE OBRA , HERRAMIENTA Y EQUIPO. </t>
  </si>
  <si>
    <t xml:space="preserve">SUMINISTRO Y COLOCACIÓN DE CUBIERTA MULTYPANEL TIPO "TERNIUM GALVATECHO 2.5", CON NÚCLEO DE POLIURETANO EXPANDIDO DE ALTA DENSIDAD Y AMBAS CARAS EN LÁMINA DE ACERO TERNIUM PINTRO, ACARREO DEL MATERIAL A PIE DE OBRA HASTA 100.0 MTS, ACARREO Y ELEVACIONES EN ZONA DE ACOPIO DENTRO DE LA OBRA HASTA 50.0 MTS, AJUSTE CUANDO SE COLOQUE EN SITIO, MANIOBRAS, EQUIPO DE SEGURIDAD PERSONAL, LIMPIEZAS, HERRAMIENTA MANUAL, CONSUMIBLES, MANO DE OBRA. </t>
  </si>
  <si>
    <t>CUBIERTA FINAL DE BODEGA A BASE DE LAMINA ACANALADA TO-100 PINTRO TERNIUM CAL. 24 COLOR ARENA STD, SUJETADA CON BIRLOS PARA TECHO CON TUERCA Y 2 RONDANAS DE 3/16". INCLUYE: SUMINISTRO Y COLOCACIÓN DE MATERIAL, ACARREO DEL MISMO A PIE DE OBRA HASTA 100.0 MTS, ACARREO Y ELEVACIONES EN ZONA DE ACOPIO DENTRO DE LA OBRA HASTA 50.0 MTS, AJUSTE CUANDO SE COLOQUE EN SITIO, MANIOBRAS, EQUIPO DE SEGURIDAD PERSONAL, LIMPIEZAS, HERRAMIENTA MANUAL, CONSUMIBLES, MANO DE OBRA.</t>
  </si>
  <si>
    <t xml:space="preserve">SUMINISTRO Y COLOCACIÓN DE HOJA TRIPLAY DE MADERA DE PINO DE 19MM DE ESPESOR SOBRE ESTRUCTURA DE MADERA PARA RECIBIR CUBIERTA MULTYPANEL. INCLUYE: ANDAMIOS, ACARREO DE LOS MATERIALES A EMPLEAR A PIE DE OBRA HASTA 100.00M, ACARREO Y ELEVACIONES EN ZONA DE ACOPIO DENTRO DE LA OBRA HASTA 50.00M, MANO DE OBRA ESPECIALIZADA, EQUIPO DE PROTECCIÓN PERSONAL, PROTECCIÓN DE MUROS Y PISOS PARA EVITAR CONTAMINACION CON EL MATERIAL EMPLEADO, LIMPIEZAS DE ÁREAS DESPUÉS DE REALIZAR LOS TRABAJOS, CORTES, DESPERDICIOS, MATERIALES, HERRAMIENTA Y EQUIPO. </t>
  </si>
  <si>
    <t>RANURADO SOBRE MURO NUEVO (NO RANURAR NINGÚN MURO ANTIGUO) DE TABIQUE DE 14CM DE ESPESOR EN SANITARIOS, PARA TUBERÍA DE 20 A 50 MM, A CUALQUIER ALTURA, INCLUYE: TRAZO, EQUIPO, HERRAMIENTA, MANO DE OBRA, DESPERDICIOS, MERMAS Y TODO LO NECESARIO PARA SU CORRECTA EJECUCIÓN. NOTA: LAS RANURAS SE REALIZARAN EN MUROS NUEVOS O BIEN SE PODRA SOBREPONER LA INSTALACION APARENTE SOBRE MUROS ORIGINALES.</t>
  </si>
  <si>
    <t>I-9.6</t>
  </si>
  <si>
    <t>SUMINISTRO, FABRICACIÓN Y MONTAJE PERFIL  PTR DE REFUERZO DE 4" X 4" BLANCO X 9.60 KG/M CAL. 11 (VER PLANO AUS-01), ACABADO CON DOS MANOS DE PRIMER ANTICORROSIVO. INCLUYE:  CONEXIONES, ACARREOS Y MANIOBRAS HASTA EL LUGAR DE MONTAJE, MATERIALES, DESPERDICIOS, MANO DE OBRA, HERRAMIENTAS, MAQUINARIA Y EQUIPO.</t>
  </si>
  <si>
    <t>SUMINISTRO Y COLOCACIÓN DE LOSA DE ENTREPISO A BASE DE LAMINA ANTIDERRAPANTE DE FIERRO CAL. 1/4" DE 1.22 X 3.05 M X 6.35MM DE ESPESOR (VER PLANO AUS 01). INCLUYE: ACARREOS Y MANIOBRAS HASTA EL LUGAR DE SU COLOCACIÓN, MATERIALES, DESPERDICIOS, HERRAMIENTAS, MAQUINARIA Y EQUIPO.</t>
  </si>
  <si>
    <t>SUMINISTRO Y COLOCACIÓN DE APOYO PARA PERFIL PTR A BASE DE DOBLE PLACA DE ACERO BASE DE 1/4" Y DADO DE CONCRETO SECCIÓN 0.50 X 0.40 M (BASE MAYOR) 0.40 X 0.40M (BASE MENOR) Y 0.60 M DE ALTURA  (VER PLANO AUS-06) A BASE DE CONCRETO F'C= 250 KG/CM2. INCLUYE: TORNILLOS DE 3/4" X 1/2" DE LARGO, MATERIALES, MANO DE OBRA, HABILITADO, COLOCACIÓN, DESPERDICIOS, MANIOBRAS , HERRAMIENTA Y EQUIPO, LIMPIEZA, RETIRO DE SOBRANTES A LUGAR AUTORIZADO FUERA DE LA OBRA, COLADO, VIBRADO, CURADO, MATERIALES, HERRAMIENTA, MANO DE OBRA Y TODO LO NECESARIO PARA SU CORRECTA EJECUCIÓN.</t>
  </si>
  <si>
    <t xml:space="preserve">SUMINISTRO Y COLOCACION DE MOSAICO DE PASTA EN SANITARIOS MARCA TIERRA NUEVA, MODELO PETATE, O SIMILAR EN CALIDAD Y PRECIO, ASENTADO CON PEGAZULEJO MARCA CREST O SIMILAR, EL MORTERO SE APLICA CON LLANA DENTADA CON UN ESPESOR DE 3MM JUNTEADO CON CEMENTO BLANCO. COLOCACIÓN DE ACUERDO A PROYECTO (VER PLANO ACB-02). INCLUYE: TRAZO Y NIVELACION, MANO DE OBRA, HERRAMIENTA,ACARREO DEL MATERIAL A PIE DE OBRA HASTA 100.00M, ACARREO Y ELEVACIONES EN ZONA DE ACOPIO DENTRO DE LA OBRA HASTA 50.00M Y EQUIPO. </t>
  </si>
  <si>
    <t xml:space="preserve">SUMINISTRO Y COLOCACIÓN DE MÁRMOL NEGRO  EN SANITARIOS, EN SECCIONES DE 40X60X2CM., IMPORTADO, ACABADO PULIDO Y BRILLADO, ASENTADO CON MORTERO CEMENTO ARENA 1:4, COLOCACIÓN DE ACUERDO A PROYECTO (VER PLANO ACB-02). INCLUYE: TRAZO Y NIVELACION, MANO DE OBRA, HERRAMIENTA,ACARREO DEL MATERIAL A PIE DE OBRA HASTA 100.00M, ACARREO Y ELEVACIONES EN ZONA DE ACOPIO DENTRO DE LA OBRA HASTA 50.00M Y EQUIPO. </t>
  </si>
  <si>
    <t xml:space="preserve">SUMINISTRO Y COLOCACIÓN DE PIEZAS DE MÁRMOL TRAVERTINO CLÁSICO, CORTE DE PIEDRA MANUAL DE DIMENSIONES 40X40CM. Y 8CM. DE ESPESOR, ASENTADO CON PEGAZULEJO MARCA CREST O SIMILAR, EL MORTERO SE APLICA CON LLANA DENTADA CON UN ESPESOR DE 3MM., JUNTEADO CON MORTERO DE CAL Y PIGMENTO, SEGÚN MUESTRA A ELEGIR. COLOCACIÓN DE ACUERDO A PROYECTO EN SALÓN DE USOS MULTIPLES (VER PLANO ACB-02). INCLUYE: TRAZO Y NIVELACION, MANO DE OBRA, HERRAMIENTA,ACARREO DEL MATERIAL A PIE DE OBRA HASTA 100.0 MTS, ACARREO Y ELEVACIONES EN ZONA DE ACOPIO DENTRO DE LA OBRA HASTA 50.0 MTS Y EQUIPO. </t>
  </si>
  <si>
    <t>SUMINISTRO Y APLICACIÓN DE PINTURA  A LA CAL RESTAURO  MARCA OXICAL O PINTURA A LA CAL ELABORADA CON CAL APAGADA EN ARTESA EN OBRA Y PIGMENTOS MINERALES, BAJO LA TÈCNICA TRADICIONAL EN MUROS INTERIORES Y EXTERIORES A DOS MANOS A UNA ALTURA DE HASTA 6.00 M COLOR PREVIAMENTE APROBADO POR LA SUPERVISIÓN DEL INAH TAMAULIPAS. INCLUYE: ANDAMIOS, MATERIALES, PREPARACIÓN DE LA SUPERFICIE, MANO DE OBRA, EQUIPO, PROTECCIÓN CON PLÁSTICO, ACARREO DEL MATERIAL A PIE DE OBRA HASTA 100.00M, ACARREO Y ELEVACIONES EN ZONA DE ACOPIO DENTRO DE LA OBRA HASTA 50.00M, HERRAMIENTA Y EQUIPO. APLICACION Y/O PREPARACION POR PERSONAL ESPECIALIZADO EN RESTAURACIÒN.</t>
  </si>
  <si>
    <t xml:space="preserve">SUMINISTRO Y COLOCACIÓN DE VENTANA DE MADERA DE 1.00 X 1.50  M. (MEDIDAS APROXIMADAS) ENTABLADO DE MADERA DE PINO AMERICANO  MACHIHEMBRADA DE 4"X1/2" FIJADAS AL MARCO POR MEDIO DE PIJAS DE MADERA, BISAGRAS CILINDRICAS DE 3/8"X2", CHAPAS Y HERRAJES DE ACUERDO A DISEÑO (VER PLANO CARP-01). INCLUYE: ANDAMIOS, TRATAMIENTO DE LA MADERA CON FUNGICIDA Y RETARDANTE AL FUEGO, ACABADO FINAL A BASE DE APLICACIÓN DE BARNIZ MATE PROTECTOLACK MCA. SAYER LACK O SIMILAR, AJUSTE Y NIVELACIÓN, APLICACION DE PRIMARIO Y ESMALTE MATE ANTICORROSIVO COLOR DEFINIDO EN OBRA MCA. NERVION 55 O SIMILAR  APLICADO CON COMPRESORA, MAQUINARIA Y EQUIPO PARA MONTAJE, CORTE Y SOLDADURA EN ELEMENTOS METALICOS, ACARREO DE LOS MATERIALES A EMPLEAR A PIE DE OBRA HASTA 100.00M, ACARREO Y ELEVACIONES EN ZONA DE ACOPIO DENTRO DE LA OBRA HASTA 50.00M, MANO DE OBRA ESPECIALIZADA, EQUIPO DE PROTECCIÓN PERSONAL, PROTECCIÓN DE MUROS Y PISOS PARA EVITAR CONTAMINACION CON EL MATERIAL EMPLEADO, PROTECCIÓN DE MUROS Y PISOS PARA EVITAR CONTAMINACION CON EL MATERIAL EMPLEADO, LIMPIEZAS DE ÁREAS DESPUÉS DE REALIZAR LOS TRABAJOS, CORTES, DESPERDICIOS, MATERIALES, HERRAMIENTA Y EQUIPO. </t>
  </si>
  <si>
    <t xml:space="preserve">SUMINISTRO Y COLOCACIÓN DE DE CRISTALES DOBLES MATE PARA VENTANAS DE 0.39X0.32M (MEDIDAS APROXIMADAS), COLOCACIÓN DE ACUERDO A DISEÑO (VER PLANO CARP-01). INCLUYE: AJUSTE DE LA PIEZA PARA SU CORRECTO FUNCIONAMIENTO, MATERIALES, MANO DE OBRA ESPECIALIZADA, HERRAMIENTA Y EQUIPO. </t>
  </si>
  <si>
    <t>SUMINISTRO Y COLOCACIÓN DE DE CRISTALES DOBLES MATE PARA PUERTAS DE 0.22X0.66M (MEDIDAS APROXIMADAS), COLOCACIÓN DE ACUERDO A DISEÑO (VER PLANO CARP-01). INCLUYE: AJUSTE DE LA PIEZA PARA SU CORRECTO FUNCIONAMIENTO, MATERIALES, MANO DE OBRA ESPECIALIZADA, HERRAMIENTA Y EQUIPO. CONFORME A PROYECTO Y A LA ESPECIFICACIÓN GENERAL DE CONSTRUCCIÓN: 1.1.6. PRECIO POR UNIDAD DE OBRA TERMINADA.</t>
  </si>
  <si>
    <t xml:space="preserve">SUMINISTRO Y COLOCACIÓN DE DE CRISTALES DOBLES MATE PARA PUERTAS DE 0.59X0.20M (MEDIDAS APROXIMADAS), COLOCACIÓN DE ACUERDO A DISEÑO (VER PLANO CARP-01). INCLUYE: AJUSTE DE LA PIEZA PARA SU CORRECTO FUNCIONAMIENTO, MATERIALES, MANO DE OBRA ESPECIALIZADA, HERRAMIENTA Y EQUIPO. </t>
  </si>
  <si>
    <t xml:space="preserve">SUMINISTRO Y COLOCACIÓN DE DE CRISTALES DOBLES MATE PARA PUERTAS DE 0.79X0.17M (MEDIDAS APROXIMADAS), COLOCACIÓN DE ACUERDO A DISEÑO (VER PLANO CARP-01). INCLUYE: AJUSTE DE LA PIEZA PARA SU CORRECTO FUNCIONAMIENTO, MATERIALES, MANO DE OBRA ESPECIALIZADA, HERRAMIENTA Y EQUIPO. </t>
  </si>
  <si>
    <t xml:space="preserve">SUMINISTRO Y COLOCACIÓN DE DE CRISTALES DOBLES MATE PARA PUERTAS DE 0.25X0.58M (MEDIDAS APROXIMADAS), COLOCACIÓN DE ACUERDO A DISEÑO (VER PLANO CARP-01). INCLUYE: AJUSTE DE LA PIEZA PARA SU CORRECTO FUNCIONAMIENTO, MATERIALES, MANO DE OBRA ESPECIALIZADA, HERRAMIENTA Y EQUIPO. </t>
  </si>
  <si>
    <t xml:space="preserve">SUMINISTRO Y COLOCACIÓN DE PROTECCIONES DE HERRERÍA EN VENTANAS, DE DIMENSIONES APROXIMADAS DE 1.12X0.88M, A BASE DE CUADROS HORIZONTALES DE 5/8" EN ACERO A36@60CM Y RENDONDOS VERTICALES DE 1/2" EN ACERO A36@15CM.  (VER PLANO HERR-01) INCLUYE: MATERIALES, MANO DE OBRA, EQUIPO Y HERRAMIENTA, FLETE A OBRA, ACARREO, COLOCACIÓN, FIJACIÓN, LIMPIEZA Y RETIRO DE SOBRANTES FUERA DE OBRA, MERMAS Y DESPERDICIOS Y TODO LO NECESARIO PARA SU CORRECTA EJECUCIÓN. </t>
  </si>
  <si>
    <t>SUMINISTRO Y APLICACIÓN DE PINTURA DE POLIURETANO MODELO POLYLITE 160-DTM DE LA MARCA NERVION DE COLOR TRANSPARENTE EN HERRERÍA, LA EJECUCIÓN SERÁ REALIZADA POR PERSONAL CALIFICADO,  APLICANDO A UNA MANO, SIGUIENDO LAS ESPECIFICACIONES DEL FABRICANTE. EL PRECIO UNITARIO INCLUYE: EL COSTO DE LOS MATERIALES DE CONSUMO, PREPARACIÓN DE LA SUPERFICIE, MANO DE OBRA, HERRAMIENTA, EQUIPO DE SEGURIDAD, LIMPIEZA DEL ÁREA DE TRABAJO, ACARREOS HORIZONTALES Y VERTICALES EN TODOS LOS NIVELES Y ÁREA DE ACOPIO AUTORIZADA POR LA SUPERVISIÓN Y TODO LO NECESARIO PARA SU CORRECTA EJECUCIÓN.</t>
  </si>
  <si>
    <t>I-9.7</t>
  </si>
  <si>
    <t>I-9.8</t>
  </si>
  <si>
    <t>I-9.9</t>
  </si>
  <si>
    <t>I-9.10</t>
  </si>
  <si>
    <t xml:space="preserve">SUMINISTRO E INSTALACIÓN DE LIMINARIO LED DE SUSPENDER MODELO RE8116NBCB CON UN DIAMETRO DE 44CM Y 62CM DE ALTURA, FABRICADO EN ALUMINIO COLOR NEGRO, PARA UNA LAMPARA LED CIRCULAR FLUORESCENTE FABRICADA DE POLICARBONATO DE 63W MARCA CONSTRULITA. COLOCACIÓN DE ACUERDO A PROYECTO (VER PLANO INSTELE-01). INCLUYE: MATERIALES, MANO DE OBRA, EQUIPO Y HERRAMIENTA, FLETE A OBRA, ACARREO, COLOCACIÓN, FIJACIÓN, LIMPIEZA Y RETIRO DE SOBRANTES FUERA DE OBRA, MERMAS Y DESPERDICIOS Y TODO LO NECESARIO PARA SU CORRECTA EJECUCIÓN. </t>
  </si>
  <si>
    <t xml:space="preserve">SUMINISTRO E INSTALACIÓN DE LUMINARIO LED DE EMPOTRAR STOREFIT, MODELO ST210T LED39S/840 PSU MB BK CON UN DIAMETRO 8CM Y 10CM DE ALTO. FABRICADO EN ALUMINIO COLOR NEGRO, PARA UNA LÁMPARA LED CIRCULAR FLUORESCENTE FABRICADA DE POLICARBONATO DE 32.5W MARCA PHILIPS. COLOCACIÓN DE ACUERDO A PROYECTO (VER PLANO INSTELE-01). INCLUYE: MATERIALES, MANO DE OBRA, EQUIPO Y HERRAMIENTA, FLETE A OBRA, ACARREO, COLOCACIÓN, FIJACIÓN, LIMPIEZA Y RETIRO DE SOBRANTES FUERA DE OBRA, MERMAS Y DESPERDICIOS Y TODO LO NECESARIO PARA SU CORRECTA EJECUCIÓN. </t>
  </si>
  <si>
    <t xml:space="preserve">SUMINISTRO E INSTALACIÓN DE APAGADOR SENCILLO TIPO INTERCAMBIABLE DE 1 POLO, 16AMP. 127V. DE LA LÍNEA MATIX CATÁLOGO AM500, Y PLACA CON CHASIS DE RESINA ABS, LÍNEA MATIX CATÁLOGO AM5035/1MB, DE DOS VENTANAS AM5035/2NB, MARCA BTICINO. COLOCACIÓN DE ACUERDO A PROYECTO (VER PLANO INSTELE-01). INCLUYE: MATERIALES, MANO DE OBRA, EQUIPO Y HERRAMIENTA, FLETE A OBRA, ACARREO, COLOCACIÓN, FIJACIÓN, LIMPIEZA Y RETIRO DE SOBRANTES FUERA DE OBRA, MERMAS Y DESPERDICIOS Y TODO LO NECESARIO PARA SU CORRECTA EJECUCIÓN. </t>
  </si>
  <si>
    <t xml:space="preserve">SUMINISTRO E INSTALACIÓN DE TABLERO MARCA SQUARE "D"  MODELO: NQ184L100S  CON INTERRUPTOR PRINCIPAL DE 3X30 AMP, INCLUYE: MATERIALES, MANO DE OBRA, EQUIPO Y HERRAMIENTA, FLETE A OBRA, ACARREO, COLOCACIÓN, FIJACIÓN, LIMPIEZA Y RETIRO DE SOBRANTES FUERA DE OBRA, MERMAS Y DESPERDICIOS Y TODO LO NECESARIO PARA SU CORRECTA EJECUCIÓN. </t>
  </si>
  <si>
    <t xml:space="preserve">SUMINISTRO E INSTALACIÓN DE INTERRUPTOR TERMO MAGNÉTICO MARCA SQUARED "D" DE 1X10 AMP., INCLUYE: MATERIALES, MANO DE OBRA, EQUIPO Y HERRAMIENTA, FLETE A OBRA, ACARREO, COLOCACIÓN, FIJACIÓN, LIMPIEZA Y RETIRO DE SOBRANTES FUERA DE OBRA, MERMAS Y DESPERDICIOS Y TODO LO NECESARIO PARA SU CORRECTA EJECUCIÓN. </t>
  </si>
  <si>
    <t xml:space="preserve">SUMINISTRO E INSTALACIÓN DE TUBERÍA CONDUIT PARED DELGADA GALVANIZADA DE 21MM (3/4") MARCA JÚPITER, INCLUYE: MATERIALES, MANO DE OBRA, EQUIPO Y HERRAMIENTA, FLETE A OBRA, ACARREO, TRAZO, CORTE, ELABORACIÓN DE CUERDA, COLOCACIÓN, FIJACIÓN, GUÍA DE ALAMBRE GALVANIZADO NO.14, COPLES, LIMPIEZA Y RETIRO DE SOBRANTES FUERA DE OBRA, MERMAS Y DESPERDICIOS Y TODO LO NECESARIO PARA SU CORRECTA EJECUCIÓN. </t>
  </si>
  <si>
    <t xml:space="preserve">SUMINISTRO E INSTALACIÓN DE COPLE TIPO AMERICANO PARED DELGADA GALVANIZADA DE 21MM (3/4") MARCA JÚPITER, INCLUYE: MATERIALES, MANO DE OBRA, EQUIPO Y HERRAMIENTA, FLETE A OBRA, ACARREO, COLOCACIÓN, FIJACIÓN, LIMPIEZA Y RETIRO DE SOBRANTES FUERA DE OBRA, MERMAS Y DESPERDICIOS Y TODO LO NECESARIO PARA SU CORRECTA EJECUCIÓN. </t>
  </si>
  <si>
    <t xml:space="preserve">SUMINISTRO E INSTALACIÓN DE CONECTOR TIPO AMERICANO PARED DELGADA GALVANIZADA DE 21MM (3/4") MARCA JÚPITER, INCLUYE: MATERIALES, MANO DE OBRA, EQUIPO Y HERRAMIENTA, FLETE A OBRA, ACARREO, COLOCACIÓN, FIJACIÓN, LIMPIEZA Y RETIRO DE SOBRANTES FUERA DE OBRA, MERMAS Y DESPERDICIOS Y TODO LO NECESARIO PARA SU CORRECTA EJECUCIÓN. </t>
  </si>
  <si>
    <t xml:space="preserve">SUMINISTRO E INSTALACIÓN DE CAJA REGISTRO CUADRADA GALVANIZADA DE 21MM (3/4”) TIPO RACO, INCLUYE: MATERIALES, MANO DE OBRA, EQUIPO Y HERRAMIENTA, FLETE A OBRA, ACARREO, COLOCACIÓN, FIJACIÓN, LIMPIEZA Y RETIRO DE SOBRANTES FUERA DE OBRA, MERMAS Y DESPERDICIOS Y TODO LO NECESARIO PARA SU CORRECTA EJECUCIÓN. </t>
  </si>
  <si>
    <t xml:space="preserve">SUMINISTRO E INSTALACIÓN DE CHALUPA GALVANIZADA REFORZADA, INCLUYE: MATERIALES, MANO DE OBRA, EQUIPO Y HERRAMIENTA, FLETE A OBRA, ACARREO, COLOCACIÓN, FIJACIÓN, LIMPIEZA Y RETIRO DE SOBRANTES FUERA DE OBRA, MERMAS Y DESPERDICIOS Y TODO LO NECESARIO PARA SU CORRECTA EJECUCIÓN. </t>
  </si>
  <si>
    <t xml:space="preserve">SUMINISTRO E INSTALACIÓN DE TUBERÍA FLEXIBLE ZAPA DE 16MM (1/2"), INCLUYE: MATERIALES, MANO DE OBRA, EQUIPO Y HERRAMIENTA, FLETE A OBRA, ACARREO, COLOCACIÓN, FIJACIÓN, LIMPIEZA Y RETIRO DE SOBRANTES FUERA DE OBRA, MERMAS Y DESPERDICIOS Y TODO LO NECESARIO PARA SU CORRECTA EJECUCIÓN. </t>
  </si>
  <si>
    <t xml:space="preserve">SUMINISTRO E INSTALACIÓN DE CONECTOR PARA TUBERÍA ZAPA DE 1/2", INCLUYE: MATERIALES, MANO DE OBRA, EQUIPO Y HERRAMIENTA, FLETE A OBRA, ACARREO, TRAZO, CORTE, ELABORACIÓN DE CUERDA, COLOCACIÓN, FIJACIÓN, GUÍA DE ALAMBRE GALVANIZADO NO.14, COPLES, LIMPIEZA Y RETIRO DE SOBRANTES FUERA DE OBRA, MERMAS Y DESPERDICIOS Y TODO LO NECESARIO PARA SU CORRECTA EJECUCIÓN. </t>
  </si>
  <si>
    <t xml:space="preserve">SUMINISTRO E INSTALACIÓN DE CONDULET SERIE OVALADA, TIPO "T" DE 21MM (3/4”), MARCA CROUSE HINDS. INCLUYE: MATERIALES, MANO DE OBRA, EQUIPO Y HERRAMIENTA, FLETE A OBRA, ACARREO, COLOCACIÓN, FIJACIÓN, LIMPIEZA Y RETIRO DE SOBRANTES FUERA DE OBRA, MERMAS Y DESPERDICIOS Y TODO LO NECESARIO PARA SU CORRECTA EJECUCIÓN. </t>
  </si>
  <si>
    <t xml:space="preserve">SUMINISTRO E INSTALACIÓN DE CONDULET SERIE OVALADA, TIPO "LB" DE 21MM (3/4”), MARCA CROUSE HINDS. INCLUYE: MATERIALES, MANO DE OBRA, EQUIPO Y HERRAMIENTA, FLETE A OBRA, ACARREO, COLOCACIÓN, FIJACIÓN, LIMPIEZA Y RETIRO DE SOBRANTES FUERA DE OBRA, MERMAS Y DESPERDICIOS Y TODO LO NECESARIO PARA SU CORRECTA EJECUCIÓN. </t>
  </si>
  <si>
    <t xml:space="preserve">SUMINISTRO Y COLOCACIÓN DE CABLE DE COBRE TIPO THW-LS/THHW-LS-ROHS-75/90°C, CALIBRE 12 AWG., INCLUYE: MANO DE OBRA Y MATERIALES REQUERIDOS, FLETE A OBRA, ACARREO, DESPERDICIO, TRAZAR, CORTAR, MARCAR Y PRUEBAS, GUIADO, CABLEADO, PEINAR, CONEXIÓN, SOLDAR, ENCINTAR, LIMPIEZA Y RETIRO DE SOBRANTES FUERA DE OBRA, EQUIPO DE SEGURIDAD, EQUIPO Y HERRAMIENTA. </t>
  </si>
  <si>
    <t xml:space="preserve">SUMINISTRO Y COLOCACIÓN DE CABLE DE COBRE DESNUDO CALIBRE 12 AWG, INCLUYE: MANO DE OBRA Y MATERIALES REQUERIDOS, FLETE A OBRA, ACARREO, DESPERDICIO, TRAZAR, CORTAR, MARCAR Y PRUEBAS, GUIADO, CABLEADO, PEINAR, CONEXIÓN, SOLDAR, ENCINTAR, LIMPIEZA Y RETIRO DE SOBRANTES FUERA DE OBRA, EQUIPO DE SEGURIDAD Y HERRAMIENTA. </t>
  </si>
  <si>
    <t xml:space="preserve">SUMINISTRO  Y COLOCACIÓN DE ELEMENTOS DE SUJECIÓN, ABRAZADERA TIPO CLIP PARA TUBO DE 21MM., SUJETA A LOSA. INCLUYE: MANO DE OBRA Y MATERIALES REQUERIDOS, FLETES, ACARREOS, DESPERDICIOS, LIMPIEZA Y RETIRO DE SOBRANTES FUERA DE OBRA, EQUIPO DE SEGURIDAD Y HERRAMIENTA. </t>
  </si>
  <si>
    <t xml:space="preserve">SUMINISTRO  Y COLOCACIÓN DE ELEMENTOS DE SUJECIÓN, ABRAZADERA TIPO CLIP PARA TUBO DE 21MM., SUJETA A ESTRUCTURA DE CUBIERTA MEDIANTE VARILLA ROSCADA DE ¼”. INCLUYE: MANO DE OBRA Y MATERIALES REQUERIDOS, FLETES, ACARREOS, DESPERDICIOS, LIMPIEZA Y RETIRO DE SOBRANTES FUERA DE OBRA, EQUIPO DE SEGURIDAD Y HERRAMIENTA. </t>
  </si>
  <si>
    <t>I-9.11</t>
  </si>
  <si>
    <t xml:space="preserve">SUMINISTRO Y COLOCACIÓN DE RECEPTACULO DUPLEX POLARIZADO DE 2 POLOS MÁS TIERRA FÍSICA DE 15AMP. 180VA A 127V, CUERPO DELGADO, HOJA RECTA, CONDUCTORES FLEXIBLES, TORNILLO Y CLIP DE PUESTA A TIERRA Y CORREA DE ACERO MARCA LEVITON, COLOCANDO EL CONDULET SERIE REDONDA CATÁLOGO S1CFB DE HIERRO GALVANIZADO, CON TAPA PARA PISO CERÁMICO CATÁLOGO S1TFCAL COLOR ALUMINIO, MARCA HUBBELL A UNA ALTURA DE 0.35M AL CENTRO DE CONDULET. COLOCACIÓN DE ACUERDO A PROYECTO (VER PLANO INSTELE-02). INCLUYE: MANO DE OBRA Y MATERIALES REQUERIDOS, FLETES, ACARREOS, DESPERDICIOS, LIMPIEZA Y RETIRO DE SOBRANTES FUERA DE OBRA, EQUIPO DE SEGURIDAD Y HERRAMIENTA. </t>
  </si>
  <si>
    <t xml:space="preserve">SUMINISTRO Y COLOCACIÓN DE CONTACTO DOBLE POLARIZADO Y ATERRIZADO, EN COLOR GRIS MARCA ARROW HART CATÁLOGO AH5262-I, MONTADO A 0.60M DEL N.P.T. (A MENOS QUE SE INDIQUE OTRA ALTURA), CON PLACA PARA MURO. COLOCACIÓN DE ACUERDO A PROYECTO (VER PLANO INSTELE-02). INCLUYE: MANO DE OBRA Y MATERIALES REQUERIDOS, FLETES, ACARREOS, DESPERDICIOS, LIMPIEZA Y RETIRO DE SOBRANTES FUERA DE OBRA, EQUIPO DE SEGURIDAD Y HERRAMIENTA. </t>
  </si>
  <si>
    <t>SUMINISTRO E INSTALACIÓN DE CONECTOR TIPO AMERICANO PARED DELGADA GALVANIZADA DE 21MM (3/4") MARCA JÚPITER, INCLUYE: MATERIALES, MANO DE OBRA, EQUIPO Y HERRAMIENTA, FLETE A OBRA, ACARREO, COLOCACIÓN, FIJACIÓN, LIMPIEZA Y RETIRO DE SOBRANTES FUERA DE OBRA, MERMAS Y DESPERDICIOS Y TODO LO NECESARIO PARA SU CORRECTA EJECUCIÓN.</t>
  </si>
  <si>
    <t xml:space="preserve">SUMINISTRO Y COLOCACIÓN DE CABLE DE COBRE TIPO THW-LS/THHW-LS-ROHS-75/90°C, CALIBRE 10 AWG, INCLUYE: MANO DE OBRA Y MATERIALES REQUERIDOS, FLETE A OBRA, ACARREO, DESPERDICIO, TRAZAR, CORTAR, MARCAR Y PRUEBAS, GUIADO, CABLEADO, PEINAR, CONEXIÓN, SOLDAR, ENCINTAR, LIMPIEZA Y RETIRO DE SOBRANTES FUERA DE OBRA, EQUIPO DE SEGURIDAD Y HERRAMIENTA. </t>
  </si>
  <si>
    <t xml:space="preserve">SUMINISTRO Y COLOCACIÓN DE CABLE DE COBRE DESNUDO CALIBRE 10 AWG, INCLUYE: MANO DE OBRA Y MATERIALES REQUERIDOS, FLETE A OBRA, ACARREO, DESPERDICIO, TRAZAR, CORTAR, MARCAR Y PRUEBAS, GUIADO, CABLEADO, PEINAR, CONEXIÓN, SOLDAR, ENCINTAR, LIMPIEZA Y RETIRO DE SOBRANTES FUERA DE OBRA, EQUIPO DE SEGURIDAD Y HERRAMIENTA. </t>
  </si>
  <si>
    <t xml:space="preserve">TRAZO Y NIVELACIÓN EN LÍNEAS DE DRENAJE CON APARATOS DE PRECISIÓN, AL INICIO Y DURANTE EL PROCESO DE LA OBRA, INCLUYE: MATERIAL, MANO DE OBRA, EQUIPO Y HERRAMIENTA. </t>
  </si>
  <si>
    <t xml:space="preserve">PLANTILLA DE TEPETATE APISONADA Y COMPACTADA  CON PISÓN DE MANO, PARA TENDIDO DE TUBERÍA, INCLUYE; MANO DE OBRA Y MATERIALES REQUERIDOS, FLETE A OBRA, ACARREO, RETIRO DE SOBRANTES FUERA DE OBRA, EQUIPO DE SEGURIDAD Y HERRAMIENTA. </t>
  </si>
  <si>
    <t xml:space="preserve">SUMINISTRO E INSTALACIÓN DE TUBO DE P.V.C. DE 100MM. DE DIÁMETRO POR 5.00 M. DE LONGITUD TIPO SANITARIO CON EXTREMOS LISOS, PARA CEMENTAR, MARCA REXOLIT O DURALON O SIMILAR, INCLUYE; MANO DE OBRA Y MATERIALES REQUERIDOS, FLETE A OBRA, ACARREO, TRAZO, CORTE, FIJACIÓN, NIVELACIÓN Y PRUEBA, CEMENTO Y ESTOPA, LIMPIEZA Y RETIRO DE SOBRANTES FUERA DE OBRA, EQUIPO DE SEGURIDAD Y HERRAMIENTA. </t>
  </si>
  <si>
    <t>SUMINISTRO E INSTALACIÓN DE TUBO DE P.V.C. DE 50MM. DE DIÁMETRO POR 5.00 M. DE LONGITUD TIPO SANITARIO CON EXTREMOS LISOS, PARA CEMENTAR, MARCA REXOLIT O DURALON O SIMILAR, INCLUYE; MANO DE OBRA Y MATERIALES REQUERIDOS, FLETE A OBRA, ACARREO, TRAZO, CORTE, FIJACIÓN, NIVELACIÓN Y PRUEBA, CEMENTO Y ESTOPA, LIMPIEZA Y RETIRO DE SOBRANTES FUERA DE OBRA, EQUIPO DE SEGURIDAD, Y HERRAMIENTA.</t>
  </si>
  <si>
    <t xml:space="preserve">SUMINISTRO E INSTALACIÓN DE TUBO DE P.V.C. DE 150MM. DE DIÁMETRO POR 5.00 M. DE LONGITUD TIPO SANITARIO CON EXTREMOS LISOS, PARA CEMENTAR, MARCA REXOLIT O DURALON O SIMILAR, INCLUYE; MANO DE OBRA Y MATERIALES REQUERIDOS, FLETE A OBRA, ACARREO, TRAZO, CORTE, FIJACIÓN, NIVELACIÓN Y PRUEBA, CEMENTO Y ESTOPA, LIMPIEZA Y RETIRO DE SOBRANTES FUERA DE OBRA, EQUIPO DE SEGURIDAD Y HERRAMIENTA. </t>
  </si>
  <si>
    <t xml:space="preserve">SUMINISTRO E INSTALACIÓN DE CODO DE P.V.C. TIPO SANITARIO PARA CEMENTAR DE 45 GRADOS POR 100 MM. DE DIÁMETRO, MARCA DURALON RD 26 Ó SIMILAR, INCLUYE; MANO DE OBRA Y MATERIALES REQUERIDOS, FLETE A OBRA, ACARREO, TRAZO, FIJACIÓN Y PRUEBA, LIMPIEZA Y RETIRO DE SOBRANTES FUERA DE OBRA, EQUIPO DE SEGURIDAD, Y HERRAMIENTA. </t>
  </si>
  <si>
    <t xml:space="preserve">SUMINISTRO E INSTALACIÓN DE CODO DE P.V.C. TIPO SANITARIO PARA CEMENTAR DE 45 GRADOS POR 50 MM. DE DIÁMETRO, MARCA DURALON RD 26 Ó SIMILAR, INCLUYE; MANO DE OBRA Y MATERIALES REQUERIDOS, FLETE A OBRA, ACARREO, TRAZO, FIJACIÓN Y PRUEBA, LIMPIEZA Y RETIRO DE SOBRANTES FUERA DE OBRA, EQUIPO DE SEGURIDAD, Y HERRAMIENTA. </t>
  </si>
  <si>
    <t>SUMINISTRO E INSTALACIÓN DE CODO DE P.V.C. TIPO SANITARIO PARA CEMENTAR DE 90 GRADOS POR 100 MM. DE DIÁMETRO CON SALIDA TRASERA DE 50MM, MARCA DURALON RD 26 Ó SIMILAR, INCLUYE; MANO DE OBRA Y MATERIALES REQUERIDOS, FLETE A OBRA, ACARREO, TRAZO, FIJACIÓN Y PRUEBA, LIMPIEZA Y RETIRO DE SOBRANTES FUERA DE OBRA, EQUIPO DE SEGURIDAD, Y HERRAMIENTA.</t>
  </si>
  <si>
    <t xml:space="preserve">SUMINISTRO E INSTALACIÓN DE CODO DE P.V.C. TIPO SANITARIO PARA CEMENTAR DE 90 GRADOS POR 50 MM. DE DIÁMETRO, MARCA DURALON RD 26 Ó SIMILAR, INCLUYE; MANO DE OBRA Y MATERIALES REQUERIDOS, FLETE A OBRA, ACARREO, TRAZO, FIJACIÓN Y PRUEBA, LIMPIEZA Y RETIRO DE SOBRANTES FUERA DE OBRA, EQUIPO DE SEGURIDAD, Y HERRAMIENTA. </t>
  </si>
  <si>
    <t xml:space="preserve">SUMINISTRO E INSTALACIÓN DE YEE DE P.V.C. DE 100 MM DE DIÁMETRO TIPO SANITARIO, DE EXTREMOS LISOS MARCA REXOLIT O SIMILAR, INCLUYE: MANO DE OBRA Y MATERIALES REQUERIDOS, FLETE A OBRA, ACARREO, TRAZO LIMPIEZA DE IMPUREZAS EN LA SUPERFICIE DE CONTACTO, FIJACIÓN Y PRUEBA, LIMPIEZA Y RETIRO DE SOBRANTES FUERA DE OBRA, EQUIPO DE SEGURIDAD Y HERRAMIENTA. </t>
  </si>
  <si>
    <t xml:space="preserve">SUMINISTRO E INSTALACIÓN DE YEE DE P.V.C. DE 50MM DE DIÁMETRO TIPO SANITARIO, DE EXTREMOS LISOS MARCA REXOLIT O SIMILAR, INCLUYE: MANO DE OBRA Y MATERIALES REQUERIDOS, FLETE A OBRA, ACARREO, TRAZO LIMPIEZA DE IMPUREZAS EN LA SUPERFICIE DE CONTACTO, FIJACIÓN Y PRUEBA, LIMPIEZA Y RETIRO DE SOBRANTES FUERA DE OBRA, EQUIPO DE SEGURIDAD Y HERRAMIENTA. </t>
  </si>
  <si>
    <t xml:space="preserve">SUMINISTRO E INSTALACIÓN DE TEE DE P.V.C. DE 50MM DE DIÁMETRO MARCA REXOLIT O SIMILAR DE EXTREMOS LISOS, TIPO SANITARIO, INCLUYE; CARGO DIRECTO POR EL COSTO DE MANO DE OBRA Y MATERIALES REQUERIDOS, FLETE A OBRA, ACARREO, TRAZO, LIMPIEZA DE IMPUREZAS EN LA SUPERFICIE DE CONTACTO, FIJACIÓN Y PRUEBA, LIMPIEZA Y RETIRO DE SOBRANTES FUERA DE OBRA, EQUIPO DE SEGURIDAD Y HERRAMIENTA. </t>
  </si>
  <si>
    <t xml:space="preserve">SUMINISTRO E INSTALACIÓN DE REDUCCIÓN DE P.V.C. PARA CEMENTAR DE 100 X 50 MM, MARCA REXOLIT O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Y HERRAMIENTA. </t>
  </si>
  <si>
    <t xml:space="preserve">SUMINISTRO Y COLOCACIÓN DE COLADERA DE UNA BOCA REJILLA REDONDA MOD. 282-H, INCLUYE; CARGO DIRECTO POR EL COSTO DE MANO DE OBRA Y MATERIALES REQUERIDOS, FLETE A OBRA, ACARREOS, TRAZO, NIVELACIÓN, FIJACIÓN Y PRUEBA, LIMPIEZA Y RETIRO DE SOBRANTES FUERA DE OBRA, EQUIPO DE SEGURIDAD  Y HERRAMIENTA. </t>
  </si>
  <si>
    <t xml:space="preserve">SUMINISTRO Y COLOCACIÓN DE REGISTRO PARA DRENAJE SANITARIO DE 35 X 55CMS HASTA 50  CMS. DE PROF. PROMEDIO MEDIDAS INTERIORES, FORJADO CON TABIQUE ROJO RECOCIDO 7 X 14 X 28 DE 07CMS DE ESPESOR, ASENTADO CON MORTERO CEMENTO ARENA, REPELLADO Y PULIDO EN INTERIOR CON MORTERO CEMENTO CAL ARENA, FIRME DE CONCRETO SIMPLE F`C=150 KG/CM2, T.M.A. 3/4" DE 10 CMS. DE ESPESOR., TAPA DE CONCRETO DE 0.08CMS. DE ESPESOR ARMADA CON MALLA ELECTRO SOLDADA 6X6/10-10 Y COLADA CON CONCRETO F'C=150 KGS/CM2 , ÁNGULO DE 38X38X5MM Y ÁNGULO DE 51X51X6MM Y AGARRADERA A BASE DE COLD ROLLED LISO DE ½” DE DIÁMETRO Y TUBO ANCLADO DE 5/8”. INCLUYE: MATERIALES, MANO DE OBRA, EQUIPO Y HERRAMIENTA. </t>
  </si>
  <si>
    <t xml:space="preserve">SUMINISTRO Y COLACION DE TAZA PARA FLUXÓMETRO, MODELO TZF NA017, MARCA HELVEX, ELONGADA TRAMPA EXPUESTA 4.8L, COLOR BLANCO O SIMILAR EN CALIDAD Y PRECIO. COLOCACIÓN DE ACUERDO A PROYECTO (VER PLANO INSTSAN-01). INCLUYE: ASIENTO CON TAPA, FLUXÓMETRO PARA TAZA FLUX DE MANIJA SPUD DE 32MM, 4.8L POR DESCARGA, MODELO 110-38-4.8-AHOSP, MARCA HELVEX, MANO DE OBRA ESPECIALIZADA, EQUIPO DE PROTECCIÓN PERSONAL, LIMPIEZAS DE ÁREAS DESPUÉS DE REALIZAR LOS TRABAJOS,  MATERIALES, HERRAMIENTA Y EQUIPO. </t>
  </si>
  <si>
    <t xml:space="preserve">SUMINISTRO Y COLOCACION DE MINGITORIO TIPO CASCADA PARA FLUXÓMETRO, MODELO MG FERRY, MARCA HELVEX COLOR BLANCO O SIMILAR EN CALIDAD Y PRECIO. COLOCACIÓN DE ACUERDO A PROYECTO (VER PLANO INSTSAN-01). INCLUYE: FLUXÓMETRO DE MANIJA CON NIPLE RECTO Y ENTRADA SUPERIOR PARA SPUD DE 19MM PARA MINGITORIO, MODELO 185-19-0.5I.,  MANO DE OBRA ESPECIALIZADA, EQUIPO DE PROTECCIÓN PERSONAL, LIMPIEZAS DE ÁREAS DESPUÉS DE REALIZAR LOS TRABAJOS, MATERIALES, HERRAMIENTA Y EQUIPO. </t>
  </si>
  <si>
    <t xml:space="preserve">SUMINISTRO Y COLOCACIÓN DE LAVABO DE SOBREPONER MODELO LV MOREA, COLOR BLANCO, MARCA HELVEX O SIMILAR EN CALIDAD Y PRECIO. COLOCACIÓN DE ACUERDO A PROYECTO (VER PLANO INSTELE-01). INCLUYE: MONOMANDO DE LAVABO ALTO SQUADRA CON CONTRA DE REJILLA, CUERPO DE LATÓN CROMADO, MODELO E-937, MARCA HELVEX, CESPOL CON TUBO DE LATÓN MODELO 206L Y CONTRACANASTA DE ACERO INOXIDABLE, MANO DE OBRA ESPECIALIZADA, EQUIPO DE PROTECCIÓN PERSONAL, LIMPIEZA DE ÁREAS DESPUÉS DE REALIZAR LOS TRABAJOS, MATERIALES, HERRAMIENTA Y EQUIPO. </t>
  </si>
  <si>
    <t xml:space="preserve">SUMINISTRO Y COLOCACION DE MAMPARAS DIVISORIAS MARCA SANILOCK, MODELO 4200 ESTANDARD, SISTEMA DE FIJACIÓN A PISO Y ESTRUCTURA DE PERFIL TUBULAR CUADRADO GALVANIZADO DE 1"X1", CALIBRE 20, Y ACABADO ESMALTADO, O SIMILAR EN CALIDAD Y PRECIO. COLOCACIÓN DE ACUERDO A PROYECTO (VER PLANO INSTSAN-01). INCLUYE: ANDAMIOS, AJUSTE Y NIVELACIÓN,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LIMPIEZA DE ÁREAS DESPUÉS DE REALIZAR LOS TRABAJOS, CORTES, DESPERDICIOS, MATERIALES, HERRAMIENTA Y EQUIPO. </t>
  </si>
  <si>
    <t xml:space="preserve">FORJADO DE CHAROLA PARA INSTALACIONES EN BAÑOS, A BASE DE CONCRETO HECHO EN OBRA F´C 200 KG/CM2 Y ARMADO DE PARRILLA CON VARILLA DE 3/8 PULG A CADA 10 CMS, SOBRE CAPA DE COMPRESION DE ENTREPISO, INCLUYE: TRAZO Y NIVELACION, IMPERMEABILIZACION DE CARAS INTERIORES CON IMPERMEABILIZANTE ASFALTICO TIPO VAPORTITE 550, MCA. FESTER, RELLENO DE CHAROLA CON MEZCLA DE CEMENTO Y MATERIAL ALIGERADO, INCLUYE: TRAZO, CURADO, ACARREO DE LOS MATERIALES A EMPLEAR A PIE DE OBRA HASTA 100.0 MTS, ACARREO Y ELEVACIONES EN ZONA DE ACOPIO DENTRO DE LA OBRA HASTA 50.0 MTS, MANO DE OBRA ESPECIALIZADA, EQUIPO DE PROTECCIÓN PERSONAL, PROTECCIÓN DE MUROS Y PISOS PARA EVITAR CONTAMINACION CON EL MATERIAL EMPLEADO, LIMPIEZAS DE ÁREAS DESPUÉS DE REALIZAR LOS TRABAJOS, MATERIALES, HERRAMIENTA Y EQUIPO. </t>
  </si>
  <si>
    <t xml:space="preserve">SUMINISTRO Y COLOCACION DE SECADOR DE MANOS HELVEX MODELO MB-1012-AI O SIMILAR EN CALIDAD Y PRECIO. INCLUYE: MANO DE OBRA ESPECIALIZADA, EQUIPO DE PROTECCIÓN PERSONAL, LIMPIEZAS DE ÁREAS DESPUÉS DE REALIZAR LOS TRABAJOS, MATERIALES, HERRAMIENTA Y EQUIPO. </t>
  </si>
  <si>
    <t xml:space="preserve">SUMINISTRO Y COLOCACION DE SOPORTE DE LAVABO DE 0.60 *1.73 (MEDIDAS APROXIMADAS) A BASE DE ESTRUCTURA METALICA ELABORADA CON ANGULOS DE 2" Y TAPA DE CANTERA DE 7 CM DE ESPESOR CON SALIDA PARA LAVABOS.  INCLUYE ACARREO DE LOS MATERIALES A EMPLEAR A PIE DE OBRA HASTA 100.0 MTS, ACARREO Y ELEVACIONES EN ZONA DE ACOPIO DENTRO DE LA OBRA HASTA 50.0 MTS, MANO DE OBRA ESPECIALIZADA, EQUIPO DE PROTECCIÓN PERSONAL, PROTECCIÓN DE MUROS Y PISOS PARA EVITAR CONTAMINACION CON EL MATERIAL EMPLEADO, LIMPIEZAS DE ÁREAS DESPUÉS DE REALIZAR LOS TRABAJOS, CORTES, DESPERDICIOS, MATERIALES, HERRAMIENTA Y EQUIPO. </t>
  </si>
  <si>
    <t xml:space="preserve">TRAZO Y NIVELACIÓN EN LÍNEAS DE AGUA POTABLE CON APARATOS DE PRECISIÓN, AL INICIO Y DURANTE EL PROCESO DE LA OBRA, INCLUYE: MATERIAL, MANO DE OBRA, EQUIPO Y HERRAMIENTA. </t>
  </si>
  <si>
    <t xml:space="preserve">PLANTILLA DE TEPETATE APISONADA  DE 5 CMS. DE ESPESOR CON PISÓN DE MANO, PARA TENDIDO DE TUBERÍA, INCLUYE: MATERIAL, MANO DE OBRA, EQUIPO Y HERRAMIENTA. </t>
  </si>
  <si>
    <t>TUBERÍA TUBOPLUS DE 20 MM (1/2") DE DIÁMETRO, INCLUYE: SUMINISTRO, INSTALACIÓN, TRAZO, CORTES, DESPERDICIOS, MATERIALES, MANO DE OBRA, EQUIPO, HERRAMIENTA Y TODO LO NECESARIO PARA SU CORRECTA EJECUCIÓN.</t>
  </si>
  <si>
    <t xml:space="preserve">TUBERÍA TUBOPLUS DE 25 MM (3/4") DE DIÁMETRO, INCLUYE: SUMINISTRO, INSTALACIÓN, TRAZO, CORTES, DESPERDICIOS, MATERIALES, MANO DE OBRA, EQUIPO, HERRAMIENTA Y TODO LO NECESARIO PARA SU CORRECTA EJECUCIÓN. </t>
  </si>
  <si>
    <t xml:space="preserve">TUBERÍA TUBOPLUS DE 40 MM (1 1/4") DE DIÁMETRO, INCLUYE: SUMINISTRO, INSTALACIÓN, TRAZO, CORTES, DESPERDICIOS, MATERIALES, MANO DE OBRA, EQUIPO, HERRAMIENTA Y TODO LO NECESARIO PARA SU CORRECTA EJECUCIÓN. </t>
  </si>
  <si>
    <t>TUBERÍA TUBOPLUS DE 50 MM (1 1/2") DE DIÁMETRO, INCLUYE: SUMINISTRO, INSTALACIÓN, TRAZO, CORTES, DESPERDICIOS, MATERIALES, MANO DE OBRA, EQUIPO, HERRAMIENTA Y TODO LO NECESARIO PARA SU CORRECTA EJECUCIÓN.</t>
  </si>
  <si>
    <t xml:space="preserve">CODO DE 25 MM (3/4") X 90° DE DIÁMETRO MARCA TUBOPLUS O SIMILAR EN CALIDAD, COSTO Y GARANTÍA, INCLUYE: SUMINISTRO E INSTALACIÓN, FLETES A OBRA, ACARREO HASTA EL LUGAR DE SU UTILIZACIÓN, TRAZO, FIJACIÓN, NIVELACIÓN, PRUEBAS, LIMPIEZA, MANO DE OBRA, EQUIPO, HERRAMIENTA Y TODO LO NECESARIO PARA SU CORRECTA EJECUCIÓN. </t>
  </si>
  <si>
    <t xml:space="preserve">CODO DE 50 MM (1 1/2") X 90° DE DIÁMETRO MARCA TUBOPLUS, O SIMILAR EN CALIDAD, COSTO Y GARANTÍA, INCLUYE: SUMINISTRO E INSTALACIÓN, FLETES A OBRA, ACARREO HASTA EL LUGAR DE SU UTILIZACIÓN, TRAZO, FIJACIÓN, NIVELACIÓN, PRUEBAS, LIMPIEZA, MANO DE OBRA, EQUIPO, HERRAMIENTA Y TODO LO NECESARIO PARA SU CORRECTA EJECUCIÓN. </t>
  </si>
  <si>
    <t xml:space="preserve">TEE DE 20 MM (1/2"), TERMOFUSIONABLE, INCLUYE: SUMINISTRO, INSTALACIÓN, AJUSTES, RECORTES, PRESENTACIÓN, LIMPIEZA, TERMO FUSIONADO, CONEXIÓN, MATERIALES, EQUIPO, HERRAMIENTA Y TODO LO NECESARIO PARA SU CORRECTA EJECUCIÓN. </t>
  </si>
  <si>
    <t xml:space="preserve">TEE DE 40 MM (1 1/4"), TERMOFUSIONABLE, INCLUYE: SUMINISTRO, INSTALACIÓN, AJUSTES, RECORTES, PRESENTACIÓN, LIMPIEZA, TERMO FUSIONADO, CONEXIÓN, MATERIALES, EQUIPO, HERRAMIENTA Y TODO LO NECESARIO PARA SU CORRECTA EJECUCIÓN. </t>
  </si>
  <si>
    <t xml:space="preserve">TEE REDUCIDA CENTRAL DE 25 MM (3/4") X 25 MM (3/4") X 20 MM (1/2"), MARCA TUBOPLUS O SIMILAR EN CALIDAD, COSTO Y GARANTÍA, INCLUYE: SUMINISTRO, INSTALACIÓN, AJUSTES, RECORTES, PRESENTACIÓN, LIMPIEZA, TERMO FUSIONADO, CONEXIÓN, MATERIALES, EQUIPO, HERRAMIENTA Y TODO LO NECESARIO PARA SU CORRECTA EJECUCIÓN. </t>
  </si>
  <si>
    <t xml:space="preserve">TEE REDUCIDA CENTRAL DE 50 MM (1 1/2") X 50 MM (1 1/2") X 40 MM (1 1/4"), MARCA TUBOPLUS O SIMILAR EN CALIDAD, COSTO Y GARANTÍA, INCLUYE: SUMINISTRO, INSTALACIÓN, AJUSTES, RECORTES, PRESENTACIÓN, LIMPIEZA, TERMO FUSIONADO, CONEXIÓN, MATERIALES, EQUIPO, HERRAMIENTA Y TODO LO NECESARIO PARA SU CORRECTA EJECUCIÓN. </t>
  </si>
  <si>
    <t xml:space="preserve">REDUCCIÓN DE 25 MM (3/4") X 20 MM (1/2"), TERMOFUSIONABLE, INCLUYE: SUMINISTRO, INSTALACIÓN, AJUSTES, RECORTES, PRESENTACIÓN, LIMPIEZA, TERMO FUSIONADO, CONEXIÓN, MATERIALES, EQUIPO, HERRAMIENTA Y TODO LO NECESARIO PARA SU CORRECTA EJECUCIÓN. </t>
  </si>
  <si>
    <t xml:space="preserve">REDUCCIÓN DE 32 X 25 MM (1" X 3/4") DE DIÁMETRO DE TUBOPLUS (PP-R), INCLUYE: NIVELACIÓN Y PLOMEO, SUMINISTRO, INSTALACIÓN, TRAZO, DESPERDICIOS, MERMAS, CORTES, SOLDADURA, EQUIPO, HERRAMIENTA, MANO DE OBRA Y TODO LO NECESARIO PARA SU CORRECTA EJECUCIÓN. </t>
  </si>
  <si>
    <t xml:space="preserve">CONECTOR MACHO DE 25 MM (3/4") X (3/4") DE DIÁMETRO MARCA TUBOPLUS O SIMILAR EN CALIDAD, COSTO Y GARANTÍA, INCLUYE: SUMINISTRO E INSTALACIÓN, FLETES, ACARREOS, CINTA TEFLÓN, TRAZO, PRESENTACIÓN, ALINEACIÓN, NIVELACIÓN, PRUEBAS, LIMPIEZA Y RETIRO DE SOBRANTES FUERA DE OBRA, MATERIALES, MANO DE OBRA, HERRAMIENTA Y TODO LO NECESARIO PARA SU CORRECTA EJECUCIÓN. </t>
  </si>
  <si>
    <t xml:space="preserve">CONECTOR MACHO DE 40 MM (1 1/4") X (1 1/4") DE DIÁMETRO MARCA TUBOPLUS (PP-R) O SIMILAR EN CALIDAD, COSTO Y GARANTÍA, INCLUYE: SUMINISTRO E INSTALACIÓN, FLETES, ACARREOS, CINTA TEFLÓN, TRAZO, PRESENTACIÓN, ALINEACIÓN, NIVELACIÓN, PRUEBAS, LIMPIEZA Y RETIRO DE SOBRANTES FUERA DE OBRA, MATERIALES, MANO DE OBRA, HERRAMIENTA Y TODO LO NECESARIO PARA SU CORRECTA EJECUCIÓN. </t>
  </si>
  <si>
    <t xml:space="preserve">CONECTOR MACHO DE 50 MM (1 1/2") X (1 1/2") DE DIÁMETRO MARCA TUBOPLUS (PP-R) O SIMILAR EN CALIDAD, COSTO Y GARANTÍA, INCLUYE: SUMINISTRO E INSTALACIÓN, FLETES, ACARREOS, CINTA TEFLÓN, TRAZO, PRESENTACIÓN, ALINEACIÓN, NIVELACIÓN, PRUEBAS, LIMPIEZA Y RETIRO DE SOBRANTES FUERA DE OBRA, MATERIALES, MANO DE OBRA, HERRAMIENTA Y TODO LO NECESARIO PARA SU CORRECTA EJECUCIÓN. </t>
  </si>
  <si>
    <t xml:space="preserve">CONECTOR HEMBRA DE 20 MM X 1/2" DE DIÁMETRO, MARCA TUBOPLUS (PP-R) O EQUIVALENTE EN CALIDAD Y COSTO, INCLUYE: SUMINISTRO, INSTALACIÓN, FLETES, ACARREOS, CINTA TEFLÓN, TRAZO, PRESENTACIÓN, ALINEACIÓN, NIVELACIÓN, PRUEBAS, LIMPIEZA Y RETIRO DE SOBRANTES FUERA DE OBRA, MATERIALES, MANO DE OBRA, HERRAMIENTA Y TODO LO NECESARIO PARA SU CORRECTA EJECUCIÓN. </t>
  </si>
  <si>
    <t xml:space="preserve">TAPÓN DE 20 MM (1/2"), TERMO FUSIONABLE, INCLUYE: SUMINISTRO, INSTALACIÓN, AJUSTES, RECORTES, PRESENTACIÓN, LIMPIEZA, TERMO FUSIONADO, CONEXIÓN, MATERIALES, EQUIPO, HERRAMIENTA Y TODO LO NECESARIO PARA SU CORRECTA EJECUCIÓN. </t>
  </si>
  <si>
    <t xml:space="preserve">VÁLVULA DE COMPUERTA DE BRONCE ROSCABLE, DE 19 MM (3/4") DE DIÁMETRO, MARCA URREA, CLASE 8.8 KG/CM2, SERIE 22 O SIMILAR EN CALIDAD, COSTO Y GARANTÍA, INCLUYE: SUMINISTRO E INSTALACIÓN, FLETES, ACARREOS, CINTA TEFLÓN, TRAZO, PRESENTACIÓN, ALINEACIÓN, NIVELACIÓN, PRUEBAS, LIMPIEZA Y RETIRO DE SOBRANTES FUERA DE OBRA, MATERIALES, MANO DE OBRA, HERRAMIENTA Y TODO LO NECESARIO PARA SU CORRECTA EJECUCIÓN. </t>
  </si>
  <si>
    <t xml:space="preserve">VÁLVULA DE COMPUERTA DE BRONCE ROSCABLE, DE 38 MM (1 1/2") DE DIÁMETRO, MARCA URREA O SIMILAR EN CALIDAD, COSTO Y GARANTÍA CLASE 8.8 KG/CM2, INCLUYE: SUMINISTRO E INSTALACIÓN, FLETES, ACARREOS, CINTA TEFLÓN, TRAZO, PRESENTACIÓN, ALINEACIÓN, NIVELACIÓN, PRUEBAS, LIMPIEZA Y RETIRO DE SOBRANTES FUERA DE OBRA, MATERIALES, MANO DE OBRA, HERRAMIENTA Y TODO LO NECESARIO PARA SU CORRECTA EJECUCIÓN. </t>
  </si>
  <si>
    <t xml:space="preserve">VÁLVULA DE COMPUERTA DE BRONCE SOLDABLE, DE 50 MM (2") DE DIÁMETRO, MARCA URREA, CLASE 8.8 KG/CM2 O SIMILAR EN CALIDAD, COSTO Y GARANTÍA, INCLUYE: SUMINISTRO E INSTALACIÓN, FLETES, ACARREOS, CINTA TEFLÓN, TRAZO, PRESENTACIÓN, ALINEACIÓN, NIVELACIÓN, PRUEBAS, LIMPIEZA Y RETIRO DE SOBRANTES FUERA DE OBRA, MATERIALES, MANO DE OBRA, HERRAMIENTA Y TODO LO NECESARIO PARA SU CORRECTA EJECUCIÓN. </t>
  </si>
  <si>
    <t>I-9.12</t>
  </si>
  <si>
    <t>I-9.13</t>
  </si>
  <si>
    <t>I-9.14</t>
  </si>
  <si>
    <t>I-9.15</t>
  </si>
  <si>
    <t>LÁMINA GALVANIZADA MCA. GALVAK, CALIBRE # 24. PARA LA CONSTRUCCIÓN DE DUCTOS DE INYECCIÓN Y RETORNO DE AIRE, DE LOS SIGUIENTES CALIBRES, INCLUYE: SUMINISTRO E INSTALACIÓN, MATERIAL Y MANO DE OBRA, TRAZO,MEDICIÓN,CORTES, DOBLECES, ENGARGOLADO, ARMADO, DESPERDICIOS, PIJAS GALVANIZADAS DEL NO. 8 X 1/2", SELLADOR,  CI-MASTIK, FLETES, ACARREOS, FIJACIÓN, ALINEACIÓN, NIVELACIÓN, MANIOBRAS, ALMACENAJE, ANDAMIOS, HERRAMIENTA, EQUIPO, LIMPIEZA.</t>
  </si>
  <si>
    <t>LÁMINA GALVANIZADA MCA. GALVAK, CALIBRE # 22  PARA LA CONSTRUCCIÓN DE DUCTOS DE INYECCIÓN Y RETORNO DE AIRE, DE LOS SIGUIENTES CALIBRES, INCLUYE: SUMINISTRO E INSTALACIÓN, MATERIAL Y MANO DE OBRA, TRAZO,MEDICIÓN,CORTES, DOBLECES, ENGARGOLADO, ARMADO, DESPERDICIOS, PIJAS GALVANIZADAS DEL NO. 8 X 1/2", SELLADOR,  CI-MASTIK, FLETES, ACARREOS, FIJACIÓN, ALINEACIÓN, NIVELACIÓN, MANIOBRAS, ALMACENAJE, ANDAMIOS, HERRAMIENTA, EQUIPO, LIMPIEZA.</t>
  </si>
  <si>
    <t>SUMINISTRO E INSTALACIÓN DE DIFUSOR DE INYECCIÓN REDONDO DE 10" Ø, MARCA INESS O SIMILAR, MODELO VJR, DE LAS SIGUIENTES MEDIDAS, CONSTRUIDO EN ACERO, INCLUYE: CONTROL DE VOLUMEN, COLOCACIÓN Y FIJACIÓN, MATERIALES Y MANO DE OBRA, CONEXIÓN A DUCTO FLEXIBLE O A DUCTO DE LÁMINA, FIJACIÓN MEDIANTE PIJAS GALVANIZADAS DEL NO.  8X3/4", ALINEACIÓN, BALANCEO, FLETES, ACARREOS, MANIOBRAS, ALMACENAJE, ANDAMIOS, HERRAMIENTAS, EQUIPO, LIMPIEZA.</t>
  </si>
  <si>
    <t>SUMINISTRO E INSTALACIÓN DE DIFUSOR DE INYECCIÓN REDONDO DE 12" Ø, MARCA INESS O SIMILAR, MODELO VJR, DE LAS SIGUIENTES MEDIDAS, CONSTRUIDO EN ACERO, INCLUYE: CONTROL DE VOLUMEN, COLOCACIÓN Y FIJACIÓN, MATERIALES Y MANO DE OBRA, CONEXIÓN A DUCTO FLEXIBLE O A DUCTO DE LÁMINA, FIJACIÓN MEDIANTE PIJAS GALVANIZADAS DEL NO.  8X3/4", ALINEACIÓN, BALANCEO, FLETES, ACARREOS, MANIOBRAS, ALMACENAJE, ANDAMIOS, HERRAMIENTAS, EQUIPO, LIMPIEZA.</t>
  </si>
  <si>
    <t>SUMINISTRO E INSTALACIÓN DE DIFUSOR DE INYECCIÓN REDONDO DE 14" Ø, MARCA INESS O SIMILAR, MODELO VJR, DE LAS SIGUIENTES MEDIDAS, CONSTRUIDO EN ACERO, INCLUYE: CONTROL DE VOLUMEN, COLOCACIÓN Y FIJACIÓN, MATERIALES Y MANO DE OBRA, CONEXIÓN A DUCTO FLEXIBLE O A DUCTO DE LÁMINA, FIJACIÓN MEDIANTE PIJAS GALVANIZADAS DEL NO.  8X3/4", ALINEACIÓN, BALANCEO, FLETES, ACARREOS, MANIOBRAS, ALMACENAJE, ANDAMIOS, HERRAMIENTAS, EQUIPO, LIMPIEZA.</t>
  </si>
  <si>
    <t>SUMINISTRO E INSTALACIÓNDE COMPUERTA CIRCULAR MANUAL DE 10" Ø, PARA BALANCEO DE AIRE MARCA INESS O SIMILAR, MODELO RBD, EN LAS SIGUIENTES MEDIDAS, INCLUYE: COLOCACIÓN Y FIJACIÓN, MATERIALES Y MANO DE OBRA, CONEXIÓN A DUCTO FLEXIBLE CON CUELLO DE LAS DE LAS SIGUIENTES MEDIDAS, INCLUYE: COLOCACIÓN Y FIJACIÓN, MATERIALES Y MANO DE OBRA, CONEXIÓN A DUCTO FLEXIBLE O A DUCTO DE LÁMINA, FIJACIÓN MEDIANTE PIJAS GALVANIZADAS DEL NO.  8X3/4", ALINEACIÓN, BALANCEO, FLETES, ACARREOS, MANIOBRAS, ALMACENAJE, ANDAMIOS, HERRAMIENTAS, EQUIPO, LIMPIEZA.</t>
  </si>
  <si>
    <t>SUMINISTRO E INSTALACIÓNDE COMPUERTA CIRCULAR MANUAL DE 12" Ø, PARA BALANCEO DE AIRE MARCA INESS O SIMILAR, MODELO RBD, EN LAS SIGUIENTES MEDIDAS, INCLUYE: COLOCACIÓN Y FIJACIÓN, MATERIALES Y MANO DE OBRA, CONEXIÓN A DUCTO FLEXIBLE CON CUELLO DE LAS DE LAS SIGUIENTES MEDIDAS, INCLUYE: COLOCACIÓN Y FIJACIÓN, MATERIALES Y MANO DE OBRA, CONEXIÓN A DUCTO FLEXIBLE O A DUCTO DE LÁMINA, FIJACIÓN MEDIANTE PIJAS GALVANIZADAS DEL NO.  8X3/4", ALINEACIÓN, BALANCEO, FLETES, ACARREOS, MANIOBRAS, ALMACENAJE, ANDAMIOS, HERRAMIENTAS, EQUIPO, LIMPIEZA.</t>
  </si>
  <si>
    <t>SUMINISTRO E INSTALACIÓNDE COMPUERTA CIRCULAR MANUAL DE 14" Ø, PARA BALANCEO DE AIRE MARCA INESS O SIMILAR, MODELO RBD, EN LAS SIGUIENTES MEDIDAS, INCLUYE: COLOCACIÓN Y FIJACIÓN, MATERIALES Y MANO DE OBRA, CONEXIÓN A DUCTO FLEXIBLE CON CUELLO DE LAS DE LAS SIGUIENTES MEDIDAS, INCLUYE: COLOCACIÓN Y FIJACIÓN, MATERIALES Y MANO DE OBRA, CONEXIÓN A DUCTO FLEXIBLE O A DUCTO DE LÁMINA, FIJACIÓN MEDIANTE PIJAS GALVANIZADAS DEL NO.  8X3/4", ALINEACIÓN, BALANCEO, FLETES, ACARREOS, MANIOBRAS, ALMACENAJE, ANDAMIOS, HERRAMIENTAS, EQUIPO, LIMPIEZA.</t>
  </si>
  <si>
    <t>SUMINISTRO E INSTALACIÓN DE COLLARÍN DE 10", MARCA INESS O SIMILAR, MODELO -, EN LAS SIGUIENTES MEDIDAS, INCLUYE: COLOCACIÓN Y FIJACIÓN, MATERIALES Y MANO DE OBRA, CONEXIÓN A DUCTO FLEXIBLE CON CUELLO DE LAS DE LAS SIGUIENTES MEDIDAS, INCLUYE: COLOCACIÓN Y FIJACIÓN, MATERIALES Y MANO DE OBRA, CONEXIÓN A DUCTO FLEXIBLE O A DUCTO DE LÁMINA, FIJACIÓN MEDIANTE PIJAS GALVANIZADAS DEL NO.  8X3/4", ALINEACIÓN, BALANCEO, FLETES, ACARREOS, MANIOBRAS, ALMACENAJE, ANDAMIOS, HERRAMIENTAS, EQUIPO, LIMPIEZA.</t>
  </si>
  <si>
    <t>SUMINISTRO E INSTALACIÓN DE COLLARÍN DE 12", MARCA INESS O SIMILAR, MODELO -, EN LAS SIGUIENTES MEDIDAS, INCLUYE: COLOCACIÓN Y FIJACIÓN, MATERIALES Y MANO DE OBRA, CONEXIÓN A DUCTO FLEXIBLE CON CUELLO DE LAS DE LAS SIGUIENTES MEDIDAS, INCLUYE: COLOCACIÓN Y FIJACIÓN, MATERIALES Y MANO DE OBRA, CONEXIÓN A DUCTO FLEXIBLE O A DUCTO DE LÁMINA, FIJACIÓN MEDIANTE PIJAS GALVANIZADAS DEL NO.  8X3/4", ALINEACIÓN, BALANCEO, FLETES, ACARREOS, MANIOBRAS, ALMACENAJE, ANDAMIOS, HERRAMIENTAS, EQUIPO, LIMPIEZA.</t>
  </si>
  <si>
    <t>SUMINISTRO E INSTALACIÓN DE COLLARÍN DE 14", MARCA INESS O SIMILAR, MODELO -, EN LAS SIGUIENTES MEDIDAS, INCLUYE: COLOCACIÓN Y FIJACIÓN, MATERIALES Y MANO DE OBRA, CONEXIÓN A DUCTO FLEXIBLE CON CUELLO DE LAS DE LAS SIGUIENTES MEDIDAS, INCLUYE: COLOCACIÓN Y FIJACIÓN, MATERIALES Y MANO DE OBRA, CONEXIÓN A DUCTO FLEXIBLE O A DUCTO DE LÁMINA, FIJACIÓN MEDIANTE PIJAS GALVANIZADAS DEL NO.  8X3/4", ALINEACIÓN, BALANCEO, FLETES, ACARREOS, MANIOBRAS, ALMACENAJE, ANDAMIOS, HERRAMIENTAS, EQUIPO, LIMPIEZA.</t>
  </si>
  <si>
    <t>UNIDAD ACONDICIONADORA TIPO PAQUETE MARCA TRANE, MODELO THC-120F3R0A0B , SOLO FRÍO, CAPACIDAD DE 10 TR, PARA MANEJAR 3000 PCM, CAIDA DE PRESIÓN TOTAL DE 0.69" DE C.A., CONSUMO ELECTRICO DE 9.5 KW, MCA DE 48, MOP DE 60,  OPERANDO A 220/3/60, 4 FILTROS  PLEAD DE 30% DE EFICIENCIA DE 20"X25"X2", OPERA CON REFRIGERANTE R-410A,  INCLUYE: RECUBRIMIENTO PARA AMBIENTE MARINO POLIMERO E-COATED, TERMOSTATO DIGITAL  PROGRAMABLE, MATERIAL, MANO DE OBRA, ANDAMIOS, EQUIPO DE SEGURIDAD Y HERRAMIENTA, FLETES, GARANTÍAS,PRUEBAS DE ARRANQUE Y FUNCIONALIDAD, LIMPIEZA DIARIA, MANUALES, INSTRUCTIVOS DE OPERACIÓN.(UP-01R) REPLICA DE ESTACIÓN.</t>
  </si>
  <si>
    <t>UNIDAD ACONDICIONADORA TIPO PAQUETE MARCA TRANSLIMITE, MODELO RN-011-2-0-CB12-00 , CON BOMBA DE CALOR, CAPACIDAD DE 12 TR, PARA MANEJAR 3005 PCM, CAIDA DE PRESIÓN TOTAL DE 1.52" DE C.A., MCA DE 48, MOP DE 60,  OPERANDO A 220/3/60, FILTROS  PLEAD DE 30% DE EFICIENCIA,OPERA CON REFRIGERANTE R-410A,  RE-HEAT  74 MBH, CONTROL A 24 VAC, INCLUYE: MODULADOR HOT GAS HEAT, TERMOSTATO DIGITAL  PROGRAMABLE, RECUBRIMIENTO PARA AMBIENTE MARINO,POLIMERO E-COATED,  MATERIAL, MANO DE OBRA, ANDAMIOS, EQUIPO DE SEGURIDAD Y HERRAMIENTA, FLETES, GARANTÍAS,PRUEBAS DE ARRANQUE Y FUNCIONALIDAD, LIMPIEZA DIARIA, MANUALES, INSTRUCTIVOS DE OPERACIÓN.(UP-01B) BODEGA.</t>
  </si>
  <si>
    <t>SUMINISTRO E INSTALACIÓN DE HUMIDIFICADOR MARCA ARMSTRONG,  MODELO D-1.5 , CON CAPACIDAD DE 5.4 LBS/HR, PARA DESHUMIDIFICAR 300 PCM, CONSUMO ELECTRICO DE 3 KW  OPERANDO A 240/3/60, CONTROL A 24 VAC, INCLUYE: MANIFOLD  DE 18" DE LARGO, TEMPERATURA DE DISEÑO 70°F, 59% HR, INCLUYE: MATERIAL, MANO DE OBRA, ANDAMIOS, EQUIPO DE SEGURIDAD Y HERRAMIENTA, FLETES, GARANTÍAS ,PRUEBAS DE ARRANQUE Y FUNCIONALIDAD, LIMPIEZA DIARIA, MANUALES, INSTRUCTIVOS DE OPERACIÓN.(H-1) BODEGA</t>
  </si>
  <si>
    <t>SUMINISTRO E INSTALACIÓN DE ROOF CURB, MODELO RNB-00050, DE 24" DE ALTO PARA COLOCAR LA UNIDAD PAQUETE</t>
  </si>
  <si>
    <t>SUMINISTRO E INSTALACIÓN DE SENSOR DE TEMPERATURA Y HUMEDAD, PARA INSTALAR EN MURO</t>
  </si>
  <si>
    <t>SUMINISTRO E INSTALACIÓN DE EXTRACTOR PARA MURO MARCA S&amp;P, MODELO CRW-LD-10, PARA MANEJAR 800 PCM CONTRA 0.8" DE C.A., MOTOR DE 1/3 HP OPERA A 220-3-60, 1625 RPM, INCLUYE: RECUBRIMIENTO PARA AMBIENTE MARINO, MATERIAL, MANO DE OBRA, ANDAMIOS, EQUIPO DE SEGURIDAD Y HERRAMIENTA, FLETES, GARANTÍAS,PRUEBAS DE ARRANQUE Y FUNCIONALIDAD, LIMPIEZA DIARIA, MANUALES, INSTRUCTIVOS DE OPERACIÓN.(COCINA)</t>
  </si>
  <si>
    <t>AISLAMIENTO TÉRMICO A BASE DE FIBRA DE VIDRIO TIPO RF-3100 DE 1" DE ESPESOR, MARCA VITROFIBRAS O SIMILAR, SELLADO EN TODOS SUS TRASLAPES, INCLUYE: SUMINISTRO E INSTALACIÓN, COLOCACIÓN Y FIJACIÓN, MATERIALES Y MANO DE OBRA, MEDICIÓN, TRAZO,CORTES, DOBLECES, DESPERDICIOS, BARRERA DE VAPOR CON FOIL DE ALUMINIO, TRASLAPES DE  1", ADHESIVO PARA FIBRA DE VIDRIO MCA. GF, MOD. CM-270, SELLADO EN JUNTAS,  CON CI MASTIK, ALINEACIÓN, FLETES, ACARREOS, ANDAMIOS, HERRAMIENTA, EQUIPO, LIMPIEZA.</t>
  </si>
  <si>
    <t>JUNTA FLEXIBLE A BASE DE LONA AHULADA, DEL N° 10, CON ANCHO DE  8" (0.20 MTS.), PARA DUCTOS Y EQUIPOS, CON MARCO DE SOLERA DE FO. NO. DE 1" X 1/8" DE ESP., PIJAS DE 13 MM A CADA  10 CM. CON UNIONES COSIDAS, INCLUYE: SUMINISTRO E INSTALACIÓN, MATERIALES Y MANO DE OBRA, CONEXIÓN A DUCTOS Y /O EQUIPOS, ALMACEN, ACARREOS, ADHESIVO MCA. GF, MOD. CM-270,  HILO CAÑAMO Y/O DE PLÁSTICO, AGUJA, SELLADO DE UNIONES CON SELLADOR CI-MASTIK, CORTES, DESPERDICIOS, ALINEACIÓN, FLETES, MANIOBRAS, ALMACENAJE, ANDAMIOS, PRUEBAS DE SELLADO HERRAMIENTA, EQUIPO, LIMPIEZA.</t>
  </si>
  <si>
    <t>REJILLA DE RETORNO TIPO LINEAL MARCA INESS O SIMILAR, MODELO TC, CONSTRUIDA EN ACERO, DE 10" DE ALTO X 1.40 ML, INCLUYE: CONTROL DE VOLUMEN, SUMINISTRO E INSTALACIÓN, MATERIALES, MATERIALES Y MANO DE OBRA, TRAZO, COLOCACIÓN, FIJACIÓN, ALINEACIÓN, ALINEACIÓN, TORNILLERÍA GALVANIZADA, FLETES, ACARREOS, MANIOBRAS, ALMACENAJE,  ANDAMIOS, HERRAMIENTAS, EQUIPO, LIMPIEZA.</t>
  </si>
  <si>
    <t>SUMINISTRO E INSTALACIÓN DE TUBO DE COBRE DE 2"Ø, INCLUYE: MATERIALES, MANO DE OBRA, TRAZO, MEDICIÓN, CORTES, DOBLECES, DESPERDICIOS,  OLDADURA, FLETES, ACARREOS, FIJACIÓN, ALINEACIÓN, NIVELACIÓN, ALMACENAJE, ANDAMIOS, HERRAMIENTA, EQUIPO, LIMPIEZA.</t>
  </si>
  <si>
    <t>SUMINISTRO E INSTALACIÓN DE TUBO DE COBRE DE 1"Ø, INCLUYE: MATERIALES, MANO DE OBRA, TRAZO, MEDICIÓN, CORTES, DOBLECES, DESPERDICIOS,  OLDADURA, FLETES, ACARREOS, FIJACIÓN, ALINEACIÓN, NIVELACIÓN, ALMACENAJE, ANDAMIOS, HERRAMIENTA, EQUIPO, LIMPIEZA.</t>
  </si>
  <si>
    <t>SUMINISTRO E INSTALACIÓN DE CODO DE COBRE DE 2"Ø, INCLUYE: MATERIALES, MANO DE OBRA, TRAZO, MEDICIÓN, CORTES, DOBLECES, DESPERDICIOS,  OLDADURA, FLETES, ACARREOS, FIJACIÓN, ALINEACIÓN, NIVELACIÓN, ALMACENAJE, ANDAMIOS, HERRAMIENTA, EQUIPO, LIMPIEZA.</t>
  </si>
  <si>
    <t>SUMINISTRO E INSTALACIÓN DE CODO DE COBRE DE 1"Ø, INCLUYE: MATERIALES, MANO DE OBRA, TRAZO, MEDICIÓN, CORTES, DOBLECES, DESPERDICIOS,  OLDADURA, FLETES, ACARREOS, FIJACIÓN, ALINEACIÓN, NIVELACIÓN, ALMACENAJE, ANDAMIOS, HERRAMIENTA, EQUIPO, LIMPIEZA.</t>
  </si>
  <si>
    <t>SUMINISTRO E INSTALACIÓN DE AISLAMIENTO TÉRMICO A BASE DE MEDIAS CAÑAS DE FIBRA DE VIDRIO VITROFORM DE 1" DE ESPESOR, MARCA VITROFIBRAS O SIMILAR, INCLUYE:  RECUBRIMIENTO CONTRA INTEMPERIE A BASE DE MENBRANA DE POLIESTER Y CUBIERTA CON LÁMINA DE ALUMINIO CALIBRE 26, SUJETO CON REMACHES POP, COLOCACIÓN Y FIJACIÓN, MATERIALES Y MANO DE OBRA, MEDICIÓN, TRAZO,CORTES, DOBLECES, DESPERDICIOS, ALINEACIÓN, FLETES, ACARREOS, ANDAMIOS, HERRAMIENTA, EQUIPO, LIMPIEZA.</t>
  </si>
  <si>
    <t>SUMINISTRO E INSTALACIÓN DE SOPORTE PARA DUCTO A BASE DE ZETAS DE LÁMINA GALVANIZADA, CALIBRE 24, ANCLAS DE  1/4" Ø, PIJAS, TUERCAS Y ROLDANAS, INCLUYE: MATERIALES Y MANO DE OBRRA , 2 SOLERAS DE LÁMINA GALVANIZADA, CALIBRE 24 DE 1" DE ANCHO; INSTALACIÓN Y FIJACIÓN EN LOSA Y/O MURO A 2.0 MTS. MEDIANTE 2 ANCLAS  COMPLETAS HILTI  T-32 CON CARGA MORADA, 2 TUERCAS CABEZA HEXAGONAL DE 1/4" Y 2 ROLDANAS PLANAS DE  2 ROLDANAS PLANAS DE 1/4"; PIJAS DEL NO. 10 X 3/4",  ALINEACIÓN, BALANCEO, FLETES, ACARREOS, MANIOBRAS, ALMACENAJE, ANDAMIOS, HERRAMIENTAS, EQUIPO, LIMPIEZA.</t>
  </si>
  <si>
    <t>ARANQUE, PRUEBAS, AJUSTE Y BALANCEO DEL SISTEMA, INCLUYE: MANO DE OBRA, GARANTÍAS, MANUALES E INSTRUCTIVOS DE OPERACIÓN E INSTALACIÓN, CAPACITACIÓN, PRUEBAS DE ARRANQUE Y FUNCIONALIDAD, MANIOBRAS, NIVELACIÓN, ANDAMIOS, EQUIPO, HERRAMIENTAS, LIMPIEZA.</t>
  </si>
  <si>
    <t>CABLE BELDEN PARA EL CONTROL DE TERMOSTATOS Y HUMIDOSTATOA, INCLUYE:  MATERIALES Y MANO DE OBRA, GARANTÍAS, EQUIPO, HERRAMIENTAS, LIMPIEZA.</t>
  </si>
  <si>
    <t>SEÑALIZACIÓN DE EQUIPOS, INCLUYE:  MATERIALES Y MANO DE OBRA, GARANTÍAS, EQUIPO, HERRAMIENTAS, LIMPIEZA.</t>
  </si>
  <si>
    <t>CAPACITACIÓN DE PERSONAL TECNICO PARA LA CORRECTA OPERACIÓN DE LOS EQUIPO Y EL SISTEMA DE AIRE ACONDICIONADO. INCLUYE: FICHAS TÉCNICAS Y MATERIAL NECESARIO PARA LA CORRECTA OPERACIÓN DEL SISTEMA, IMPARTIDO POR PARTE DE LOS ESPECIALISTAS. P.U.O.T.</t>
  </si>
  <si>
    <t>I-9.16</t>
  </si>
  <si>
    <t>TUBERÍA CONDUIT DE PDG DE 21 MM (3/4") DE DIÁMETRO, MARCA PEASA JÚPITER O EQUIVALENTE EN CALIDAD, CONSIDERANDO GUÍA DE ALAMBRE GALVANIZADO CALIBRE 14. INCLUYE: MATERIALES, MANO DE OBRA, HERRAMIENTA, EQUIPO, DESPERDICIOS, CORTES, ANDAMIOS, ACARREOS HORIZONTALES Y/O VERTICALES AL SITIO DE LOS TRABAJOS, LIMPIEZA DEL ÁREA.  P.U.O.T.</t>
  </si>
  <si>
    <t>COPLE PARA TUBERÍA CONDUIT DE PDG DE 21 MM (3/4") DE DIÁMETRO, MARCA PEASA JÚPITER O EQUIVALENTE EN CALIDAD, CONSIDERANDO GUÍA DE ALAMBRE GALVANIZADO CALIBRE 14. INCLUYE: MATERIALES, MANO DE OBRA, HERRAMIENTA, EQUIPO, DESPERDICIOS, CORTES, ANDAMIOS, ACARREOS HORIZONTALES Y/O VERTICALES AL SITIO DE LOS TRABAJOS, LIMPIEZA DEL ÁREA.  P.U.O.T.</t>
  </si>
  <si>
    <t>CODO CONDUIT DE PDG DE 21 MM (3/4") DE DIÁMETRO, MARCA PEASA JÚPITER O EQUIVALENTE EN CALIDAD,  CONSIDERANDO GUÍA DE ALAMBRE GALVANIZADO CALIBRE 14. INCLUYE: MATERIALES, MANO DE OBRA, HERRAMIENTA, EQUIPO, DESPERDICIOS, CORTES, ANDAMIOS, ACARREOS HORIZONTALES Y/O VERTICALES AL SITIO DE LOS TRABAJOS, LIMPIEZA DEL ÁREA.  P.U.O.T.</t>
  </si>
  <si>
    <t>CONECTOR RECTO PARA TUBO CONDUIT PDG DE 21 MM(3/4")DE DIÁMETRO GALVANIZADOS, MARCA PEASA JÚPITER O EQUIVALENTE EN CALIDAD. INCLUYE: MATERIALES, MANO DE OBRA, HERRAMIENTA, EQUIPO, DESPERDICIOS, CORTES, ANDAMIOS, ACARREOS HORIZONTALES Y/O VERTICALES AL SITIO DE LOS TRABAJOS, LIMPIEZA DEL ÁREA  AL TERMINO DE LOS TRABAJOS.  P.U.O.T.</t>
  </si>
  <si>
    <t>SOBRE TAPA PARA CAJA REGISTRO DE LÁMINA GALVANIZADA DE 4X4" (10.16X10.16CM), MARCA RACO O EQUIVALENTE EN CALIDAD, INCLUYE: TORNILLERÍA, MATERIALES, MANO DE OBRA, HERRAMIENTA, EQUIPO, DESPERDICIOS, CORTES, ANDAMIOS, ACARREOS HORIZONTALES Y/O VERTICALES AL SITIO DE LOS TRABAJOS, LIMPIEZA DEL ÁREA.  P.U.O.T.</t>
  </si>
  <si>
    <t>REGISTRO TELEFÓNICO DE 30X30X13CMS. GALVANIZADO MARCA DAMEX, MODELO  REG-TEL-GALV-303013, O EQUIVALENTE EN CALIDAD,  INCLUYE: MATERIALES, MANO DE OBRA, HERRAMIENTA, EQUIPO, ANDAMIOS, ACARREOS HORIZONTALES Y/O VERTICALES AL SITIO DE LOS TRABAJOS, LIMPIEZA DEL ÁREA.  P.U.O.T.</t>
  </si>
  <si>
    <t>CABLE UTP, CAT 6A, MARCA BELDEN, INCLUYE: MATERIALES, MANO DE OBRA, HERRAMIENTA, EQUIPO, DESPERDICIOS, CORTES, ANDAMIOS, ACARREOS HORIZONTALES Y/O VERTICALES AL SITIO DE LOS TRABAJOS, LIMPIEZA DEL ÁREA.  P.U.O.T.</t>
  </si>
  <si>
    <t>JACK VOZ Y DATOS, AZUL. RJ-45, CAT. 6A, MARCA BELDEN, INCLUYE: MATERIALES, MANO DE OBRA, HERRAMIENTA, EQUIPO, DESPERDICIOS, CORTES, ANDAMIOS, ACARREOS HORIZONTALES Y/O VERTICALES AL SITIO DE LOS TRABAJOS, LIMPIEZA DEL ÁREA  AL TERMINO DE LOS TRABAJOS.  P.U.O.T.</t>
  </si>
  <si>
    <t>FACE PLATE VOZ Y DATOS 1 PUERTO, MARCA BELDEN, INCLUYE: MATERIALES, MANO DE OBRA, HERRAMIENTA, EQUIPO, DESPERDICIOS, CORTES, ANDAMIOS, ACARREOS HORIZONTALES Y/O VERTICALES AL SITIO DE LOS TRABAJOS, LIMPIEZA DEL ÁREA  AL TERMINO DE LOS TRABAJOS.  P.U.O.T.</t>
  </si>
  <si>
    <t xml:space="preserve">LIMPIEZA FINA Y GENERAL DE LA OBRA PARA ENTREGA INCLUYE: LIMPIEZA DE CARPINTERIAS, HERRERIAS, PISOS, MUROS, ARTICULOS DE LIMPIEZA, MATERIALES SOBRANTES, RETIRO DE BASURA AL LUGAR DE ACOPIO, MANO DE OBRA, HERRAMIENTA, EQUIPO Y TODO LO NECESARIO PARA SU CORRECTA EJECUCIÓN. </t>
  </si>
  <si>
    <t xml:space="preserve">ACARREO EN CAMIÓN DE VOLTEO DE 7 M3 DEL MATERIAL PRODUCTO DE LA DEMOLICIÓN Y/O DESPERDICIOS DE OBRA, AL PRIMER KILÓMETRO O SUBSECUENTES. EL PRECIO INCLUYE: ACARREO A 100 MTS DE LA OBRA AL CAMIÓN, MANO DE OBRA, HERRAMIENTA Y EQUIPO </t>
  </si>
  <si>
    <t>TRAZO Y NIVELACIÓN HASTA 1000 M2 CON EQUIPO TOPOGRÁFICO DE ESTACIÓN TOTAL DE PRECISIÓN EN ÁREA EDIFICABLE PARA ESTABLECER EJES, BANCOS DE NIVEL Y REFERENCIAS Y SEGUIMIENTO DE LOS RESULTADOS A LA VERIFICACIÓN DE PLANIMETRÍA Y ALTIMETRÍA DURANTE EL PROCESO DE EJECUCIÓN DE OBRA CON EQUIPO TOPOGRÁFICO DE ESTACIÓN TOTAL DE PRECISIÓN, EN ÁREA EDIFICABLE PARA ESTABLECER EJES, BANCOS DE NIVEL Y REFERENCIAS; INCLUYE: CUADRILLA TOPOGRÁFICA, EQUIPO, MATERIALES Y MANO DE OBRA POR PERSONAL ESPECIALIZADO EN RESTAURACIÓN CON CÉDULA PROFESIONAL Y PREVIA AUTORIZACIÓN Y SUPERVISIÓN DEL SALVAMENTO ARQUEOLÓGICO E INAH TAMAULIPAS, LOCALIZACIÓN GENERAL, PRISMA, ALINEACIÓN, NIVELES, CAL, HILO CÁÑAMO, VERIFICACIÓN DE BANCOS DE NIVEL, REFERENCIAS EN PUNTOS INAMOVIBLES, ESTACAS, DESLINDES, REPORTES, DOCUMENTOS Y PLANOS DE LA VALIDACIÓN TOPOGRÁFICA Y DE POLIGONAL, SEÑALIZACIÓN Y EQUIPO DE SEGURIDAD, ACARREO  DEL MATERIAL A PIE Y/O TRANSPORTE HASTA EL LUGAR QUE INDIQUE LA SUPERVISIÓN, RETIRO DE TODOS LOS MATERIALES DE DESPERDICIO PRODUCTO DE LOS TRABAJOS HASTA EL SITIO DE ACOPIO PARA SU POSTERIOR DESALOJO FUERA DE LA OBRA Y LIMPIEZA EN EL SITIO DE LOS TRABAJOS.</t>
  </si>
  <si>
    <t xml:space="preserve">LIBERACIÓN CONTROLADA DE PAVIMENTO DE CONCRETO ASFÁLTICO DE HASTA 10 CM., DE ESPESOR CON MARTILLO NEUMÁTICO. INCLUYE: MANO DE OBRA POR PERSONAL ESPECIALIZADO EN RESTAURACIÓN CON CÉDULA PROFESIONAL, PREVIA AUTORIZACIÓN Y SUPERVISIÓN DEL SALVAMENTO ARQUEOLÓGICO E INAH TAMAULIPAS, HERRAMIENTA, SEÑALIZACIÓN Y EQUIPO DE SEGURIDAD, DESPERDICIOS, FLETES, CONSUMIBLES, ACARREOS HORIZONTALES Y VERTICALES A PIE HASTA EL LUGAR QUE INDIQUE LA SUPERVISIÓN DE OBRA, CARGA A CAMIÓN POR MEDIOS MANUALES Y/O MECÁNICOS PARA SU POSTERIOR DESALOJO, LIMPIEZA GENERAL DEL ÁREA DE TRABAJO. </t>
  </si>
  <si>
    <t xml:space="preserve">EXCAVACIÓN DE CEPA EN MATERIAL TIPO III-A, DE 0.00 A -2.00 M, CON MARTILLO HIDRÁULICO, TRABAJOS EJECUTADOS POR PERSONAL ESPECIALIZADO EN RESTAURACIÓN CON CÉDULA PROFESIONAL, PREVIA AUTORIZACIÓN Y SUPERVISIÓN DEL SALVAMENTO ARQUEOLÓGICO E INAH TAMAULIPAS. INCLUYE:  MANO DE OBRA ESPECIALIZADA, HERRAMIENTA, SEÑALIZACIÓN Y EQUIPO DE SEGURIDAD, DESPERDICIOS, FLETES, CONSUMIBLES, ACARREOS HORIZONTALES Y VERTICALES A PIE HASTA EL LUGAR QUE INDIQUE LA SUPERVISIÓN DE OBRA, CARGA A CAMIÓN POR MEDIOS MANUALES Y/O MECÁNICOS PARA SU POSTERIOR DESALOJO, LIMPIEZA GENERAL DEL ÁREA DE TRABAJO. </t>
  </si>
  <si>
    <t xml:space="preserve">ACARREO EN CAMIÓN DE MATERIAL PRODUCTO DE LA EXCAVACIÓN FUERA DE LA OBRA A TIRO OFICIAL,  INCLUYE: ABUNDAMIENTO, MANO DE OBRA ESPECIALIZADA EN RESTAURACIÓN CON CÉDULA PROFESIONAL, PREVIA AUTORIZACIÓN Y SUPERVISIÓN DEL SALVAMENTO ARQUEOLÓGICO E INAH TAMAULIPAS, HERRAMIENTA, CARGA A CAMIÓN POR MEDIO MECÁNICOS SEÑALIZACIÓN Y EQUIPO DE SEGURIDAD, CONSUMIBLES, LONA PARA CUBRIR EN SU TOTALIDAD EL MATERIAL TRANSPORTADO EN CAMIÓN  Y LIMPIEZA GENERAL DEL ÁREA DE TRABAJO. </t>
  </si>
  <si>
    <t xml:space="preserve">AFINE Y CONSOLIDACIÓN DE FONDO CON RECOMPACTACIÓN DEL TERRENO NATURAL. DURANTE EL RECOMPACTADO SE DEBERÁN RETIRAR TODOS AQUELLOS MATERIALES QUE PUDIERAN OCASIONAR UN MAL COMPORTAMIENTO DE LOS PAVIMENTOS Y/O PISOS, TALES COMO FRAGMENTOS MAYORES A 4", MATERIALES ORGÁNICOS O MATERIALES CON EXCESIVA HUMEDAD. RECOMPACTADO DEBERÁ CUMPLIR CON EL 95% (MÍNIMO) DE GRADO DE COMPACTACIÓN, RESPECTO DE LA PRUEBA AASHTO ESTÁNDAR. EN LOS LUGARES DONDE SE HAGA "BACHE", CON EL PASO DEL EQUIPO DE COMPACTACIÓN, ESTE DEBERÁ SER EXTRAÍDO Y SUBSANADO CON MATERIAL CON CALIDAD DE SUBRASANTE. INCLUYE PRUEBAS DE LABORATORIO PARA MEDIR GRADO DE COMPACTACIÓN DEL TERRENO NATURAL RECOMPACTADO, TRAZO Y NIVELACIÓN, MANO DE OBRA POR PERSONAL ESPECIALIZADO EN RESTAURACIÓN CON CÉDULA PROFESIONAL Y PREVIA AUTORIZACIÓN Y SUPERVISIÓN DEL SALVAMENTO ARQUEOLÓGICO E INAH TAMAULIPAS, HERRAMIENTA, SEÑALIZACIÓN Y EQUIPO DE SEGURIDAD, DESPERDICIOS, FLETES, CONSUMIBLES, ACARREOS HORIZONTALES Y VERTICALES A PIE HASTA EL LUGAR QUE INDIQUE LA SUPERVISIÓN DE OBRA, CARGA A CAMIÓN POR MEDIOS MANUALES Y/O MECÁNICOS PARA SU POSTERIOR DESALOJO, LIMPIEZA GENERAL DEL ÁREA DE TRABAJO. </t>
  </si>
  <si>
    <t>PLANTILLA DE 5 CM, DE ESPESOR DE CONCRETO PREMEZCLADO DE F'C=100 KG/CM2, INCLUYE: PREPARACIÓN DE LA SUPERFICIE, NIVELACIÓN, MAESTREADO, COLADO, MANO DE OBRA  POR PERSONAL ESPECIALIZADO EN RESTAURACIÓN CON CÉDULA PROFESIONAL Y PREVIA AUTORIZACIÓN Y SUPERVISIÓN DEL SALVAMENTO ARQUEOLÓGICO E INAH TAMAULIPAS, EQUIPO,  HERRAMIENTA Y TODO LO NECESARIO PARA SU CORRECTA EJECUCIÓN.</t>
  </si>
  <si>
    <t>CIMIENTO DE PIEDRA BRAZA DE 0.90 M. DE BASE POR 1.40 M. DE ALTURA Y 0.60 M. DE CORONA, ASENTADA CON MORTERO DE CAL HIDRÁULICA, CAL-ARENA POZZOLIME RESTAURA, MARCA POZZOLIME O SIMILAR, ACABADO COMÚN (VER PLANO ESTRUC-01/02), INCLUYE: MATERIALES, ACARREOS, CORTES, DESPERDICIOS, MANO DE OBRA POR PERSONAL ESPECIALIZADO EN RESTAURACIÓN CON CÉDULA PROFESIONAL Y PREVIA AUTORIZACIÓN Y SUPERVISIÓN DEL SALVAMENTO ARQUEOLÓGICO E INAH TAMAULIPAS, EQUIPO Y HERRAMIENTA.</t>
  </si>
  <si>
    <t xml:space="preserve">SUMINISTRO Y COLOCACIÓN DE GEO TEXTIL NO TEJIDO AMANCO NT 1900;  INCLUYE: TRASLAPES, COLOCACIÓN DE MATERIAL POR MANO DE OBRA CERTIFICADA, CERTIFICADO DE CALIDAD DE MATERIAL, TRAZO Y NIVELACIÓN.  RESPONSABILIDAD TOTAL DE LA CONTRATISTA DESDE EL INICIO HASTA EL TÉRMINO DE LA OBRA, MATERIALES, MANO DE OBRA POR PERSONAL ESPECIALIZADO EN RESTAURACIÓN CON CÉDULA PROFESIONAL Y PREVIA AUTORIZACIÓN Y SUPERVISIÓN DEL SALVAMENTO ARQUEOLÓGICO E INAH TAMAULIPAS, HERRAMIENTA, EQUIPO ACAMELLONADO, FLETE,  SEÑALIZACIÓN Y EQUIPO DE SEGURIDAD, RETIRO DE TODOS LOS MATERIALES DE DESPERDICIO PRODUCTO DE LOS TRABAJOS HASTA EL SITIO DE ACOPIO INDICADO POR LA SUPERVISIÓN DE OBRA PARA SU POSTERIOR RETIRO FUERA DE LA OBRA, LIMPIEZA DEL SITIO DE LOS TRABAJOS DURANTE Y AL FINAL DE SU EJECUCIÓN. </t>
  </si>
  <si>
    <t xml:space="preserve">RELLENO Y COMPACTACIÓN POR MEDIOS MANUALES EN CEPA CON MATERIAL PRODUCTO DE EXCAVACIÓN, MEDIDO EN SITIO DE COLOCACIÓN; INCLUYE: NIVELACIÓN, MATERIALES, MANO DE OBRA POR PERSONAL ESPECIALIZADO EN RESTAURACIÓN CON CÉDULA PROFESIONAL Y PREVIA AUTORIZACIÓN Y SUPERVISIÓN DEL SALVAMENTO ARQUEOLÓGICO E INAH TAMAULIPAS, EQUIPO, HERRAMIENTAS Y TRABAJOS NECESARIOS E INDUCIDOS, TENDIDO DEL MATERIAL, FLETE, DESPERDICIO, ANÁLISIS Y PRUEBAS  DE COMPACTACIÓN PROCTOR POR LABORATORIO CERTIFICADO,  HUMEDECIDO Y COMPACTADO EN CAPAS DE 20 CM AL 95%, SEÑALIZACIÓN Y EQUIPO DE SEGURIDAD, ACARREOS HORIZONTALES Y VERTICALES A PIE Y/O CON MEDIO DE TRANSPORTE HASTA EL LUGAR QUE INDIQUE LA SUPERVISIÓN DE OBRA,  CARGA A CAMIÓN POR MEDIO MECÁNICOS PARA SU POSTERIOR DESALOJO FUERA  DE  OBRA HASTA TIRO AUTORIZADO, LIMPIEZA GENERAL DEL ÁREA DE TRABAJO. </t>
  </si>
  <si>
    <t>FIRME DE 10 CM ACABADO COMÚN, ARMADO CON MALLA 6X6/10-10, DE CONCRETO PREMEZCLADO F'C= 200 KG/CM2, INCLUYE: SUMINISTRO DE MATERIALES, ACARREOS, NIVELACIÓN, CIMBRADO DE FRONTERAS, MANO DE OBRA  POR PERSONAL ESPECIALIZADO EN RESTAURACIÓN CON CÉDULA PROFESIONAL Y PREVIA AUTORIZACIÓN Y SUPERVISIÓN DEL SALVAMENTO ARQUEOLÓGICO E INAH TAMAULIPAS, EQUIPO Y HERRAMIENTA.</t>
  </si>
  <si>
    <t>CIMBRA EN FRONTERAS DE PLATAFORMA, ACABADO CÓMUN A BASE DE TRIPLAY DE 19 MM, BARROTES, DUELAS, POLINES, CHAFLANES, DESMOLDANTE, SUMINISTROS, ACARREOS, HABILITADO, CIMBRADO, DESCIMBRADO, DESPERDICIOS, MANO DE OBRA, EQUIPO, HERRAMIENTA Y TODO LO NECESARIO PARA SU CORRECTA EJECUCIÓN.</t>
  </si>
  <si>
    <t>CIMBRA EN RAMPAS, ACABADO APARENTE, A BASE DE TRIPLAY DE PINO DE 16 MM, CON CHAFLANES EN LAS ESQUINAS, INCLUYE: TRAZO Y NIVELACIÓN, MATERIALES, ACARREOS, CORTES, DESPERDICIOS, HABILITADO, DESCIMBRADO, MANO DE OBRA  POR PERSONAL ESPECIALIZADO EN RESTAURACIÓN CON CÉDULA PROFESIONAL Y PREVIA AUTORIZACIÓN Y SUPERVISIÓN DEL SALVAMENTO ARQUEOLÓGICO E INAH TAMAULIPAS, EQUIPO Y HERRAMIENTA.</t>
  </si>
  <si>
    <t>RAMPA PARA ESCALERA DE 12 CM. DE ESPESOR, DE CONCRETO HECHO EN OBRA DE F'C=250 KG/CM2, ARMADO CON VARILLAS Y BASTONES DEL NO. 3@15 CM. EN EL SENTIDO LONGITUDINAL Y DEL NO. 3@20 CM. EN EL SENTIDO TRANVERSAL, CON ESCALONES DE 28.5 CM. DE HUELLA Y 18 CM. DE PERALTE, INCLUYE: TRAZO, SUMINISTRO DE MATERIALES, ACARREOS, ELEVACIONES, CORTES, TRASLAPES, DESPERDICIOS, HABILITADO, CIMBRADO ACABADO COMÚN, COLADO, VIBRADO, DESCIMBRADO, LIMPIEZA, MANO DE OBRA  POR PERSONAL ESPECIALIZADO EN RESTAURACIÓN CON CÉDULA PROFESIONAL Y PREVIA AUTORIZACIÓN Y SUPERVISIÓN DEL SALVAMENTO ARQUEOLÓGICO E INAH TAMAULIPAS, EQUIPO Y HERRAMIENTA.</t>
  </si>
  <si>
    <t>IMPERMEABILIZACION DE MUROS Y CHAROLAS DE CONCRETO A BASE DE VAPORTITE 550, DOS MANOS A RAZON DE 1 LT/M2 POR MANO Y UNA APLICACIÓN PREVIA DE HIDROPRIMER, INCLUYE: PREPARACIÓN DE LA SUPERFICIE, MANO DE OBRA  POR PERSONAL ESPECIALIZADO EN RESTAURACIÓN CON CÉDULA PROFESIONAL Y PREVIA AUTORIZACIÓN Y SUPERVISIÓN DEL SALVAMENTO ARQUEOLÓGICO E INAH TAMAULIPAS, EQUIPO Y HERRAMIENTA.</t>
  </si>
  <si>
    <t>I-9.17</t>
  </si>
  <si>
    <t>I-10</t>
  </si>
  <si>
    <t>I-10.1</t>
  </si>
  <si>
    <t>I-10.2</t>
  </si>
  <si>
    <t>I-10.3</t>
  </si>
  <si>
    <t xml:space="preserve">   ALBAÑILERIA RÉPLICA</t>
  </si>
  <si>
    <t>FABRICACIÓN DE MUROS PERIMETRALES DE 40 CM DE ESPESOR, DE TABIQUE ROJO RECOCIDO CON APAREJO TIPO TIZÓN, ASENTADA CON MORTERO DE CAL HIDRÁULICA, CAL-ARENA 1:3, POZZOLIME RESTAURA , MARCA POZZOLIME O SIMILAR (VER PLANO ESTRUC-02). INCLUYE: ANDAMIOS, ACARREO DE LOS MATERIALES A EMPLEAR A PIE DE OBRA HASTA 100.00M, ACARREO Y ELEVACIONES EN ZONA DE ACOPIO DENTRO DE LA OBRA HASTA 50.00M, MANO DE OBRA ESPECIALIZADA, EQUIPO DE PROTECCIÓN PERSONAL, LIMPIEZAS DE ÁREAS DESPUÉS DE REALIZAR LOS TRABAJOS, DESPERDICIOS, MATERIALES, HERRAMIENTA, EQUIPO Y TODO LO NECESARIO PARA SU CORRECTA EJECUCIÓN.</t>
  </si>
  <si>
    <t>FABRICACIÓN DE MUROS DIVISORIOS DE 14CM DE ESPESOR, DE TABIQUE ROJO RECOCIDO,  PARA NÚCLEO DE SANITARIO, BODEGA Y CAJA, ASENTADO CON MORTERO DE CAL HIDRÁULICA, CAL ARENA 1:3, POZZOLIME RESTAURA, MARCA POZZOLIME O SIMILAE Y ACABADO COMÚN, INCLUYE: ANDAMIOS, ACARREO DE LOS MATERIALES A EMPLEAR A PIE DE OBRA HASTA 100.00M, ACARREO Y ELEVACIONES EN ZONA DE ACOPIO DENTRO DE LA OBRA HASTA 50.00M, MANO DE OBRA ESPECIALIZADA, EQUIPO DE PROTECCIÓN PERSONAL, PROTECCIÓN DE MUROS Y PISOS PARA EVITAR CONTAMINACIÓN CON EL MATERIAL EMPLEADO, LIMPIEZAS DE ÁREAS DESPUÉS DE REALIZAR LOS TRABAJOS, DESPERDICIOS, MATERIALES, HERRAMIENTA Y EQUIPO.</t>
  </si>
  <si>
    <t>CASTILLO DE CONCRETO ARMADO DE F'C=200 KG/CM2 HECHO EN OBRA, EN SECCIÓN DE 15 X 15 CM. ARMADA CON CUATRO VARILLAS DE 3/8 F'Y=200 KG/CM2 Y ESTRIBOS DE 1/4 @ 15 CM. PARA NÚCLEO DE SANITARIO, BODEGA, TIENDA Y CAJA. INCLUYE: HABILITADO, MATERIALES, CIMBRA COMÚN A DOS CARAS, COLADO A UNA ALTURA DE 0.00 A 6.00 M., DESCIMBRA, ANDAMIOS, ELABORACIÓN, VACIADO Y EXTENDIDO, ACARREO DE LOS MATERIALES A EMPLEAR A PIE DE OBRA HASTA 100.0 M., ACARREO Y ELEVACIONES EN ZONA DE ACOPIO DENTRO DE LA OBRA HASTA 50.00M, MANO DE OBRA ESPECIALIZADA, EQUIPO DE PROTECCIÓN PERSONAL, PROTECCIÓN DE MUROS Y PISOS PARA EVITAR CONTAMINACIÓN CON EL MATERIAL EMPLEADO, LIMPIEZAS DE ÁREAS DESPUÉS DE REALIZAR LOS TRABAJOS, DESPERDICIOS, MATERIALES, HERRAMIENTA Y EQUIPO.</t>
  </si>
  <si>
    <t>CADENA DE CERRAMIENTO CON CONCRETO F'C=200 KG/CM2, SECCIÓN 15 X 20 CM. ARMADA CON SEIS VARILLAS DE 3/8  Y ESTRIBOS DE 1/4 @15 CM. PARA NÚCLEO DE SANITARIO, BODEGA, TIENDA Y CAJA. INCLUYE:  ANDAMIOS, HABILITADO , CIMBRA Y DESCIMBRA, MATERIALES, ELABORACIÓN, VACIADO Y EXTENDIDO, ACARREO DE LOS MATERIALES A EMPLEAR A PIE DE OBRA HASTA 100.00M., ACARREO Y ELEVACIONES EN ZONA DE ACOPIO DENTRO DE LA OBRA HASTA 50.00M., MANO DE OBRA ESPECIALIZADA, EQUIPO DE PROTECCIÓN PERSONAL, PROTECCIÓN DE MUROS Y PISOS PARA EVITAR CONTAMINACIÓN CON EL MATERIAL EMPLEADO, LIMPIEZAS DE ÁREAS DESPUÉS DE REALIZAR LOS TRABAJOS, DESPERDICIOS, MATERIALES, HERRAMIENTA, EQUIPO Y TODO LO NECESARIO PARA SU CORRECTA EJECUCIÓN.</t>
  </si>
  <si>
    <t>LOSA MACIZA EN SANITARIO, BODEGA, TIENDA Y CAJA DE 20CM DE ESPESOR ARMADA CON VARILLAS DEL #4 @20CM EN SENTIDO TRANSVERSAL Y #3 @20CM EN SENTIDO LONGITUDINAL, INCLUYE: MATERIALES, MANO DE OBRA, CIMBRA, DESCIMBRE, CURADO, HERRAMIENTA, EQUIPO Y TODO LO NECESARIO PARA LA CORRECTA EJECUCIÓN DE LOS TRABAJOS.</t>
  </si>
  <si>
    <t>INTEGRACIÓN DE APLANADO GRUESO EN MUROS, EN INTERIORES Y EXTERIORES, CON UN ESPESOR PROMEDIO DE HASTA 2.5 CM, A BASE DE MORTERO CAL-ARENA (ARGAMASA) OXI-3 PROPORCIÓN 1:3 MARCA OXICAL O CAL APAGADA EN OBRA, DE 0.00 A 4.00 M DE ALTURA.  INCLUYE SUMINISTRO Y COLOCACIÓN DE MATERIAL, INSUMOS, TRAZOS, CORTES, AJUSTES, DESPERDICIOS, ACARREOS Y ELEVACIONES HASTA EL LUGAR DE SU UTILIZACIÓN, PROTECCIÓN DE ZONAS ALEDAÑAS, LIMPIEZA DE LA ZONA DE TRABAJO CON ACARREO DEL PRODUCTO DE LA MISMA A UNA ESTACIÓN DE 20.00 M. EQUIPO, HERRAMIENTAS, MANO DE OBRA Y TODO LO NECESARIO PARA SU CORRECTA EJECUCIÓN.</t>
  </si>
  <si>
    <t>INTEGRACIÓN DE APLANADO FINO EN MUROS, EN INTERIORES Y EXTERIORES, CON UN ESPESOR PROMEDIO DE HASTA 0.5 CM, A BASE DE MORTERO CAL-ARENA (ARGAMASA) OXI-1 PROPORCION 1:1 MARCA OXICAL O CAL APAGADA EN OBRA,  DE 0.00 A 4.00 M DE ALTURA.  INCLUYE SUMINISTRO Y COLOCACIÓN DE MATERIAL, INSUMOS, TRAZOS, CORTES, AJUSTES, DESPERDICIOS, ACARREOS Y ELEVACIONES HASTA EL LUGAR DE SU UTILIZACIÓN, PROTECCIÓN DE ZONAS ALEDAÑAS, LIMPIEZA DE LA ZONA DE TRABAJO CON ACARREO DEL PRODUCTO DE LA MISMA A UNA ESTACIÓN DE 20.00 M. EQUIPO, HERRAMIENTAS, MANO DE OBRA Y TODO LO NECESARIO PARA SU CORRECTA EJECUCIÓN.</t>
  </si>
  <si>
    <t>FIRME DE 10 CM ACABADO COMÚN, ARMADO CON MALLA 6X6/10-10, DE CONCRETO F'C= 200 KG/CM2 VER PLANO (ACB-01). INCLUYE: SUMINISTRO DE MATERIALES, ACARREOS, NIVELACIÓN, CIMBRADO DE FRONTERAS, MANO DE OBRA, EQUIPO Y HERRAMIENTA.</t>
  </si>
  <si>
    <t>REGISTRO SANITARIO CON MEDIADAS INTERIORES DE 0.8 X 0.7 Y 0.75 M. DE PROFUNDIDAD, FABICADO CON MUROS DE TABIQUE ROJO RECOCIDO, ASENTADO CON MEZCLA CEMENTO ARENA EN PROPORCIÓN DE 1:5, SOBRE FIRME DE 0.05 M. Y CUBIERTA DE 0.08M. DE ESPESOR DE CONCRETO HECHO EN OBRA DE F'C=150 KG/CM2, CON MARCO Y CONTRAMARCO COMERCIAL (VER PLANO INSTSAN-01). INCLUYE: EXCAVACIÓN EN TERRENO COMPACTO, SUMINISTRO DE MATERIALES, ACARREOS, DESPERDICIOS, HABILITADO, CIMBRADO, DESCIMBRADO, ACABADO PULIDO EN INTERIOR, LIMPIEZA, MANO DE OBRA, EQUIPO Y HERRAMIENTA.</t>
  </si>
  <si>
    <t>SUMINISTRO Y COLOCACIÓN DE VIGA DE MADERA NUEVA MACIZA DE PINO DE 1RA. CON SECCION DE 0.10 X 0.20 M APROXIMADAMENTE, ENSAMBLE DE VIGUERÍAS DE ACUERDO A PLANOS ESTRUCTURALES (VER PLANO ESTRUC-03). INCLUYE: TRATAMIENTO  DE HIDRATACIÓN Y FUMIGACIÓN (QUE NO CONTENGAN PENTACLOROFENOL), APLICACIÓN DE VAPORTITE EN CABEZAS Y CARA SUPERIOR, CEPILLADO, NIVELACIÓN Y ENRASE DE SUPERFICIE A BASE DE MORTERO TRADICIONAL CAL-ARENA PROP. 1:3, ANDAMIOS, ACARREO DE LOS MATERIALES A EMPLEAR A PIE DE OBRA HASTA 100.0 MTS, ACARREO Y ELEVACIONES EN ZONA DE ACOPIO DENTRO DE LA OBRA HASTA 50.0 MTS, ENCOSTALADO DEL MATERIAL DESPRENDIDO, MANO DE OBRA ESPECIALIZADA, EQUIPO DE PROTECCIÓN PERSONAL, PROTECCIÓN DE MUROS Y PISOS PARA EVITAR CONTAMINACION CON EL MATERIAL EMPLEADO, LIMPIEZAS DE ÁREAS DESPUÉS DE REALIZAR LOS TRABAJOS, CORTES, DESPERDICIOS, MATERIALES, HERRAMIENTA Y EQUIPO.</t>
  </si>
  <si>
    <t>SUMINISTRO Y COLOCACIÓN DE COSTANERAS DE MADERA DE PINO  DE 1RA. CON SECCION DE 21"X3"X4.5" APROXIMADAMENTE, ENSAMBLE DE LARGUEROS A VIGAS DE MADERA DE ACUERDO A PLANOS ESTRUCTURALES (VER PLANO ESTRUC-03). INCLUYE: TRATAMIENTO  DE HIDRATACIÓN Y FUMIGACIÓN (QUE NO CONTENGAN PENTACLOROFENOL), APLICACIÓN DE VAPORTITE EN CABEZAS Y CARA SUPERIOR, CEPILLADO, NIVELACIÓN, ANDAMIOS, ACARREO DE LOS MATERIALES A EMPLEAR A PIE DE OBRA HASTA 100.0 MTS, ACARREO Y ELEVACIONES EN ZONA DE ACOPIO DENTRO DE LA OBRA HASTA 50.0 MTS, ENCOSTALADO DEL MATERIAL DESPRENDIDO, MANO DE OBRA ESPECIALIZADA, EQUIPO DE PROTECCIÓN PERSONAL, PROTECCIÓN DE MUROS Y PISOS PARA EVITAR CONTAMINACION CON EL MATERIAL EMPLEADO, LIMPIEZAS DE ÁREAS DESPUÉS DE REALIZAR LOS TRABAJOS, CORTES, DESPERDICIOS, MATERIALES, HERRAMIENTA Y EQUIPO.</t>
  </si>
  <si>
    <t>SUMINISTRO Y COLOCACIÓN DE HOJA TRIPLAY DE MADERA DE PINO DE 19MM DE ESPESOR SOBRE ESTRUCTURA DE MADERA PARA RECIBIR CUBIERTA MULTYPANEL  (VER PLANO ESTRUC-04). INCLUYE: ANDAMIOS, ACARREO DE LOS MATERIALES A EMPLEAR A PIE DE OBRA HASTA 100.00M, ACARREO Y ELEVACIONES EN ZONA DE ACOPIO DENTRO DE LA OBRA HASTA 50.00M, MANO DE OBRA ESPECIALIZADA, EQUIPO DE PROTECCIÓN PERSONAL, PROTECCIÓN DE MUROS Y PISOS PARA EVITAR CONTAMINACION CON EL MATERIAL EMPLEADO, LIMPIEZAS DE ÁREAS DESPUÉS DE REALIZAR LOS TRABAJOS, CORTES, DESPERDICIOS, MATERIALES, HERRAMIENTA Y EQUIPO.</t>
  </si>
  <si>
    <t>SUMINISTRO Y COLOCACIÓN DE CUBIERTA MULTYPANEL TIPO "TERNIUM GALVATECHO 2.5", CON NÚCLEO DE POLIURETANO EXPANDIDO DE ALTA DENSIDAD Y AMBAS CARAS EN LÁMINA DE ACERO TERNIUM PINTRO (VER PLANO ESTRUC-04). INCLUYE: ACARREO DEL MATERIAL A PIE DE OBRA HASTA 100.0 MTS, ACARREO Y ELEVACIONES EN ZONA DE ACOPIO DENTRO DE LA OBRA HASTA 50.0 MTS, AJUSTE CUANDO SE COLOQUE EN SITIO, MANIOBRAS, EQUIPO DE SEGURIDAD PERSONAL, LIMPIEZAS, HERRAMIENTA MANUAL, CONSUMIBLES, MANO DE OBRA.</t>
  </si>
  <si>
    <t>CUBIERTA FINAL DE RÉPLICA A BASE DE LAMINA ACANALADA TO-100 PINTRO TERNIUM CAL. 24 COLOR ARENA STD, SUJETADA CON BIRLOS PARA TECHO CON TUERCA Y 2 RONDANAS DE 3/16". INCLUYE: SUMINISTRO Y COLOCACIÓN DE MATERIAL, ACARREO DEL MISMO A PIE DE OBRA HASTA 100.0 MTS, ACARREO Y ELEVACIONES EN ZONA DE ACOPIO DENTRO DE LA OBRA HASTA 50.0 MTS, AJUSTE CUANDO SE COLOQUE EN SITIO, MANIOBRAS, EQUIPO DE SEGURIDAD PERSONAL, LIMPIEZAS, HERRAMIENTA MANUAL, CONSUMIBLES, MANO DE OBRA.</t>
  </si>
  <si>
    <t>RANURADO SOBRE MUROS DIVISORIOS DE TABIQUE DE 14CM DE ESPESOR, PARA TUBERÍA DE 20 A 50 MM, A CUALQUIER ALTURA, INCLUYE: TRAZO, EQUIPO, HERRAMIENTA, MANO DE OBRA, DESPERDICIOS, MERMAS Y TODO LO NECESARIO PARA SU CORRECTA EJECUCIÓN.</t>
  </si>
  <si>
    <t>I-10.4</t>
  </si>
  <si>
    <t xml:space="preserve">   ACABADO RÉPLICA</t>
  </si>
  <si>
    <t>SUMINISTRO Y COLOCACION DE MOSAICO DE PASTA MARCA TIERRA NUEVA, MODELO PALMIRA, DISEÑO DE ACUERDO A PROYECTO (VER PLANO ACB-01), O SIMILAR EN CALIDAD Y DISEÑO, ASENTADO CON PEGAZULEJO MARCA CREST O SIMILAR, EL MORTERO SE APLICA CON LLANA DENTADA CON UN ESPESOR DE 3MM JUNTEADO CON CEMENTO BLANCO. INCLUYE: TRAZO Y NIVELACION, MANO DE OBRA, HERRAMIENTA,ACARREO DEL MATERIAL A PIE DE OBRA HASTA 100.0 MTS, ACARREO Y ELEVACIONES EN ZONA DE ACOPIO DENTRO DE LA OBRA HASTA 50.0 MTS Y EQUIPO.</t>
  </si>
  <si>
    <t>SUMINISTRO Y COLOCACIÓN DE PISO DE CONCRETO PULIDO EN TABLEROS DE 2.15X1.40 CMS Y 8 CMS DE ESPESOR, CON JUNTA A BASE DE SOLERA METÁLICA DE BRONCE O ALUMINIO DE 1"X1/4", ARMADO CON MALLA HEXAGONAL TIPO GALLINERO, MEZCLA FABRICADA EN OBRA F'C=200 KG/CM2. INCLUYE TRAZO Y NIVELACION, MANO DE OBRA ESPECIALIZADA, MATERIALES,ACARREO DEL MATERIAL A PIE DE OBRA HASTA 100.00M, ACARREO Y ELEVACIONES EN ZONA DE ACOPIO DENTRO DE LA OBRA HASTA 50.00M, CORTES, DESPERDICIOS, HERRAMIENTA Y EQUIPO.</t>
  </si>
  <si>
    <t>SUMINISTRO Y COLOCACIÓN DE PIEZAS DE MÁRMOL TRAVERTINO CLÁSICO, CORTE DE PIEDRA MANUAL DE DIMENSIONES 40X40CM., Y 8CM. DE ESPESOR, COLOCADO SEGÚN DESPIECE DE PROYECTO (VER PLANO ACB-02), ASENTADO CON PEGAZULEJO MARCA CREST O SIMILAR, EL MORTERO SE APLICA CON LLANA DENTADA CON UN ESPESOR DE 3MM., JUNTEADO CON MORTERO DE CAL Y PIGMENTO, SEGÚN MUESTRA A ELEGIR.  INCLUYE: TRAZO Y NIVELACION, MANO DE OBRA, HERRAMIENTA,ACARREO DEL MATERIAL A PIE DE OBRA HASTA 100.0 MTS, ACARREO Y ELEVACIONES EN ZONA DE ACOPIO DENTRO DE LA OBRA HASTA 50.0 MTS Y EQUIPO.</t>
  </si>
  <si>
    <t>I-10.5</t>
  </si>
  <si>
    <t xml:space="preserve">   CARPINTERIAS RÉPLICA</t>
  </si>
  <si>
    <t>SUMINISTRO Y COLOCACIÓN DE PUERTA PT-1 PARA ACCESO A CAFETERÍA DE 1.50 X 2.76 M. (MEDIDAS APROXIMADAS) A BASE DE MARCO Y CONTRAMARCO A BASE DE LISTÓN DE MADERA DE PINO DE 110X200MM., Y BASTIDOR DE MADERA DE PINO EN SENTIDO VERTICAL Y HORIZONTAL, FIJADAS AL MARCO POR MEDIO DE PIJAS DE MADERA, BISAGRAS CILINDRICAS DE 3/8"X2", CHAPAS Y HERRAJES DE ACUERDO A DISEÑO (VER PLANO CARP-01). INCLUYE: ANDAMIOS, TRATAMIENTO DE LA MADERA CON FUNGICIDA Y RETARDANTE AL FUEGO, ACABADO FINAL A BASE DE APLICACIÓN DE BARNIZ MATE PROTECTOLACK MCA. SAYER LACK O SIMILAR, AJUSTE Y NIVELACIÓN, APLICACION DE PRIMARIO Y ESMALTE MATE ANTICORROSIVO COLOR DEFINIDO EN OBRA MCA. NERVION 55 O SIMILAR  APLICADO CON COMPRESORA,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PROTECCIÓN DE MUROS Y PISOS PARA EVITAR CONTAMINACION CON EL MATERIAL EMPLEADO, LIMPIEZAS DE ÁREAS DESPUÉS DE REALIZAR LOS TRABAJOS, CORTES, DESPERDICIOS, MATERIALES, HERRAMIENTA Y EQUIPO.</t>
  </si>
  <si>
    <t>SUMINISTRO Y COLOCACIÓN DE PUERTA PT-2 PARA ACCESO A TIENDA DE 1.00 X 2.72 M. (MEDIDAS APROXIMADAS) A BASE DE MARCO Y CONTRAMARCO A BASE DE LISTÓN DE MADERA DE PINO DE 110X200MM., Y BASTIDOR DE MADERA DE PINO EN SENTIDO VERTICAL Y HORIZONTAL, FIJADAS AL MARCO POR MEDIO DE PIJAS DE MADERA, BISAGRAS CILINDRICAS DE 3/8"X2", CHAPAS Y HERRAJES DE ACUERDO A DISEÑO (VER PLANO CARP-02). INCLUYE: ANDAMIOS, TRATAMIENTO DE LA MADERA CON FUNGICIDA Y RETARDANTE AL FUEGO, ACABADO FINAL A BASE DE APLICACIÓN DE BARNIZ MATE PROTECTOLACK MCA. SAYER LACK O SIMILAR, AJUSTE Y NIVELACIÓN, APLICACION DE PRIMARIO Y ESMALTE MATE ANTICORROSIVO COLOR DEFINIDO EN OBRA MCA. NERVION 55 O SIMILAR  APLICADO CON COMPRESORA,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PROTECCIÓN DE MUROS Y PISOS PARA EVITAR CONTAMINACION CON EL MATERIAL EMPLEADO, LIMPIEZAS DE ÁREAS DESPUÉS DE REALIZAR LOS TRABAJOS, CORTES, DESPERDICIOS, MATERIALES, HERRAMIENTA Y EQUIPO.</t>
  </si>
  <si>
    <t>SUMINISTRO Y COLOCACIÓN DE PUERTA PT-3 PARA ACCESO A BAÑO DE 1.00 X 2.20 M. (MEDIDAS APROXIMADAS) A BASE DE MARCO Y CONTRAMARCO A BASE DE LISTÓN DE MADERA DE PINO DE 110X200MM., Y BASTIDOR DE MADERA DE PINO EN SENTIDO VERTICAL Y HORIZONTAL, FIJADAS AL MARCO POR MEDIO DE PIJAS DE MADERA, BISAGRAS CILINDRICAS DE 3/8"X2", CHAPAS Y HERRAJES DE ACUERDO A DISEÑO (VER PLANO CARP-01). INCLUYE: ANDAMIOS, TRATAMIENTO DE LA MADERA CON FUNGICIDA Y RETARDANTE AL FUEGO, ACABADO FINAL A BASE DE APLICACIÓN DE BARNIZ MATE PROTECTOLACK MCA. SAYER LACK O SIMILAR, AJUSTE Y NIVELACIÓN, APLICACION DE PRIMARIO Y ESMALTE MATE ANTICORROSIVO COLOR DEFINIDO EN OBRA MCA. NERVION 55 O SIMILAR  APLICADO CON COMPRESORA,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PROTECCIÓN DE MUROS Y PISOS PARA EVITAR CONTAMINACION CON EL MATERIAL EMPLEADO, LIMPIEZAS DE ÁREAS DESPUÉS DE REALIZAR LOS TRABAJOS, CORTES, DESPERDICIOS, MATERIALES, HERRAMIENTA Y EQUIPO.</t>
  </si>
  <si>
    <t>SUMINISTRO Y COLOCACIÓN DE PUERTA PT-4 PARA ACCESO A BODEGA DE 1.00 X 2.20 M. (MEDIDAS APROXIMADAS) A BASE DE MARCO Y CONTRAMARCO A BASE DE LISTÓN DE MADERA DE PINO DE 110X200MM., Y BASTIDOR DE MADERA DE PINO EN SENTIDO VERTICAL Y HORIZONTAL, FIJADAS AL MARCO POR MEDIO DE PIJAS DE MADERA, BISAGRAS CILINDRICAS DE 3/8"X2", CHAPAS Y HERRAJES DE ACUERDO A DISEÑO (VER PLANO CARP-01). INCLUYE: ANDAMIOS, TRATAMIENTO DE LA MADERA CON FUNGICIDA Y RETARDANTE AL FUEGO, ACABADO FINAL A BASE DE APLICACIÓN DE BARNIZ MATE PROTECTOLACK MCA. SAYER LACK O SIMILAR, AJUSTE Y NIVELACIÓN, APLICACION DE PRIMARIO Y ESMALTE MATE ANTICORROSIVO COLOR DEFINIDO EN OBRA MCA. NERVION 55 O SIMILAR  APLICADO CON COMPRESORA,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PROTECCIÓN DE MUROS Y PISOS PARA EVITAR CONTAMINACION CON EL MATERIAL EMPLEADO, LIMPIEZAS DE ÁREAS DESPUÉS DE REALIZAR LOS TRABAJOS, CORTES, DESPERDICIOS, MATERIALES, HERRAMIENTA Y EQUIPO.</t>
  </si>
  <si>
    <t>SUMINISTRO Y COLOCACIÓN DE VENTANA DE MADERA VT-01  COLOCADAS EN CAFETERÍA, DE 1.50 X 2.30  M. (MEDIDAS APROXIMADAS) ENTABLADO DE MADERA DE PINO AMERICANO  MACHIHEMBRADA DE 4"X1/2" FIJADAS AL MARCO POR MEDIO DE PIJAS DE MADERA, BISAGRAS CILINDRICAS DE 3/8"X2", CHAPAS Y HERRAJES DE ACUERDO A DISEÑO (VER PLANO CARP-03). INCLUYE: ANDAMIOS, TRATAMIENTO DE LA MADERA CON FUNGICIDA Y RETARDANTE AL FUEGO, ACABADO FINAL A BASE DE APLICACIÓN DE BARNIZ MATE PROTECTOLACK MCA. SAYER LACK O SIMILAR, AJUSTE Y NIVELACIÓN, APLICACION DE PRIMARIO Y ESMALTE MATE ANTICORROSIVO COLOR DEFINIDO EN OBRA MCA. NERVION 55 O SIMILAR  APLICADO CON COMPRESORA,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PROTECCIÓN DE MUROS Y PISOS PARA EVITAR CONTAMINACION CON EL MATERIAL EMPLEADO, LIMPIEZAS DE ÁREAS DESPUÉS DE REALIZAR LOS TRABAJOS, CORTES, DESPERDICIOS, MATERIALES, HERRAMIENTA Y EQUIPO.</t>
  </si>
  <si>
    <t>SUMINISTRO Y COLOCACIÓN DE VENTANA DE MADERA VT-02 COLOCADAS EN TIENDA, DE 0.83 X 2.00  M. (MEDIDAS APROXIMADAS) ENTABLADO DE MADERA DE PINO AMERICANO  MACHIHEMBRADA DE 4"X1/2" FIJADAS AL MARCO POR MEDIO DE PIJAS DE MADERA, BISAGRAS CILINDRICAS DE 3/8"X2", CHAPAS Y HERRAJES DE ACUERDO A DISEÑO (VER PLANO CARP-03). INCLUYE: ANDAMIOS, TRATAMIENTO DE LA MADERA CON FUNGICIDA Y RETARDANTE AL FUEGO, ACABADO FINAL A BASE DE APLICACIÓN DE BARNIZ MATE PROTECTOLACK MCA. SAYER LACK O SIMILAR, AJUSTE Y NIVELACIÓN, APLICACION DE PRIMARIO Y ESMALTE MATE ANTICORROSIVO COLOR DEFINIDO EN OBRA MCA. NERVION 55 O SIMILAR  APLICADO CON COMPRESORA,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PROTECCIÓN DE MUROS Y PISOS PARA EVITAR CONTAMINACION CON EL MATERIAL EMPLEADO, LIMPIEZAS DE ÁREAS DESPUÉS DE REALIZAR LOS TRABAJOS, CORTES, DESPERDICIOS, MATERIALES, HERRAMIENTA Y EQUIPO.</t>
  </si>
  <si>
    <t>SUMINISTRO Y COLOCACIÓN DE VENTANA DE MADERA VT-03 COLOCADAS EN BAÑO, DE 1.12 X 2.00  M. (MEDIDAS APROXIMADAS) ENTABLADO DE MADERA DE PINO AMERICANO  MACHIHEMBRADA DE 4"X1/2" FIJADAS AL MARCO POR MEDIO DE PIJAS DE MADERA, BISAGRAS CILINDRICAS DE 3/8"X2", CHAPAS Y HERRAJES DE ACUERDO A DISEÑO (VER PLANO CARP-03). INCLUYE: ANDAMIOS, TRATAMIENTO DE LA MADERA CON FUNGICIDA Y RETARDANTE AL FUEGO, ACABADO FINAL A BASE DE APLICACIÓN DE BARNIZ MATE PROTECTOLACK MCA. SAYER LACK O SIMILAR, AJUSTE Y NIVELACIÓN, APLICACION DE PRIMARIO Y ESMALTE MATE ANTICORROSIVO COLOR DEFINIDO EN OBRA MCA. NERVION 55 O SIMILAR  APLICADO CON COMPRESORA,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PROTECCIÓN DE MUROS Y PISOS PARA EVITAR CONTAMINACION CON EL MATERIAL EMPLEADO, LIMPIEZAS DE ÁREAS DESPUÉS DE REALIZAR LOS TRABAJOS, CORTES, DESPERDICIOS, MATERIALES, HERRAMIENTA Y EQUIPO.</t>
  </si>
  <si>
    <t>SUMINISTRO Y COLOCACIÓN DE VENTANA DE MADERA VT-04 COLOCADAS EN BODEGA, DE 0.88 X 1.12  M. (MEDIDAS APROXIMADAS) ENTABLADO DE MADERA DE PINO AMERICANO  MACHIHEMBRADA DE 4"X1/2" FIJADAS AL MARCO POR MEDIO DE PIJAS DE MADERA, BISAGRAS CILINDRICAS DE 3/8"X2", CHAPAS Y HERRAJES DE ACUERDO A DISEÑO (VER PLANO CARP-03). INCLUYE: ANDAMIOS, TRATAMIENTO DE LA MADERA CON FUNGICIDA Y RETARDANTE AL FUEGO, ACABADO FINAL A BASE DE APLICACIÓN DE BARNIZ MATE PROTECTOLACK MCA. SAYER LACK O SIMILAR, AJUSTE Y NIVELACIÓN, APLICACION DE PRIMARIO Y ESMALTE MATE ANTICORROSIVO COLOR DEFINIDO EN OBRA MCA. NERVION 55 O SIMILAR  APLICADO CON COMPRESORA,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PROTECCIÓN DE MUROS Y PISOS PARA EVITAR CONTAMINACION CON EL MATERIAL EMPLEADO, LIMPIEZAS DE ÁREAS DESPUÉS DE REALIZAR LOS TRABAJOS, CORTES, DESPERDICIOS, MATERIALES, HERRAMIENTA Y EQUIPO.</t>
  </si>
  <si>
    <t>SUMINISTRO Y COLOCACIÓN DE VENTANA DE MADERA VT-5 COLOCADAS EN BODEGA , DE 2.15 X 2.00  M. (MEDIDAS APROXIMADAS) ENTABLADO DE MADERA DE PINO AMERICANO  MACHIHEMBRADA DE 4"X1/2" FIJADAS AL MARCO POR MEDIO DE PIJAS DE MADERA, BISAGRAS CILINDRICAS DE 3/8"X2", CHAPAS Y HERRAJES DE ACUERDO A DISEÑO (VER PLANO CARP-01). INCLUYE: ANDAMIOS, TRATAMIENTO DE LA MADERA CON FUNGICIDA Y RETARDANTE AL FUEGO, ACABADO FINAL A BASE DE APLICACIÓN DE BARNIZ MATE PROTECTOLACK MCA. SAYER LACK O SIMILAR, AJUSTE Y NIVELACIÓN, APLICACION DE PRIMARIO Y ESMALTE MATE ANTICORROSIVO COLOR DEFINIDO EN OBRA MCA. NERVION 55 O SIMILAR  APLICADO CON COMPRESORA,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PROTECCIÓN DE MUROS Y PISOS PARA EVITAR CONTAMINACION CON EL MATERIAL EMPLEADO, LIMPIEZAS DE ÁREAS DESPUÉS DE REALIZAR LOS TRABAJOS, CORTES, DESPERDICIOS, MATERIALES, HERRAMIENTA Y EQUIPO.</t>
  </si>
  <si>
    <t>SUMINISTRO Y COLOCACIÓN DE DE CRISTALES DOBLES MATE PARA PUERTAS PT-1 DE 1.28X0.60M (MEDIDAS APROXIMADAS), COLOCACIÓN DE ACUERDO A DISEÑO (VER PLANO CARP-01). INCLUYE: AJUSTE DE LA PIEZA PARA SU CORRECTO FUNCIONAMIENTO, MATERIALES, MANO DE OBRA ESPECIALIZADA, HERRAMIENTA Y EQUIPO.</t>
  </si>
  <si>
    <t>SUMINISTRO Y COLOCACIÓN DE DE CRISTALES DOBLES MATE PARA PUERTAS PT-1 DE 0.16X0.82M (MEDIDAS APROXIMADAS), COLOCACIÓN DE ACUERDO A DISEÑO (VER PLANO CARP-01). INCLUYE: AJUSTE DE LA PIEZA PARA SU CORRECTO FUNCIONAMIENTO, MATERIALES, MANO DE OBRA ESPECIALIZADA, HERRAMIENTA Y EQUIPO.</t>
  </si>
  <si>
    <t>SUMINISTRO Y COLOCACIÓN DE DE CRISTALES DOBLES MATE PARA PUERTAS PT-1 DE 0.16X0.56M (MEDIDAS APROXIMADAS), COLOCACIÓN DE ACUERDO A DISEÑO (VER PLANO CARP-01). INCLUYE: AJUSTE DE LA PIEZA PARA SU CORRECTO FUNCIONAMIENTO, MATERIALES, MANO DE OBRA ESPECIALIZADA, HERRAMIENTA Y EQUIPO.</t>
  </si>
  <si>
    <t>SUMINISTRO Y COLOCACIÓN DE DE CRISTALES DOBLES MATE PARA PUERTAS PT-1 DE 0.40X0.17M (MEDIDAS APROXIMADAS), COLOCACIÓN DE ACUERDO A DISEÑO (VER PLANO CARP-01). INCLUYE: AJUSTE DE LA PIEZA PARA SU CORRECTO FUNCIONAMIENTO, MATERIALES, MANO DE OBRA ESPECIALIZADA, HERRAMIENTA Y EQUIPO.</t>
  </si>
  <si>
    <t>SUMINISTRO Y COLOCACIÓN DE DE CRISTALES DOBLES MATE PARA PUERTAS PT-2 DE 0.44X0.78M (MEDIDAS APROXIMADAS), COLOCACIÓN DE ACUERDO A DISEÑO (VER PLANO CARP-02). INCLUYE: AJUSTE DE LA PIEZA PARA SU CORRECTO FUNCIONAMIENTO, MATERIALES, MANO DE OBRA ESPECIALIZADA, HERRAMIENTA Y EQUIPO.</t>
  </si>
  <si>
    <t>SUMINISTRO Y COLOCACIÓN DE DE CRISTALES DOBLES MATE PARA PUERTAS PT-2 DE 0.22X0.83M (MEDIDAS APROXIMADAS), COLOCACIÓN DE ACUERDO A DISEÑO (VER PLANO CARP-02). INCLUYE: AJUSTE DE LA PIEZA PARA SU CORRECTO FUNCIONAMIENTO, MATERIALES, MANO DE OBRA ESPECIALIZADA, HERRAMIENTA Y EQUIPO.</t>
  </si>
  <si>
    <t>SUMINISTRO Y COLOCACIÓN DE DE CRISTALES DOBLES MATE PARA PUERTAS PT-2 DE 0.62X0.17M (MEDIDAS APROXIMADAS), COLOCACIÓN DE ACUERDO A DISEÑO (VER PLANO CARP-02). INCLUYE: AJUSTE DE LA PIEZA PARA SU CORRECTO FUNCIONAMIENTO, MATERIALES, MANO DE OBRA ESPECIALIZADA, HERRAMIENTA Y EQUIPO.</t>
  </si>
  <si>
    <t>SUMINISTRO Y COLOCACIÓN DE DE CRISTALES DOBLES MATE PARA PUERTAS PT-2 DE 0.22X0.52M (MEDIDAS APROXIMADAS), COLOCACIÓN DE ACUERDO A DISEÑO (VER PLANO CARP-02). INCLUYE: AJUSTE DE LA PIEZA PARA SU CORRECTO FUNCIONAMIENTO, MATERIALES, MANO DE OBRA ESPECIALIZADA, HERRAMIENTA Y EQUIPO.</t>
  </si>
  <si>
    <t>SUMINISTRO Y COLOCACIÓN DE DE CRISTALES DOBLES MATE PARA VENTANAS VT-1 DE 0.59X0.53M (MEDIDAS APROXIMADAS), COLOCACIÓN DE ACUERDO A DISEÑO (VER PLANO CARP-03). INCLUYE: AJUSTE DE LA PIEZA PARA SU CORRECTO FUNCIONAMIENTO, MATERIALES, MANO DE OBRA ESPECIALIZADA, HERRAMIENTA Y EQUIPO.</t>
  </si>
  <si>
    <t>SUMINISTRO Y COLOCACIÓN DE DE CRISTALES DOBLES MATE PARA VENTANAS VT-1 DE 0.53X0.60M (MEDIDAS APROXIMADAS), COLOCACIÓN DE ACUERDO A DISEÑO (VER PLANO CARP-03). INCLUYE: AJUSTE DE LA PIEZA PARA SU CORRECTO FUNCIONAMIENTO, MATERIALES, MANO DE OBRA ESPECIALIZADA, HERRAMIENTA Y EQUIPO.</t>
  </si>
  <si>
    <t>SUMINISTRO Y COLOCACIÓN DE DE CRISTALES DOBLES MATE PARA VENTANAS VT-2 DE 0.61X0.33M (MEDIDAS APROXIMADAS), COLOCACIÓN DE ACUERDO A DISEÑO (VER PLANO CARP-03). INCLUYE: AJUSTE DE LA PIEZA PARA SU CORRECTO FUNCIONAMIENTO, MATERIALES, MANO DE OBRA ESPECIALIZADA, HERRAMIENTA Y EQUIPO.</t>
  </si>
  <si>
    <t>SUMINISTRO Y COLOCACIÓN DE DE CRISTALES DOBLES MATE PARA VENTANAS VT-3 DE 0.92X0.35M (MEDIDAS APROXIMADAS), COLOCACIÓN DE ACUERDO A DISEÑO (VER PLANO CARP-03). INCLUYE: AJUSTE DE LA PIEZA PARA SU CORRECTO FUNCIONAMIENTO, MATERIALES, MANO DE OBRA ESPECIALIZADA, HERRAMIENTA Y EQUIPO.</t>
  </si>
  <si>
    <t>SUMINISTRO Y COLOCACIÓN DE DE CRISTALES DOBLES MATE PARA VENTANAS VT-4 DE 0.39X0.32M (MEDIDAS APROXIMADAS), COLOCACIÓN DE ACUERDO A DISEÑO (VER PLANO CARP-04). INCLUYE: AJUSTE DE LA PIEZA PARA SU CORRECTO FUNCIONAMIENTO, MATERIALES, MANO DE OBRA ESPECIALIZADA, HERRAMIENTA Y EQUIPO.</t>
  </si>
  <si>
    <t>SUMINISTRO Y COLOCACIÓN DE DE CRISTALES DOBLES MATE PARA VENTANAS VT-5 DE 0.52X0.85M (MEDIDAS APROXIMADAS), COLOCACIÓN DE ACUERDO A DISEÑO (VER PLANO CARP-04). INCLUYE: AJUSTE DE LA PIEZA PARA SU CORRECTO FUNCIONAMIENTO, MATERIALES, MANO DE OBRA ESPECIALIZADA, HERRAMIENTA Y EQUIPO.</t>
  </si>
  <si>
    <t>SUMINISTRO Y COLOCACIÓN DE DE CRISTALES DOBLES MATE PARA VENTANAS VT-5 DE 0.40X0.85M (MEDIDAS APROXIMADAS), COLOCACIÓN DE ACUERDO A DISEÑO (VER PLANO CARP-04). INCLUYE: AJUSTE DE LA PIEZA PARA SU CORRECTO FUNCIONAMIENTO, MATERIALES, MANO DE OBRA ESPECIALIZADA, HERRAMIENTA Y EQUIPO.</t>
  </si>
  <si>
    <t>I-10.6</t>
  </si>
  <si>
    <t xml:space="preserve">   HERRERIAS RÉPLICA</t>
  </si>
  <si>
    <t xml:space="preserve">SUMINISTRO Y COLOCACIÓN DE PROTECCIONES DE HERRERÍA EN VENTANAS VT-1, DE DIMENSIONES APROXIMADAS DE 1.50X2.30M, A BASE DE CUADROS HORIZONTALES DE 5/8" EN ACERO A36@60CM Y RENDONDOS VERTICALES DE 1/2" EN ACERO A36@15CM., Y ACABADO EN PUNTA DE LANZA (VER PLANO HERR-01). INCLUYE: MATERIALES, MANO DE OBRA, EQUIPO Y HERRAMIENTA, FLETE A OBRA, ACARREO, COLOCACIÓN, FIJACIÓN, LIMPIEZA Y RETIRO DE SOBRANTES FUERA DE OBRA, MERMAS Y DESPERDICIOS Y TODO LO NECESARIO PARA SU CORRECTA EJECUCIÓN.  </t>
  </si>
  <si>
    <t xml:space="preserve">SUMINISTRO Y COLOCACIÓN DE PROTECCIONES DE HERRERÍA EN VENTANAS VT-2, DE DIMENSIONES APROXIMADAS DE 0.83X2.00M, A BASE DE CUADROS HORIZONTALES DE 5/8" EN ACERO A36@60CM Y RENDONDOS VERTICALES DE 1/2" EN ACERO A36@15CM., Y ACABADO EN PUNTA DE LANZA (VER PLANO HERR-01). INCLUYE: MATERIALES, MANO DE OBRA, EQUIPO Y HERRAMIENTA, FLETE A OBRA, ACARREO, COLOCACIÓN, FIJACIÓN, LIMPIEZA Y RETIRO DE SOBRANTES FUERA DE OBRA, MERMAS Y DESPERDICIOS Y TODO LO NECESARIO PARA SU CORRECTA EJECUCIÓN.  </t>
  </si>
  <si>
    <t xml:space="preserve">SUMINISTRO Y COLOCACIÓN DE PROTECCIONES DE HERRERÍA EN VENTANAS VT-3, DE DIMENSIONES APROXIMADAS DE 1.12X2.00M, A BASE DE CUADROS HORIZONTALES DE 5/8" EN ACERO A36@60CM Y RENDONDOS VERTICALES DE 1/2" EN ACERO A36@15CM., Y ACABADO EN PUNTA DE LANZA (VER PLANO HERR-01). INCLUYE: MATERIALES, MANO DE OBRA, EQUIPO Y HERRAMIENTA, FLETE A OBRA, ACARREO, COLOCACIÓN, FIJACIÓN, LIMPIEZA Y RETIRO DE SOBRANTES FUERA DE OBRA, MERMAS Y DESPERDICIOS Y TODO LO NECESARIO PARA SU CORRECTA EJECUCIÓN.  </t>
  </si>
  <si>
    <t xml:space="preserve">SUMINISTRO Y COLOCACIÓN DE PROTECCIONES DE HERRERÍA EN VENTANAS VT-4, DE DIMENSIONES APROXIMADAS DE 1.12X0.88M, A BASE DE CUADROS HORIZONTALES DE 5/8" EN ACERO A36@60CM Y RENDONDOS VERTICALES DE 1/2" EN ACERO A36@15CM., Y ACABADO EN PUNTA DE LANZA (VER PLANO HERR-01). INCLUYE: MATERIALES, MANO DE OBRA, EQUIPO Y HERRAMIENTA, FLETE A OBRA, ACARREO, COLOCACIÓN, FIJACIÓN, LIMPIEZA Y RETIRO DE SOBRANTES FUERA DE OBRA, MERMAS Y DESPERDICIOS Y TODO LO NECESARIO PARA SU CORRECTA EJECUCIÓN.  </t>
  </si>
  <si>
    <t xml:space="preserve">SUMINISTRO Y COLOCACIÓN DE PROTECCIONES DE HERRERÍA EN VENTANAS VT-5, DE DIMENSIONES APROXIMADAS DE 2.00X2.15M, A BASE DE CUADROS HORIZONTALES DE 5/8" EN ACERO A36@60CM Y RENDONDOS VERTICALES DE 1/2" EN ACERO A36@15CM., Y ACABADO EN PUNTA DE LANZA (VER PLANO HERR-01). INCLUYE: MATERIALES, MANO DE OBRA, EQUIPO Y HERRAMIENTA, FLETE A OBRA, ACARREO, COLOCACIÓN, FIJACIÓN, LIMPIEZA Y RETIRO DE SOBRANTES FUERA DE OBRA, MERMAS Y DESPERDICIOS Y TODO LO NECESARIO PARA SU CORRECTA EJECUCIÓN.  </t>
  </si>
  <si>
    <t>SUMINISTRO Y APLICACIÓN DE PINTURA DE POLIURETANO MODELO POLYLITE 160-DTM DE LA MARCA NERVION DE COLOR TRANSPARENTE EN HERRERÍA, LA EJECUCIÓN SERÁ REALIZADA POR PERSONAL CALIFICADO,  APLICANDO A UNA MANO, SIGUIENDO LAS ESPECIFICACIONES DEL FABRICANTE. EL PRECIO UNITARIO INCLUYE: EL COSTO DE LOS MATERIALES DE CONSUMO, PREPARACIÓN DE LA SUPERFICIE, MANO DE OBRA, HERRAMIENTA, EQUIPO, EQUIPO DE SEGURIDAD, LIMPIEZA DEL ÁREA DE TRABAJO, ACARREOS HORIZONTALES Y VERTICALES EN TODOS LOS NIVELES Y ÁREA DE ACOPIO AUTORIZADA POR LA SUPERVISIÓN Y TODO LO NECESARIO PARA SU CORRECTA EJECUCIÓN.</t>
  </si>
  <si>
    <t>I-10.7</t>
  </si>
  <si>
    <t xml:space="preserve">   ALUMBRADO RÉPLICA</t>
  </si>
  <si>
    <t xml:space="preserve">SUMINISTRO E INSTALACIÓN DE LÁMPARA COLGANTE EN MOSTRADOR DE CAFETERÍA, DE DIMENSIONES DE 1.00M DE LONGITUD Y 0.11M DE ESPESOR, CARCASA FABRICADA DE ACERO COLOR MARRÓN, MODELO TOWNSHEND 4, CATÁLOGO 49859M, FOCO FILAMENTO DE CARBONO, MARCA SMARTLIGHT DE 40W CON LUZ AMARILLA, 120V, 60HZ, 40W Y 0.35AMP. MODELO 19135-1. COLOCACIÓN DE ACUERDO A PROYECTO (VER PLANO INSTELE-01). INCLUYE: MATERIALES, MANO DE OBRA, EQUIPO Y HERRAMIENTA, FLETE A OBRA, ACARREO, COLOCACIÓN, FIJACIÓN, LIMPIEZA Y RETIRO DE SOBRANTES FUERA DE OBRA, MERMAS Y DESPERDICIOS Y TODO LO NECESARIO PARA SU CORRECTA EJECUCIÓN.  </t>
  </si>
  <si>
    <t xml:space="preserve">SUMINISTRO E INSTALACIÓN DE LUMINARIO COLGANTE EN CAFETERÍA, MODELO 43051M, MARCA COMBWICH EGLO, DE DIMENSIONES DE 1.10M DE ALTURA POR 0.40M DE DIAMETRO, LUMINARIA FABRICADA DE LATÓN COLOR BRONCE, TIPO DE SOCKET E27, FOCO FILAMENTO DE CARBONO MARCA SMARTLIGHT DE 40W CON LUZ AMARILLA, CUENTA CON 120V, 60HZ, 40W Y 0.35AMP, MODELO 19135-1. COLOCACIÓN DE ACUERDO A PROYECTO (VER PLANO INSTELE-01). INCLUYE: MATERIALES, MANO DE OBRA, EQUIPO Y HERRAMIENTA, FLETE A OBRA, ACARREO, COLOCACIÓN, FIJACIÓN, LIMPIEZA Y RETIRO DE SOBRANTES FUERA DE OBRA, MERMAS Y DESPERDICIOS Y TODO LO NECESARIO PARA SU CORRECTA EJECUCIÓN.  </t>
  </si>
  <si>
    <t xml:space="preserve">SUMINISTRO E INSTALACIÓN DE LUMINARIO LED COLGANTE EN SANITARIO Y BODEGA, FABRICADA EN VIDRIO INCOLORO CON ACERO, ACABADO NEGRO BRONTÉ, MODELO DXC72 CON UN DIAMETRO 14CM/ALTURA 27CM/CAIDA MAXIMA 2M, MARCA BRITE LITE. COLOCACIÓN DE ACUERDO A PROYECTO (VER PLANO INSTELE-01). INCLUYE: MATERIALES, MANO DE OBRA, EQUIPO Y HERRAMIENTA, FLETE A OBRA, ACARREO, COLOCACIÓN, FIJACIÓN, LIMPIEZA Y RETIRO DE SOBRANTES FUERA DE OBRA, MERMAS Y DESPERDICIOS Y TODO LO NECESARIO PARA SU CORRECTA EJECUCIÓN.  </t>
  </si>
  <si>
    <t xml:space="preserve">SUMINISTRO E INSTALACIÓN DE LUMINARIO LED DE EMPOTRAR STOREFIT, MODELO ST210T LED39S/840 PSU MB BK CON UN DIAMETRO 8CM Y 10CM DE ALTO. FABRICADO EN ALUMINIO COLOR NEGRO, PARA UNA LÁMPARA LED CIRCULAR FLUORESCENTE FABRICADA DE POLICARBONATO DE 32.5W MARCA PHILIPS. COLOCACIÓN DE ACUERDO A PROYECTO (VER PLANO INSTELE-01). INCLUYE: MATERIALES, MANO DE OBRA, EQUIPO Y HERRAMIENTA, FLETE A OBRA, ACARREO, COLOCACIÓN, FIJACIÓN, LIMPIEZA Y RETIRO DE SOBRANTES FUERA DE OBRA, MERMAS Y DESPERDICIOS Y TODO LO NECESARIO PARA SU CORRECTA EJECUCIÓN.  </t>
  </si>
  <si>
    <t xml:space="preserve">SUMINISTRO E INSTALACIÓN DE APAGADOR SENCILLO TIPO INTERCAMBIABLE DE 1 POLO, 16AMP. 127V. DE LA LÍNEA MATIX CATÁLOGO AM500, Y PLACA CON CHASIS DE RESINA ABS, LÍNEA MATIX CATÁLOGO AM5035/1MB, DE DOS VENTANAS AM5035/2NB, MARCA BTICINO. COLOCACIÓN DE ACUERDO A PROYECTO (VER PLANO INSTELE-01). INCLUYE: MATERIALES, MANO DE OBRA, EQUIPO Y HERRAMIENTA, FLETE A OBRA, ACARREO, COLOCACIÓN, FIJACIÓN, LIMPIEZA Y RETIRO DE SOBRANTES FUERA DE OBRA, MERMAS Y DESPERDICIOS Y TODO LO NECESARIO PARA SU CORRECTA EJECUCIÓN.  </t>
  </si>
  <si>
    <t>SUMINISTRO E INSTALACIÓN DE TABLERO MARCA SQUARE "D"  MODELO: NQ184L100S  CON INTERRUPTOR PRINCIPAL DE 3X30 AMP, INCLUYE: MATERIALES, MANO DE OBRA, EQUIPO Y HERRAMIENTA, FLETE A OBRA, ACARREO, COLOCACIÓN, FIJACIÓN, LIMPIEZA Y RETIRO DE SOBRANTES FUERA DE OBRA, MERMAS Y DESPERDICIOS Y TODO LO NECESARIO PARA SU CORRECTA EJECUCIÓN.</t>
  </si>
  <si>
    <t>SUMINISTRO E INSTALACIÓN DE INTERRUPTOR TERMO MAGNÉTICO MARCA SQUARED "D" DE 1X20 AMP., INCLUYE: MATERIALES, MANO DE OBRA, EQUIPO Y HERRAMIENTA, FLETE A OBRA, ACARREO, COLOCACIÓN, FIJACIÓN, LIMPIEZA Y RETIRO DE SOBRANTES FUERA DE OBRA, MERMAS Y DESPERDICIOS Y TODO LO NECESARIO PARA SU CORRECTA EJECUCIÓN.</t>
  </si>
  <si>
    <t>SUMINISTRO E INSTALACIÓN DE TUBERÍA CONDUIT PARED DELGADA GALVANIZADA DE 21MM (3/4") MARCA JÚPITER, INCLUYE: MATERIALES, MANO DE OBRA, EQUIPO Y HERRAMIENTA, FLETE A OBRA, ACARREO, TRAZO, CORTE, ELABORACIÓN DE CUERDA, COLOCACIÓN, FIJACIÓN, GUÍA DE ALAMBRE GALVANIZADO NO.14, COPLES, LIMPIEZA Y RETIRO DE SOBRANTES FUERA DE OBRA, MERMAS Y DESPERDICIOS Y TODO LO NECESARIO PARA SU CORRECTA EJECUCIÓN.</t>
  </si>
  <si>
    <t>SUMINISTRO E INSTALACIÓN DE COPLE TIPO AMERICANO PARED DELGADA GALVANIZADA DE 21MM (3/4") MARCA JÚPITER, INCLUYE: MATERIALES, MANO DE OBRA, EQUIPO Y HERRAMIENTA, FLETE A OBRA, ACARREO, COLOCACIÓN, FIJACIÓN, LIMPIEZA Y RETIRO DE SOBRANTES FUERA DE OBRA, MERMAS Y DESPERDICIOS Y TODO LO NECESARIO PARA SU CORRECTA EJECUCIÓN.</t>
  </si>
  <si>
    <t>SUMINISTRO E INSTALACIÓN DE CAJA REGISTRO CUADRADA GALVANIZADA DE 21MM (3/4”) TIPO RACO, INCLUYE: MATERIALES, MANO DE OBRA, EQUIPO Y HERRAMIENTA, FLETE A OBRA, ACARREO, COLOCACIÓN, FIJACIÓN, LIMPIEZA Y RETIRO DE SOBRANTES FUERA DE OBRA, MERMAS Y DESPERDICIOS Y TODO LO NECESARIO PARA SU CORRECTA EJECUCIÓN.</t>
  </si>
  <si>
    <t>SUMINISTRO E INSTALACIÓN DE CHALUPA GALVANIZADA REFORZADA, INCLUYE: MATERIALES, MANO DE OBRA, EQUIPO Y HERRAMIENTA, FLETE A OBRA, ACARREO, COLOCACIÓN, FIJACIÓN, LIMPIEZA Y RETIRO DE SOBRANTES FUERA DE OBRA, MERMAS Y DESPERDICIOS Y TODO LO NECESARIO PARA SU CORRECTA EJECUCIÓN.</t>
  </si>
  <si>
    <t>SUMINISTRO E INSTALACIÓN DE CONECTOR PARA TUBERÍA ZAPA DE 1/2", INCLUYE: MATERIALES, MANO DE OBRA, EQUIPO Y HERRAMIENTA, FLETE A OBRA, ACARREO, TRAZO, CORTE, ELABORACIÓN DE CUERDA, COLOCACIÓN, FIJACIÓN, GUÍA DE ALAMBRE GALVANIZADO NO.14, COPLES, LIMPIEZA Y RETIRO DE SOBRANTES FUERA DE OBRA, MERMAS Y DESPERDICIOS Y TODO LO NECESARIO PARA SU CORRECTA EJECUCIÓN.</t>
  </si>
  <si>
    <t>SUMINISTRO E INSTALACIÓN DE CONDULET SERIE OVALADA, TIPO "T" DE 21MM (3/4”), MARCA CROUSE HINDS. INCLUYE: MATERIALES, MANO DE OBRA, EQUIPO Y HERRAMIENTA, FLETE A OBRA, ACARREO, COLOCACIÓN, FIJACIÓN, LIMPIEZA Y RETIRO DE SOBRANTES FUERA DE OBRA, MERMAS Y DESPERDICIOS Y TODO LO NECESARIO PARA SU CORRECTA EJECUCIÓN.</t>
  </si>
  <si>
    <t>SUMINISTRO E INSTALACIÓN DE CONDULET SERIE OVALADA, TIPO "LB" DE 21MM (3/4”), MARCA CROUSE HINDS. INCLUYE: MATERIALES, MANO DE OBRA, EQUIPO Y HERRAMIENTA, FLETE A OBRA, ACARREO, COLOCACIÓN, FIJACIÓN, LIMPIEZA Y RETIRO DE SOBRANTES FUERA DE OBRA, MERMAS Y DESPERDICIOS Y TODO LO NECESARIO PARA SU CORRECTA EJECUCIÓN.</t>
  </si>
  <si>
    <t>SUMINISTRO Y COLOCACIÓN DE CABLE DE COBRE TIPO THW-LS/THHW-LS-ROHS-75/90°C, CALIBRE 12 AWG., INCLUYE: MANO DE OBRA Y MATERIALES REQUERIDOS, FLETE A OBRA, ACARREO, DESPERDICIO, TRAZAR, CORTAR, MARCAR Y PRUEBAS, GUIADO, CABLEADO, PEINAR, CONEXIÓN, SOLDAR, ENCINTAR, LIMPIEZA Y RETIRO DE SOBRANTES FUERA DE OBRA, EQUIPO DE SEGURIDAD, EQUIPO Y HERRAMIENTA.</t>
  </si>
  <si>
    <t>SUMINISTRO Y COLOCACIÓN DE CABLE DE COBRE DESNUDO CALIBRE 12 AWG, INCLUYE: MANO DE OBRA Y MATERIALES REQUERIDOS, FLETE A OBRA, ACARREO, DESPERDICIO, TRAZAR, CORTAR, MARCAR Y PRUEBAS, GUIADO, CABLEADO, PEINAR, CONEXIÓN, SOLDAR, ENCINTAR, LIMPIEZA Y RETIRO DE SOBRANTES FUERA DE OBRA, EQUIPO DE SEGURIDAD Y HERRAMIENTA.</t>
  </si>
  <si>
    <t>SUMINISTRO  Y COLOCACIÓN DE ELEMENTOS DE SUJECIÓN, ABRAZADERA TIPO CLIP PARA TUBO DE 21MM., SUJETA A LOSA. INCLUYE: MANO DE OBRA Y MATERIALES REQUERIDOS, FLETES, ACARREOS, DESPERDICIOS, LIMPIEZA Y RETIRO DE SOBRANTES FUERA DE OBRA, EQUIPO DE SEGURIDAD Y HERRAMIENTA.</t>
  </si>
  <si>
    <t>SUMINISTRO  Y COLOCACIÓN DE ELEMENTOS DE SUJECIÓN, ABRAZADERA TIPO CLIP PARA TUBO DE 21MM., SUJETA A ESTRUCTURA DE CUBIERTA MEDIANTE VARILLA ROSCADA DE ¼”. INCLUYE: MANO DE OBRA Y MATERIALES REQUERIDOS, FLETES, ACARREOS, DESPERDICIOS, LIMPIEZA Y RETIRO DE SOBRANTES FUERA DE OBRA, EQUIPO DE SEGURIDAD Y HERRAMIENTA.</t>
  </si>
  <si>
    <t>I-10.8</t>
  </si>
  <si>
    <t xml:space="preserve">   RECEPTACULOS RÉPLICA</t>
  </si>
  <si>
    <t>SUMINISTRO Y COLOCACIÓN DE RECEPTACULO DUPLEX POLARIZADO DE 2 POLOS MÁS TIERRA FÍSICA DE 15AMP. 180VA A 127V, CUERPO DELGADO, HOJA RECTA, CONDUCTORES FLEXIBLES, TORNILLO Y CLIP DE PUESTA A TIERRA Y CORREA DE ACERO MARCA LEVITON, COLOCANDO EL CONDULET SERIE REDONDA CATÁLOGO S1CFB DE HIERRO GALVANIZADO, CON TAPA PARA PISO CERÁMICO CATÁLOGO S1TFCAL COLOR ALUMINIO, MARCA HUBBELL A UNA ALTURA DE 0.35M AL CENTRO DE CONDULET. COLOCACIÓN DE ACUERDO A PROYECTO (VER PLANO INSTELE-02). INCLUYE: MANO DE OBRA Y MATERIALES REQUERIDOS, FLETES, ACARREOS, DESPERDICIOS, LIMPIEZA Y RETIRO DE SOBRANTES FUERA DE OBRA, EQUIPO DE SEGURIDAD Y HERRAMIENTA.</t>
  </si>
  <si>
    <t>SUMINISTRO Y COLOCACIÓN DE CONTACTO DOBLE POLARIZADO Y ATERRIZADO, EN COLOR GRIS MARCA ARROW HART CATÁLOGO AH5262-I, MONTADO A 0.60M DEL N.P.T. (A MENOS QUE SE INDIQUE OTRA ALTURA), CON PLACA PARA MURO. COLOCACIÓN DE ACUERDO A PROYECTO (VER PLANO INSTELE-02). INCLUYE: MANO DE OBRA Y MATERIALES REQUERIDOS, FLETES, ACARREOS, DESPERDICIOS, LIMPIEZA Y RETIRO DE SOBRANTES FUERA DE OBRA, EQUIPO DE SEGURIDAD Y HERRAMIENTA.</t>
  </si>
  <si>
    <t>SUMINISTRO Y COLOCACIÓN DE CABLE DE COBRE TIPO THW-LS/THHW-LS-ROHS-75/90°C, CALIBRE 10 AWG, INCLUYE: MANO DE OBRA Y MATERIALES REQUERIDOS, FLETE A OBRA, ACARREO, DESPERDICIO, TRAZAR, CORTAR, MARCAR Y PRUEBAS, GUIADO, CABLEADO, PEINAR, CONEXIÓN, SOLDAR, ENCINTAR, LIMPIEZA Y RETIRO DE SOBRANTES FUERA DE OBRA, EQUIPO DE SEGURIDAD Y HERRAMIENTA.</t>
  </si>
  <si>
    <t>SUMINISTRO Y COLOCACIÓN DE CABLE DE COBRE DESNUDO CALIBRE 10 AWG, INCLUYE: MANO DE OBRA Y MATERIALES REQUERIDOS, FLETE A OBRA, ACARREO, DESPERDICIO, TRAZAR, CORTAR, MARCAR Y PRUEBAS, GUIADO, CABLEADO, PEINAR, CONEXIÓN, SOLDAR, ENCINTAR, LIMPIEZA Y RETIRO DE SOBRANTES FUERA DE OBRA, EQUIPO DE SEGURIDAD Y HERRAMIENTA.</t>
  </si>
  <si>
    <t>I-10.9</t>
  </si>
  <si>
    <t xml:space="preserve">   INSTALACIÓN SANITARIA RÉPLICA</t>
  </si>
  <si>
    <t>TRAZO Y NIVELACIÓN EN LÍNEAS DE DRENAJE CON APARATOS DE PRECISIÓN, AL INICIO Y DURANTE EL PROCESO DE LA OBRA, INCLUYE: MATERIAL, MANO DE OBRA, EQUIPO Y HERRAMIENTA.</t>
  </si>
  <si>
    <t>PLANTILLA DE TEPETATE APISONADA Y COMPACTADA  CON PISÓN DE MANO, PARA TENDIDO DE TUBERÍA, INCLUYE; MANO DE OBRA Y MATERIALES REQUERIDOS, FLETE A OBRA, ACARREO, RETIRO DE SOBRANTES FUERA DE OBRA, EQUIPO DE SEGURIDAD Y HERRAMIENTA.</t>
  </si>
  <si>
    <t>SUMINISTRO E INSTALACIÓN DE TUBO DE P.V.C. DE 100MM. DE DIÁMETRO POR 5.00 M. DE LONGITUD TIPO SANITARIO CON EXTREMOS LISOS, PARA CEMENTAR, MARCA REXOLIT O DURALON O SIMILAR, INCLUYE; MANO DE OBRA Y MATERIALES REQUERIDOS, FLETE A OBRA, ACARREO, TRAZO, CORTE, FIJACIÓN, NIVELACIÓN Y PRUEBA, CEMENTO Y ESTOPA, LIMPIEZA Y RETIRO DE SOBRANTES FUERA DE OBRA, EQUIPO DE SEGURIDAD Y HERRAMIENTA.</t>
  </si>
  <si>
    <t>SUMINISTRO E INSTALACIÓN DE TUBO DE P.V.C. DE 150MM. DE DIÁMETRO POR 5.00 M. DE LONGITUD TIPO SANITARIO CON EXTREMOS LISOS, PARA CEMENTAR, MARCA REXOLIT O DURALON O SIMILAR, INCLUYE; MANO DE OBRA Y MATERIALES REQUERIDOS, FLETE A OBRA, ACARREO, TRAZO, CORTE, FIJACIÓN, NIVELACIÓN Y PRUEBA, CEMENTO Y ESTOPA, LIMPIEZA Y RETIRO DE SOBRANTES FUERA DE OBRA, EQUIPO DE SEGURIDAD Y HERRAMIENTA.</t>
  </si>
  <si>
    <t>SUMINISTRO E INSTALACIÓN DE CODO DE P.V.C. TIPO SANITARIO PARA CEMENTAR DE 45 GRADOS POR 100 MM. DE DIÁMETRO, MARCA DURALON RD 26 Ó SIMILAR, INCLUYE; MANO DE OBRA Y MATERIALES REQUERIDOS, FLETE A OBRA, ACARREO, TRAZO, FIJACIÓN Y PRUEBA, LIMPIEZA Y RETIRO DE SOBRANTES FUERA DE OBRA, EQUIPO DE SEGURIDAD, Y HERRAMIENTA.</t>
  </si>
  <si>
    <t>SUMINISTRO E INSTALACIÓN DE CODO DE P.V.C. TIPO SANITARIO PARA CEMENTAR DE 45 GRADOS POR 50 MM. DE DIÁMETRO, MARCA DURALON RD 26 Ó SIMILAR, INCLUYE; MANO DE OBRA Y MATERIALES REQUERIDOS, FLETE A OBRA, ACARREO, TRAZO, FIJACIÓN Y PRUEBA, LIMPIEZA Y RETIRO DE SOBRANTES FUERA DE OBRA, EQUIPO DE SEGURIDAD, Y HERRAMIENTA.</t>
  </si>
  <si>
    <t>SUMINISTRO E INSTALACIÓN DE CODO DE P.V.C. TIPO SANITARIO PARA CEMENTAR DE 90 GRADOS POR 50 MM. DE DIÁMETRO, MARCA DURALON RD 26 Ó SIMILAR, INCLUYE; MANO DE OBRA Y MATERIALES REQUERIDOS, FLETE A OBRA, ACARREO, TRAZO, FIJACIÓN Y PRUEBA, LIMPIEZA Y RETIRO DE SOBRANTES FUERA DE OBRA, EQUIPO DE SEGURIDAD, Y HERRAMIENTA.</t>
  </si>
  <si>
    <t>SUMINISTRO E INSTALACIÓN DE YEE DE P.V.C. DE 100 MM DE DIÁMETRO TIPO SANITARIO, DE EXTREMOS LISOS MARCA REXOLIT O SIMILAR, INCLUYE: MANO DE OBRA Y MATERIALES REQUERIDOS, FLETE A OBRA, ACARREO, TRAZO LIMPIEZA DE IMPUREZAS EN LA SUPERFICIE DE CONTACTO, FIJACIÓN Y PRUEBA, LIMPIEZA Y RETIRO DE SOBRANTES FUERA DE OBRA, EQUIPO DE SEGURIDAD Y HERRAMIENTA.</t>
  </si>
  <si>
    <t>SUMINISTRO E INSTALACIÓN DE YEE DE P.V.C. DE 50MM DE DIÁMETRO TIPO SANITARIO, DE EXTREMOS LISOS MARCA REXOLIT O SIMILAR, INCLUYE: MANO DE OBRA Y MATERIALES REQUERIDOS, FLETE A OBRA, ACARREO, TRAZO LIMPIEZA DE IMPUREZAS EN LA SUPERFICIE DE CONTACTO, FIJACIÓN Y PRUEBA, LIMPIEZA Y RETIRO DE SOBRANTES FUERA DE OBRA, EQUIPO DE SEGURIDAD Y HERRAMIENTA.</t>
  </si>
  <si>
    <t>SUMINISTRO E INSTALACIÓN DE REDUCCIÓN DE P.V.C. PARA CEMENTAR DE 100 X 50 MM, MARCA REXOLIT O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Y HERRAMIENTA.</t>
  </si>
  <si>
    <t>SUMINISTRO Y COLOCACIÓN DE COLADERA DE UNA BOCA REJILLA REDONDA MOD. 282-H, INCLUYE; CARGO DIRECTO POR EL COSTO DE MANO DE OBRA Y MATERIALES REQUERIDOS, FLETE A OBRA, ACARREOS, TRAZO, NIVELACIÓN, FIJACIÓN Y PRUEBA, LIMPIEZA Y RETIRO DE SOBRANTES FUERA DE OBRA, EQUIPO DE SEGURIDAD  Y HERRAMIENTA.</t>
  </si>
  <si>
    <t>SUMINISTRO Y COLOCACIÓN DE REGISTRO PARA DRENAJE SANITARIO DE 70 X 50CMS HASTA 75  CMS. DE PROF. PROMEDIO MEDIDAS INTERIORES, FORJADO CON TABIQUE ROJO RECOCIDO 7 X 14 X 28 DE 07CMS DE ESPESOR, ASENTADO CON MORTERO CEMENTO ARENA, REPELLADO Y PULIDO EN INTERIOR CON MORTERO CEMENTO CAL ARENA, FIRME DE CONCRETO SIMPLE F`C=150 KG/CM2, T.M.A. 3/4" DE 10 CMS. DE ESPESOR., TAPA DE CONCRETO DE 0.08CMS. DE ESPESOR ARMADA CON MALLA ELECTRO SOLDADA 6X6/10-10 Y COLADA CON CONCRETO F'C=150 KGS/CM2 , ÁNGULO DE 38X38X5MM Y ÁNGULO DE 51X51X6MM Y AGARRADERA A BASE DE COLD ROLLED LISO DE ½” DE DIÁMETRO Y TUBO ANCLADO DE 5/8”. INCLUYE: MATERIALES, MANO DE OBRA, EQUIPO Y HERRAMIENTA.</t>
  </si>
  <si>
    <t>I-10.10</t>
  </si>
  <si>
    <t>SUMINISTRO Y COLACION DE TAZA PARA FLUXÓMETRO, MODELO TZF NA017, MARCA HELVEX, ELONGADA TRAMPA EXPUESTA 4.8L, COLOR BLANCO O SIMILAR EN CALIDAD Y PRECIO. COLOCACIÓN DE ACUERDO A PROYECTO (VER PLANO INSTSAN-01). INCLUYE: ASIENTO CON TAPA, FLUXÓMETRO PARA TAZA FLUX DE MANIJA SPUD DE 32MM, 4.8L POR DESCARGA, MODELO 110-38-4.8-AHOSP, MARCA HELVEX, MANO DE OBRA ESPECIALIZADA, EQUIPO DE PROTECCIÓN PERSONAL, LIMPIEZAS DE ÁREAS DESPUÉS DE REALIZAR LOS TRABAJOS,  MATERIALES, HERRAMIENTA Y EQUIPO.</t>
  </si>
  <si>
    <t>SUMINISTRO Y COLOCACION DE MINGITORIO TIPO CASCADA PARA FLUXÓMETRO, MODELO MG FERRY, MARCA HELVEX COLOR BLANCO O SIMILAR EN CALIDAD Y PRECIO. COLOCACIÓN DE ACUERDO A PROYECTO (VER PLANO INSTSAN-01). INCLUYE: FLUXÓMETRO DE MANIJA CON NIPLE RECTO Y ENTRADA SUPERIOR PARA SPUD DE 19MM PARA MINGITORIO, MODELO 185-19-0.5I.,  MANO DE OBRA ESPECIALIZADA, EQUIPO DE PROTECCIÓN PERSONAL, LIMPIEZAS DE ÁREAS DESPUÉS DE REALIZAR LOS TRABAJOS, MATERIALES, HERRAMIENTA Y EQUIPO</t>
  </si>
  <si>
    <t>SUMINISTRO Y COLOCACIÓN DE LAVABO DE SOBREPONER MODELO LV MOREA, COLOR BLANCO, MARCA HELVEX O SIMILAR EN CALIDAD Y PRECIO. COLOCACIÓN DE ACUERDO A PROYECTO (VER PLANO INSTELE-01). INCLUYE: MONOMANDO DE LAVABO ALTO SQUADRA CON CONTRA DE REJILLA, CUERPO DE LATÓN CROMADO, MODELO E-937, MARCA HELVEX, CESPOL CON TUBO DE LATÓN MODELO 206L Y CONTRACANASTA DE ACERO INOXIDABLE, MANO DE OBRA ESPECIALIZADA, EQUIPO DE PROTECCIÓN PERSONAL, LIMPIEZA DE ÁREAS DESPUÉS DE REALIZAR LOS TRABAJOS, MATERIALES, HERRAMIENTA Y EQUIPO.</t>
  </si>
  <si>
    <t>FORJADO DE CHAROLA PARA INSTALACIONES EN BAÑOS, A BASE DE CONCRETO HECHO EN OBRA F´C 200 KG/CM2 Y ARMADO DE PARRILLA CON VARILLA DE 3/8 PULG A CADA 10 CMS, SOBRE CAPA DE COMPRESION DE ENTREPISO, INCLUYE: TRAZO Y NIVELACION, IMPERMEABILIZACION DE CARAS INTERIORES CON IMPERMEABILIZANTE ASFALTICO TIPO VAPORTITE 550, MCA. FESTER, RELLENO DE CHAROLA CON MEZCLA DE CEMENTO Y MATERIAL ALIGERADO, INCLUYE: TRAZO, CURADO, ACARREO DE LOS MATERIALES A EMPLEAR A PIE DE OBRA HASTA 100.0 MTS, ACARREO Y ELEVACIONES EN ZONA DE ACOPIO DENTRO DE LA OBRA HASTA 50.0 MTS, MANO DE OBRA ESPECIALIZADA, EQUIPO DE PROTECCIÓN PERSONAL, PROTECCIÓN DE MUROS Y PISOS PARA EVITAR CONTAMINACION CON EL MATERIAL EMPLEADO, LIMPIEZAS DE ÁREAS DESPUÉS DE REALIZAR LOS TRABAJOS, MATERIALES, HERRAMIENTA Y EQUIPO.</t>
  </si>
  <si>
    <t>SUMINISTRO Y COLOCACION DE SECADOR DE MANOS HELVEX MODELO MB-1012-AI O SIMILAR EN CALIDAD Y PRECIO. INCLUYE: MANO DE OBRA ESPECIALIZADA, EQUIPO DE PROTECCIÓN PERSONAL, LIMPIEZAS DE ÁREAS DESPUÉS DE REALIZAR LOS TRABAJOS, MATERIALES, HERRAMIENTA Y EQUIPO.</t>
  </si>
  <si>
    <t>SUMINISTRO Y COLOCACION DE SOPORTE DE LAVABO DE 0.80 X 0.50M (MEDIDAS APROXIMADAS) A BASE DE ESTRUCTURA METALICA ELABORADA CON ANGULOS DE 2" Y TAPA DE CANTERA DE 7 CM DE ESPESOR CON SALIDA PARA LAVABOS.  INCLUYE ACARREO DE LOS MATERIALES A EMPLEAR A PIE DE OBRA HASTA 100.0 MTS, ACARREO Y ELEVACIONES EN ZONA DE ACOPIO DENTRO DE LA OBRA HASTA 50.0 MTS, MANO DE OBRA ESPECIALIZADA, EQUIPO DE PROTECCIÓN PERSONAL, PROTECCIÓN DE MUROS Y PISOS PARA EVITAR CONTAMINACION CON EL MATERIAL EMPLEADO, LIMPIEZAS DE ÁREAS DESPUÉS DE REALIZAR LOS TRABAJOS, CORTES, DESPERDICIOS, MATERIALES, HERRAMIENTA Y EQUIPO.</t>
  </si>
  <si>
    <t>SUMINISTRO Y COLOCACIÓN DE TARJA DE ACERO INOXIDABLE SEGÚN MODELO  APROBADO MEDIDAS 101X54 CM. INCLUYE TODO LO NECESARIO PARA SU INSTALACIÓN HIDRÁULICA Y SANITARIA, ACARREO DE LOS MATERIALES A EMPLEAR A PIE DE OBRA HASTA 100.00M, ACARREO Y ELEVACIONES EN ZONA DE ACOPIO DENTRO DE LA OBRA HASTA 50.00M, MANO DE OBRA ESPECIALIZADA, EQUIPO DE PROTECCIÓN PERSONAL, PROTECCIÓN DE MUROS Y PISOS  PARA EVITAR CONTAMINACION CON EL MATERIAL EMPLEADO, LIMPIEZAS DE ÁREAS DESPUÉS DE REALIZAR LOS TRABAJOS, CORTES, DESPERDICIOS, MATERIALES, HERRAMIENTA Y EQUIPO.</t>
  </si>
  <si>
    <t xml:space="preserve">   MUEBLES SANITARIOS REPLICA</t>
  </si>
  <si>
    <t>I-10.11</t>
  </si>
  <si>
    <t xml:space="preserve">   INSTALACIÓN HIDRÁULICA RÉPLICA</t>
  </si>
  <si>
    <t>TRAZO Y NIVELACIÓN EN LÍNEAS DE AGUA POTABLE CON APARATOS DE PRECISIÓN, AL INICIO Y DURANTE EL PROCESO DE LA OBRA, INCLUYE: MATERIAL, MANO DE OBRA, EQUIPO Y HERRAMIENTA.</t>
  </si>
  <si>
    <t>PLANTILLA DE TEPETATE APISONADA  DE 5 CMS. DE ESPESOR CON PISÓN DE MANO, PARA TENDIDO DE TUBERÍA, INCLUYE: MATERIAL, MANO DE OBRA, EQUIPO Y HERRAMIENTA.</t>
  </si>
  <si>
    <t>TUBERÍA TUBOPLUS DE 25 MM (3/4") DE DIÁMETRO, INCLUYE: SUMINISTRO, INSTALACIÓN, TRAZO, CORTES, DESPERDICIOS, MATERIALES, MANO DE OBRA, EQUIPO, HERRAMIENTA Y TODO LO NECESARIO PARA SU CORRECTA EJECUCIÓN.</t>
  </si>
  <si>
    <t>TUBERÍA TUBOPLUS DE 40 MM (1 1/4") DE DIÁMETRO, INCLUYE: SUMINISTRO, INSTALACIÓN, TRAZO, CORTES, DESPERDICIOS, MATERIALES, MANO DE OBRA, EQUIPO, HERRAMIENTA Y TODO LO NECESARIO PARA SU CORRECTA EJECUCIÓN.</t>
  </si>
  <si>
    <t>CODO DE 50 MM (1 1/2") X 90° DE DIÁMETRO MARCA TUBOPLUS, O SIMILAR EN CALIDAD, COSTO Y GARANTÍA, INCLUYE: SUMINISTRO E INSTALACIÓN, FLETES A OBRA, ACARREO HASTA EL LUGAR DE SU UTILIZACIÓN, TRAZO, FIJACIÓN, NIVELACIÓN, PRUEBAS, LIMPIEZA, MANO DE OBRA, EQUIPO, HERRAMIENTA Y TODO LO NECESARIO PARA SU CORRECTA EJECUCIÓN.</t>
  </si>
  <si>
    <t>TEE DE 20 MM (1/2"), TERMOFUSIONABLE, INCLUYE: SUMINISTRO, INSTALACIÓN, AJUSTES, RECORTES, PRESENTACIÓN, LIMPIEZA, TERMO FUSIONADO, CONEXIÓN, MATERIALES, EQUIPO, HERRAMIENTA Y TODO LO NECESARIO PARA SU CORRECTA EJECUCIÓN.</t>
  </si>
  <si>
    <t>TEE DE 40 MM (1 1/4"), TERMOFUSIONABLE, INCLUYE: SUMINISTRO, INSTALACIÓN, AJUSTES, RECORTES, PRESENTACIÓN, LIMPIEZA, TERMO FUSIONADO, CONEXIÓN, MATERIALES, EQUIPO, HERRAMIENTA Y TODO LO NECESARIO PARA SU CORRECTA EJECUCIÓN.</t>
  </si>
  <si>
    <t>TEE REDUCIDA CENTRAL DE 50 MM (1 1/2") X 50 MM (1 1/2") X 40 MM (1 1/4"), MARCA TUBOPLUS O SIMILAR EN CALIDAD, COSTO Y GARANTÍA, INCLUYE: SUMINISTRO, INSTALACIÓN, AJUSTES, RECORTES, PRESENTACIÓN, LIMPIEZA, TERMO FUSIONADO, CONEXIÓN, MATERIALES, EQUIPO, HERRAMIENTA Y TODO LO NECESARIO PARA SU CORRECTA EJECUCIÓN.</t>
  </si>
  <si>
    <t>REDUCCIÓN DE 25 MM (3/4") X 20 MM (1/2"), TERMOFUSIONABLE, INCLUYE: SUMINISTRO, INSTALACIÓN, AJUSTES, RECORTES, PRESENTACIÓN, LIMPIEZA, TERMO FUSIONADO, CONEXIÓN, MATERIALES, EQUIPO, HERRAMIENTA Y TODO LO NECESARIO PARA SU CORRECTA EJECUCIÓN.</t>
  </si>
  <si>
    <t>CONECTOR MACHO DE 25 MM (3/4") X (3/4") DE DIÁMETRO MARCA TUBOPLUS O SIMILAR EN CALIDAD, COSTO Y GARANTÍA, INCLUYE: SUMINISTRO E INSTALACIÓN, FLETES, ACARREOS, CINTA TEFLÓN, TRAZO, PRESENTACIÓN, ALINEACIÓN, NIVELACIÓN, PRUEBAS, LIMPIEZA Y RETIRO DE SOBRANTES FUERA DE OBRA, MATERIALES, MANO DE OBRA, HERRAMIENTA Y TODO LO NECESARIO PARA SU CORRECTA EJECUCIÓN.</t>
  </si>
  <si>
    <t>CONECTOR MACHO DE 40 MM (1 1/4") X (1 1/4") DE DIÁMETRO MARCA TUBOPLUS (PP-R) O SIMILAR EN CALIDAD, COSTO Y GARANTÍA, INCLUYE: SUMINISTRO E INSTALACIÓN, FLETES, ACARREOS, CINTA TEFLÓN, TRAZO, PRESENTACIÓN, ALINEACIÓN, NIVELACIÓN, PRUEBAS, LIMPIEZA Y RETIRO DE SOBRANTES FUERA DE OBRA, MATERIALES, MANO DE OBRA, HERRAMIENTA Y TODO LO NECESARIO PARA SU CORRECTA EJECUCIÓN.</t>
  </si>
  <si>
    <t>CONECTOR MACHO DE 50 MM (1 1/2") X (1 1/2") DE DIÁMETRO MARCA TUBOPLUS (PP-R) O SIMILAR EN CALIDAD, COSTO Y GARANTÍA, INCLUYE: SUMINISTRO E INSTALACIÓN, FLETES, ACARREOS, CINTA TEFLÓN, TRAZO, PRESENTACIÓN, ALINEACIÓN, NIVELACIÓN, PRUEBAS, LIMPIEZA Y RETIRO DE SOBRANTES FUERA DE OBRA, MATERIALES, MANO DE OBRA, HERRAMIENTA Y TODO LO NECESARIO PARA SU CORRECTA EJECUCIÓN.</t>
  </si>
  <si>
    <t>CONECTOR HEMBRA DE 20 MM X 1/2" DE DIÁMETRO, MARCA TUBOPLUS (PP-R) O EQUIVALENTE EN CALIDAD Y COSTO, INCLUYE: SUMINISTRO, INSTALACIÓN, FLETES, ACARREOS, CINTA TEFLÓN, TRAZO, PRESENTACIÓN, ALINEACIÓN, NIVELACIÓN, PRUEBAS, LIMPIEZA Y RETIRO DE SOBRANTES FUERA DE OBRA, MATERIALES, MANO DE OBRA, HERRAMIENTA Y TODO LO NECESARIO PARA SU CORRECTA EJECUCIÓN.</t>
  </si>
  <si>
    <t>TAPÓN DE 20 MM (1/2"), TERMO FUSIONABLE, INCLUYE: SUMINISTRO, INSTALACIÓN, AJUSTES, RECORTES, PRESENTACIÓN, LIMPIEZA, TERMO FUSIONADO, CONEXIÓN, MATERIALES, EQUIPO, HERRAMIENTA Y TODO LO NECESARIO PARA SU CORRECTA EJECUCIÓN.</t>
  </si>
  <si>
    <t>VÁLVULA DE COMPUERTA DE BRONCE ROSCABLE, DE 19 MM (3/4") DE DIÁMETRO, MARCA URREA, CLASE 8.8 KG/CM2, SERIE 22 O SIMILAR EN CALIDAD, COSTO Y GARANTÍA, INCLUYE: SUMINISTRO E INSTALACIÓN, FLETES, ACARREOS, CINTA TEFLÓN, TRAZO, PRESENTACIÓN, ALINEACIÓN, NIVELACIÓN, PRUEBAS, LIMPIEZA Y RETIRO DE SOBRANTES FUERA DE OBRA, MATERIALES, MANO DE OBRA, HERRAMIENTA Y TODO LO NECESARIO PARA SU CORRECTA EJECUCIÓN.</t>
  </si>
  <si>
    <t>VÁLVULA DE COMPUERTA DE BRONCE SOLDABLE, DE 50 MM (2") DE DIÁMETRO, MARCA URREA, CLASE 8.8 KG/CM2 O SIMILAR EN CALIDAD, COSTO Y GARANTÍA, INCLUYE: SUMINISTRO E INSTALACIÓN, FLETES, ACARREOS, CINTA TEFLÓN, TRAZO, PRESENTACIÓN, ALINEACIÓN, NIVELACIÓN, PRUEBAS, LIMPIEZA Y RETIRO DE SOBRANTES FUERA DE OBRA, MATERIALES, MANO DE OBRA, HERRAMIENTA Y TODO LO NECESARIO PARA SU CORRECTA EJECUCIÓN.</t>
  </si>
  <si>
    <t>I-10.12</t>
  </si>
  <si>
    <t xml:space="preserve">   INSTALACIÓN AIRE ACONDICIONADO RÉPLICA</t>
  </si>
  <si>
    <t>UNIDAD ACONDICIONADORA TIPO PAQUETE MARCA TRANE, MODELO TSC-120F3ROA0B , SOLO FRÍO, CAPACIDAD DE 10 TR, PARA MANEJAR 3000 PCM, CAIDA DE PRESIÓN TOTAL DE 0.69" DE C.A., CONSUMO ELECTRICO DE 9.5 KW, MCA DE 48, MOP DE 60,  OPERANDO A 220/3/60, 4 FILTROS  PLEAD DE 30% DE EFICIENCIA DE 20"X25"X2", OPERA CON REFRIGERANTE R-410A,  INCLUYE: RECUBRIMIENTO PARA AMBIENTE MARINO POLIMERO E-COATED, TERMOSTATO DIGITAL  PROGRAMABLE, MATERIAL, MANO DE OBRA, ANDAMIOS, EQUIPO DE SEGURIDAD Y HERRAMIENTA, FLETES, GARANTÍAS,PRUEBAS DE ARRANQUE Y FUNCIONALIDAD, LIMPIEZA DIARIA, MANUALES, INSTRUCTIVOS DE OPERACIÓN.(UP-01R) REPLICA DE ESTACIÓN.</t>
  </si>
  <si>
    <t>JGO</t>
  </si>
  <si>
    <t>LÁMINA GALVANIZADA MCA. GALVAK, CALIBRE # 22. PARA LA CONSTRUCCIÓN DE DUCTOS DE INYECCIÓN Y RETORNO DE AIRE, DE LOS SIGUIENTES CALIBRES, INCLUYE: SUMINISTRO E INSTALACIÓN, MATERIAL Y MANO DE OBRA, TRAZO,MEDICIÓN,CORTES, DOBLECES, ENGARGOLADO, ARMADO, DESPERDICIOS, PIJAS GALVANIZADAS DEL NO. 8 X 1/2", SELLADOR,  CI-MASTIK, FLETES, ACARREOS, FIJACIÓN, ALINEACIÓN, NIVELACIÓN, MANIOBRAS, ALMACENAJE, ANDAMIOS, HERRAMIENTA, EQUIPO, LIMPIEZA.</t>
  </si>
  <si>
    <t>SUMINISTRO E INSTALACIÓN DE TEE ECO DE 20"Ø, CON UNA SALIDA A 90° X 14"Ø ,  MARCA VERMONT , INCLUYE: MATERIAL, EQUIPO, HERRAMIENTA Y MANO DE OBRA</t>
  </si>
  <si>
    <t>SUMINISTRO E INSTALACIÓN DE DUCTO CIRCULAR ENGARGOLADO EN ESPIRAL, MARCA VERMONT TIPO SPIRORIB SRB DE 10" Ø, FABRICADO DE LÁMINA GALVANIZADA, CALIBRE 28, CON DOBLE DUCTO Y AISLAMIENTO DE POLIURETANO DE 1" DE ESPESOR, DE LAS SIGUIENTES DIMENSIONES, INCLUYE: MATERIALES, MANO DE OBRA, TRAZO, MEDICIÓN, CORTES, DOBLECES, DESPERDICIOS, PIJAS GALVANIZADAS DE N° 8 X 1/2", SELLADOR,  CI-MASTIK, FLETES, ACARREOS, FIJACIÓN, ALINEACIÓN, NIVELACIÓN, MANIOBRAS, ALMACENAJE, ANDAMIOS, HERRAMIENTA, EQUIPO, LIMPIEZA.</t>
  </si>
  <si>
    <t>SUMINISTRO E INSTALACIÓN DE DUCTO CIRCULAR ENGARGOLADO EN ESPIRAL, MARCA VERMONT TIPO SPIRORIB SRB DE 12" Ø, FABRICADO DE LÁMINA GALVANIZADA, CALIBRE 28, CON DOBLE DUCTO Y AISLAMIENTO DE POLIURETANO DE 1" DE ESPESOR, DE LAS SIGUIENTES DIMENSIONES, INCLUYE: MATERIALES, MANO DE OBRA, TRAZO, MEDICIÓN, CORTES, DOBLECES, DESPERDICIOS, PIJAS GALVANIZADAS DE N° 8 X 1/2", SELLADOR,  CI-MASTIK, FLETES, ACARREOS, FIJACIÓN, ALINEACIÓN, NIVELACIÓN, MANIOBRAS, ALMACENAJE, ANDAMIOS, HERRAMIENTA, EQUIPO, LIMPIEZA.</t>
  </si>
  <si>
    <t>SUMINISTRO E INSTALACIÓN DE DUCTO CIRCULAR ENGARGOLADO EN ESPIRAL, MARCA VERMONT TIPO SPIRORIB SRB DE 14" Ø, FABRICADO DE LÁMINA GALVANIZADA, CALIBRE 28, CON DOBLE DUCTO Y AISLAMIENTO DE POLIURETANO DE 1" DE ESPESOR, DE LAS SIGUIENTES DIMENSIONES, INCLUYE: MATERIALES, MANO DE OBRA, TRAZO, MEDICIÓN, CORTES, DOBLECES, DESPERDICIOS, PIJAS GALVANIZADAS DE N° 8 X 1/2", SELLADOR,  CI-MASTIK, FLETES, ACARREOS, FIJACIÓN, ALINEACIÓN, NIVELACIÓN, MANIOBRAS, ALMACENAJE, ANDAMIOS, HERRAMIENTA, EQUIPO, LIMPIEZA.</t>
  </si>
  <si>
    <t>SUMINISTRO E INSTALACIÓN DE DUCTO CIRCULAR ENGARGOLADO EN ESPIRAL, MARCA VERMONT TIPO SPIRORIB SRB DE 16" Ø, FABRICADO DE LÁMINA GALVANIZADA, CALIBRE 28, CON DOBLE DUCTO Y AISLAMIENTO DE POLIURETANO DE 1" DE ESPESOR, DE LAS SIGUIENTES DIMENSIONES, INCLUYE: MATERIALES, MANO DE OBRA, TRAZO, MEDICIÓN, CORTES, DOBLECES, DESPERDICIOS, PIJAS GALVANIZADAS DE N° 8 X 1/2", SELLADOR,  CI-MASTIK, FLETES, ACARREOS, FIJACIÓN, ALINEACIÓN, NIVELACIÓN, MANIOBRAS, ALMACENAJE, ANDAMIOS, HERRAMIENTA, EQUIPO, LIMPIEZA.</t>
  </si>
  <si>
    <t>SUMINISTRO E INSTALACIÓN DE DUCTO CIRCULAR ENGARGOLADO EN ESPIRAL, MARCA VERMONT TIPO SPIRORIB SRB DE 20" Ø, FABRICADO DE LÁMINA GALVANIZADA, CALIBRE 28, CON DOBLE DUCTO Y AISLAMIENTO DE POLIURETANO DE 1" DE ESPESOR, DE LAS SIGUIENTES DIMENSIONES, INCLUYE: MATERIALES, MANO DE OBRA, TRAZO, MEDICIÓN, CORTES, DOBLECES, DESPERDICIOS, PIJAS GALVANIZADAS DE N° 8 X 1/2", SELLADOR,  CI-MASTIK, FLETES, ACARREOS, FIJACIÓN, ALINEACIÓN, NIVELACIÓN, MANIOBRAS, ALMACENAJE, ANDAMIOS, HERRAMIENTA, EQUIPO, LIMPIEZA.</t>
  </si>
  <si>
    <t>I-10.13</t>
  </si>
  <si>
    <t xml:space="preserve">   INSTALACIÓN DE VOZ Y DATOS RÉPLICA</t>
  </si>
  <si>
    <t>TUBERÍA CONDUIT DE PDG DE 53 MM (2") DE DIÁMETRO, MARCA DURMAN O EQUIVALENTE EN CALIDAD, CONSIDERANDO GUÍA DE ALAMBRE GALVANIZADO CALIBRE 14. INCLUYE: MATERIALES, MANO DE OBRA, HERRAMIENTA, EQUIPO, DESPERDICIOS, CORTES, ANDAMIOS, ACARREOS HORIZONTALES Y/O VERTICALES AL SITIO DE LOS TRABAJOS, LIMPIEZA DEL ÁREA.  P.U.O.T.</t>
  </si>
  <si>
    <t>TUBERÍA CONDUIT DE PVC DE 53 MM (2") DE DIÁMETRO, MARCA DURMAN O EQUIVALENTE EN CALIDAD, CONSIDERANDO GUÍA DE ALAMBRE GALVANIZADO CALIBRE 14. INCLUYE: MATERIALES, MANO DE OBRA, HERRAMIENTA, EQUIPO, DESPERDICIOS, CORTES, ANDAMIOS, ACARREOS HORIZONTALES Y/O VERTICALES AL SITIO DE LOS TRABAJOS, LIMPIEZA DEL ÁREA.  P.U.O.T.</t>
  </si>
  <si>
    <t>TUBERÍA CONDUIT DE PVC DE 21 MM (3/4") DE DIÁMETRO, MARCA DURMAN O EQUIVALENTE EN CALIDAD, CONSIDERANDO GUÍA DE ALAMBRE GALVANIZADO CALIBRE 14. INCLUYE: MATERIALES, MANO DE OBRA, HERRAMIENTA, EQUIPO, DESPERDICIOS, CORTES, ANDAMIOS, ACARREOS HORIZONTALES Y/O VERTICALES AL SITIO DE LOS TRABAJOS, LIMPIEZA DEL ÁREA.  P.U.O.T.</t>
  </si>
  <si>
    <t>TUBERÍA  FLEXIBLE RANURADO DE 2" X 5" (1.524MTS) DE LONGITUD DE COLOR AMARILLO FIBERGUIDE  (PARA FIBRA ÓPTICA INSTALADA EN CHAROLA) MARCA COMMSCOPE NÚMERO DE PARTE FGSMIDYY5F O EQUIVALENTE EN CALIDAD CONSIDERANDO GUÍA DE ALAMBRE GALVANIZADO CALIBRE 14.   INCLUYE: MATERIALES, MANO DE OBRA, HERRAMIENTA, EQUIPO, DESPERDICIOS, CORTES, ANDAMIOS, ACARREOS HORIZONTALES Y/O VERTICALES AL SITIO DE LOS TRABAJOS, LIMPIEZA DEL ÁREA.  P.U.O.T.</t>
  </si>
  <si>
    <t>COPLE PARA TUBERÍA CONDUIT DE PDG DE 53 MM (2") DE DIÁMETRO, MARCA DURMAN O EQUIVALENTE EN CALIDAD, CONSIDERANDO GUÍA DE ALAMBRE GALVANIZADO CALIBRE 14. INCLUYE: MATERIALES, MANO DE OBRA, HERRAMIENTA, EQUIPO, DESPERDICIOS, CORTES, ANDAMIOS, ACARREOS HORIZONTALES Y/O VERTICALES AL SITIO DE LOS TRABAJOS, LIMPIEZA DEL ÁREA.  P.U.O.T.</t>
  </si>
  <si>
    <t>COPLE PARA TUBERÍA CONDUIT DE PVC DE 53 MM (2") DE DIÁMETRO, MARCA DURMAN O EQUIVALENTE EN CALIDAD, CONSIDERANDO GUÍA DE ALAMBRE GALVANIZADO CALIBRE 14. INCLUYE: MATERIALES, MANO DE OBRA, HERRAMIENTA, EQUIPO, DESPERDICIOS, CORTES, ANDAMIOS, ACARREOS HORIZONTALES Y/O VERTICALES AL SITIO DE LOS TRABAJOS, LIMPIEZA DEL ÁREA.  P.U.O.T.</t>
  </si>
  <si>
    <t>COPLE PARA TUBERÍA CONDUIT DE PVC DE 21 MM (2") DE DIÁMETRO, MARCA DURMAN O EQUIVALENTE EN CALIDAD, CONSIDERANDO GUÍA DE ALAMBRE GALVANIZADO CALIBRE 14. INCLUYE: MATERIALES, MANO DE OBRA, HERRAMIENTA, EQUIPO, DESPERDICIOS, CORTES, ANDAMIOS, ACARREOS HORIZONTALES Y/O VERTICALES AL SITIO DE LOS TRABAJOS, LIMPIEZA DEL ÁREA.  P.U.O.T.</t>
  </si>
  <si>
    <t>COPLE PARATUBERÍA  FLEXIBLE RANURADO DE 2" X 5" (1.524MTS) DE LONGITUD DE COLOR AMARILLO FIBERGUIDE  (PARA FIBRA ÓPTICA INSTALADA EN CHAROLA) MARCA COMMSCOPE O EQUIVALENTE EN CALIDAD, CONSIDERANDO GUÍA DE ALAMBRE GALVANIZADO CALIBRE 14. INCLUYE: MATERIALES, MANO DE OBRA, HERRAMIENTA, EQUIPO, DESPERDICIOS, CORTES, ANDAMIOS, ACARREOS HORIZONTALES Y/O VERTICALES AL SITIO DE LOS TRABAJOS, LIMPIEZA DEL ÁREA.  P.U.O.T.</t>
  </si>
  <si>
    <t>CODO CONDUIT DE PDG DE 53 MM (2") DE DIÁMETRO, MARCA PEASA JÚPITER O EQUIVALENTE EN CALIDAD, CONSIDERANDO GUÍA DE ALAMBRE GALVANIZADO CALIBRE 14. INCLUYE: MATERIALES, MANO DE OBRA, HERRAMIENTA, EQUIPO, DESPERDICIOS, CORTES, ANDAMIOS, ACARREOS HORIZONTALES Y/O VERTICALES AL SITIO DE LOS TRABAJOS, LIMPIEZA DEL ÁREA.  P.U.O.T.</t>
  </si>
  <si>
    <t>CONECTOR RECTO PARA TUBO CONDUIT PDG DE 53 MM (2") DE DIÁMETRO, MARCA DURMAN O EQUIVALENTE EN CALIDAD, CONSIDERANDO GUÍA DE ALAMBRE GALVANIZADO CALIBRE 14. INCLUYE: MATERIALES, MANO DE OBRA, HERRAMIENTA, EQUIPO, DESPERDICIOS, CORTES, ANDAMIOS, ACARREOS HORIZONTALES Y/O VERTICALES AL SITIO DE LOS TRABAJOS, LIMPIEZA DEL ÁREA.  P.U.O.T.</t>
  </si>
  <si>
    <t>CONECTOR PARA TUBO PVC 53 MM (2") DE DIÁMETRO GALVANIZADOS, MARCA DURMAN O EQUIVALENTE EN CALIDAD. INCLUYE: MATERIALES, MANO DE OBRA, HERRAMIENTA, EQUIPO, DESPERDICIOS, CORTES, ANDAMIOS, ACARREOS HORIZONTALES Y/O VERTICALES AL SITIO DE LOS TRABAJOS, LIMPIEZA DEL ÁREA  AL TERMINO DE LOS TRABAJOS.  P.U.O.T.</t>
  </si>
  <si>
    <t>CONECTOR PARA TUBO PVC 21 MM (3/4") DE DIÁMETRO GALVANIZADOS, MARCA DURMAN O EQUIVALENTE EN CALIDAD. INCLUYE: MATERIALES, MANO DE OBRA, HERRAMIENTA, EQUIPO, DESPERDICIOS, CORTES, ANDAMIOS, ACARREOS HORIZONTALES Y/O VERTICALES AL SITIO DE LOS TRABAJOS, LIMPIEZA DEL ÁREA  AL TERMINO DE LOS TRABAJOS.  P.U.O.T.</t>
  </si>
  <si>
    <t>CAJA CUADRADA PARA TUBERÍA DE PVC, DE 4X4" (10.16X10.16CM), TAPONES DE ORIFICIO LATERAL DE HASTA 1/2 PULG, PARA TUBERÍA DE 21 MM (3/4") MARCA RACO O EQUIVALENTE EN CALIDAD, INCLUYE: TORNILLERÍA, MATERIALES, MANO DE OBRA, HERRAMIENTA, EQUIPO, DESPERDICIOS, CORTES, ANDAMIOS, ACARREOS HORIZONTALES Y/O VERTICALES AL SITIO DE LOS TRABAJOS, LIMPIEZA DEL ÁREA.  P.U.O.T.</t>
  </si>
  <si>
    <t>GABINETE- REGISTRO MODELO CNR43150M MCA. HIMEL DE 40 X 30 X 15 CM,  O EQUIVALENTE EN CALIDAD, INCLUYE: MATERIALES, MANO DE OBRA, HERRAMIENTA, EQUIPO, DESPERDICIOS, CORTES, ANDAMIOS, ACARREOS HORIZONTALES Y/O VERTICALES AL SITIO DE LOS TRABAJOS, LIMPIEZA DEL ÁREA.  P.U.O.T.</t>
  </si>
  <si>
    <t>SOPORTEABRAZADERA TIPO PERA PARA TUBERÍA DE 53 MM (2") DE DIÁMETRO, MOD AP269-2" MARCA CROSS LINE O EQUIVALENTE EN CALIDAD,  INCLUYE: SUMINISTRO Y COLOCACIÓN DE LOS MATERIALES, ELEMENTOS DE FIJACIÓN A BASE DE TAQUETE DE EXPANSIÓN Y VARILLA ROSCADA DE ¼" DE HASTA 80 CM, INCLUYE TUERCAS DE ¼",  MANO DE OBRA, HERRAMIENTA, EQUIPO, DESPERDICIOS, CORTES, ANDAMIOS, ACARREOS HORIZONTALES Y/O VERTICALES AL SITIO DE LOS TRABAJOS, LIMPIEZA DEL ÁREA  AL TERMINO DE LOS TRABAJOS.  P.U.O.T.</t>
  </si>
  <si>
    <t>CABLE DE FIBRA ÓPTICA "OM3" 6 HILOS MULTIMODO DE 50 MICRONES (50/125), INTERNA DE 6 HILOS. BELDEN NO. FI3D006R9O EQUIVALENTE EN CALIDAD, INCLUYE: SUMINISTRO, INSTALACIÓN DEL MATERIAL, CONEXIÓN EN AMBOS EXTREMOS, MISCELÁNEOS, ETIQUETACIÓN CON CINCHO DE BANDERA O ETIQUETA ADHESIVA EN CADA FIBRA Y AMBOS EXTREMOS, DESPERDICIOS, ANDAMIOS, ACARREOS VERTICALES Y HORIZONTALES, FLETES, MANO DE OBRA, HERRAMIENTA, LIMPIEZA GRUESA DIARIA DEL ÁREA DE TRABAJO, RETIRO DEL VOLUMEN GENERADO FUERA DE LA OBRA A TIRO LIBRE, P.U.O.T.</t>
  </si>
  <si>
    <t>CONECTOR TIPO SC MULTIMODO , PARA FIBRA ÓPTICA DE50 MICRONES (50/125) MARCA BELDEN MODELO, FT3SC900FS01 O EQUIVALENTE EN CALIDAD, INCLUYE: SUMINISTRO, INSTALACIÓN DEL MATERIAL, MANO DE OBRA, FLETES, ACARREOS VERTICALES Y HORIZONTALES, HERRAMIENTA, EQUIPO,LIMPIEZA DEL ÁREA.  P.U.O.T.</t>
  </si>
  <si>
    <t>DISTRIBUIDOR DE FIBRA DE 1-UR, MARCA BELDEN, INCLUYE: MATERIALES, MANO DE OBRA, HERRAMIENTA, EQUIPO, DESPERDICIOS, CORTES, ANDAMIOS, ACARREOS HORIZONTALES Y/O VERTICALES AL SITIO DE LOS TRABAJOS, LIMPIEZA DEL ÁREA.  P.U.O.T.</t>
  </si>
  <si>
    <t>EXTENSIÓN (JUMPER) DE FIBRA ÓPTICA SC-SC, MARCA BELDEN, INCLUYE: MATERIALES, MANO DE OBRA, HERRAMIENTA, EQUIPO, DESPERDICIOS, CORTES, ANDAMIOS, ACARREOS HORIZONTALES Y/O VERTICALES AL SITIO DE LOS TRABAJOS, LIMPIEZA DEL ÁREA.  P.U.O.T.</t>
  </si>
  <si>
    <t>FACE PLATE VOZ Y DATOS 2 PUERTOS MARCA BELDEN. INCLUYE: MATERIALES, MANO DE OBRA, HERRAMIENTA, EQUIPO, DESPERDICIOS, CORTES, ANDAMIOS, ACARREOS HORIZONTALES Y/O VERTICALES AL SITIO DE LOS TRABAJOS, LIMPIEZA DEL ÁREA  AL TERMINO DE LOS TRABAJOS.  P.U.O.T.</t>
  </si>
  <si>
    <t xml:space="preserve">   COMPLEMENTARIOS RÉPLICA</t>
  </si>
  <si>
    <t>COMREP-01</t>
  </si>
  <si>
    <t>LIMPIEZA FINA Y GENERAL DE LA OBRA PARA ENTREGA INCLUYE: LIMPIEZA DE CARPINTERIAS, HERRERIAS, PISOS, MUROS, ARTICULOS DE LIMPIEZA, MATERIALES SOBRANTES, RETIRO DE BASURA AL LUGAR DE ACOPIO, MANO DE OBRA, HERRAMIENTA, EQUIPO Y TODO LO NECESARIO PARA SU CORRECTA EJECUCIÓN.</t>
  </si>
  <si>
    <t>COMREP-02</t>
  </si>
  <si>
    <t>I-11</t>
  </si>
  <si>
    <t>I-11.1</t>
  </si>
  <si>
    <t xml:space="preserve">   CONJUNTO URBANO MARFE </t>
  </si>
  <si>
    <t xml:space="preserve">   ACCESIBILIDAD</t>
  </si>
  <si>
    <t>TRAZO Y NIVELACION TOPOGRAFICA  OBTENIENDO SECCIONES, ESTABLECIENDO EJES Y RE FERENCIAS, BANCOS DE NIVEL, REPORTES, INCLUYE: MANO DE OBRA, EQUIPO, MATERIALES, HE RRAMIENTA EQUIPO TOPOGRAFICO, MANIOBRAS Y TODO LO NECESARIO PARA SU COMPLETA EJECUCION.</t>
  </si>
  <si>
    <t>CORTE CON DISCO EN PAVIMENTO DE CONCRETO HIDRÁULICO, CON PROFUNDIDAD MAYOR DE 5.00 CM.</t>
  </si>
  <si>
    <t>DEMOLICIÓN POR MEDIOS MANUALES DE GUARNICIONES Y BANQUETAS DE CONCRETO REFORZADO</t>
  </si>
  <si>
    <t>CARGA POR MEDIOS MECÁNICOS  DE MATERIAL PRODUCTO DE CORTES, EXTRACCIÓN DE BANCOS Y DEMOLICIÓNES,  VOLUMEN MEDIDO SUELTO INCLUYE: MAQUINARIA, MATERIAL , MANO DE OBRA Y EQUIPO NECESARIO.</t>
  </si>
  <si>
    <t xml:space="preserve">CARGA MECÁNICA, ACARREO EN CAMION AL PRIMER KM. DE MATERIAL PRODUCTO DE CORTES, EXTRACCION DE BANCOS Y DEMOLICIONES  INCLUYE: TIEMPO DE ESPERA DE LA CARGA MECÁNICA, HERRAMIENTA Y EQUIPO NECESARIOS </t>
  </si>
  <si>
    <t>ACARREO EN CAMIÓN, DE MATERIAL PRODUCTO  DE CORTES , EXTRACCIÓN DE BANCOS Y  DEMOLICIÓNES , KILÓMETROS SUBSECUENTES, ZONA SUBURBANA.</t>
  </si>
  <si>
    <t>PAGO POR EL SERVICIO DE RECEPCIÓN EN SITIO DE DISPOSICIÓN FINAL AUTORIZADO  DE  MATERIAL  PRODUCTO DE EXTRACIÓN DE BANCOS , CORTES, EXCAVACIONES Y DEMOLICIONES</t>
  </si>
  <si>
    <t>RELLENO DE  MATERIAL INERTE (CALICHE) , COMPACTADO AL 90% PRÓCTOR CON RODILLO VIBRATORIO, INCLUYE: LOS MATERIALES, LA MANO DE OBRA, LA HERRAMIENTA Y EL EQUIPO NECESARIOS, MEDIDO COMPACTADO.</t>
  </si>
  <si>
    <t>SUMINISTRO, HABILITADO Y COLOCACIÓN DE MALLA ALAMBRE ELECTROSOLDADA MALLA-LAC 661010 EN FIRMES, PISOS O LOSAS.</t>
  </si>
  <si>
    <t>PISO DE CONCRETO HIDRÁULICO FRAGUADO NORMAL, RESISTENCIA F´C=150 KG/CM2, SUMINISTRADO POR PROVEEDOR, DE 10 CM DE ESPESOR.</t>
  </si>
  <si>
    <t>ACABADO ESTAMPADO EN PISO DE CONCRETO HIDRÁULICO, MOLDE ESPECIAL SIMILAR AL RECINTO DE 40X60 CMS, COLOR GRIS ,INCLUYE: ENDURECEDOR SUPERFICIAL ARQUIHARD, DESMOLDANTE NATURAL, SELLADOR ARQUISEAL BRILLANTE, DE CURACRETO, MOLDES, EQUIPO Y HERRAMIENTA NECESARIOS PARA LA CORRECTA EJECUCIÓN DE LOS TRABAJOS.</t>
  </si>
  <si>
    <t>FIRME  DE CONCRETO ACABADO DESLAVADO FRAGUADO CON RETARDANTE PARA PERMITIR EL DESLAVADO, RESISTENCIA F´C=150 KG/CM2, HECHO EN OBRA  DE 6.5 CM DE ESPESOR, LA MEZCLA SE HARÁ CON CEMENTO BLANCO Y LOS AGREGADOS DE  GRAVA DEL RIO BRAVO DE DIFERENTES TONALIDADES DE DIAMETRO CONTROLADO. PERIMETROS, ARISTAS Y JUNTAS  DEL FIRME CON VOLTEADOR , INCLUYE: MATERIAL, MANO DE OBRA, HERRAMIENTA Y TODO LO NECESARIO PARA SU CORRECTA EJECUCIÓN..</t>
  </si>
  <si>
    <t>GUARNICIÓN DE CONCRETO HIDRÁULICO FRAGUADO NORMAL RESISTENCIA F´C=200 KG/CM2, SECCIÓN TRAPEZOIDAL DE 15 X 20 X 35 CM. INCLUYE: CIMBRA , DESCIMBRA, MATERIAL MANO DE OBRA,HERRAMIENTA Y TODO LO NECESARIO PARA SU CORRECTA EJECUCIÓN</t>
  </si>
  <si>
    <t>SUMINISTRO Y COLOCACIÓN DE HUELLA TÁCTIL  (PIEZA DE ALERTA) EN MEDIDAS DE 30CM X 30CM, COLOR CON CONTRASTE DEL 75%,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SUMINISTRO Y COLOCACIÓN, MATERIAL, HERRAMIENTA, EQUIPO, MANO DE OBRA, CORTES, DESPERDICIOS, ACARREOS DENTRO Y FUERA DE LA OBRA, LIMPIEZA Y TODO LO NECESARIO PARA SU CORRECTA EJECUCION.</t>
  </si>
  <si>
    <t xml:space="preserve">SUMINISTRO Y COLOCACIÓN DE HUELLA TÁCTIL (PIEZA DE ALERTA Y PIEZA DE AVANCE), DE 40 CM X 40CM X 2.5 CM DE ESPESOR, COLOR CON CONTRASTE DEL 75%, ASENTADO CON MORTERO CEMENTO-ARENA,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t>
  </si>
  <si>
    <t>SUMINISTRO Y COLOCACIÓN DE PLACA DE SEÑALIZACIÓN ACCESIBILIDAD MARCA POLYCON O SIMILAR EN CALIDAD Y CARECTERISTICAS TECNICAS. PREFABRICADA PARA RAMPA DE PERSONAS CON CAPACIDADES DIFERENTES. MATERIAL: POLICONCRETO, DE 40 X 40 CM, ESPESOR 2.5 CM. GRABADO EN COLORES FONDO AZUL Y FIGURA EN COLOR BLANCO.</t>
  </si>
  <si>
    <t xml:space="preserve">SUMINISTRO Y COLOCACIÓN DE BOLARDO DE FABRICACIÓN ESPECIAL DE 6” DE DIÁMETRO, SECCIÓN TUBULAR A BASE DE ACERO DE 7MM DE ESPESOR DE PARED, 65 CM DE ALTURA A PARTIR DE PISO TERMINADO Y 15 CM DE ANCLAJE. ENTRECALLE DE 2” PARA COLOCACIÓN DE BANDA CON REFLEJANTE O PINTURA BLANCA CON MICROESFERAS DE VIDRIO. ACABADO CON PINTURA EN POLVO TERMOCURADA EN COLOR GRIS GRAFITO. </t>
  </si>
  <si>
    <t>SUMINISTRO Y COLOCACIÓN DE BARANDAL METALICO PARA RAMPAS A BASE DE TUBULAR DE 2", REDONDO DE 1 1/2" Y 3/8". SEGÚN DISEÑO EN PROYECTO , VER PLANO MFR-A22</t>
  </si>
  <si>
    <t>I-11.2</t>
  </si>
  <si>
    <t xml:space="preserve">   REDUCTORES DE VELOCIDAD</t>
  </si>
  <si>
    <t>TRAZO Y NIVELACION TOPOGRAFICA  OBTENIENDO SECCIONES, ESTABLECIENDO EJES Y REFERENCIAS, BANCOS DE NIVEL, REPORTES, INCLUYE: MANO DE OBRA, EQUIPO, MATERIALES, HE RRAMIENTA EQUIPO TOPOGRAFICO, MANIOBRAS Y TODO LO NECESARIO PARA SU COMPLETA EJECUCION.</t>
  </si>
  <si>
    <t>CORTES CON DISCO EN PAVIMENTO DE ASFALTO, INCLUYE: LOS MATERIALES DE CONSUMO, LA MANO DE OBRA, LA HERRAMIENTA Y EQUIPO NECESARIOS.</t>
  </si>
  <si>
    <t>DEMOLICIONES DE PAVIMENTOS DE ASFALTO DE ESPESOR PROMEDIO DE 8 CMS.  POR MEDIOS MECÁNICOS, INCLUYE: LA MANO DE OBRA, LA MAQUINARIA, LA HERRAMIENTA Y EL EQUIPO NECESARIOS, (MEDIDO COLOCADO).</t>
  </si>
  <si>
    <t>MEJORAMIENTO DE TERRENO NATURAL (SOLO HUMECTACION Y COMPACTACIÓN) COMPACTADO AL 90% DE SU PVSM POR MEDIOS MECÁNICOS, INCLUYE: MANO DE OBRA, HERRAMIENTA Y EQUIPO  .</t>
  </si>
  <si>
    <t>FORMACIÓN Y COMPACTACIÓN DE BASE DE 10 CMS CON MATERIAL INERTE (CALICHE) AL 95%  DE SU PVSM POR MEDIOS MECÁNICOS, INCLUYE: MANO DE OBRA, HERRAMIENTA Y EQUIPO  .</t>
  </si>
  <si>
    <t>TON</t>
  </si>
  <si>
    <t>I-11.3</t>
  </si>
  <si>
    <t xml:space="preserve">   PLAZAS Y ANDADORES   </t>
  </si>
  <si>
    <t>DENTELLÓN DE CONCRETO HIDRÁULICO FRAGUADO NORMAL RESISTENCIA F´C=150 KG/CM2, SECCIÓN  DE 10 X 10 CM., PARA DELIMITAR AREAS INCLUYE: CIMBRA , DESCIMBRA, MATERIAL MANO DE OBRA,HERRAMIENTA Y TODO LO NECESARIO PARA SU CORRECTA EJECUCIÓN</t>
  </si>
  <si>
    <t>GUARNICIÓN DE CONCRETO HIDRÁULICO FRAGUADO NORMAL RESISTENCIA F´C=200 KG/CM2, SECCIÓN TRAPEZOIDAL DE 15 X 20 X 35 CM.</t>
  </si>
  <si>
    <t>SUMINISTRO Y COLOCACIÓN DE SOLERA METÁLICA DE 2.5" X 1/8" Y 3" X1/8" (SEGUN PENDIENTE DE PISO) COMO JUNTA DE CONTROL EN PISO DE CONCRETO DESLAVADO, SEGUIRA LA TRAYECTORIA INDICADA EN  PROYECTO Y QUEDARA EMBEBIDA EN FIRME DE CONCRETO, INCLUYE: FIJACION A LOSA TAPA DE ESTACIONAMIENTO POR MEDIO DE TAQUETES DE VARILLA DE 3/8" @ 90 CMS Y POSTERIOR APLICACION DE SELLADOR DE POLIURETANO, MATERIAL, MANO DE OBRA, HERRAMIENTA Y EQUIPO.</t>
  </si>
  <si>
    <t>FIRME  DE CONCRETO ACABADO DESLAVADO FRAGUADO CON RETARDANTE PARA PERMITIR EL DESLAVADO, RESISTENCIA F´C=150 KG/CM2, HECHO EN OBRA  DE 7.5 CM DE ESPESOR, LA MEZCLA SE HARÁ CON CEMENTO BLANCO Y LOS AGREGADOS DE  GRAVA DEL RIO BRAVO DE DIFERENTES TONALIDADES DE DIAMETRO CONTROLADO. PERIMETROS, ARISTAS Y JUNTAS  DEL FIRME CON VOLTEADOR , INCLUYE: MATERIAL, MANO DE OBRA, HERRAMIENTA Y TODO LO NECESARIO PARA SU CORRECTA EJECUCIÓN.</t>
  </si>
  <si>
    <t>SUMINISTRO Y COLOCACIÓN DE RECINTO LAMINADO PORO CERRADO DE 60 X 40 X 2 CM  COLOR GRIS Y NEGRO,  ASENTADO CON MORTERO CEMENTO-ARENA 1:3 DE HASTA 5 CM DE ESPESOR, COLOCADO A HUESO, SOBRE LOSA DE CONCRETO  INCLUYE: MATERIAL, MANO DE OBRA, HERRAMIENTA Y EQUIPO NECESARIOS.</t>
  </si>
  <si>
    <t>SUMINISTRO Y COLOCACION DE REJILLA DE PLÁSTICO RECICLADO PARA JARDINERA A NIVEL DE PISO EN ANDADOR, MARCA GRAVALOCK MOD. SLIM S56 O SIMILAR, DE 56 X 56 X 2.54 CMS.  CON UNA BASE DE DE GRAVA 3/4" DE 10 CMS. DE ESPESOR COMO FILTRO, COMPACTADA PARA RECIBIR GRAVA DE RIO BRAVO DE DIFERENTES TONALIDADES DE GRANULOMETRÍA 3/8 " PARA RELLENO DE HUECOS DE SISTEMA, EL PRECIO INCLUYE: MANO DE OBRA, HERRAMIENTA, DESPERDICIOS, CORTES, MATERIALES, ACARREOS Y TODO LO NECESARIO PARA SU CORRECTA EJECUCIÓN.</t>
  </si>
  <si>
    <t>CONSTRUCCIÓN DE DREN PLUVIAL A BASE DE TABIQUE DE BARRO ROJO RECOCIDO ASENTADO CON MORTERO - ARENA 1:4 CON UNA PROFUNDIDAD PROMEDIO DE 0.30 A 0.85 M SEGÚN PENDIENTE DE PROYECTO, PISO DE CONCRETO F´C=200 KG/CM2 REFORZADO CON MALLA ELECTROSOLDADA 6 6-10 10 CON ESPESOR DE 10 CM, APLANADO FINO EN PAREDES INTERIORES CON MORTERO - ARENA 1:4 Y MARCO DE HERRERÍA A BASE DE ANGULO DE 3" X 3/16". EL PRECIO INCLUYE: EXCAVACIÓN, ACARREO LIBRE DENTRO DE LA OBRA, MEJORAMIENTO CON TEPETATE COMPACTADO AL 90%, MATERIAL, MANO DE OBRA, HERRAMIENTAS Y EQUIPO NECESARIOS.</t>
  </si>
  <si>
    <t>CONSTRUCCION DE ESCALERAS DE CONCRETO F´C: 200 KG/CM2 DE 4.36 MT DE  LARGO  1.60 M DE ANCHO Y .90 M DE ALTURA TOTAL, 5 ESCALONES DE 32 CM DE HUELLA POR 18 CMS DE PERALTE .  UBICADAS EN BASAMENTO DE RÉPLICA Y BODEGA SEGUN DISEÑO ARQUITECTONICO. LOSA FONDO ARMADA CON UNA PARRILA DE VAR DE 3/8" @20 CM, PRIMER ESCALON ARMADO CON TRABE DE 30X15 CM CON VARILLAS DE 3/8" Y ESTRIBOS DE 1/4" @ 20 CM, SIGUIENTES ESCALONES ARMADOS CON CON VARILLAS DE 3/8" Y ESTRIBOS DE 1/4" @ 20 CM, RELLENO EN CAJON CON TEPETATE COMPACTADO, LOSA PARA HUELLAS DE 10 CMS DE ESPESOR REFORZADO CON MALLA ELECTROSOLDADA . ACABADO DE CONCRETO DESLAVADO. INCLUYE: SUMINISTRO Y HABILITADO DE ACERO, CIMBRA COMUN , DESCIMBRA, MATERIALES PUESTOS EN EL SITIO , MANO DE OBRA, HERRMIENTA Y TODO LO NECESARIO PARA SU CORRECTA EJECUCIÓN .</t>
  </si>
  <si>
    <t>CONSTRUCCION DE ESCALERAS DE CONCRETO F´C: 200 KG/CM2 DE 6.41 MT DE  LARGO  1.60 M DE ANCHO Y .90 M DE ALTURA TOTAL, 5 ESCALONES DE 32 CM DE HUELLA POR 18 CMS DE PERALTE .  UBICADAS EN BASAMENTO DE RÉPLICA Y BODEGA SEGUN DISEÑO ARQUITECTONICO. LOSA FONDO ARMADA CON UNA PARRILA DE VAR DE 3/8" @20 CM, PRIMER ESCALON ARMADO CON TRABE DE 30X15 CM CON VARILLAS DE 3/8" Y ESTRIBOS DE 1/4" @ 20 CM, SIGUIENTES ESCALONES ARMADOS CON CON VARILLAS DE 3/8" Y ESTRIBOS DE 1/4" @ 20 CM, RELLENO EN CAJON CON TEPETATE COMPACTADO, LOSA PARA HUELLAS DE 10 CMS DE ESPESOR REFORZADO CON MALLA ELECTROSOLDADA . ACABADO DE CONCRETO DESLAVADO. INCLUYE: SUMINISTRO Y HABILITADO DE ACERO, CIMBRA COMUN , DESCIMBRA, MATERIALES PUESTOS EN EL SITIO , MANO DE OBRA, HERRMIENTA Y TODO LO NECESARIO PARA SU CORRECTA EJECUCIÓN .</t>
  </si>
  <si>
    <t xml:space="preserve">SUMINISTRO Y COLOCACION DE REVESTIMIENTO DE PIEDRA CALICHE LAMINADA FORMATO 40X60 , PARA MUROS DE BASAMENTO . ASENTADA CON MORTERO CEMENTO-ARENA , PROPORCION 1:5, JUNTA VACIADA.INCLUYE: MATERIAL, DESPERDICIOS Y CORTES,  MANO DE OBRA Y TODO LO NECESARIO PARA SU CORRECTA EJECUCIÓN.  </t>
  </si>
  <si>
    <t>I-11.4</t>
  </si>
  <si>
    <t xml:space="preserve">    FORO ABIERTO</t>
  </si>
  <si>
    <t>PISO DE CONCRETO HIDRÁULICO FRAGUADO NORMAL, RESISTENCIA F´C=200 KG/CM2, SUMINISTRADO POR PROVEEDOR, DE 8 CM DE ESPESOR PROMEDIO.</t>
  </si>
  <si>
    <t>ACABADO ESTAMPADO EN PISO DE CONCRETO HIDRÁULICO, CON SISTEMA IMPRESIÓN, INCLUYE: ENDURECEDOR SUPERFICIAL ARQUIHARD, DESMOLDANTE NATURAL, SELLADOR ARQUISEAL BRILLANTE, DE CURACRETO, MOLDES, EQUIPO Y HERRAMIENTA NECESARIOS PARA LA CORRECTA EJECUCIÓN DE LOS TRABAJOS.</t>
  </si>
  <si>
    <t>CONSTRUCCION DE ESCENARIO ADOSADO A BASAMENTO DE BODEGA DE 90 CMS DE ALTURA ,   A BASE DE MUROS DE MAMPOSTERIA DESPLANTADOS SOBRE LOSA DE ESTACIONAMIENTO, CASTILLOS  DE SECCION 20X20 CMS ARMADO CON  VARILLAS DE 3/8" Y ESTRIBOS DE 1/4" @ 20, RELLENO EN CAJON CON MATERIAL INERTE COMPACTADO,  LOSA DE CONCRETO  F´C: 200 KG/CM2 ARMADO DE 10 CM  DE FORMA TRAPEZOIDAL: 8.70 DE BASE MAYOR  X 3.77 BASE MENOR Y 2.4 H.,    ACABADO DE MUROS DE PIEDRA LAJA DE CALICHE FORMATO 40X60 CMS  . INCLUYE: SUMINISTRO Y HABILITADO DE ACERO, CIMBRA COMUN , DESCIMBRA, MATERIALES PUESTOS EN EL SITIO , MANO DE OBRA, HERRMIENTA Y TODO LO NECESARIO PARA SU CORRECTA EJECUCIÓN .</t>
  </si>
  <si>
    <t xml:space="preserve">SUMINISTRO Y COLOCACION DE REVESTIMIENTO DE PIEDRA CALICHE LAMINADA FORMATO 40X60 , PARA MUROS DE  ESCENARIO. ASENTADA CON MORTERO CEMENTO-ARENA , PROPORCION 1:5, JUNTA VACIADA.INCLUYE: MATERIAL, DESPERDICIOS Y CORTES,  MANO DE OBRA Y TODO LO NECESARIO PARA SU CORRECTA EJECUCIÓN.  </t>
  </si>
  <si>
    <t>I-11.5</t>
  </si>
  <si>
    <t xml:space="preserve">    PLAZAS Y ANDADORES</t>
  </si>
  <si>
    <t>GUARNICIÓN DE CONCRETO HIDRÁULICO FRAGUADO NORMAL RESISTENCIA F´C=150 KG/CM2, SECCIÓN TRAPEZOIDAL DE 15 X 20 X 35 CM. INCLUYE: CIMBRA , DESCIMBRA, MATERIAL MANO DE OBRA,HERRAMIENTA Y TODO LO NECESARIO PARA SU CORRECTA EJECUCIÓN</t>
  </si>
  <si>
    <t>I-11.6</t>
  </si>
  <si>
    <t xml:space="preserve">    ESPACIO LÚDICO</t>
  </si>
  <si>
    <t xml:space="preserve">CONSTRUCCION DE TALUD / JARDINERA PIRAMIDAL DE 90 CMS DE ALTURA, DIMENSIONES SEGUN DISEÑO ARQUITECTÓNICO. DESPLANTADA SOBRE LOSA DE ESTACIONAMIENTO , POSTERIOR COMPACTACIÓN DE MATERIAL INERTE HASTA OBTENER GEOMETRIA, FIRME DE CONCRETO F´C:150 KG/CM2   CON MALLA ELECTROSOLDADA , ESPESOR DE  8 CM. ACABADO CON   REVESTIMIENTO DE PIEDRA CALICHE LAMINADA  DE 2 CMS DE ESPESOR , ASENTADA CON MORTERO CEMENTO-ARENA , COLOCACIÓN DE MACETA CILINDRICA EN LA PARTE SUPERIOR DE LA PIRÁMIDE HECHA A BASE  DE PLACA ROLADA  DE ACERO  CALIBRE 14 CON SECCIÓN Ø1.6  X1M (DIAMETRO Y ALTURA) SOLDADA Y SUJETA CON 4 NIVELADORES, ACABADO CON OXIDACIÓN FORZADA Y PROTEGIDO CON BARNIZ TRANSPARENTE DE POLIURETANO.INCLUYE: MATERIAL, DESPERDICIOS Y CORTES,  MANO DE OBRA Y TODO LO NECESARIO PARA SU CORRECTA EJECUCIÓN.  </t>
  </si>
  <si>
    <t>I-11.7</t>
  </si>
  <si>
    <t xml:space="preserve">    FUENTE INTERACTIVA</t>
  </si>
  <si>
    <t>DENTELLÓN DE CONCRETO HIDRÁULICO FRAGUADO NORMAL RESISTENCIA F´C=150 KG/CM2, SECCIÓN  DE 10 X 10 CM., PARA DELIMITAR AREAS INCLUYE: CIMBRA , DESCIMBRA, MATERIAL MANO DE OBRA,HERRAMIENTA Y TODO LO NECESARIO PARA SU CORRECTA EJECUCIÓN.</t>
  </si>
  <si>
    <t>SUMINISTRO Y COLOCACIÓN DE RECINTO LAMINADO PORO CERRADO DE 60 X 40 X 2 CM  COLOR GRIS Y NEGRO,  ASENTADO CON MORTERO DE HASTA 5 CM DE ESPESOR, COLOCADO A HUESO, SOBRE LOSA DE CONCRETO  INCLUYE: MATERIAL, MANO DE OBRA, HERRAMIENTA Y EQUIPO NECESARIOS.</t>
  </si>
  <si>
    <t>SUMINISTRO Y COLOCACIÓN DE FUENTE INTERACTIVA DE 9 SALIDAS, CHORROS DE 3.00 MTS DE ALTURA.,MARCA REYLAZ O SIMILAR, EL PAQUETE  INCLUYE LO SIGUIENTE: GOTA MAGIC 1 DE 3M DE ALTURA DE ESTRUCTURA DE ACERO INOXIDABLE PARA ENSAMBLAR TODOS LOS COMPONENTES: (9 PIEZAS) TABLERO DE CONTROL CON CEREBRO PROGRAMABLE PARA 9 SALIDAS INDEPENDIENTES DE AGUA Y 9 DE ILUMINACIÓN, SISTEMA DE BOMBEO Y FILTRACIÓN,TUBERÍAS PARA FILTRADO. SISTEMA DE CABLEADO: LOS CABLES SERÁN DE USO RUDO Y CONTRA AGUA, CONECTORES SUMERGIBLES QUE SELLAN LOS CABLES,SISTEMA DE CLORACIÓN CON INYECCIÓN DE CLORO EN LÍNEA TIPO SWIM CON CONEXIÓN DE 1 1/2", PARA COLOCACIÓN DE PASTILLAS DE TRICLORO DE 3", PARA INSTALACIÓN EN LÍNEA DE RETORNO A CISTERNA, COMPONENTES Y ACCESORIOS NECESARIOS PARA SU INSTALACIÓN Y MANO DE OBRA EN SITIO,SISTEMA DE AUDIO CON 2 BOCINAS Y, AMPLIFICADOR . INCLUYE OBRA CIVIL : FABRICACIÓN DE CISTERNA EN FORMA DE ROMBO  DE 6.00 MTS POR LADO X1.50 H., ESPEJO DE AGUA A 1.10 FABRICACIÓN MONOLITICA DE LOSA FONDO Y MUROS DE 15 CMS DE CONCRETO HIDRAULICO F´C:250 K/M2 SUMINSTRADO POR PROVEEDOR, REVISAR Y COORDINAR CON PROYECTO ESTRUCTURAL.  FABRICACIÓN DE CUARTO DE MÁQUINAS SUBTERRÁNEO DE 2.20 X2.20 X2.00 CON TAPA REGISTRO PARA ACCESO, FABRICADA DE MUROS DE MAMPOSTERIA.</t>
  </si>
  <si>
    <t>I-11.8</t>
  </si>
  <si>
    <t xml:space="preserve">    CUBIERTAS Y PERGOLAS</t>
  </si>
  <si>
    <t>SUMINISTRO Y COLOCACION DE PÉRGOLA RECTÁNGULAR TIPO  PER-01, DISEÑO SEGUN ESPECIFICACIONES  EN PLANO MFR-A43 , 2 PIEZAS DE 10.40 X 4.55 MTS. ,  A BASE DE PERFILES METÁLICOS Y  VIGAS DE MADERA 40% PLASTICO HDPE Y 60% MADERA NATURAL   DE 0.10 X .035 M, ELEMENTOS METÁLICOS CON PRIMER ANTICORROSIVO Y  ACABADO PINTURA ESMALTE 100 MATE COLOR CAVERNA MCA. COMEX O SIMILAR. INCLUYE: CORTES , DESPERDICIOS, MONTAJE , MANIOBRAS Y TODO LO NECESARIO PARA SU CORRECTA EJECUCIÓN</t>
  </si>
  <si>
    <t>SUMINISTRO Y COLOCACION DE PÉRGOLA RECTANGULAR TIPO  P-02,  DISEÑO SEGUN ESPECIFICACIONES  EN PLANO MFR-A44 , ESTRUCTURA DE 8.80 X 2.40  MTS. , DE 3.00 MT DE ALTURA .   A BASE DE PERFILES METÁLICOS Y  VIGAS DE MADERA 40% PLASTICO HDPE Y 60% MADERA NATURAL   DE 0.10 X .035 M, ELEMENTOS METÁLICOS  CON PRIMER ANTICORROSIVO Y   ACABADO PINTURA ESMALTE 100 MATE COLOR CAVERNA MCA. COMEX O SIMILAR. INCLUYE: CORTES , DESPERDICIOS, MONTAJE , MANIOBRAS Y TODO LO NECESARIO PARA SU CORRECTA EJECUCIÓN</t>
  </si>
  <si>
    <t>SUMINISTRO Y COLOCACION DE PÉRGOLA PALMERA TIPO P-03 DE GEOMETRIA TRAPEZOIDAL DE 4.15X2.00 X 3.00 H. , DISEÑO SEGUN ESPECIFICACIONES  EN PLANO MFR-A44 , A BASE DE PERFILES METÁLICOS Y  VIGAS DE MADERA 40% PLASTICO HDPE Y 60% MADERA NATURAL   DE 0.10 X .035 M, ELEMENTOS METÁLICOS CON PRIMER ANTICORROSIVO Y   ACABADO PINTURA ESMALTE 100 MATE COLOR CAVERNA MCA. COMEX. INCLUYE: CORTES , DESPERDICIOS, MONTAJE , MANIOBRAS Y TODO LO NECESARIO PARA SU CORRECTA EJECUCIÓN</t>
  </si>
  <si>
    <t>SUMINISTRO Y COLOCACION DE PÉRGOLA RECTANGULAR TIPO  P-04, DISEÑO SEGUN ESPECIFICACIONES  EN PLANO MFR-A44 , 2 PIEZAS DE 4.00 X 5.20 MTS. , 4.60 DE ALTURA ,  A BASE DE PERFILES METÁLICOS Y  VIGAS DE MADERA 40% PLASTICO HDPE Y 60% MADERA NATURAL   DE 0.10 X .035 M, ELEMENTOS METÁLICOS CON PRIMER ANTICORROSIVO Y   ACABADO PINTURA ESMALTE 100 MATE COLOR CAVERNA MCA. COMEX O SIMILAR. INCLUYE: CORTES , DESPERDICIOS, MONTAJE , MANIOBRAS Y TODO LO NECESARIO PARA SU CORRECTA EJECUCIÓN</t>
  </si>
  <si>
    <t>I-11.9</t>
  </si>
  <si>
    <t xml:space="preserve">   LUMINARIAS</t>
  </si>
  <si>
    <t xml:space="preserve">RETIRO CON RECUPERACIÓN A FAVOR DE LA DEPENDENCIA DE POSTE CÓNICO  HASTA  9 METROS DE ALTURA CON LUMINARIA  TIPO OV.  INCLUYE: LA DESCONEXIÓN, EL DESMONTAJE DE POSTE DE LA BASE POR MEDIOS MECÁNICOS, EL DESENSAMBLAJE DE LA LUMINARIA, RETIRO DE TORNILLERÍA,  RETIRO  DE CABLE, ACARREO  DE SU UBICACIÓN AL SITIO DE ALMACENAJE EN BODEGA DE CAMPO, EL TRASLADO DE POSTE Y ACCESORIOS AL LUGAR INDICADO POR LA DEPENDENCIA, DEMOLICIÓN DE CIMENTACIÓN DE CONCRETO POR MEDIOS MECÁNICOS, CARGA Y ACARREO DE MATERIAL PRODUCTO DE LA DEMOLICIÓN AL LUGAR DE ACOPIO DENTRO DE LA OBRA,  LA MANO DE OBRA, EQUIPO Y HERRAMIENTA.  </t>
  </si>
  <si>
    <t>SUMINISTRO Y COLOCACIÓN DE POLIDUCTO FLEXIBLE DE 50 MM ( 2" ) DE DIÁMETRO EL PRECIO INCLUYE: LA MANO DE OBRA, LA HERRAMIENTA Y EL EQUIPO NECESARIO PARA SU CORRECTA EJECUCIÓN.</t>
  </si>
  <si>
    <t>SUMINISTRO Y COLOCACIÓN DE POLIDUCTO FLEXIBLE DE 25 MM ( 1" ) DE DIÁMETRO EL PRECIO INCLUYE: LA MANO DE OBRA, LA HERRAMIENTA Y EL EQUIPO NECESARIO PARA SU CORRECTA EJECUCIÓN.</t>
  </si>
  <si>
    <t>CONSTRUCCIÓN DE CIMIENTO PIRAMIDAL DE 40X40CM DE CORONA, BASE DE 60 X 60CM Y 60 CM DE ALTURA PARA POSTE DE 5 M DE ALTO EN MATERIAL CLASE II, ZONA B. ANCLAS EN "L" DE 1/2" DE DIAM X 50CM DE LARGO MAS 8CM DE DOBLEZ, 7.5 CM DE CUERDA ESTANDAR Y ACABADO GALVANIZADO. REFORZADO CON MALLA ELECTROSOLDADA 66-66, ACERO #3 Y ESTRIBOS DEL #4 A CADA 15 CM, F'C 200 KG/CM2, POLIDUCTO DE 2" DE DIAM. PARA ALIMENTACIÓN SUBTERRÁNEA.</t>
  </si>
  <si>
    <t>CONSTRUCCIÓN DE CIMIENTO PIRAMIDAL DE 40X40CM DE CORONA, BASE DE 80 X 80CM Y 80 CM DE ALTURA PARA POSTE DE 9 M DE ALTO EN MATERIAL CLASE II, ZONA B. ANCLAS EN "L" DE 3/4" DE DIAM X 50CM DE LARGO MAS 8CM DE DOBLEZ, 7.5 CM DE CUERDA ESTANDAR Y ACABADO GALVANIZADO. REFORZADO CON MALLA ELECTROSOLDADA 66-66, ACERO #3 Y ESTRIBOS DEL #4 A CADA 15 CM, F'C 200 KG/CM2, POLIDUCTO DE 2" DE DIAM. PARA ALIMENTACIÓN SUBTERRÁNEA.</t>
  </si>
  <si>
    <t xml:space="preserve">CONSTRUCCIÓN DE REGISTRO ELÉCTRICO DE CONCRETO 60X60X40 CM MEDIDAS INTERIORES ARMADO CON MALLA 6-6 4-4, CON FONDO DE ARENA PARA ACOMETIDA DE LUMINARIA, CON TAPA FABRICADA CON PLACA DE ACERO A36 DE 1/4", CON BARRENO DE 3/4"  PARA SU APERTURA, SOLDADA SOBRE MARCO DE ANGULO DE ACERO GALVANIZADO DE 1 1/2"X 1 1/2" X3/16", CONTRAMARCO DE ANGULO DE ACERO GALVANIZADO DE 2"X2"X3/16", ACABADO CON PRIMER Y PINTURA DE APLICACION ELECTROSTATICA COLOR NEGRO MATE. EL PRECIO INCLUYE: INCLUYE CIMBRA Y DESCIMBRA, ACERO DE REFUERZO, EL ACARREO LIBRE HORIZONTAL Y VERTICAL, PREPARACIÓN DE LA SUPERFICIE DE DESPLANTE, ELABORACIÓN DE LAS MEZCLAS DE CONCRETO, PUNTOS DE SOLDADURA ENTRE MARCO Y CONTRAMARCO COMO MEDIDA CONTRA ROBO DE CABLE, LIMPIEZA, LA HERRAMIENTA Y EL EQUIPO NECESARIOS PARA LA CORRECTA EJECUCIÓN DE LOS TRABAJOS. </t>
  </si>
  <si>
    <t>SUMINISTRO, INSTALACIÓN Y PRUEBAS DE EQUIPO DE PROTECCIÓN Y CONTROL FOTOELÉCTRICO CONSISTENTE EN UN CONTACTOR MAGNÉTICO PARA ALUMBRADO SMG 1VO2, SQUARE D Y FOTOCELDA DE 15 A 220 V.</t>
  </si>
  <si>
    <t>SUMINISTRO E INSTALACIÓN DE CABLE DE COBRE TIPO THW, 90°C, CON AISLAMIENTO VINANEL CALIBRE 6, CONDUMEX O EQUIVALENTE EN ESPECIFICACIONES, CALIDAD Y PRECIO. INCLUYE: CORTES, DESPERDICIOS, ENCINTADO CON CINTA VULCANIZADA, GUÍA DE ALAMBRE GALVANIZADO, ACARREO LIBRE HORIZONTAL Y VERTICAL, ANDAMIOS Y/O ESCALERA, LIMPIEZA, MANO DE OBRA Y EQUIPO NECESARIO PARA SU CORRECTA EJECUCIÓN.</t>
  </si>
  <si>
    <t>SUMINISTRO E INSTALACIÓN DE CABLE DE COBRE TIPO THW, 90°C,, CON AISLAMIENTO VINANEL CALIBRE 12, CONDUMEX O EQUIVALENTE EN ESPECIFICACIONES, CALIDAD Y PRECIO. INCLUYE: CORTES, DESPERDICIOS, ENCINTADO CON CINTA VULCANIZADA, GUÍA DE ALAMBRE GALVANIZADO, ACARREO LIBRE HORIZONTAL Y VERTICAL, ANDAMIOS Y/O ESCALERA, LIMPIEZA, MANO DE OBRA Y EQUIPO NECESARIO PARA SU CORRECTA EJECUCIÓN.</t>
  </si>
  <si>
    <t>SUMINISTRO E INSTALACIÓN DE CABLE DE COBRE DESNUDO CALIBRE 8, CONDUMEX O EQUIVALENTE EN ESPECIFICACIONES, CALIDAD Y PRECIO. INCLUYE: CORTES, DESPERDICIOS, ENCINTADO CON CINTA VULCANIZADA, GUÍA DE ALAMBRE GALVANIZADO, ACARREO LIBRE HORIZONTAL Y VERTICAL, ANDAMIOS Y/O ESCALERA, LIMPIEZA, MANO DE OBRA Y EQUIPO NECESARIO PARA SU CORRECTA EJECUCIÓN.</t>
  </si>
  <si>
    <t>SUMINISTRO E INSTALACIÓN DE CABLE DE COBRE DESNUDO CALIBRE 10, CONDUMEX O EQUIVALENTE EN ESPECIFICACIONES, CALIDAD Y PRECIO. INCLUYE: CORTES, DESPERDICIOS, ENCINTADO CON CINTA VULCANIZADA, GUÍA DE ALAMBRE GALVANIZADO, ACARREO LIBRE HORIZONTAL Y VERTICAL, ANDAMIOS Y/O ESCALERA, LIMPIEZA, MANO DE OBRA Y EQUIPO NECESARIO PARA SU CORRECTA EJECUCIÓN.</t>
  </si>
  <si>
    <t>SUMINSTRO Y COLOCACIÓN DE LUMINARIA PEATONAL SENCILLA CON POSTE DE 5 M DE ALTO. 1 LUMINARIO PEATONAL MARCA  ILINSA ILUMINACIÓN MODELO: URBAN-80W LED  O EQUIVALENTE EN CALIDAD, PRECIO Y ESPECIFICACIONES, FABRICADO EN FUNDICIÓN DE ALUMINIO INYECTADO A PRESIÓN CON REFLECTOR DE ALUMINIO DE ANODIZADO, SELLO DE SILICON, REFRACTOR DE VIDRIO TERMOTEMPLADO, LÁMPARA DE ADITIVOS METÁLICOS CERÁMICOS COSMO WHITE O EQUIVALENTE EN CALIDAD, PRECIO Y ESPECIFICACIONES, DE 90W, 2800K, BASE PGZ12, POSICIÓN UNIVERSAL Y BALASTRO ELECTRÓNICO A UNA TENSIÓN DE ALIMENTACIÓN A 220-240V /50-60HZ. EL LUMINARIO EN SU CONJUNTO DEBERÁ TENER UN GRADO DE PROTECCIÓN IP65 EN LA ÓPTICA Y RECUBIERTO EN SU EXTERIOR MEDIANTE PINTURA EN POLVO DE APLICACIÓN ELECTROSTÁTICA Y HORNEADA EN COLOR GRIS OSCURO RAL 7043. INCLUYE EL BRAZO SOPORTE CON ABRAZADERA PARA MONTAJE DE LUMINARIO. POSTE METÁLICO CIRCULAR DE 3” DIÁMETRO NOMINAL  CÉDULA 30 Y DE 5 MTS DE ALTO; BASE DE PLACA DE 10 5/8" X10 5/8" X 3/8", 4 BARRENOS PARA ANCLA DE 3/4",  AGUJERO PASACABLES DE 4" DIAM. EN EL CENTRO Y  SOLDADA A CUERPO; TAPA DESLIZABLE  DE ALUMINIO DE 3/8" PARA CUBRIR LAS ANCLAS DE POSTE DE 4.5"DE DIÁMETRO, FABRICADA ALUMINIO DE 3/8"; Y  RECUBIERTO CON PINTURA EN POLVO TERMO CURADA A TRAVÉS DE UN SISTEMA DE DOBLE CAPA DE PROTECCIÓN OBTENIENDO UN MÍNIMO DE ESPESOR DE 100 MICRAS EN TOTAL, EN COLOR GRIS RAL 7043, INCLUYE: PREPARACIÓN DE LA SUPERFICIE PARA  SU COLOCACIÓN EN PISO, ACARREOS DENTRO Y FUERA DE LA OBRA, HERRAMIENTA Y EQUIPO, MANO DE OBRA ESPECIALIZADA, ALMACENAJE, LIMPIEZA  PARCIAL Y TOTAL AL INICIO Y FINAL DE ESTA ACTIVIDAD,  LA COLOCACIÓN SERÁ DE ACUERDO A PROYECTO Y EN CUMPLIMIENTO A LA ESPECIFICACIÓN GENERAL DE CONSTRUCCIÓN.</t>
  </si>
  <si>
    <t>SUMINSTRO Y COLOCACIÓN DE LUMINARIA PEATONAL DOBLE CON POSTE DE 5 M DE ALTO. LUMINARIO  2 LUMINARIO PEATONAL MARCA  ILINSA ILUMINACIÓN MODELO: URBAN-80W LED  O EQUIVALENTE EN CALIDAD, PRECIO Y ESPECIFICACIONES, FABRICADO EN FUNDICIÓN DE ALUMINIO INYECTADO A PRESIÓN CON REFLECTOR DE ALUMINIO DE ANODIZADO, SELLO DE SILICON, REFRACTOR DE VIDRIO TERMOTEMPLADO, LÁMPARA DE ADITIVOS METÁLICOS CERÁMICOS COSMO WHITE O EQUIVALENTE EN CALIDAD, PRECIO Y ESPECIFICACIONES, DE 90W, 2800K, BASE PGZ12, POSICIÓN UNIVERSAL Y BALASTRO ELECTRÓNICO A UNA TENSIÓN DE ALIMENTACIÓN A 220-240V /50-60HZ. EL LUMINARIO EN SU CONJUNTO DEBERÁ TENER UN GRADO DE PROTECCIÓN IP65 EN LA ÓPTICA Y RECUBIERTO EN SU EXTERIOR MEDIANTE PINTURA EN POLVO DE APLICACIÓN ELECTROSTÁTICA Y HORNEADA EN COLOR GRIS OSCURO RAL 7043. INCLUYE EL BRAZO SOPORTE CON ABRAZADERA PARA MONTAJE DE LUMINARIO. POSTE METÁLICO CIRCULAR DE 4” DIÁMETRO NOMINAL  CÉDULA 30 Y DE 5 MTS DE ALTO; BASE DE PLACA DE 10 5/8" X10 5/8" X 3/8", 4 BARRENOS PARA ANCLA DE 3/4",  AGUJERO PASACABLES DE 4" DIAM. EN EL CENTRO Y  SOLDADA A CUERPO; TAPA DESLIZABLE  DE ALUMINIO DE 3/8" PARA CUBRIR LAS ANCLAS DE POSTE DE 4.5"DE DIÁMETRO, FABRICADA ALUMINIO DE 3/8"; Y  RECUBIERTO CON PINTURA EN POLVO TERMO CURADA A TRAVÉS DE UN SISTEMA DE DOBLE CAPA DE PROTECCIÓN OBTENIENDO UN MÍNIMO DE ESPESOR DE 100 MICRAS EN TOTAL, EN COLOR GRIS RAL 7043, INCLUYE: PREPARACIÓN DE LA SUPERFICIE PARA  SU COLOCACIÓN EN PISO, ACARREOS DENTRO Y FUERA DE LA OBRA, HERRAMIENTA Y EQUIPO, MANO DE OBRA ESPECIALIZADA, ALMACENAJE, LIMPIEZA  PARCIAL Y TOTAL AL INICIO Y FINAL DE ESTA ACTIVIDAD,  LA COLOCACIÓN SERÁ DE ACUERDO A PROYECTO Y EN CUMPLIMIENTO A LA ESPECIFICACIÓN GENERAL DE CONSTRUCCIÓN.</t>
  </si>
  <si>
    <t>SUMINISTRO Y COLOCACIÓN DE DOS LUMINARIAS, UNA VIAL Y UNA PEATONAL, CON POSTE DE 9 METROS DE ALTURA. LUMINARIO PEATONAL MARCA  ILINSA ILUMINACIÓN MODELO: URBAN-80W LED   Y  LUMINARIO VIAL  ILINSA ILUMINACIÓN MODELO: URBAN-130W LED  O EQUIVALENTES EN CALIDAD, PRECIO Y ESPECIFICACIONES, FABRICADO EN FUNDICIÓN DE ALUMINIO INYECTADO A PRESIÓN CON REFLECTOR DE ALUMINIO DE ANODIZADO, SELLO DE SILICON, REFRACTOR DE VIDRIO TERMOTEMPLADO, LÁMPARA DE ADITIVOS METÁLICOS CERÁMICOS COSMO WHITE O EQUIVALENTE EN CALIDAD, PRECIO Y ESPECIFICACIONES, DE 90W Y 140W, 2800K, BASE PGZ12, POSICIÓN UNIVERSAL Y BALASTRO ELECTRÓNICO A UNA TENSIÓN DE ALIMENTACIÓN A 220-240V /50-60HZ.. LOS LUMINARIOS DEBERÁN TENER UN GRADO DE PROTECCIÓN IP65 EN LA ÓPTICA Y RECUBIERTO EN SU EXTERIOR MEDIANTE PINTURA EN POLVO DE APLICACIÓN ELECTROSTÁTICA Y HORNEADA EN COLOR GRIS OSCURO RAL 7043.   INCLUYE EL BRAZO SOPORTE CON ABRAZADERA PARA MONTAJE DE LUMINARIO. POSTE DE ACERO DE SECCION CIRCULAR FABRICADO EN  3 SECCIONES (6" DIAM. X 2 METROS; 4.5" DIAM. X 3 METROS, Y 3" DIAM. X 4 METROS); PREPARACIONES PARA ALTURAS DE MONTAJE DE LUMINARIOS A 4.5 Y 8.5 METROS, BASE DE PLACA DE 10 1/2" X10 1/2" X 1/2" DE ESPEDOR, CON 4 BARRENOS DE 7/8" DE DIAMETRO PARA ANCLAS DE 3/4",  AGUJERO PASACABLES DE 4" DIAM. EN EL CENTRO Y   SOLDADA A CUERPO SIN CARTABONES; ANILLO CUBRE ANCLAS DESLIZABLE; Y RECUBIERTO CON PINTURA EN POLVO TERMO CURADA A TRAVÉS DE UN SISTEMA DE DOBLE CAPA DE PROTECCIÓN OBTENIENDO UN MÍNIMO DE ESPESOR DE 100 MICRAS EN TOTAL, EN COLOR GRIS RAL 7043. INCLUYE: PREPARACIÓN DE LA SUPERFICIE PARA SU COLOCACIÓN EN PISO,  ACARREOS DENTRO Y FUERA DE LA OBRA, HERRAMIENTA Y EQUIPO, MANO DE OBRA ESPECIALIZADA, ALMACENAJE, LIMPIEZA  PARCIAL Y TOTAL AL INICIO Y FINAL DE ESTA ACTIVIDAD,  LA COLOCACIÓN SERÁ DE ACUERDO A PROYECTO Y EN CUMPLIMIENTO A LA ESPECIFICACIÓN GENERAL DE  CONSTRUCCIÓN. P.U.O.T.</t>
  </si>
  <si>
    <t>I-11.10</t>
  </si>
  <si>
    <t xml:space="preserve">   ACOMETIDA ELECTRICA</t>
  </si>
  <si>
    <t>SUMINISTRO DE INSUMOS E INSTALACIÓN DE REGISTRO DE CONCRETO PARA BANQUETA PREFABRICADO  NORMA RBTB2, TIPO 2 DE 50X80X65CM. DE FONDO, PARA BAJA TENSIÓN CON TAPA  POLIMERICA, DE ACUERDO A NORMA DE DISTRIBUCIÓN-CONSTRUCCIÓN DE SISTEMAS SUBTERRÁNEOS VIGENTE Y ESPECIFICACIONES TÉCNICAS, INCLUYE: MATERIALES, HERRAMIENTAS,  BASE DE FILTRO HASTA 3" COMPACTADA (TEPETATE), 10 CM DE PLANTILLA DE GRAVA-ARENA 3/4".</t>
  </si>
  <si>
    <t>SUMINISTRO E INSTALACION DE BANCO DE DUCTOS DE  PAD DE  3"DE DIAMETRO DE COLOR ANARANJADO EN BANQUETA,  DE ACUERDO A LAS  NORMAS DE DISTRIBUCIÓN-CONSTRUCCIÓN DE SISTEMAS SUBTERRÁNEOS DE LA CFE. INCLUYE COMPACTADO Y CINTA SEÑALADORA DE ADVERTENCIA DE PELIGRO.</t>
  </si>
  <si>
    <t>SUMINISTRO E INSTALACIÓN DE BASE DE MEDICIÓN 7 TERMINALES 100 AMPERES PARA SERVICIO TRIFASICO EN NICHO DE MEDICIÓN. INCLUYE 4 CODOS DE PCV 1 1/4", I M DE TUBO LICUATITE DE 1 1/4" CON CNECTORES, 10 M DE  TUBO DE PVC PESADO DE 1 1/4" DE DIAM., ABRAZADERAS, PIJAS, TAQUETES Y TODO LO NECESARIO PARA SU CORRECTA COLOCACION.</t>
  </si>
  <si>
    <t>SUMINISTRO E INSTALACIÓN DE BASE DE MEDICIÓN 4 TERMINALES 100 AMPERES PARA SERVICIO MONOFASICO EN NICHO DE MEDICIÓN. INCLUYE  ABRAZADERAS, PIJAS, TAQUETES Y TODO LO NECESARIO PARA SU CORRECTA COLOCACION.</t>
  </si>
  <si>
    <t>CONSTRUCCIÓN DE MURETE DE MEDICIÓN PARA DOS SERVICIOS A BASE DE CONCRETO ARMADO CON ACEREO NUMERO 3 A CADA 20CM, F'C 200 KG/CM2  DE MEDIDAS 90CM DE FRENTE, 270 CM DE ALTO Y 90 CM DE FONDO, ACABADO APARENTE, EMPOTRADO EN TERRENO NATURAL 60CM, Y 2 REJAS PARA PROTECCIÓN DE EQUIPOS ( MEDIDAS 70X80 CM) FABRICADA CON FIERRO ANGULO DE 1"X1" Y METAL DESPLEGADO DE 1",  APERTURA A DOS HOJAS CON AREJAS PARA CANDADO. ACABADO PINTURA ESMALTE COLOR  NEGRO MATE.</t>
  </si>
  <si>
    <t>I-11.11</t>
  </si>
  <si>
    <t xml:space="preserve">   MOBILIARIO URBANO</t>
  </si>
  <si>
    <t>SUMINISTRO Y COLOCACIÓN DE RACK PARA BICICLETA FABRICADO EN ACERO DE 16MM MODELO BAUM RACK O SIMILAR EN CALIDAD, PRECIO Y ESPECIFICACIONES TÉCNICAS, ANCLADO A LOSA DE ESTACIONAMIENTO CON 4 TORNILLOS ALLEN DE CABEZA PLANA DE  1/2" X 3" A UN TAQUETE HILTI DE ROSCA INTERNA EN ACERO AL CARBÓN HDI 1/2" (VER DETALLE EN PLANO MFR-41). INCLUYE: SUMINISTRO DEL MUEBLE, FLETES, MANIOBRAS DE CARGA Y DESCARGA, Y MANIOBRAS DENTRO DE LA OBRA HASTA EL LUGAR DE SU COLOCACIÓN,  ANCLAJE. SEÑALIZACIÓN PREVENTIVA, INFORMATIVA Y RESTRICTIVA DEL ÁREA DE TRABAJO, EQUIPO Y HERRAMIENTA NECESARIOS PARA LA CORRECTA EJECUCIÓN DEL TRABAJO, ASÍ COMO LA LIMPIEZA PARCIAL Y TOTAL DEL ÁREA Y DEL MOBILIARIO AL FINAL DE ESTA ACTIVIDAD.</t>
  </si>
  <si>
    <t xml:space="preserve">SUMINISTRO Y COLOCACIÓN DE MESA DE PIC NIC MOD. BAJO PUENTE MARCA REYLAZ , O SIMILAR EN CALIDAD Y CARACTERISTICAS TECNICAS, PERFIL TUBULAR DE ACERO AL CARBÓN, LÁMINA NEGRA MULTIPERFORADA, ACABADO DE PINTURA ELECTROSTÁTICA. INCLUYE: TRANSPORTE, PREPARACIÓN DE LA SUPERFICIE, EXCAVACIONES, RESANES Y TODO LO NECESARIO PARA SU CORRECTA EJECUCION. </t>
  </si>
  <si>
    <t xml:space="preserve">FABRICACION EN SITIO DE BANCA FERROCARRIL DE 4.00X1.00 , ALTURA DE 40 CMS, SEGUN ESPECIFICACION EN PLANO MFR-A41, HECHA SOBRE BASE DE CONCRETO DE 5 CMS DE ESPESOR ARMADO CON MALLA ELECTROSOLDADA, CUERPO DE LA BANCA CON BASTIDOR DE PTR DE 2"X2"X1/4" , PLACAS DE ACERO CAL 14 ACABADO OXIDACION FORZADA Y RECUBRIMIENTO DE BARNIZ POLIURETANO, RECUBRIMIENTO CON TABLAS  DE MADERA 40% PLASTICO HDPE Y 60% MADERA NATURAL   DE 0.10 X .035 M  INCLUYE: MATERIAL , CORTES,DESPERDICIOS,  HABILITADO DE PERFILES DE ACERO Y PLACAS EN TALLER , MANO DE OBRA Y TODO LO NECESARIO PARA SU CORRECTA EJECUCION. </t>
  </si>
  <si>
    <t xml:space="preserve">FABRICACION EN SITIO DE BANCA FERROCARRIL DE 2.00X1.00 , ALTURA DE 40 CMS, SEGUN ESPECIFICACION EN PLANO MFR-A41, HECHA SOBRE BASE DE CONCRETO DE 5 CMS DE ESPESOR ARMADO CON MALLA ELECTROSOLDADA, CUERPO DE LA BANCA CON BASTIDOR DE PTR DE 2"X2"X1/4" , PLACAS DE ACERO CAL 14 ACABADO OXIDACION FORZADA Y RECUBRIMIENTO DE BARNIZ POLIURETANO, RECUBRIMIENTO CON TABLAS  DE MADERA 40% PLASTICO HDPE Y 60% MADERA NATURAL   DE 0.10 X .035 M  INCLUYE: MATERIAL , CORTES,DESPERDICIOS,  HABILITADO DE PERFILES DE ACERO Y PLACAS EN TALLER , MANO DE OBRA Y TODO LO NECESARIO PARA SU CORRECTA EJECUCION. </t>
  </si>
  <si>
    <t xml:space="preserve">SUMINISTRO Y COLOCACION DE BANCA CALICHE DE 2.00 X .40 , DE 40 CMS DE ALTURA , SEGUN DETALLE EN PLANO MFR-A41. FABRICACIÓN EN SITIO  SOBRE UNA BASE DE CONCRETO DE 8 CMS DE ESPESOR, MURETES  DE MAMPOSTERIA SEGÚN GEOMETRIA, RELLENO EN CAJON CON  MATERIAL INERTE , LOSA DE CONCRETO  DE 8 CMS  Y REVESTIMIENTO DE PIEDRA CALIZA LAMINADA  ASENTADA CON MORTERO CEMENTO-ARENA , CORTES A 45 ° EN ARISTAS. INCLUYE: CIMBRA COMÚN Y DESCIMBRA,  MATERIAL, DESPERDICIOS Y CORTES,  MANO DE OBRA Y TODO LO NECESARIO PARA SU CORRECTA EJECUCIÓN.  </t>
  </si>
  <si>
    <t xml:space="preserve">SUMINISTRO Y COLOCACION DE SEÑALAMIENTO TEMÁTICO MOD. MONOLITO MARCA REYLAZ , O SIMILAR EN CARACTERISTRICAS , VER PLANO MFR-A42. INCLUYE: FLETE, TRANSPORTE, COLOCACION, MANO DE OBRA Y TODO LO NECESARIO PARA SU CORRECTA EJECUCION. </t>
  </si>
  <si>
    <t xml:space="preserve">SUMINISTRO Y COLOCACION DE LETRAS GIGANTES " MARFE" METÁLICAS DE 7.40 MT DE LARGO X .62 MT DE ANCHO Y ALTURA TOTAL DE  2.00 SOBRE BASE DE PERFILES METÁLICOS  DE 15 CMS DE ESPESOR , VER DETALLE EN PLANO MFR-A40 , ACABADO DE LETRAS EN PINTURA ELECTROSTÁTICA COLOR NEGRO MATE Y DIVERSOS COLORES EN LETRAS   INCLUYE: FLETE,  COLOCACION, MANO DE OBRA Y TODO LO NECESARIO PARA SU CORRECTA EJECUCION. </t>
  </si>
  <si>
    <t>I-11.12</t>
  </si>
  <si>
    <t xml:space="preserve">   ARQUITECTURA DE PAISAJE</t>
  </si>
  <si>
    <t>TRAZO Y NIVELACION TOPOGRAFICA, PROYECCION DE DISEÑO DE JARDINERIA, DE ACUERDO CON EL PLANO. INCLUYE: MANO DE OBRA, EQUIPO, MATERIALES, HERRAMIENTA EQUIPO TOPOGRAFICO, MANIOBRAS, ACARREO PARA PRESENTACION DE PLANTAS DE ORNATO, MUESTREO DE COLOR, TAMAÑO, ESPECIE Y ACOMODO, HERRAMIENTA, EQUIPO Y MANO DE OBRA ESPECIALIZADA.Y TODO LO NECESARIO PARA SU COMPLETA EJECUCION.</t>
  </si>
  <si>
    <t>DERRIBO  DE ÁRBOL CON ALTURA ENTRE 20.01 Y 30 .00 MTS. INCLUYE:  TRABAJOS DE CORTE Y TROCEADO DE LAS RAMAS Y RAÍCES PARA SU DESCENSO CON CAÍDA CONTROLADA HASTA EL NIVEL DEL TERRENO, CARGA, ACARREO EN CARRETILLA HASTA 20 M, DENTRO DEL SITIO DE LOS TRABAJOS O A PIE DE VEHÍCULO DE TRANSPORTE, LIMPIEZA DEL ÁREA DEJANDO LIBRE DE RAMAS Y MATERIAL PRODUCTO DEL DERRIBO, INCLUYE: LA MANO DE OBRA, EL EQUIPO, LA MAQUINARIA Y LA HERRAMIENTA NECESARIOS.</t>
  </si>
  <si>
    <t>PODAS DE ÁRBOL CON ALTURA ENTRE 20.01 Y 30 .00 MTS. INCLUYE QUITAR RAMAS SECAS O ENFERMAS, LEVANTAMIENTO DE FUSTE DE LA BASE DEL TRONCO, TRABAJOS DE CORTE Y TROCEADO DE LAS RAMAS PARA SU DESCENSO CON CAÍDA CONTROLADA HASTA EL NIVEL DEL TERRENO, CARGA, ACARREO EN CARRETILLA HASTA 20 M, DENTRO DEL SITIO DE LOS TRABAJOS O A PIE DE VEHÍCULO DE TRANSPORTE, LIMPIEZA DEL ÁREA DEJANDO LIBRE DE RAMAS Y MATERIAL PRODUCTO DE LA PODA, INCLUYE: LA MANO DE OBRA, EL EQUIPO, LA MAQUINARIA Y LA HERRAMIENTA NECESARIOS.</t>
  </si>
  <si>
    <t>SUMINISTRO Y COLOCACIÓN DE JARDINERA DE ACERO 3/16" SEGUN ESPECIFICACIONES EN PLANOS MFR-AP04, MFR-AP05, MFR-AP06, MFR-AP07.  DE 40 CM DE ALTURA AHOGADA EN DENTELLÓN EN LOSA DE CONCRETO, DEJANDO 12 CM SOBRE EL NIVEL DE PAVIMENTO TERMINADO DE ACUERDO CON DISEÑO.  .INCLUYE: NIVELADORES  , LA MANO DE OBRA, EL EQUIPO, LA MAQUINARIA Y LA HERRAMIENTA NECESARIOS.</t>
  </si>
  <si>
    <t>EXCAVACION EN AREA VERDE DE CEPA DE 40 CM DE PROFUNDIDAD PARA PLANTACION DE HERBACEAS DE ACUERDO  CON LO ESPECIFICADO EN LOS PLANOS MFR-AP08, MFR-AP09, MFR-AP10. INCLUYE: MANO DE OBRA, ACARREOS HORIZONTALES HASTA EL LUGAR DE ACOPIO. LIMPIEZA DEL AREA DE TRABAJO, LA HERRAMIENTA, EQUIPO DE SEGURIDAD Y TODO LO NECESARIO PARA SU CORRECTA EJECUCION. ASI COMO LA LIMPIEZA PARCIAL Y TOTAL DEL AREA AL FINAL DE ESTA ACTIVIDAD.</t>
  </si>
  <si>
    <t>EXCAVACION DE CEPA DE 2*1.2*1.5 EN AREA VERDE PARA PLANTACION DE ARBOLES DE ACUERDO   CON LO ESPECIFICADO EN EL PLANO MFR-AP03 . INCLUYE: MANO DE OBRA, ACARREOS HORIZONTALES HASTA EL LUGAR DE ACOPIO. LIMPIEZA DEL AREA DE TRABAJO, LA HERRAMIENTA, EQUIPO DE SEGURIDAD Y TODO LO NECESARIO PARA SU CORRECTA EJECUCION. ASI COMO LA LIMPIEZA PARCIAL Y TOTAL DEL AREA AL FINAL DE ESTA ACTIVIDAD.</t>
  </si>
  <si>
    <t>EXCAVACION DE CEPA DE 2*2*1.5 PARA PLANTACION DE ARBOLES EN AREA DE BANQUETA. DE ACUERDO CON LO ESPECIFICADO EN EL PLANO MFR-AP03. IINCLUYE: MANO DE OBRA, ACARREOS HORIZONTALES HASTA EL LUGAR DE ACOPIO. LIMPIEZA DEL AREA DE TRABAJO, LA HERRAMIENTA, EQUIPO DE SEGURIDAD Y TODO LO NECESARIO PARA SU CORRECTA EJECUCION. ASI COMO LA LIMPIEZA PARCIAL Y TOTAL DEL AREA AL FINAL DE ESTA ACTIVIDAD.</t>
  </si>
  <si>
    <t xml:space="preserve">SUMINISTRO Y COLOCACIÓN DE IMPERMEABILIZANTE LIQUIDO EN LAS ÁREAS AJARDINADAS SEGUN ESPECIFICACIONES EN PLANOS MFR-AP04, MFR-AP05, MFR-AP06, MFR-AP07.A BASE DE ELASTÓMEROS DE POLIURETANO MODIFICADOS CON ASFALTO, CON ADITIVO ANTIRAÍCES, SOBRE LOSA ESTRUCTURALMENTE SANA, COMPLETAMENTE CURADA, LIMPIA, SECA Y SIN AGREGADO SUELTO. A DOS MANOS INCLUYE: MATERIALES, MANO DE OBRA, EQUIPO, HERRAMIENTA, EQUIPO DE SEGURIDAD Y TODO LO NECESARIO PARA LA CORRECTA EJECUCION. </t>
  </si>
  <si>
    <t xml:space="preserve">SUMINISTRO Y COLOCACIÓN DE LAMINA IMPERMEABILIZANTE PREFABRICADA DE 4.0 MM DE ESPESOR, REFORZADO CON FIBRA POLIÉSTER DE ALTA RESISTENCIA.DE ACUERDO A LO ESPECIFICADO EN LOS PLANOS MFR-AP04, MFR-AP05, MFR-AP06, MFR-AP07I INCLUYE: MATERIALES, MANO DE OBRA, EQUIPO, HERRAMIENTA, Y TODO LO NECESARIO PARA LA CORRECTA EJECUCION DEL CONCEPTO. </t>
  </si>
  <si>
    <t>SUMINSITRO Y TENDIDO DE DE TEPOJAL O SIMILAR TRITURADA 3/3" EN CAPA DE 7.5 CM DE ESPESOR SOBRE LAMINA IMPERMEABILIZANTE PREFABRICADA, DE ACUERDO A LO ESPECIFICADO EN LOS PLANOS MFR-AP04, MFR-AP05, MFR-AP06, MFR-AP07. INCLUYE MATERIAL, HERRAMIENTA, MANO DE OBRA Y TODO LO NECESARIO PARA SU CORRECTA EJECUCION.</t>
  </si>
  <si>
    <t>SUMINISTRO Y COLOCACION DE FILTRO DE MEMBRANA GEOTEXTIL DE POLIPROPILENO REFORZADO 200 GR/M. EN JARDINERAS  DE ACUERDO A LO ESPECIFICADO EN LOS PLANOS MFR-AP04, MFR-AP05, MFR-AP06, MFR-AP07 INCLUYE: LA MANO DE OBRA, EL EQUIPO, LA MAQUINARIA Y LA HERRAMIENTA NECESARIA PARA SU CORRECTA EJECUCION.</t>
  </si>
  <si>
    <t xml:space="preserve">SUMINISTRO Y COLOCACION DE BORDE DE JARDINERA EN AREA NATURAL  DE ACUERDO CON LO ESPECIFICADO EN LOS PLANOS MFR-AP08, MFR-AP09, MFR-AP10 DE 40 CM DE ALTURA DE ACERO CALIBRE 3 MM CON OXIDACIÓN FORZADA Y PROTEGIDO CON BARNIZ TINTADO. CON NIVELADORES CADA 2M, AHOGADA EN DENTELLON DE ACUERDO CON DISEÑO. INCLUYE: MANO DE OBRA, EQUIPO, MAQUINARIA Y HERRAMIENTA NECESARIA.  </t>
  </si>
  <si>
    <t xml:space="preserve">SUMINISTRO Y COLOCACIÓN DE MACETA CON ARBOL , LA MACETA SERÁ CUADRADA DE PLACA DE ACERO 3/16" CON SECCIÓN 1 X 1 MTS. X 1M (LARGO, ANCHO Y ALTURA) VER PLANO MFR-AP03.SOLDADA Y SUJETA CON 4 NIVELADORES, CON OXIDACIÓN FORZADA Y PROTEGIDO CON BARNIZ TINTADO. PLANTACIÓN DE ÁRBOL HUIZACHE (ACACIA FARNESIANA) ENTRE 2.5M Y 4M DE ALTURA Y 4 CM DE DAP AL MOMENTO DE LA PLANTACIÓN, CON UN CEPELLÓN PROPORCIONAL AL DIÁMETRO BASAL SEGÚN LO INDICADO EN LA NORMA AMBIENTAL NADF-001-RNAT-2015. Y SUCULENTA, SEDUM CRAIGGI DE 20 A 30 CMS DE ALTURA PLANTADA EN EL PERIMETRO DE LA MACETA CON UNA DENSIDAD DE 12 PIEZAS/M2. PLANTACIÓN EN SUSTRATO 50% TIERRA DEL SITIO, 25% TIERRA NEGRA Y 25% DE ARENA, Y FILTRO DE TEPOJAL O SIMILAR 2" EN UNA CAPA DE 15 CM DE ALTURA DE ACUERDO CON DISEÑO. INCLUYE: COLOCACIÓN DE SUSTRATO, PLANTACIÓN, ENRAIZADOR, LIMPIEZA Y RIEGO (CON AGUA DE SUMINISTRO POR PARTE DE CONTRATISTA) DURANTE LOS TRABAJOS DE SUMINISTRO Y COLOCACIÓN, ACARREOS DENTRO DE LA OBRA, LIMPIEZA, MANO DE OBRA, EQUIPO Y HERRAMIENTA Y TODO LO NECESARIO PARA LA CORRECTA EJECUCION. </t>
  </si>
  <si>
    <t>SUMINISTRO Y COLOCACIÓN DE MACETA CON ÁRBOL, LA MACETA SERÁ RECTANGULAR DE PLACA DE ACERO CORTEN CALIBRE 3 MM CON SECCIÓN 1 X 0.8 MTS. X1M (LARGO, ANCHO Y ALTURA) SOLDADA Y SUJETA CON 4 NIVELADORES, CON OXIDACIÓN FORZADA Y PROTEGIDO CON BARNIZ TINTADO. PLANTACIÓN DE ÁRBOL HUIZACHE (ACACIA FARNESIANA) ENTRE 2.5M Y 4M DE ALTURA Y 4 CM DE DAP AL MOMENTO DE LA PLANTACIÓN, CON UN CEPELLÓN PROPORCIONAL AL DIÁMETRO BASAL SEGÚN LO INDICADO EN LA NORMA AMBIENTAL NADF-001-RNAT-2015. Y SUCULENTA, SEDUM CRAIGGI DE 20 A 30 CMS DE ALTURA PLANTADA EN EL PERIMETRO DE LA MACETA CON UNA DENSIDAD DE 12 PIEZAS/M2. PLANTACIÓN EN SUSTRATO 50% TIERRA DEL SITIO, 25% TIERRA NEGRA Y 25% DE ARENA, Y FILTRO DE TEPOJAL O SIMILAR 2" EN UNA CAPA DE 15 CM DE ALTURA DE ACUERDO CON DISEÑO. INCLUYE: COLOCACIÓN DE SUSTRATO, PLANTACIÓN, ENRAIZADOR, LIMPIEZA Y RIEGO (CON AGUA DE SUMINISTRO POR PARTE DE CONTRATISTA), ACARREOS DENTRO DE LA OBRA HASTA EL LUGAR DE SU COLOCACIÓN, LIMPIEZA, MANO DE OBRA, EQUIPO Y HERRAMIENTA Y TODO LO NECESARIO PARA LA CORRECTA EJECUCION.</t>
  </si>
  <si>
    <t xml:space="preserve">SUMINISTRO Y COLOCACIÓN DE MACETA CUADRADA DE PLACA DE ACERO CORTEN CALIBRE 3 MM CON SECCIÓN 0.8 X 0.8 MTS. X1M (LARGO, ANCHO Y ALTURA) SOLDADA Y SUJETA CON 4 NIVELADORES, CON OXIDACIÓN FORZADA Y PROTEGIDO CON BARNIZ TINTADO. PLANTACIÓN DE ÁRBOL PALO VERDE (PARKINSONIA ACULEATA) ENTRE 2.5M Y 4M DE ALTURA Y 4 CM DE DAP AL MOMENTO DE LA PLANTACIÓN, CON UN CEPELLÓN PROPORCIONAL AL DIÁMETRO BASAL SEGÚN LO INDICADO EN LA NORMA AMBIENTAL NADF-001-RNAT-2015. Y SUCULENTA, SEDUM CRAIGGI DE 20 A 30 CMS DE ALTURA PLANTADA EN EL PERIMETRO DE LA MACETA CON UNA DENSIDAD DE 12 PIEZAS/M2. PLANTACIÓN EN SUSTRATO 50% TIERRA DEL SITIO, 25% TIERRA NEGRA Y 25% DE ARENA, Y FILTRO DE GRAVA 2" EN UNA CAPA DE 15 CM DE ALTURA DE ACUERDO CON DISEÑO. INCLUYE: COLOCACIÓN DE SUSTRATO, PLANTACIÓN, ENRAIZADOR, LIMPIEZA Y RIEGO (CON AGUA DE SUMINISTRO POR PARTE DE CONTRATISTA), ACARREOS DENTRO DE LA OBRA HASTA EL LUGAR DE SU COLOCACIÓN, LIMPIEZA, MANO DE OBRA, EQUIPO Y HERRAMIENTA Y TODO LO NECESARIO PARA LA CORRECTA EJECUCION. </t>
  </si>
  <si>
    <t xml:space="preserve">SUMINISTRO Y  PLANTACIÓN DE ÁRBOL PALO VERDE (PARKINSONIA ACULEATA)  EN JARDINERA/TALUD , VER PLANO MFR-AP03. ENTRE 2.5M Y 4M DE ALTURA Y 4 CM DE DAP AL MOMENTO DE LA PLANTACIÓN, CON UN CEPELLÓN PROPORCIONAL AL DIÁMETRO BASAL SEGÚN LO INDICADO EN LA NORMA AMBIENTAL NADF-001-RNAT-2015. Y SUCULENTA, SEDUM CRAIGGI DE 20 A 30 CMS DE ALTURA PLANTADA EN EL PERIMETRO DE LA MACETA CON UNA DENSIDAD DE 12 PIEZAS/M2. PLANTACIÓN EN SUSTRATO 50% TIERRA DEL SITIO, 25% TIERRA NEGRA Y 25% DE ARENA, Y FILTRO DE TEPOJAL O SIMILAR 2" EN UNA CAPA DE 15 CM DE ALTURA DE ACUERDO CON DISEÑO. INCLUYE: COLOCACIÓN DE SUSTRATO, PLANTACIÓN, ENRAIZADOR, LIMPIEZA Y RIEGO (CON AGUA DE SUMINISTRO POR PARTE DE CONTRATISTA), ACARREOS DENTRO DE LA OBRA HASTA EL LUGAR DE SU COLOCACIÓN, LIMPIEZA, MANO DE OBRA, EQUIPO Y HERRAMIENTA Y TODO LO NECESARIO PARA LA CORRECTA EJECUCION. </t>
  </si>
  <si>
    <t xml:space="preserve">SUMINISTRO Y PLANTACIÓN EN BANQUETA DE ACUERDO CON DISEÑO , VER PLANO MFR-AP03.  DE ÁRBOL ENCINO (QUERCUS VIRGINIANA) CON UNA ALTURA MÍNIMA DE 3M A 6M Y 5 CM DE DAP AL MOMENTO DE LA PLANTACIÓN, CON UN CEPELLÓN PROPORCIONAL AL DIÁMETRO BASAL SEGÚN LO INDICADO EN LA NORMA AMBIENTAL NADF-001-RNAT-2015. ANCLAJE DE 2 ESTACAS DE MADERA COMO TUTORES DE 2 M DE ALTURA, Y ATADO CON ALAMBRE Y MANGUERA DE JARDÍN A LOS TUTORES, CEPA DE 1.5X2X1.2 M CON BARRERA ANTIRRAICES A BASE DE LÁMINA IMPERMEABILIZANTE DE POLIETILENO DE ALTA DENSIDAD EN EL LÍMITE DE LA CEPA. PLANTACIÓN EN SUSTRATO 50% TIERRA DEL SITIO, 25% TIERRA NEGRA Y 25% DE TIERRA DE HOJA, Y DREN DE TEPOJAL O SIMILAR 2" EN CAPA DE 15 CM. INCLUYE: PLANTACIÓN, COLOCACIÓN SUSTRATO, COLOCACIÓN DE ANCLAJE, LIMPIEZA Y RIEGO (CON AGUA DE SUMINISTRO POR PARTE DE  CONTRATISTA), ACARREOS, LIMPIEZA, MANO DE  OBRA, EQUIPO Y HERRAMIENTA Y TODO LO NECESARIO PARA LA CORRECTA EJECUCION. </t>
  </si>
  <si>
    <t>SUMINISTRO, MEZCLA, TENDIDO Y ACOMODO DE TIERRA MEJORADA EN CAJETES DE JARDINERAS, CONSIDERANDO UNA PROPORCIÓN DE 50% DE TIERRA DEL SITIO, 25% DE TIERRA NEGRA Y 25% DE ARENA, DE ACUERDO CON DISEÑO. INCLUYE: MANO DE OBRA, HERRAMIENTA, EQUIPO, ACARREOS, LIMPIEZA DEL ÁREA DE TRABAJO, Y TODO LO NECESARIO PARA SU CORRECTA EJECUCIÓN.</t>
  </si>
  <si>
    <t>SUMINISTRO Y TENDIDO DE CAPA DE 8CM DE TEZONTLE O SIMILAR DE 2", EN LAS CEPAS DE ACUERDO CON DISEÑO. INCLUYE: MANO DE OBRA, HERRAMIENTA, EQUIPO, ACARREOS, LIMPIEZA DEL ÁREA DE TRABAJO, Y TODO LO NECESARIO PARA SU CORRECTA EJECUCIÓN.</t>
  </si>
  <si>
    <t>SUMINISTRO Y TENDIDO DE CAPA DE 15 CM DE TEZONTLE O SIMILAR DE 2", EN LAS CEPAS DE ARBOLES DE AREAS VERDES DE ACUERDO CON DISEÑO. INCLUYE: MANO DE OBRA, HERRAMIENTA, EQUIPO, ACARREOS, LIMPIEZA DEL ÁREA DE TRABAJO, Y TODO LO NECESARIO PARA SU CORRECTA EJECUCIÓN.</t>
  </si>
  <si>
    <t>SUMINISTRO Y TENDIDO DE CAPA DE 20 CM DE TEZONTLE O SIMILAR DE 2", EN LAS CEPAS DE ARBOLES DE AREAS VERDES DE ACUERDO CON DISEÑO. INCLUYE: MANO DE OBRA, HERRAMIENTA, EQUIPO, ACARREOS, LIMPIEZA DEL ÁREA DE TRABAJO, Y TODO LO NECESARIO PARA SU CORRECTA EJECUCIÓN.</t>
  </si>
  <si>
    <t>SUMINISTRO Y TENDIDO DE CAPA DE 30 CM DE TEZONTLEO SIMILAR 3/4, EN LAS CEPAS DE ARBOLES DE AREAS VERDES DE ACUERDO CON DISEÑO. INCLUYE: MANO DE OBRA, HERRAMIENTA, EQUIPO, ACARREOS, LIMPIEZA DEL ÁREA DE TRABAJO, Y TODO LO NECESARIO PARA SU CORRECTA EJECUCIÓN.</t>
  </si>
  <si>
    <t>SUMINISTRO Y PLANTACIÓN EN AREA VERDE DE ÁRBOL HUIZACHE (ACACIA FARNESIANA) ENTRE 2.5M Y 4M DE ALTURA Y 4 CM DE DAP AL MOMENTO DE LA PLANTACIÓN, VER PLANO MFR-AP03.  CON UN CEPELLÓN PROPORCIONAL AL DIÁMETRO BASAL SEGÚN LO INDICADO EN LA NORMA AMBIENTAL NADF-001-RNAT-2015.ANCLAJE DE 2 ESTACAS DE MADERA COMO TUTORES DE 2 M DE ALTURA, Y ATADO CON ALAMBRE Y MANGUERA DE JARDÍN A LOS TUTORES, PLANTACIÓN EN SUSTRATO 50% TIERRA DEL SITIO, 25% TIERRA NEGRA Y 25% DE TIERRA DE HOJA, Y CAPA DE 15 CM DE TEPOJAL O SIMILAR 2" . INCLUYE: PLANTACIÓN, ENRAIZADOR, LIMPIEZA Y RIEGO (CON AGUA DE SUMINISTRO POR PARTE DE CONTRATISTA), MANTENIMIENTO DE LA VEGETACIÓN DURANTE LA OBRA Y 45 DÍAS DESPUÉS DE LA ENTREGA DE LA OBRA, ACARREOS DENTRO DE LA OBRA HASTA EL LUGAR DE SU COLOCACIÓN, LIMPIEZA, MANO DE OBRA, EQUIPO Y HERRAMIENTA Y TODO LO NECESARIO PARA LA CORRECTA EJECUCION.</t>
  </si>
  <si>
    <t>SUMINISTRO Y PLANTACIÓN DE VEGETACIÓN SUCULENTA, SEDUM NUSSBAUMERIANUM PALLIDA DE ACUERDO A LO ESPECIFICADO EN LOS PLANOS MFR-AP04,  MFR-AP05,  MFR-AP06, MFR-AP06, MFR-AP07, MFR-AP08, MFR-AP09 Y MFR-AP10. DE 10 A 30 CMS DE ALTURA PLANTADA A TRES BOLILLO CON UNA DENSIDAD DE  36 PIEZAS/M2. INCLUYE: PLANTACIÓN, ENRAIZADOR, LIMPIEZA Y RIEGO CADA TERCER DÍA (CON AGUA DE SUMINISTRO POR PARTE DE CONTRATISTA), MANTENIMIENTO DE LA VEGETACIÓN DURANTE LA OBRA Y 45 DÍAS DESPUÉS DE LA ENTREGA DE LA OBRA, ACARREOS DENTRO DE LA OBRA HASTA EL LUGAR DE SU COLOCACIÓN, LIMPIEZA, MANO DE OBRA, EQUIPO Y HERRAMIENTA Y TODO LO NECESARIO PARA LA CORRECTA EJECUCION.</t>
  </si>
  <si>
    <t xml:space="preserve">SUMINISTRO Y PLANTACIÓN DE VEGETACIÓN SUCULENTA, SEDUM NUSSBAUMERIANUM , , PALLIDA 6 DE 10 A 30 CMS DE ALTURA ,  DE ACUERDO A LO ESPECIFICADO EN LOS PLANOS MFR-AP08, MFR-AP09 Y MFR-AP10 , PLANTADA CON UNA DENSIDAD DE 36 PIEZAS/M2. INCLUYE: PLANTACIÓN, ENRAIZADOR, LIMPIEZA Y RIEGO CADA TERCER DÍA (CON AGUA DE SUMINISTRO POR PARTE DE CONTRATISTA), MANTENIMIENTO DE LA VEGETACIÓN DURANTE LA OBRA Y 45 DÍAS DESPUÉS DE LA ENTREGA DE LA OBRA, ACARREOS DENTRO DE LA OBRA HASTA EL LUGAR DE SU COLOCACIÓN, LIMPIEZA, MANO DE OBRA, EQUIPO Y HERRAMIENTA Y TODO LO NECESARIO PARA LA CORRECTA EJECUCION. </t>
  </si>
  <si>
    <t>SUMINISTRO Y PLANTACIÓN DE VEGETACIÓN SUCULENTA, SEDUM PACHYPHYLLUM DE 20 A 30 CMS DE ALTURA PLANTADA CON UNA DENSIDAD DE 12 PIEZAS/M2.  DE ACUERDO A LO ESPECIFICADO EN LOS PLANOS MFR-AP08, MFR-AP09 Y MFR-AP10 INCLUYE: PLANTACIÓN, ENRAIZADOR, LIMPIEZA Y RIEGO CADA TERCER DÍA (CON AGUA DE SUMINISTRO POR PARTE DE CONTRATISTA), MANTENIMIENTO DE LA VEGETACIÓN DURANTE LA OBRA Y 45 DÍAS DESPUÉS DE LA ENTREGA DE LA OBRA, ACARREOS DENTRO DE LA OBRA HASTA EL LUGAR DE SU COLOCACIÓN, LIMPIEZA, MANO DE OBRA, EQUIPO Y HERRAMIENTA Y TODO LO NECESARIO PARA LA CORRECTA EJECUCION.</t>
  </si>
  <si>
    <t xml:space="preserve">SUMINISTRO Y PLANTACIÓN DE VEGETACIÓN SUCULENTA, SEDUM GRISEUM DE 20 A 30 CMS DE ALTURA PLANTADA CON UNA DENSIDAD DE 25 PIEZAS/M2. INCLUYE: PLANTACIÓN, ENRAIZADOR, LIMPIEZA Y RIEGO CADA TERCER DÍA (CON AGUA DE SUMINISTRO POR PARTE DE CONTRATISTA), MANTENIMIENTO DE LA VEGETACIÓN DURANTE LA OBRA Y 45 DÍAS DESPUÉS DE LA ENTREGA DE LA OBRA, ACARREOS DENTRO DE LA OBRA HASTA EL LUGAR DE SU COLOCACIÓN, LIMPIEZA, MANO DE OBRA, EQUIPO Y HERRAMIENTA Y TODO LO NECESARIO PARA LA CORRECTA EJECUCION. </t>
  </si>
  <si>
    <t>SUMINISTRO Y PLANTACIÓN DE VEGETACIÓN SUCULENTA, ECHEVERIA GIGANTEA DE 30 A 40 CMS DE ALTURA PLANTADA CON UNA DENSIDAD DE 4 PIEZAS/M2. INCLUYE: PLANTACIÓN, ENRAIZADOR, LIMPIEZA Y RIEGO CADA TERCER DÍA (CON AGUA DE SUMINISTRO POR PARTE DE CONTRATISTA), MANTENIMIENTO DE LA VEGETACIÓN DURANTE LA OBRA Y 45 DÍAS DESPUÉS DE LA ENTREGA DE LA OBRA, ACARREOS DENTRO DE LA OBRA HASTA EL LUGAR DE SU COLOCACIÓN, LIMPIEZA, MANO DE OBRA, EQUIPO Y HERRAMIENTA Y TODO LO NECESARIO PARA LA CORRECTA EJECUCION.</t>
  </si>
  <si>
    <t>SUMINISTRO Y PLANTACIÓN DE VEGETACIÓN SUCULENTA, ECHEVERIA GIBBIFLORA DE 30 A 40 CMS DE ALTURA PLANTADA CON UNA DENSIDAD DE 4 PIEZAS/M2.  DE ACUERDO A DISEÑO ESPECIFICADO EN LOS PLANOS MFR-AP04,  MFR-AP05, MFR-AP07, MFR-AP08, MFR-AP09 Y MFR-AP10.  INCLUYE: PLANTACIÓN, ENRAIZADOR, LIMPIEZA Y RIEGO CADA TERCER DÍA (CON AGUA DE SUMINISTRO POR PARTE DE CONTRATISTA), MANTENIMIENTO DE LA VEGETACIÓN DURANTE LA OBRA Y 45 DÍAS DESPUÉS DE LA ENTREGA DE LA OBRA, ACARREOS DENTRO DE LA OBRA HASTA EL LUGAR DE SU COLOCACIÓN, LIMPIEZA, MANO DE OBRA, EQUIPO Y HERRAMIENTA Y TODO LO NECESARIO PARA LA CORRECTA EJECUCION.</t>
  </si>
  <si>
    <t xml:space="preserve">SUMINISTRO Y PLANTACIÓN DE VEGETACIÓN TIPO HERBACEA, PENNISETUM (PENNISETUM SPP.) DE  40 A 50 CMS DE ALTURA PLANTADA CON UNA DENSIDAD DE 4 PIEZAS/ML.  DE ACUERDO A DISEÑO ESPECIFICADO EN LOS PLANOS MFR-AP06 Y MFR-AP07.  INCLUYE: PLANTACIÓN, ENRAIZADOR, LIMPIEZA Y RIEGO CADA TERCER DÍA (CON AGUA DE SUMINISTRO POR PARTE DE CONTRATISTA), MANTENIMIENTO DE LA VEGETACIÓN DURANTE LA OBRA Y 45 DÍAS DESPUÉS DE LA ENTREGA DE LA OBRA, ACARREOS DENTRO DE LA OBRA HASTA EL LUGAR DE SU COLOCACIÓN, LIMPIEZA, MANO DE OBRA, EQUIPO Y HERRAMIENTA Y TODO LO NECESARIO PARA LA CORRECTA EJECUCION. </t>
  </si>
  <si>
    <t>I-11.13</t>
  </si>
  <si>
    <t xml:space="preserve">   SEÑALIZACION HORIZONTAL</t>
  </si>
  <si>
    <t xml:space="preserve">PINTADO DE RAYA SENCILLA   DE 10 CM DE ANCHO, EN PINTURA TERMOPLASTICA COLOR BLANCO CON REFLEJANTE(MICROESFERA). EL PRECIO UNITARIO INCLUYE; MATERIALES, MANO DE OBRA, TRAZO, PREPARACIÓN DE LA SUPERFICIE, HERRAMIENTA, ELEMENTOS DE CONFINAMIENTO DE SEGURIDAD, CONSIDERAR TURNOS NOCTURNOS, EQUIPO Y TODO LO NECESARIO PARA SU CORRECTA EJECUCION. </t>
  </si>
  <si>
    <t xml:space="preserve">PINTADO DE RAYA SENCILLA   DE 10 CM DE ANCHO, EN PINTURA TERMOPLASTICA COLOR AMARILLO CON REFLEJANTE(MICROESFERA). EL PRECIO UNITARIO INCLUYE; MATERIALES, MANO DE OBRA, TRAZO, PREPARACIÓN DE LA SUPERFICIE, HERRAMIENTA, ELEMENTOS DE CONFINAMIENTO DE SEGURIDAD, CONSIDERAR TURNOS NOCTURNOS, EQUIPO Y TODO LO NECESARIO PARA SU CORRECTA EJECUCION. </t>
  </si>
  <si>
    <t xml:space="preserve">PINTADO DE RAYA DESCONTINUA DE 10 CM DE ANCHO DE.50 M DE LONGITUD A CADA .50 M, PARA DELIMITAR ÁREAS DE ESTACIONAMIENTO , EN PINTURA TERMOPLASTICA COLOR BLANCO CON REFLEJANTE(MICROESFERA). EL PRECIO UNITARIO INCLUYE; MATERIALES, MANO DE OBRA, TRAZO, PREPARACIÓN DE LA SUPERFICIE, HERRAMIENTA, ELEMENTOS DE CONFINAMIENTO DE SEGURIDAD, CONSIDERAR TURNOS NOCTURNOS, EQUIPO Y TODO LO NECESARIO PARA SU CORRECTA EJECUCION. </t>
  </si>
  <si>
    <t xml:space="preserve">PINTADO DE RAYA PARA INDICAR CRUCE DE PETONAL DE 40 CM DE ANCHO; EN PINTURA TERMOPLASTICA COLOR BLANCO   CON REFLEJANTE(MICROESFERA)., EL PRECIO UNITARIO INCLUYE; MATERIALES, MANO DE OBRA, TRAZO, PREPARACIÓN DE LA SUPERFICIE,ELEMENTOS DE CONFINAMIENTO DE SEGURIDAD, CONSIDERAR TURNOS NOCTURNOS, HERRAMIENTA, EQUIPO Y TODO LO NECESARIO PARA SU CORRECTA EJECUCIÓN. </t>
  </si>
  <si>
    <t xml:space="preserve">PINTADO DE RAYA DE ALTO DE 60 CM DE ANCHO EN PINTURA TERMOPLASTICA COLOR BLANCO CON REFLEJANTE(MICROESFERA). EL PRECIO UNITARIO INCLUYE; MATERIALES, MANO DE OBRA, TRAZO, PREPARACIÓN DE LA SUPERFICIE, HERRAMIENTA, ELEMENTOS DE CONFINAMIENTO DE SEGURIDAD, CONSIDERAR TURNOS NOCTURNOS, EQUIPO Y TODO LO NECESARIO PARA SU CORRECTA EJECUCION. </t>
  </si>
  <si>
    <t xml:space="preserve">PINTADO DE RAYA DE ALTO DE 60 CM DE ANCHO DISCONTÍNUA DE 60 CM A CADA 60 CMS. EN PINTURA TERMOPLASTICA COLOR BLANCO CON REFLEJANTE(MICROESFERA). EL PRECIO UNITARIO INCLUYE; MATERIALES, MANO DE OBRA, TRAZO, PREPARACIÓN DE LA SUPERFICIE, HERRAMIENTA, ELEMENTOS DE CONFINAMIENTO DE SEGURIDAD, CONSIDERAR TURNOS NOCTURNOS, EQUIPO Y TODO LO NECESARIO PARA SU CORRECTA EJECUCION. </t>
  </si>
  <si>
    <t xml:space="preserve">MARCA EN PAVIMENTO EN CARRIL VEHICULAR FLECHA DE FRENTE DE 1.40 M  X 5.00 M DE LONGITUD DISEÑO DE ACUERDO A PROYECTO EN PLANO MFR-A28, CON PLANTILLA DE LAMINA CALIBRE 16 CON RECUPERACIÓN PARA LA DEPENDENCIA EN CARRIL VEHICULAR CON PINTURA TERMOPLASTICA COLOR BLANCO RGB:255,255,255 CON REFLEJANTE(MICROESFERA), EL PRECIO UNITARIO INCLUYE; MATERIALES, MANO DE OBRA, TRAZO, PREPARACIÓN DE LA SUPERFICIE,ELEMENTOS DE CONFINAMIENTO DE SEGURIDAD, CONSIDERAR TURNOS NOCTURNOS, HERRAMIENTA, EQUIPO Y TODO LO NECESARIO PARA SU CORRECTA EJECUCIÓN. </t>
  </si>
  <si>
    <t xml:space="preserve">MARCA EN PAVIMENTO EN CARRIL VEHICULAR FLECHA SOLO VUELTA  DE 1.60  M  X 5.00 M DE LONGITUD DISEÑO DE ACUERDO A PROYECTO EN PLANO MFR-A28 , CON PLANTILLA DE LAMINA CALIBRE 16 CON RECUPERACIÓN PARA LA DEPENDENCIA EN CARRIL VEHICULAR CON PINTURA TERMOPLASTICA COLOR BLANCO CON REFLEJANTE(MICROESFERA), EL PRECIO UNITARIO INCLUYE; MATERIALES, MANO DE OBRA, TRAZO, PREPARACIÓN DE LA SUPERFICIE,ELEMENTOS DE CONFINAMIENTO DE SEGURIDAD, CONSIDERAR TURNOS NOCTURNOS, HERRAMIENTA, EQUIPO Y TODO LO NECESARIO PARA SU CORRECTA EJECUCIÓN. </t>
  </si>
  <si>
    <t xml:space="preserve">MARCA EN PAVIMENTO DE VELOCIDAD MAXIMA DE CARRIL VEHICULAR DE 2.00 M  X 4.00 M DE LONGITUD DISEÑO DE ACUERDO A PROYECTO EN PLANO MFR-A28, CON PLANTILLA DE LAMINA CALIBRE 16 CON RECUPERACIÓN PARA LA DEPENDENCIA EN CARRIL VEHICULAR CON PINTURA TERMOPLASTICA COLOR BLANCO CON REFLEJANTE(MICROESFERA), EL PRECIO UNITARIO INCLUYE; MATERIALES, MANO DE OBRA, TRAZO, PREPARACIÓN DE LA SUPERFICIE,ELEMENTOS DE CONFINAMIENTO DE SEGURIDAD, CONSIDERAR TURNOS NOCTURNOS, HERRAMIENTA, EQUIPO Y TODO LO NECESARIO PARA SU CORRECTA EJECUCIÓN. </t>
  </si>
  <si>
    <t xml:space="preserve">MARCA EN PAVIMENTO "ALTO"  DE 2.30 M  X 1.60 M DE LONGITUD DISEÑO DE ACUERDO A PROYECTO EN PLANO MFR-A28 , CON PLANTILLA DE LAMINA CALIBRE 16 CON RECUPERACIÓN PARA LA DEPENDENCIA EN CARRIL VEHICULAR CON PINTURA TERMOPLASTICA COLOR BLANCO CON REFLEJANTE(MICROESFERA), EL PRECIO UNITARIO INCLUYE; MATERIALES, MANO DE OBRA, TRAZO, PREPARACIÓN DE LA SUPERFICIE,ELEMENTOS DE CONFINAMIENTO DE SEGURIDAD, CONSIDERAR TURNOS NOCTURNOS, HERRAMIENTA, EQUIPO Y TODO LO NECESARIO PARA SU CORRECTA EJECUCIÓN. </t>
  </si>
  <si>
    <t xml:space="preserve">MARCA EN PAVIMENTO IDENTIFICACION  CRUCE DE FERROCARRIL  DE 6.00 M  X 2.80 M DE LONGITUD DISEÑO DE ACUERDO A PROYECTO EN PLANO MFR-A28 , CON PLANTILLA DE LAMINA CALIBRE 16 CON RECUPERACIÓN PARA LA DEPENDENCIA EN CARRIL VEHICULAR CON PINTURA TERMOPLASTICA COLOR BLANCO CON REFLEJANTE(MICROESFERA), EL PRECIO UNITARIO INCLUYE; MATERIALES, MANO DE OBRA, TRAZO, PREPARACIÓN DE LA SUPERFICIE,ELEMENTOS DE CONFINAMIENTO DE SEGURIDAD, CONSIDERAR TURNOS NOCTURNOS, HERRAMIENTA, EQUIPO Y TODO LO NECESARIO PARA SU CORRECTA EJECUCIÓN. </t>
  </si>
  <si>
    <t xml:space="preserve">   SEÑALIZACION VERTICAL</t>
  </si>
  <si>
    <t>I-11.14</t>
  </si>
  <si>
    <t>SUMINISTRO Y COLOCACIÓN DE SEÑAL PREVENTIVA DE 60 X 60 CM, FABRICADA CON LÁMINA GALVANIZADA CALIBRE 16, REFLEJANTE GRADO ALTA INTENSIDAD, CON POSTE GALVANIZADO  DE 51 MM (2") INCLUYE DADO DE CONCRETO F´C 150 KG/CM2 AHOGADO EN PISO DE 60X30 CMS VER PLANO MFR-A28</t>
  </si>
  <si>
    <t>SUMINISTRO Y COLOCACIÓN DE SEÑAL RESTRICTIVA  DE 60 X 60 CM, FABRICADA CON LÁMINA GALVANIZADA CALIBRE 16, REFLEJANTE GRADO ALTA INTENSIDAD, CON POSTE GALVANIZADO  DE 51 MM (2") INCLUYE DADO DE CONCRETO F´C 150 KG/CM2 AHOGADO EN PISO DE 60X30 CMS VER PLANO MFR-A28</t>
  </si>
  <si>
    <t>SUMINISTRO Y COLOCACIÓN DE SEÑAL INFORMATIVA   DE 60 X 60 CM, FABRICADA CON LÁMINA GALVANIZADA CALIBRE 16, REFLEJANTE GRADO ALTA INTENSIDAD, CON POSTE GALVANIZADO  DE 51 MM (2") INCLUYE DADO DE CONCRETO F´C 150 KG/CM2 AHOGADO EN PISO DE 60X30 CMS VER PLANO MFR-A28</t>
  </si>
  <si>
    <t>I-12</t>
  </si>
  <si>
    <t xml:space="preserve">   MUSEO MARFE (SOTANO, PLANTA BAJA, PRIMER NIVEL)</t>
  </si>
  <si>
    <t>I-12.1</t>
  </si>
  <si>
    <t xml:space="preserve">   MUROS EXTERIORES</t>
  </si>
  <si>
    <t>I-11.15</t>
  </si>
  <si>
    <t xml:space="preserve">   NOMENCLATURAS</t>
  </si>
  <si>
    <t>SUMINISTRO Y COLOCACION DE NOMENCLATURA PARA CALLES,   FABRICADO EN POLIETILENO COLOR NEGRO. VER ESPECIFICACIONES Y DISEÑO EN PLANO MFR-A29 MEDIDAS: LARGO: 104.4 CMS. ALTURA: 21.5 CMS. ANCHO: 3.5 CMS.  COLOR: NEGRO, RESISTENTE A IMPACTOS. INCLUYE POSTE GALVANIZADO DE 51 MM (2") DE 2.80 MT, INCLUYE DADO DE CONCRETO AHOGADO EN PISO DE 60X30 CMS . EL MENSAJE PUEDE SER IMPRESO EN VINIL REFLEJANTE DE ALTA INTENSIDAD.</t>
  </si>
  <si>
    <t xml:space="preserve">SUMINISTRO Y COLOCACION DE MURO DE MAMPOSTERIA A BASE DE  TABIMAX DE 6X10X24CM ASENTADO CON MORTERO CEMENTO-ARENA EN PROPORCION 1:5 , COLOCACIÓN  A PLOMO, INCLUYE: MATERIAL , MANO DE OBRA Y TODO LO NECESARIO PARA SU CORRECTA EJECUCION </t>
  </si>
  <si>
    <t xml:space="preserve">RECUBRIMIENTO EN MUROS CON MARMOL TRAVERTINO FIORITO, TONOS CLAROS S.M.A. FORMATO 0.75 X 1.50 M A HUESO, EN POSICION VERTICAL, FORMANDO UN RODAPIE, ASENTADO CON PEGAZULEJO SECADO RÁPIDO PARA MUROS.EL PRECIO INCLUYE: EL SUMINISTRO DE LOS MATERIALES SUS MERMAS Y /O DESPERDICIOS LA MANO DE OBRA, ANDAMIOS, PASARELAS, APUNTALAMIENTOS, HERRAMIENTA Y/O O EQUIPO DE TRABAJO Y SEGURIDAD. LA PREPARACIÓN DE LA SUPERFICIE Y ÁREAS ALEDAÑAS, PROTECCIÓN A TERCEROS, LIMPIEZA DE LAS ÁREAS AFECTADAS AL 100%, ACARREOS VERTICALES Y HORIZONTALES, LA ESTIBA DEL MATERIAL, EL ACARREO DENTRO Y FUERA DE LA OBRA AL TIRO ELEGIDO POR EL CONSTRUCTOR Y TODO LO NECESARIO PARA LA CORRECTA EJECUCIÓN. </t>
  </si>
  <si>
    <t xml:space="preserve">RECUBRIMIENTO EN MUROS CON MARMOL TRAVERTINO FIORITO, TONOS CLAROS S.M.A. FORMATO 0.75 X 1.50 M A HUESO, EN POSICION HORIZONTAL, ANCLADO  A BASTIDORES METALICOS Y RIEL DE AGARRE ,  CON GANCHOS  EN L , SUJETADOS A LA PLACA CON RESINA EPÓXICA , COLOCACIÓN HASTA UNA ALTURA DE 9.00 MTS  EL PRECIO INCLUYE: EL SUMINISTRO DE LOS MATERIALES SUS MERMAS Y /O DESPERDICIOS LA MANO DE OBRA, ANDAMIOS, PASARELAS, APUNTALAMIENTOS, HERRAMIENTA Y/O O EQUIPO DE TRABAJO Y SEGURIDAD. LA PREPARACIÓN DE LA SUPERFICIE Y ÁREAS ALEDAÑAS, PROTECCIÓN A TERCEROS, LIMPIEZA DE LAS ÁREAS AFECTADAS AL 100%, ACARREOS VERTICALES Y HORIZONTALES, LA ESTIBA DEL MATERIAL, EL ACARREO DENTRO Y FUERA DE LA OBRA AL TIRO ELEGIDO POR EL CONSTRUCTOR Y TODO LO NECESARIO PARA LA CORRECTA EJECUCIÓN. </t>
  </si>
  <si>
    <t xml:space="preserve">SUMINISTRO Y APLICACIÓN DE PINTURA VINÍLICA MATE VINIMEX COMEX O SIMILAR, COLOR GRIS CLAVO, EN MUROS. PREVIA APLICACIÓN DE UNA MANO DE SELLADOR VINÍLICO MISMA MARCA, COMPRENDE PREPARACIÓN DE LA SUPERFICIE Y APLICACIÓN CON RODILLO, REMATE DE AREAS EN PERÍMETRO CON BROCHA, ACABADO UNIFORME SIN SOMBRAS, A CUALQUIER ALTURA EN INTERIORES. EL PRECIO INCLUYE: EL SUMINISTRO DE LOS MATERIALES SUS MERMAS Y /O DESPERDICIOS LA MANO DE OBRA, ANDAMIOS, PASARELAS, APUNTALAMIENTOS, HERRAMIENTA Y/O O EQUIPO DE TRABAJO Y SEGURIDAD. LA PREPARACIÓN DE LA SUPERFICIE Y ÁREAS ALEDAÑAS, PROTECCIÓN A TERCEROS, LIMPIEZA DE LAS ÁREAS AFECTADAS AL 100%, ACARREOS VERTICALES Y HORIZONTALES, LA ESTIBA DEL MATERIAL, EL ACARREO DENTRO Y FUERA DE LA OBRA AL TIRO ELEGIDO POR EL CONSTRUCTOR Y TODO LO NECESARIO PARA LA CORRECTA EJECUCIÓN. </t>
  </si>
  <si>
    <t xml:space="preserve">SUMINISTRO Y COLOCACIÓN DE  DE PERFIL ESTRUCTURAL TIPO "C" DE 3", COLOCACIÓN HORIZONTAL PARA FORMAR ENTRECALLE SEGÚN LO INDICADO EN PLANO  MFR-A17 , SERÁ ANCLADO A MURO DE MAMPOSTERÍA CON BARRENO Y TAQUETES EXPANSIVOS DE 3/8" ,  PARA FORMAR ENTRECALLE INCLUYE:CORTES, ELEVACIONES, HABILITADO, PINTURA DE ESMALTE ALKIDLAICO COLOR CAFÉ S.M.A. Y TODO LO NECESARIO PARA SU CORRECTA EJECUCIÓN. </t>
  </si>
  <si>
    <t xml:space="preserve">SUMINISTRO Y COLOCACIÓN DE  DE PERFIL ESTRUCTURAL TIPO "C" DE 4", COLOCACIÓN HORIZONTAL PARA FORMAR ENTRECALLE SEGÚN LO INDICADO EN PLANO  MFR-A17 , SERÁ ANCLADO A MURO DE MAMPOSTERÍA CON BARRENO Y TAQUETES EXPANSIVOS DE 3/8" ,  PARA FORMAR ENTRECALLE INCLUYE:CORTES, ELEVACIONES, HABILITADO, PINTURA DE ESMALTE ALKIDLAICO COLOR CAFÉ S.M.A. Y TODO LO NECESARIO PARA SU CORRECTA EJECUCIÓN. </t>
  </si>
  <si>
    <t xml:space="preserve">SUMINISTRO Y COLOCACIÓN DE VIGA ESTRUCTURAL TIPO I.P.R DE  8” X 4″ DE 125.0 KG/M , COLOCACION EN FACHADA PRINCIPAL PARA FORMAR CERRAMIENTO, INCLUYE: CORTES, ELEVACIONES, HABILITADO, PINTURA DE ESMALTE ALKIDLAICO COLOR CAFÉ S.M.A. Y TODO LO NECESARIO PARA SU CORRECTA EJECUCIÓN. </t>
  </si>
  <si>
    <t>I-12.2</t>
  </si>
  <si>
    <t xml:space="preserve">   MUROS INTERIORES</t>
  </si>
  <si>
    <t>MURO DE MAMPOSTERIA A BASE DE  TABIMAX DE 6X10X24CM ASENTADO CON MORTERO CEMENTO-ARENA EN PROPORCION 1:5, A PLOMO. INCLUYE: MATERIAL , MANO DE OBRA Y TODO LO NECESARIO PARA SU CORRECTA EJECUCIÓN</t>
  </si>
  <si>
    <t xml:space="preserve">RECUBRIMIENTO EN MUROS CON SILLAR DE 4 CM DE ESPESOR FORMATO DE 0.25 X 0.45 M, COLOR AMARILLO, ASENTADO CON MORTERO CEMENTO-ARENA 1:6. JUNTA COLOREADA IGUALANDO EL TONO DEL SILLAR S.M.A. , EL PRECIO INCLUYE: EL SUMINISTRO DE LOS MATERIALES SUS MERMAS Y /O DESPERDICIOS LA MANO DE OBRA, ANDAMIOS, PASARELAS, APUNTALAMIENTOS, HERRAMIENTA Y/O O EQUIPO DE TRABAJO Y SEGURIDAD. LA PREPARACIÓN DE LA SUPERFICIE Y ÁREAS ALEDAÑAS, PROTECCIÓN A TERCEROS, LIMPIEZA DE LAS ÁREAS AFECTADAS AL 100%, ACARREOS VERTICALES Y HORIZONTALES, LA ESTIBA DEL MATERIAL, EL ACARREO DENTRO Y FUERA DE LA OBRA AL TIRO ELEGIDO POR EL CONSTRUCTOR Y TODO LO NECESARIO PARA LA CORRECTA EJECUCIÓN. </t>
  </si>
  <si>
    <t xml:space="preserve">SUMINISTRO Y APLICACIÓN DE PINTURA VINÍLICA MATE VINIMEX COMEX O SIMILAR, COLOR GRIS CLAVO, EN MUROS A DOS MANOS . PREVIA APLICACIÓN DE UNA MANO DE SELLADOR VINÍLICO MISMA MARCA, COMPRENDE PREPARACIÓN DE LA SUPERFICIE Y APLICACIÓN CON RODILLO, REMATE DE AREAS EN PERÍMETRO CON BROCHA, ACABADO UNIFORME SIN SOMBRAS, A CUALQUIER ALTURA EN INTERIORES. EL PRECIO INCLUYE: EL SUMINISTRO DE LOS MATERIALES SUS MERMAS Y /O DESPERDICIOS LA MANO DE OBRA, ANDAMIOS, PASARELAS, APUNTALAMIENTOS, HERRAMIENTA Y/O O EQUIPO DE TRABAJO Y SEGURIDAD. LA PREPARACIÓN DE LA SUPERFICIE Y ÁREAS ALEDAÑAS, PROTECCIÓN A TERCEROS, LIMPIEZA DE LAS ÁREAS AFECTADAS AL 100%, ACARREOS VERTICALES Y HORIZONTALES, LA ESTIBA DEL MATERIAL, EL ACARREO DENTRO Y FUERA DE LA OBRA AL TIRO ELEGIDO POR EL CONSTRUCTOR Y TODO LO NECESARIO PARA LA CORRECTA EJECUCIÓN. </t>
  </si>
  <si>
    <t>I-12.3</t>
  </si>
  <si>
    <t xml:space="preserve">   ACABADOS EN PISOS SÓTANO</t>
  </si>
  <si>
    <t>FIRME DE CONCRETO HECHO EN OBRA EN PLANTA DE SÓTANO, F'C=150 KG/CM2/ HASTA 8CMS DE ESPESOR, COLOCACIÓN DE MALLA 6_6/10_10, FABRICACIÓN DEL CONCRETO EN OBRA, VACIADO, VIBRADO, REGLEADO, ACABADO CON PLANA DE MADERA, CURADO CON CUBIERTA DE PLÁSTICO, MANO DE OBRA , HERRAMIENTA Y EQUIPO. (VER PLANO ACB-01).</t>
  </si>
  <si>
    <t xml:space="preserve">FIRME DE CONCRETO PREMEZCLADO, F'C=250 KG/CM2/ HASTA 8CMS. DE ESPESOR, ACABADO PULIDO. SE REALIZARAN CORTE DE JUNTA POR EXPANSIÓN @4.5M, COLOCACIÓN DE MALLA 6_6/10_10, FABRICACIÓN DEL CONCRETO EN OBRA, VACIADO, VIBRADO, REGLEADO, ACABADO CON PLANA DE MADERA, CURADO CON CUBIERTA DE PLÁSTICO, MANO DE OBRA , HERRAMIENTA Y EQUIPO. (VER PLANO ACB-01). </t>
  </si>
  <si>
    <t xml:space="preserve">SUMINISTRO Y COLOCACIÓN DE PISO LÍNEA AURA, POR LAURENT GRAY, MARCA INTERCERAMIC, CON DIMENSIONES DE 0.75 X 0.75 M. (VER PLANO ACB-01). ASENTADO CON PEGAZULEJO MARCA CREST O SIMILAR, EL MORTERO SE APLICA CON LLANA DENTADA CON UN ESPESOR DE 3MM. JUNTEADO CON CEMENTO BLANCO, SEGÚN MUESTRA A ELEGIR.  INCLUYE: TRAZO Y NIVELACIÓN, MANO DE OBRA, HERRAMIENTA, ACARREO DEL MATERIAL A PIE DE OBRA HASTA 100.0 MTS, ACARREO Y ELEVACIONES EN ZONA DE ACOPIO DENTRO DE LA OBRA HASTA 50.0 MTS Y EQUIPO. </t>
  </si>
  <si>
    <t xml:space="preserve">SUMINISTRO Y COLOCACIÓN DE PISO LÍNEA SLATE, GRIS PEI IV, MARCA INTERCERAMIC, CON DIMESIONES DE 0.60 X 0.60 M.  (VER PLANO ACB-01). ASENTADO CON PEGAZULEJO MARCA CREST O SIMILAR, EL MORTERO SE APLICA CON LLANA DENTADA CON UN ESPESOR DE 3MM. JUNTEADO CON CEMENTO BLANCO, SEGÚN MUESTRA A ELEGIR.  INCLUYE: TRAZO Y NIVELACIÓN, MANO DE OBRA, HERRAMIENTA, ACARREO DEL MATERIAL A PIE DE OBRA HASTA 100.0 MTS, ACARREO Y ELEVACIONES EN ZONA DE ACOPIO DENTRO DE LA OBRA HASTA 50.0 MTS Y EQUIPO. </t>
  </si>
  <si>
    <t xml:space="preserve">SUMINISTRO Y COLOCACIÓN DE PISO LÍNEA BELLAGIO,  GRAY, MARCA INTERCERAMIC, DE DIMENSIONES 0.50 X 0.50 M. (VER PLANO ACB-01). ASENTADO CON PEGAZULEJO MARCA CREST O SIMILAR, EL MORTERO SE APLICA CON LLANA DENTADA CON UN ESPESOR DE 3MM. JUNTEADO CON CEMENTO BLANCO, SEGÚN MUESTRA A ELEGIR.  INCLUYE: TRAZO Y NIVELACIÓN, MANO DE OBRA, HERRAMIENTA, ACARREO DEL MATERIAL A PIE DE OBRA HASTA 100.0 MTS, ACARREO Y ELEVACIONES EN ZONA DE ACOPIO DENTRO DE LA OBRA HASTA 50.0 MTS Y EQUIPO. </t>
  </si>
  <si>
    <t>I-12.4</t>
  </si>
  <si>
    <t xml:space="preserve">   ACABADOS EN MUROS SÓTANO</t>
  </si>
  <si>
    <t xml:space="preserve">FABRICACIÓN DE MURO DE TABIQUE MULTIPERFORADO INDUSTRIALIZADO DE ALTA RESISTENCIA CON ACABADO ESTRIADO, DE 10 CM DE ESPESOR MARCA NOVACERAMIC,  CON DIMENSIONES  DE 06 X 10 X 24 CMS. SE REALIZARA UN ENTRETEJIDO PROGRESIVO Y ORDENADO SIN DEJAR ÁREAS SIN SOPORTE  QUE PONGAN EN RIESGO LAS PIEZAS CONTIGUAS, EL MATERIAL DE ASIENTO Y JUNTA SERÁ CON MORTERO DE CAL HIDRÁULICA, CAL-ARENA POZZOLIME RESTAURA. INCLUYE: CADENA DE CERRAMIENTO, ANDAMIOS, ACARREO DE LOS MATERIALES A EMPLEAR A PIE DE OBRA HASTA 100.00 M ACARREO Y ELEVACIONES EN ZONA DE ACOPIO DENTRO DE LA OBRA HASTA 50.00M, MANO DE OBRA ESPECIALIZADA, EQUIPO DE PROTECCIÓN PERSONAL, PROTECCIÓN DE MUROS Y PISOS PARA EVITAR CONTAMINACION CON EL MATERIAL EMPLEADO, LIMPIEZAS DE ÁREAS DESPUÉS DE REALIZAR LOS TRABAJOS, DESPERDICIOS, MATERIALES, HERRAMIENTA Y EQUIPO. </t>
  </si>
  <si>
    <t>APLANADO DE MORTERO CEMENTO-ARENA 1:5 DE 2 CMS DE ESPESOR, ACABADO REPELLADO EN MUROS A UNA ALTURA DE HASTA 4.50M . INCLUYE ANDAMIOS, ACARREO DE LOS MATERIALES A EMPLEAR A PIE DE OBRA HASTA 100.00M, ACARREO Y ELEVACIONES EN ZONA DE ACOPIO DENTRO DE LA OBRA HASTA 50.00M, MANO DE OBRA ESPECIALIZADA, EQUIPO DE PROTECCIÓN PERSONAL, PROTECCIÓN DE MUROS Y PISOS PARA EVITAR CONTAMINACION CON EL MATERIAL EMPLEADO, LIMPIEZAS DE ÁREAS DESPUÉS DE REALIZAR LOS TRABAJOS, DESPERDICIOS, MATERIALES, HERRAMIENTA Y EQUIPO.</t>
  </si>
  <si>
    <t>APLANADO DE MORTERO DE YESO-AGUA A PLOMO DE 1.5CM DE ESPESOR, ACABADO FINO EN MUROS, APLICADO CON PLANA DE MADERA A UNA ALTURA DE HASTA 4.50M . INCLUYE ANDAMIOS, ACARREO DE LOS MATERIALES A EMPLEAR A PIE DE OBRA HASTA 100.00M, ACARREO Y ELEVACIONES EN ZONA DE ACOPIO DENTRO DE LA OBRA HASTA 50.00M, MANO DE OBRA ESPECIALIZADA, EQUIPO DE PROTECCIÓN PERSONAL, PROTECCIÓN DE MUROS Y PISOS PARA EVITAR CONTAMINACION CON EL MATERIAL EMPLEADO, LIMPIEZAS DE ÁREAS DESPUÉS DE REALIZAR LOS TRABAJOS, DESPERDICIOS, MATERIALES, HERRAMIENTA Y EQUIPO.</t>
  </si>
  <si>
    <t>SUMINISTRO Y APLICACIÓN DE PINTURA VINÍLICA EN MUROS INTERIORES Y EXTERIORES MARCA COMEX O SIMILAR, A DOS MANOS A UNA ALTURA DE HASTA 10.00 M COLOR PREVIAMENTE APROBADO POR LA SUPERVISIÓN.  INCLUYE: ANDAMIOS, MATERIALES, PREPARACIÓN DE LA SUPERFICIE, MANO DE OBRA, EQUIPO, PROTECCIÓN CON PLÁSTICO, ACARREO DEL MATERIAL A PIE DE OBRA HASTA 100.00M, ACARREO Y ELEVACIONES EN ZONA DE ACOPIO DENTRO DE LA OBRA HASTA 50.00M, HERRAMIENTA Y EQUIPO. CONFORME A PROYECTO Y A LA ESPECIFICACIÓN GENERAL DE CONSTRUCCIÓN: 1.1.6. PRECIO POR UNIDAD DE OBRA TERMINADA.</t>
  </si>
  <si>
    <t>I-12.5</t>
  </si>
  <si>
    <t xml:space="preserve">   ACABADOS EN PLAFON SÓTANO</t>
  </si>
  <si>
    <t>FABRICACIÓN DE FALSO PLAFÓN LISO DE TABLAROCA DE 13 MM HASTA UNA ALTURA DE 4.00 M.  INCLUYE: MATERIALES, TRAZO, SOPORTERÍA DE SUSPENSIÓN A BASE DE PERFILES GALVANIZADOS, TORNILLOS, CINTA UNIÓN, PASTA, ACARREOS VERTICALES Y/O HORIZONTALES DENTRO DE LA OBRA HASTA UN MÁXIMO DE 150 MTS AL LUGAR INDICADO POR LA SUPERVISIÓN, MANO DE OBRA, LIMPIEZA GRUESA DURANTE EL PROCESO DE LOS TRABAJOS, HERRAMIENTAS, EQUIPO Y ANDAMIAJE. CONFORME A PROYECTO Y A LA ESPECIFICACIÓN GENERAL DE CONSTRUCCIÓN: 1.1.6. PRECIO POR UNIDAD DE OBRA TERMINADA.</t>
  </si>
  <si>
    <t>SUMINISTRO Y APLICACIÓN DE PINTURA VINÍLICA EN TECHO DE PLANTA DE TRATAMIENTO MARCA COMEX O SIMILAR, A DOS MANOS A UNA ALTURA DE HASTA 10.00 M COLOR PREVIAMENTE APROBADO POR LA SUPERVISIÓN.  INCLUYE: ANDAMIOS, MATERIALES, PREPARACIÓN DE LA SUPERFICIE, MANO DE OBRA, EQUIPO, PROTECCIÓN CON PLÁSTICO, ACARREO DEL MATERIAL A PIE DE OBRA HASTA 100.00M, ACARREO Y ELEVACIONES EN ZONA DE ACOPIO DENTRO DE LA OBRA HASTA 50.00M, HERRAMIENTA Y EQUIPO. CONFORME A PROYECTO Y A LA ESPECIFICACIÓN GENERAL DE CONSTRUCCIÓN: 1.1.6. PRECIO POR UNIDAD DE OBRA TERMINADA.</t>
  </si>
  <si>
    <t>I-12.6</t>
  </si>
  <si>
    <t xml:space="preserve">   CARPINTERIAS SÓTANO</t>
  </si>
  <si>
    <t>SUMINISTRO Y COLOCACIÓN DE PUERTA  DE 0.88 X 2.10  M. (MEDIDAS APROXIMADAS) A BASE DE MARCO Y CONTRAMARCO A BASE DE LISTÓN DE MADERA DE PINO DE 110X200MM., Y BASTIDOR DE MADERA DE PINO EN SENTIDO VERTICAL Y HORIZONTAL, FIJADAS AL MARCO POR MEDIO DE PIJAS DE MADERA, BISAGRAS CILINDRICAS DE 3/8"X2", CHAPAS Y HERRAJES DE ACUERDO A DISEÑO (VER PLANO CARP-01). INCLUYE: ANDAMIOS, TRATAMIENTO DE LA MADERA CON FUNGICIDA Y RETARDANTE AL FUEGO, ACABADO FINAL A BASE DE APLICACIÓN DE BARNIZ MATE PROTECTOLACK MCA. SAYER LACK O SIMILAR, AJUSTE Y NIVELACIÓN, APLICACION DE PRIMARIO Y ESMALTE MATE ANTICORROSIVO COLOR DEFINIDO EN OBRA MCA. NERVION 55 O SIMILAR  APLICADO CON COMPRESORA,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PROTECCIÓN DE MUROS Y PISOS PARA EVITAR CONTAMINACION CON EL MATERIAL EMPLEADO, LIMPIEZAS DE ÁREAS DESPUÉS DE REALIZAR LOS TRABAJOS, CORTES, DESPERDICIOS, MATERIALES, HERRAMIENTA Y EQUIPO. . (VER PLANO DE DETALLE CARP-01, CON LA SIMBOLOGIA PARA LAS SIG. PUERTAS PT-01, PT-02, PT-03, PT-04, PT-05, PT-06, PT-07, PT-08, PT-09 Y PT-11).</t>
  </si>
  <si>
    <t>SUMINISTRO Y COLOCACIÓN DE PUERTA DE MADERA TIPO PT-10, MACIZA CON DOBLE ABATIMIENTO DE DIMENSIONES 2.76 M X 1.50M  (MEDIDAS APROXIMADAS) A BASE DE MARCO Y CONTRAMARCO A BASE DE LISTÓN DE MADERA DE PINO Y BASTIDOR DE MADERA DE PINO EN SENTIDO VERTICAL Y HORIZONTAL, FIJADAS AL MARCO POR MEDIO DE PIJAS DE MADERA, BISAGRAS CILÍNDRICAS DE 3/8"X2", CHAPAS Y HERRAJES DE ACUERDO A DISEÑO (VER PLANO CARP-01). INCLUYE: ANDAMIOS, TRATAMIENTO DE LA MADERA CON FUNGICIDA Y RETARDANTE AL FUEGO, ACABADO FINAL A BASE DE APLICACIÓN DE BARNIZ MATE PROTECTOLACK MCA. SAYER LACK O SIMILAR, AJUSTE Y NIVELACIÓN, APLICACIÓN DE PRIMARIO Y ESMALTE MATE ANTICORROSIVO COLOR DEFINIDO EN OBRA MCA. NERVION 55 O SIMILAR  APLICADO CON COMPRESORA, MAQUINARIA Y EQUIPO PARA MONTAJE, CORTE Y SOLDADURA EN ELEMENTOS METÁLICOS, ACARREO DE LOS MATERIALES A EMPLEAR A PIE DE OBRA HASTA 100.0 MTS, ACARREO Y ELEVACIONES EN ZONA DE ACOPIO DENTRO DE LA OBRA HASTA 50.0 MTS, MANO DE OBRA ESPECIALIZADA, EQUIPO DE PROTECCIÓN PERSONAL, PROTECCIÓN DE MUROS Y PISOS PARA EVITAR CONTAMINACIÓN CON EL MATERIAL EMPLEADO, PROTECCIÓN DE MUROS Y PISOS PARA EVITAR CONTAMINACIÓN CON EL MATERIAL EMPLEADO, LIMPIEZAS DE ÁREAS DESPUÉS DE REALIZAR LOS TRABAJOS, CORTES, DESPERDICIOS, MATERIALES, HERRAMIENTA Y EQUIPO.</t>
  </si>
  <si>
    <t>I-12.7</t>
  </si>
  <si>
    <t xml:space="preserve">   HERRERIAS SÓTANO</t>
  </si>
  <si>
    <t xml:space="preserve">   CANCELERIAS SÓTANO</t>
  </si>
  <si>
    <t xml:space="preserve">SUMINISTRO Y COLOCACIÓN DE PUERTA CORREDIZA DE UNA SOLA HOJA TIPO PC-01, (VER PLANO HERR-01) A BASE DE PERFIL PTR DE ACERO CALIBRE 18 2" X 2" EN SENTIDO VERTICAL Y HORIZONTAL, DIAGONALES DE REFUERZO CALIBRE 18 3/4" X 3/4" ÁNGULO 45°, MALLA ELECTROSOLDADA DE ACERO 10" X 10" X 10 - 10 SOLDADA A PERFILES, CERRADURA DE INTERCOMUNICACIÓN DE SOBREPONER BARRA AS 875 FIJA IZQUIERDA CROMO, REFUERZO PARA CHAPA DE 46 X 16 CM CON PLACA DE ACERO DE 1/16", MANIJA DE APERTURA EN HIERRO 6-1/5, 1CM UTILITY PUERTA PULLAZA , EMPOTRE DE CONTRAMARCO Y SOPORTANTES DE PUERTA CON ÁNGULO 45° DE 1/8 X 2". INCLUYE: ACCESORIOS PARA SU COLOCACIÓN, ANDAMIOS, HERRAMIENTA, MANO DE OBRA, LIMPIEZA, ACARREO VERTICAL Y HORIZONTAL A UNA ESTACIÓN DE ACOPIO NO MAYOR DE 50 M, MANO DE OBRA HERRAMIENTA Y EQUIPO. </t>
  </si>
  <si>
    <t xml:space="preserve">SUMINISTRO Y COLOCACIÓN DE PUERTA CORREDIZA DOBLE TIPO PC-02 (VER PLANO HERR-01), A BASE DE PERFIL PTR DE ACERO CALIBRE 18 2" X 2" EN SENTIDO VERTICAL Y HORIZONTAL, DIAGONALES DE REFUERZO CALIBRE 18 3/4" X 3/4" ÁNGULO 45°, MALLA ELECTROSOLDADA DE ACERO 10" X 10" X 10 - 10 SOLDADA A PERFILES, CERRADURA DE INTERCOMUNICACIÓN DE SOBREPONER BARRA AS 875 FIJA IZQUIERDA CROMO, REFUERZO PARA CHAPA DE 46 X 16 CM CON PLACA DE ACERO DE 1/16", MANIJA DE APERTURA EN HIERRO 6-1/5, 1CM UTILITY PUERTA PULLAZA, EMPOTRE DE CONTRAMARCO Y SOPORTANTES DE PUERTA CON ÁNGULO 45° DE 1/8 X 2". INCLUYE: ACCESORIOS PARA SU COLOCACIÓN ANDAMIOS, HERRAMIENTA, MANO DE OBRA, LIMPIEZA, ACARREO VERTICAL Y HORIZONTAL A UNA ESTACIÓN DE ACOPIO NO MAYOR DE 50 M, MANO DE OBRA HERRAMIENTA Y EQUIPO. </t>
  </si>
  <si>
    <t xml:space="preserve">SUMINISTRO Y COLOCACIÓN DE PUERTA ABATIBLE TIPO PC-03 (VER PLANO HERR-01) DE HERRERÍA DE DIMENSIONES 2.30 M X 1.20 M DE LÁMINA DE ACERO LISA CALIBRE 18 CON CERRADURA DE INTERCOMUNICACIÓN BARRA AS 875 FIJA IZQUIERDA CROMO Y REFUERZO PARA CHAPAS DE 19 X 28 CM CON PLACA DE ACERO DE 1/16" Y CONTRAMARCO CON PERFIL CUADRADO DE 2" X 2 " DE ACERO A36. INCLUYE: ACCESORIOS PARA SU COLOCACIÓN ANDAMIOS, HERRAMIENTA, MANO DE OBRA, LIMPIEZA, ACARREO VERTICAL Y HORIZONTAL A UNA ESTACIÓN DE ACOPIO NO MAYOR DE 50 M, MANO DE OBRA HERRAMIENTA Y EQUIPO. </t>
  </si>
  <si>
    <t>I-12.8</t>
  </si>
  <si>
    <t xml:space="preserve">SUMINISTRO, HABILITADO Y COLOCACIÓN DE VENTANA CORREDIZA TIPO VT-1 (VER PLANO CANC-01) DE 9.55 X 1.20 M DE ALTURA, FABRICADA EN ALUMINIO BOLSA 2000 DE 2" ANODIZADO NATURAL FORMADA POR UN FIJO  Y 8 HOJAS CORREDIZAS DE 0.15 APROXIMADAMENTE X 1.05 M DE ALTURA, CON LOS PERFILES, CONTRAMARCO JAMBA (220) RIEL INFERIOR (219), ZOCLO CABEZAL (216), CERCO VENTANA (215), TRASLAPE (218). INCLUYE: LOS MATERIALES, LA MANO DE OBRA, LA HERRAMIENTA Y EL EQUIPO NECESARIOS. </t>
  </si>
  <si>
    <t xml:space="preserve">SUMINISTRO, HABILITADO Y COLOCACIÓN DE VENTANA CORREDIZA TIPO VT-2 (VER PLANO CANC-01) DE 6.77 X 1.20 M DE ALTURA, FABRICADA EN ALUMINIO BOLSA 2000 DE 2" ANODIZADO NATURAL FORMADA POR UN FIJO  Y 4 HOJAS CORREDIZAS DE 0.20 APROXIMADAMENTE X 1.05 M DE ALTURA, CON LOS PERFILES, CONTRAMARCO JAMBA (220) RIEL INFERIOR (219), ZOCLO CABEZAL (216), CERCO VENTANA (215), TRASLAPE (218), INCLUYE: LOS MATERIALES, LA MANO DE OBRA, LA HERRAMIENTA Y EL EQUIPO NECESARIOS. </t>
  </si>
  <si>
    <t xml:space="preserve">SUMINISTRO, HABILITADO Y COLOCACIÓN DE VENTANA CORREDIZA TIPO VT-3 (VER PLANO CANC-01) DE 3.00 X 1.20 M DE ALTURA, FABRICADA EN ALUMINIO BOLSA 2000 DE 2" ANODIZADO NATURAL FORMADA POR UN FIJO  Y 2 HOJAS CORREDIZAS DE 1.42 X 1.05 M DE ALTURA, CON LOS PERFILES, CONTRAMARCO JAMBA (220) RIEL INFERIOR (219), ZOCLO CABEZAL (216), CERCO VENTANA (215), TRASLAPE (218). INCLUYE: LOS MATERIALES, LA MANO DE OBRA, LA HERRAMIENTA Y EL EQUIPO NECESARIOS. </t>
  </si>
  <si>
    <t>ACBCSOT-01</t>
  </si>
  <si>
    <t>ACBCSOT-02</t>
  </si>
  <si>
    <t>ACBCSOT-03</t>
  </si>
  <si>
    <t>I-12.9</t>
  </si>
  <si>
    <t xml:space="preserve">   MUEBLES SANITARIOS SÓTANO</t>
  </si>
  <si>
    <t xml:space="preserve">SUMINISTRO Y COLACION DE TAZA PARA FLUXÓMETRO, MODELO TZF NA017, MARCA HELVEX, ELONGADA TRAMPA EXPUESTA 4.8L, COLOR BLANCO O SIMILAR EN CALIDAD Y PRECIO. INCLUYE: ASIENTO CON TAPA, FLUXÓMETRO PARA TAZA FLUX DE MANIJA SPUD DE 32MM, 4.8L POR DESCARGA, MODELO 110-38-4.8-AHOSP, MARCA HELVEX, MANO DE OBRA ESPECIALIZADA, EQUIPO DE PROTECCIÓN PERSONAL, LIMPIEZAS DE ÁREAS DESPUÉS DE REALIZAR LOS TRABAJOS,  MATERIALES, HERRAMIENTA Y EQUIPO. </t>
  </si>
  <si>
    <t xml:space="preserve">SUMINISTRO Y COLOCACION DE MINGITORIO TIPO CASCADA PARA FLUXÓMETRO, MODELO MG FERRY, MARCA HELVEX COLOR BLANCO O SIMILAR EN CALIDAD Y PRECIO, INCLUYE: FLUXÓMETRO DE MANIJA CON NIPLE RECTO Y ENTRADA SUPERIOR PARA SPUD DE 19MM PARA MINGITORIO, MODELO 185-19-0.5I.,  MANO DE OBRA ESPECIALIZADA, EQUIPO DE PROTECCIÓN PERSONAL, LIMPIEZAS DE ÁREAS DESPUÉS DE REALIZAR LOS TRABAJOS, MATERIALES, HERRAMIENTA Y EQUIPO. </t>
  </si>
  <si>
    <t xml:space="preserve">SUMINISTRO Y COLOCACIÓN DE LAVABO DE SOBREPONER MODELO LV MOREA, COLOR BLANCO, MARCA HELVEX O SIMILAR EN CALIDAD Y PRECIO, INCLUYE: MONOMANDO DE LAVABO ALTO SQUADRA CON CONTRA DE REJILLA, CUERPO DE LATÓN CROMADO, MODELO E-937, MARCA HELVEX, CESPOL CON TUBO DE LATÓN MODELO 206L Y CONTRACANASTA DE ACERO INOXIDABLE, MANO DE OBRA ESPECIALIZADA, EQUIPO DE PROTECCIÓN PERSONAL, LIMPIEZA DE ÁREAS DESPUÉS DE REALIZAR LOS TRABAJOS, MATERIALES, HERRAMIENTA Y EQUIPO. </t>
  </si>
  <si>
    <t xml:space="preserve">SUMINISTRO Y COLOCACION DE MAMPARAS DIVISORIAS MARCA SANILOCK, MODELO 4200 ESTANDARD, SISTEMA DE FIJACIÓN A PISO Y ESTRUCTURA DE PERFIL TUBULAR CUADRADO GALVANIZADO DE 1"X1", CALIBRE 20, Y ACABADO ESMALTADO, O SIMILAR EN CALIDAD Y PRECIO. INCLUYE: ANDAMIOS, AJUSTE Y NIVELACIÓN,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LIMPIEZA DE ÁREAS DESPUÉS DE REALIZAR LOS TRABAJOS, CORTES, DESPERDICIOS, MATERIALES, HERRAMIENTA Y EQUIPO. </t>
  </si>
  <si>
    <t>I-12.10</t>
  </si>
  <si>
    <t xml:space="preserve">   ACABADOS EN PISOS PLANTA BAJA</t>
  </si>
  <si>
    <t xml:space="preserve">FIRME DE CONCRETO HECHO EN OBRA EN PLANTA BAJA, F'C=150 KG/CM2/ HASTA 8CMS DE ESPESOR, COLOCACIÓN DE MALLA 6_6/10_10, FABRICACIÓN DEL CONCRETO EN OBRA, VACIADO, VIBRADO, REGLEADO, ACABADO CON PLANA DE MADERA, CURADO CON CUBIERTA DE PLÁSTICO, MANO DE OBRA , HERRAMIENTA Y EQUIPO. (VER PLANO ACB-02). </t>
  </si>
  <si>
    <t xml:space="preserve">SUMINISTRO Y COLOCACIÓN DE PIEZAS DE MÁRMOL TRAVERTINO DE MEDIDAS 1.50 M X 1.50 M, ACABADO PULIDO Y BRILLADO, COLOCADO SEGÚN DESPIECE DE PROYECTO EN VESTÍBULO DE PLANTA BAJA (VER PLANO DES-01), ASENTADO CON PEGAZULEJO MARCA CREST O SIMILAR, EL MORTERO SE APLICA CON LLANA DENTADA CON UN ESPESOR DE 3MM., JUNTEADO CON MORTERO DE CAL Y PIGMENTO, SEGÚN MUESTRA A ELEGIR.  INCLUYE: TRAZO Y NIVELACIÓN, MANO DE OBRA, HERRAMIENTA, ACARREO DEL MATERIAL A PIE DE OBRA HASTA 100.0 MTS, ACARREO Y ELEVACIONES EN ZONA DE ACOPIO DENTRO DE LA OBRA HASTA 50.0 MTS Y EQUIPO. </t>
  </si>
  <si>
    <t xml:space="preserve">SUMINISTRO Y COLOCACIÓN DE MÁRMOL NEGRO DE 1.50 X 1.00 M. IMPORTADO, ACABADO PULIDO Y BRILLADO SEGÚN DESPIECE DE PROYECTO EN VESTÍBULO DE PLANTA BAJA (VER PLANO DES-01), ASENTADO CON PEGAZULEJO MARCA CREST O SIMILAR, EL MORTERO SE APLICA CON LLANA DENTADA CON UN ESPESOR DE 3MM., JUNTEADO CON MORTERO DE CAL Y PIGMENTO, SEGÚN MUESTRA A ELEGIR.  INCLUYE: TRAZO Y NIVELACIÓN, MANO DE OBRA, HERRAMIENTA, ACARREO DEL MATERIAL A PIE DE OBRA HASTA 100.0 MTS, ACARREO Y ELEVACIONES EN ZONA DE ACOPIO DENTRO DE LA OBRA HASTA 50.0 MTS Y EQUIPO. </t>
  </si>
  <si>
    <t xml:space="preserve">SUMINISTRO Y COLOCACIÓN DE PISO STOKES RANGE DUSK 661D, PLACAS DE VINIL CON DIMENSIONES DE 1.21 X 0.18 M. IMPORTADO, SEGÚN DESPIECE DE DISEÑO, COLOCACIÓN DE ACUERDO A FICHA DE TÉCNICA DEL DISTRIBUIDOR (VER PLANO DES-01) SEGÚN MUESTRA A ELEGIR.  INCLUYE: TRAZO Y NIVELACIÓN, MANO DE OBRA, HERRAMIENTA, ACARREO DEL MATERIAL A PIE DE OBRA HASTA 100.0 MTS, ACARREO Y ELEVACIONES EN ZONA DE ACOPIO DENTRO DE LA OBRA HASTA 50.0 MTS Y EQUIPO. </t>
  </si>
  <si>
    <t xml:space="preserve">SUMINISTRO Y COLOCACIÓN DE PISO LÍNEA AURA, POR LAURENT GRAY, MARCA INTERCERAMIC, CON DIMENSIONES DE 0.75 X 0.75 M. (VER PLANO DES-01). ASENTADO CON PEGAZULEJO MARCA CREST O SIMILAR, EL MORTERO SE APLICA CON LLANA DENTADA CON UN ESPESOR DE 3MM. JUNTEADO CON CEMENTO BLANCO, SEGÚN MUESTRA A ELEGIR.  INCLUYE: TRAZO Y NIVELACIÓN, MANO DE OBRA, HERRAMIENTA, ACARREO DEL MATERIAL A PIE DE OBRA HASTA 100.0 MTS, ACARREO Y ELEVACIONES EN ZONA DE ACOPIO DENTRO DE LA OBRA HASTA 50.0 MTS Y EQUIPO. </t>
  </si>
  <si>
    <t xml:space="preserve">SUMINISTRO Y COLOCACIÓN DE ALFOMBRA AIRMASTER DE 0.50 X 0.50 M., MODELO A8864108, (VER PLANO DES-01) COLOCACIÓN SEGÚN FICHA TÉCNICA DEL DISTRIBUIDOR. INCLUYE: TRAZO Y NIVELACIÓN, MANO DE OBRA, HERRAMIENTA, ACARREO DEL MATERIAL A PIE DE OBRA HASTA 100.0 MTS, ACARREO Y ELEVACIONES EN ZONA DE ACOPIO DENTRO DE LA OBRA HASTA 50.0 MTS Y EQUIPO. </t>
  </si>
  <si>
    <t>I-12.11</t>
  </si>
  <si>
    <t xml:space="preserve">   ACABADOS EN MUROS PLANTA BAJA</t>
  </si>
  <si>
    <t xml:space="preserve">FABRICACIÓN DE MURO DE TABIQUE MULTIPERFORADO INDUSTRIALIZADO DE ALTA RESISTENCIA CON ACABADO ESTRIADO, DE 10 CM DE ESPESOR MARCA NOVACERAMIC,  CON DIMENSIONES  DE 06 X 10 X 24 CMS. SE REALIZARA UN ENTRETEJIDO PROGRESIVO Y ORDENADO SIN DEJAR ÁREAS SIN SOPORTE  QUE PONGAN EN RIESGO LAS PIEZAS CONTIGUAS, EL MATERIAL DE ASIENTO Y JUNTA SERÁ CON MORTERO DE CAL-ARENA POZZOLIME RESTAURA. INCLUYE: CADENA DE CERRAMIENTO, ANDAMIOS, ACARREO DE LOS MATERIALES A EMPLEAR A PIE DE OBRA HASTA 100.00 M ACARREO Y ELEVACIONES EN ZONA DE ACOPIO DENTRO DE LA OBRA HASTA 50.00M, MANO DE OBRA ESPECIALIZADA, EQUIPO DE PROTECCIÓN PERSONAL, PROTECCIÓN DE MUROS Y PISOS PARA EVITAR CONTAMINACION CON EL MATERIAL EMPLEADO, LIMPIEZAS DE ÁREAS DESPUÉS DE REALIZAR LOS TRABAJOS, DESPERDICIOS, MATERIALES, HERRAMIENTA Y EQUIPO. </t>
  </si>
  <si>
    <t>SUMINISTRO Y COLOCACIÓN DE MURO ABSORBENTE SILENWALL, MARCA SOUNDNOX,  EN AUDITORIO, CON MEDIDAS SEGÚN PROYECTO (VER PLANO ACB-02). BASTIDOR DE MADERA, RIELES DE PV, TELA Y FIBRA DE PET. ESPESOR DE 1”, COEFICIENTE DE ABSORCIÓN 75NCR. COLOCACIÓN DE ACUERDO A FICHA TÉCNICA. INCLUYE: TRAZO Y NIVELACIÓN, ANDAMIO, MANO DE OBRA, HERRAMIENTA, ACARREO DEL MATERIAL A PIE DE OBRA HASTA 100.0 MTS, ACARREO Y ELEVACIONES EN ZONA DE ACOPIO DENTRO DE LA OBRA HASTA 50.0 MTS Y EQUIPO.</t>
  </si>
  <si>
    <t xml:space="preserve">SUMINISTRO Y APLICACIÓN DE PINTURA VINÍLICA EN MUROS INTERIORES Y EXTERIORES MARCA COMEX O SIMILAR, A DOS MANOS A UNA ALTURA DE HASTA 10.00 M COLOR PREVIAMENTE APROBADO POR LA SUPERVISIÓN.  INCLUYE: ANDAMIOS, MATERIALES, PREPARACIÓN DE LA SUPERFICIE, MANO DE OBRA, EQUIPO, PROTECCIÓN CON PLÁSTICO, ACARREO DEL MATERIAL A PIE DE OBRA HASTA 100.00M, ACARREO Y ELEVACIONES EN ZONA DE ACOPIO DENTRO DE LA OBRA HASTA 50.00M, HERRAMIENTA Y EQUIPO. </t>
  </si>
  <si>
    <t>I-12.12</t>
  </si>
  <si>
    <t xml:space="preserve">   ACABADOS EN PLAFOND PLANTA BAJA</t>
  </si>
  <si>
    <t xml:space="preserve">FABRICACIÓN DE FALSO PLAFÓN LISO DE TABLAROCA DE 13 MM HASTA UNA ALTURA DE 4.00 M.  INCLUYE: MATERIALES, TRAZO, SOPORTERÍA DE SUSPENSIÓN A BASE DE PERFILES GALVANIZADOS, TORNILLOS, CINTA UNIÓN, PASTA, ACARREOS VERTICALES Y/O HORIZONTALES DENTRO DE LA OBRA HASTA UN MÁXIMO DE 150 MTS AL LUGAR INDICADO POR LA SUPERVISIÓN, MANO DE OBRA, LIMPIEZA GRUESA DURANTE EL PROCESO DE LOS TRABAJOS, HERRAMIENTAS, EQUIPO Y ANDAMIAJE. </t>
  </si>
  <si>
    <t xml:space="preserve">SUMINISTRO Y APLICACIÓN DE PINTURA VINÍLICA EN TECHO DE SALAS DE EXPOSICIÓN, MARCA COMEX O SIMILAR, A DOS MANOS A UNA ALTURA DE HASTA 10.00 M COLOR PREVIAMENTE APROBADO POR LA SUPERVISIÓN.  INCLUYE: ANDAMIOS, MATERIALES, PREPARACIÓN DE LA SUPERFICIE, MANO DE OBRA, EQUIPO, PROTECCIÓN CON PLÁSTICO, ACARREO DEL MATERIAL A PIE DE OBRA HASTA 100.00M, ACARREO Y ELEVACIONES EN ZONA DE ACOPIO DENTRO DE LA OBRA HASTA 50.00M, HERRAMIENTA Y EQUIPO. </t>
  </si>
  <si>
    <t xml:space="preserve">SUMINISTRO Y COLOCACIÓN DE PLAFÓN ACÚSTICO MARCA WOODWORKS GRILLE PARA AUDITORIO FACETADO CON PLACAS DE 2-1/4" EN GRILLE LIGHT CHERR CON SOPORTE O SIMILAR. COLOCACIÓN DE ACUERDO A FICHA TÉCNICA. INCLUYE: TRAZO Y NIVELACIÓN, ANDAMIO, MANO DE OBRA, HERRAMIENTA, ACARREO DEL MATERIAL A PIE DE OBRA HASTA 100.0 MTS, ACARREO Y ELEVACIONES EN ZONA DE ACOPIO DENTRO DE LA OBRA HASTA 50.0 MTS Y EQUIPO. </t>
  </si>
  <si>
    <t>I-12.13</t>
  </si>
  <si>
    <t xml:space="preserve">   CARPINTERÍAS PLANTA BAJA</t>
  </si>
  <si>
    <t xml:space="preserve">SUMINISTRO Y COLOCACIÓN DE PUERTA  DE 0.88 X 2.10  M. (MEDIDAS APROXIMADAS) A BASE DE MARCO Y CONTRAMARCO A BASE DE LISTÓN DE MADERA DE PINO DE 110X200MM., Y BASTIDOR DE MADERA DE PINO EN SENTIDO VERTICAL Y HORIZONTAL, FIJADAS AL MARCO POR MEDIO DE PIJAS DE MADERA, BISAGRAS CILINDRICAS DE 3/8"X2", CHAPAS Y HERRAJES DE ACUERDO A DISEÑO (VER PLANO CARP-03 Y CARP-04). INCLUYE: ANDAMIOS, TRATAMIENTO DE LA MADERA CON FUNGICIDA Y RETARDANTE AL FUEGO, ACABADO FINAL A BASE DE APLICACIÓN DE BARNIZ MATE PROTECTOLACK MCA. SAYER LACK O SIMILAR, AJUSTE Y NIVELACIÓN, APLICACION DE PRIMARIO Y ESMALTE MATE ANTICORROSIVO COLOR DEFINIDO EN OBRA MCA. NERVION 55 O SIMILAR  APLICADO CON COMPRESORA,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PROTECCIÓN DE MUROS Y PISOS PARA EVITAR CONTAMINACION CON EL MATERIAL EMPLEADO, LIMPIEZAS DE ÁREAS DESPUÉS DE REALIZAR LOS TRABAJOS, CORTES, DESPERDICIOS, MATERIALES, HERRAMIENTA Y EQUIPO. . (VER PLANO DE DETALLE CARP-013 Y 04, CON LA SIMBOLOGIA PARA LAS SIG. PUERTAS  PT-12, PT-13, PT-14, PT-15, PT-18, PT-19, PT-20 Y PT-21) </t>
  </si>
  <si>
    <t xml:space="preserve">SUMINISTRO Y COLOCACIÓN DE PUERTA DE MADERA TIPO PT-10, MACIZA CON DOBLE ABATIMIENTO DE DIMENSIONES 2.76 M X 1.50M  (MEDIDAS APROXIMADAS) A BASE DE MARCO Y CONTRAMARCO A BASE DE LISTÓN DE MADERA DE PINO Y BASTIDOR DE MADERA DE PINO EN SENTIDO VERTICAL Y HORIZONTAL, FIJADAS AL MARCO POR MEDIO DE PIJAS DE MADERA, BISAGRAS CILÍNDRICAS DE 3/8"X2", CHAPAS Y HERRAJES DE ACUERDO A DISEÑO (VER PLANO CARP-04). INCLUYE: ANDAMIOS, TRATAMIENTO DE LA MADERA CON FUNGICIDA Y RETARDANTE AL FUEGO, ACABADO FINAL A BASE DE APLICACIÓN DE BARNIZ MATE PROTECTOLACK MCA. SAYER LACK O SIMILAR, AJUSTE Y NIVELACIÓN, APLICACIÓN DE PRIMARIO Y ESMALTE MATE ANTICORROSIVO COLOR DEFINIDO EN OBRA MCA. NERVION 55 O SIMILAR  APLICADO CON COMPRESORA, MAQUINARIA Y EQUIPO PARA MONTAJE, CORTE Y SOLDADURA EN ELEMENTOS METÁLICOS, ACARREO DE LOS MATERIALES A EMPLEAR A PIE DE OBRA HASTA 100.0 MTS, ACARREO Y ELEVACIONES EN ZONA DE ACOPIO DENTRO DE LA OBRA HASTA 50.0 MTS, MANO DE OBRA ESPECIALIZADA, EQUIPO DE PROTECCIÓN PERSONAL, PROTECCIÓN DE MUROS Y PISOS PARA EVITAR CONTAMINACIÓN CON EL MATERIAL EMPLEADO, PROTECCIÓN DE MUROS Y PISOS PARA EVITAR CONTAMINACIÓN CON EL MATERIAL EMPLEADO, LIMPIEZAS DE ÁREAS DESPUÉS DE REALIZAR LOS TRABAJOS, CORTES, DESPERDICIOS, MATERIALES, HERRAMIENTA Y EQUIPO.  (VER PLANO CARP-04  PARA LAS PUERTAS TIPO PT-16 Y PT-17) </t>
  </si>
  <si>
    <t>I-12.14</t>
  </si>
  <si>
    <t xml:space="preserve">   CANCELERIAS PLANTA BAJA</t>
  </si>
  <si>
    <t xml:space="preserve">SUMINISTRO Y COLOCACIÓN DE PUERTA Y VENTANA DE CRISTAL TEMPLADO DE DOS HOJAS ABATIBLES DE 10 MM, FABRICADO EN ACERO INOXIDABLE COMPUESTO POR SISTEMAS DE HERRAJES PIVONANTES, SUPERIORES E INFERIORES, CON BISAGRAS HIDRÁULICAS DE PISO, COLOCACIÓN SEGÚN FICHA TÉCNICA DE LA MARCA TYEV. INCLUYE: TRAZO Y NIVELACIÓN, ANDAMIO, MANO DE OBRA, HERRAMIENTA, ACARREO DEL MATERIAL A PIE DE OBRA HASTA 100.0 MTS, ACARREO Y ELEVACIONES EN ZONA DE ACOPIO DENTRO DE LA OBRA HASTA 50.0 MTS Y EQUIPO. </t>
  </si>
  <si>
    <t>ACBCPB-01</t>
  </si>
  <si>
    <t>I-12.15</t>
  </si>
  <si>
    <t xml:space="preserve">   MUEBLES SANITARIOS PLANTA BAJA</t>
  </si>
  <si>
    <t>SUMINISTRO Y COLOCACION DE MAMPARAS DIVISORIAS MARCA SANILOCK, MODELO 4200 ESTANDARD, SISTEMA DE FIJACIÓN A PISO Y ESTRUCTURA DE PERFIL TUBULAR CUADRADO GALVANIZADO DE 1"X1", CALIBRE 20, Y ACABADO ESMALTADO, O SIMILAR EN CALIDAD Y PRECIO. INCLUYE: ANDAMIOS, AJUSTE Y NIVELACIÓN,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LIMPIEZA DE ÁREAS DESPUÉS DE REALIZAR LOS TRABAJOS, CORTES, DESPERDICIOS, MATERIALES, HERRAMIENTA Y EQUIPO.</t>
  </si>
  <si>
    <t>SUMINISTRO Y COLOCACION DE SOPORTE DE LAVABO DE 0.60 *1.73 (MEDIDAS APROXIMADAS) A BASE DE ESTRUCTURA METALICA ELABORADA CON ANGULOS DE 2" Y TAPA DE CANTERA DE 7 CM DE ESPESOR CON SALIDA PARA LAVABOS.  INCLUYE ACARREO DE LOS MATERIALES A EMPLEAR A PIE DE OBRA HASTA 100.0 MTS, ACARREO Y ELEVACIONES EN ZONA DE ACOPIO DENTRO DE LA OBRA HASTA 50.0 MTS, MANO DE OBRA ESPECIALIZADA, EQUIPO DE PROTECCIÓN PERSONAL, PROTECCIÓN DE MUROS Y PISOS PARA EVITAR CONTAMINACION CON EL MATERIAL EMPLEADO, LIMPIEZAS DE ÁREAS DESPUÉS DE REALIZAR LOS TRABAJOS, CORTES, DESPERDICIOS, MATERIALES, HERRAMIENTA Y EQUIPO.</t>
  </si>
  <si>
    <t>I-12.16</t>
  </si>
  <si>
    <t xml:space="preserve">   ACABADOS EN PISOS PRIMER NIVEL</t>
  </si>
  <si>
    <t xml:space="preserve">FIRME DE CONCRETO HECHO EN OBRA EN PLANTA ALTA, F'C=150 KG/CM2/ HASTA 8CMS DE ESPESOR, COLOCACIÓN DE MALLA 6_6/10_10, FABRICACIÓN DEL CONCRETO EN OBRA, VACIADO, VIBRADO, REGLEADO, ACABADO CON PLANA DE MADERA, CURADO CON CUBIERTA DE PLÁSTICO, MANO DE OBRA , HERRAMIENTA Y EQUIPO. (VER PLANO ACB-04). </t>
  </si>
  <si>
    <t xml:space="preserve">SUMINISTRO Y COLOCACIÓN DE PISO STOKES RANGE DUSK 661D, PLACAS DE VINIL CON DIMENSIONES DE 1.21 X 0.18 M. IMPORTADO, SEGÚN DESPIECE DE DISEÑO, COLOCACIÓN DE ACUERDO A FICHA DE TÉCNICA DEL DISTRIBUIDOR (VER PLANO DES-03) SEGÚN MUESTRA A ELEGIR.  INCLUYE: TRAZO Y NIVELACIÓN, MANO DE OBRA, HERRAMIENTA, ACARREO DEL MATERIAL A PIE DE OBRA HASTA 100.0 MTS, ACARREO Y ELEVACIONES EN ZONA DE ACOPIO DENTRO DE LA OBRA HASTA 50.0 MTS Y EQUIPO. </t>
  </si>
  <si>
    <t xml:space="preserve">SUMINISTRO Y COLOCACIÓN DE PISO LÍNEA AURA, POR LAURENT GRAY, MARCA INTERCERAMIC, CON DIMENSIONES DE 0.75 X 0.75 M. (VER PLANO DES-03). ASENTADO CON PEGAZULEJO MARCA CREST O SIMILAR, EL MORTERO SE APLICA CON LLANA DENTADA CON UN ESPESOR DE 3MM. JUNTEADO CON CEMENTO BLANCO, SEGÚN MUESTRA A ELEGIR.  INCLUYE: TRAZO Y NIVELACIÓN, MANO DE OBRA, HERRAMIENTA, ACARREO DEL MATERIAL A PIE DE OBRA HASTA 100.0 MTS, ACARREO Y ELEVACIONES EN ZONA DE ACOPIO DENTRO DE LA OBRA HASTA 50.0 MTS Y EQUIPO. </t>
  </si>
  <si>
    <t>SUMINISTRO Y COLOCACIÓN DE PISO LÍNEA SLATE, GRIS PEI IV, MARCA INTERCERAMIC, CON DIMESIONES DE 0.60 X 0.60 M.  (VER PLANO DES-03). ASENTADO CON PEGAZULEJO MARCA CREST O SIMILAR, EL MORTERO SE APLICA CON LLANA DENTADA CON UN ESPESOR DE 3MM. JUNTEADO CON CEMENTO BLANCO, SEGÚN MUESTRA A ELEGIR.  INCLUYE: TRAZO Y NIVELACIÓN, MANO DE OBRA, HERRAMIENTA, ACARREO DEL MATERIAL A PIE DE OBRA HASTA 100.0 MTS, ACARREO Y ELEVACIONES EN ZONA DE ACOPIO DENTRO DE LA OBRA HASTA 50.0 MTS Y EQUIPO.</t>
  </si>
  <si>
    <t xml:space="preserve">SUMINISTRO Y COLOCACIÓN DE PISO LÍNEA BELLAGIO,  GRAY, MARCA INTERCERAMIC, DE DIMENSIONES 0.50 X 0.50 M. (VER PLANO DES-03). ASENTADO CON PEGAZULEJO MARCA CREST O SIMILAR, EL MORTERO SE APLICA CON LLANA DENTADA CON UN ESPESOR DE 3MM. JUNTEADO CON CEMENTO BLANCO, SEGÚN MUESTRA A ELEGIR.  INCLUYE: TRAZO Y NIVELACIÓN, MANO DE OBRA, HERRAMIENTA, ACARREO DEL MATERIAL A PIE DE OBRA HASTA 100.0 MTS, ACARREO Y ELEVACIONES EN ZONA DE ACOPIO DENTRO DE LA OBRA HASTA 50.0 MTS Y EQUIPO. </t>
  </si>
  <si>
    <t>I-12.17</t>
  </si>
  <si>
    <t xml:space="preserve">   ACABADOS EN MUROS PRIMER NIVEL</t>
  </si>
  <si>
    <t>I-12.18</t>
  </si>
  <si>
    <t xml:space="preserve">   ACABADOS EN PLAFOND PRIMER NIVEL</t>
  </si>
  <si>
    <t>I-12.19</t>
  </si>
  <si>
    <t xml:space="preserve">   CARPINTERIAS PRIMER NIVEL</t>
  </si>
  <si>
    <t>SUMINISTRO Y COLOCACIÓN DE PUERTA  DE 0.88 X 2.10  M. (MEDIDAS APROXIMADAS) A BASE DE MARCO Y CONTRAMARCO A BASE DE LISTÓN DE MADERA DE PINO DE 110X200MM., Y BASTIDOR DE MADERA DE PINO EN SENTIDO VERTICAL Y HORIZONTAL, FIJADAS AL MARCO POR MEDIO DE PIJAS DE MADERA, BISAGRAS CILINDRICAS DE 3/8"X2", CHAPAS Y HERRAJES DE ACUERDO A DISEÑO (VER PLANO CARP-06, CARP-07 Y CARP-08). INCLUYE: ANDAMIOS, TRATAMIENTO DE LA MADERA CON FUNGICIDA Y RETARDANTE AL FUEGO, ACABADO FINAL A BASE DE APLICACIÓN DE BARNIZ MATE PROTECTOLACK MCA. SAYER LACK O SIMILAR, AJUSTE Y NIVELACIÓN, APLICACION DE PRIMARIO Y ESMALTE MATE ANTICORROSIVO COLOR DEFINIDO EN OBRA MCA. NERVION 55 O SIMILAR  APLICADO CON COMPRESORA, MAQUINARIA Y EQUIPO PARA MONTAJE, CORTE Y SOLDADURA EN ELEMENTOS METALICOS, ACARREO DE LOS MATERIALES A EMPLEAR A PIE DE OBRA HASTA 100.0 MTS, ACARREO Y ELEVACIONES EN ZONA DE ACOPIO DENTRO DE LA OBRA HASTA 50.0 MTS, MANO DE OBRA ESPECIALIZADA, EQUIPO DE PROTECCIÓN PERSONAL, PROTECCIÓN DE MUROS Y PISOS PARA EVITAR CONTAMINACION CON EL MATERIAL EMPLEADO, PROTECCIÓN DE MUROS Y PISOS PARA EVITAR CONTAMINACION CON EL MATERIAL EMPLEADO, LIMPIEZAS DE ÁREAS DESPUÉS DE REALIZAR LOS TRABAJOS, CORTES, DESPERDICIOS, MATERIALES, HERRAMIENTA Y EQUIPO. . (VER PLANO DE DETALLE CARP-06, 07 Y 08, CON LA SIMBOLOGIA PARA LAS SIG. PUERTAS  PT-22, PT-23, PT-24, PT-25, PT-27, PT-28, PT-29, PT-30, PT-31).</t>
  </si>
  <si>
    <t>SUMINISTRO Y COLOCACIÓN DE PUERTA DE MADERA TIPO PT-10, MACIZA CON DOBLE ABATIMIENTO DE DIMENSIONES 2.76 M X 1.50M  (MEDIDAS APROXIMADAS) A BASE DE MARCO Y CONTRAMARCO A BASE DE LISTÓN DE MADERA DE PINO Y BASTIDOR DE MADERA DE PINO EN SENTIDO VERTICAL Y HORIZONTAL, FIJADAS AL MARCO POR MEDIO DE PIJAS DE MADERA, BISAGRAS CILÍNDRICAS DE 3/8"X2", CHAPAS Y HERRAJES DE ACUERDO A DISEÑO (VER PLANO CARP-08). INCLUYE: ANDAMIOS, TRATAMIENTO DE LA MADERA CON FUNGICIDA Y RETARDANTE AL FUEGO, ACABADO FINAL A BASE DE APLICACIÓN DE BARNIZ MATE PROTECTOLACK MCA. SAYER LACK O SIMILAR, AJUSTE Y NIVELACIÓN, APLICACIÓN DE PRIMARIO Y ESMALTE MATE ANTICORROSIVO COLOR DEFINIDO EN OBRA MCA. NERVION 55 O SIMILAR  APLICADO CON COMPRESORA, MAQUINARIA Y EQUIPO PARA MONTAJE, CORTE Y SOLDADURA EN ELEMENTOS METÁLICOS, ACARREO DE LOS MATERIALES A EMPLEAR A PIE DE OBRA HASTA 100.0 MTS, ACARREO Y ELEVACIONES EN ZONA DE ACOPIO DENTRO DE LA OBRA HASTA 50.0 MTS, MANO DE OBRA ESPECIALIZADA, EQUIPO DE PROTECCIÓN PERSONAL, PROTECCIÓN DE MUROS Y PISOS PARA EVITAR CONTAMINACIÓN CON EL MATERIAL EMPLEADO, PROTECCIÓN DE MUROS Y PISOS PARA EVITAR CONTAMINACIÓN CON EL MATERIAL EMPLEADO, LIMPIEZAS DE ÁREAS DESPUÉS DE REALIZAR LOS TRABAJOS, CORTES, DESPERDICIOS, MATERIALES, HERRAMIENTA Y EQUIPO.  (VER PLANO CARP-08  PARA LA PUERTA TIPO PT-26).</t>
  </si>
  <si>
    <t>I-12.20</t>
  </si>
  <si>
    <t xml:space="preserve">   CANCELERIAS PRIMER NIVEL</t>
  </si>
  <si>
    <t xml:space="preserve">SUMINISTRO Y COLOCACIÓN DE PUERTA DE CRISTAL TEMPLADO DE DOS HOJAS ABATIBLES DE 10 MM, FABRICADO EN ACERO INOXIDABLE COMPUESTO POR SISTEMAS DE HERRAJES PIVONANTES, SUPERIORES E INFERIORES, CON BISAGRAS HIDRÁULICAS DE PISO, COLOCACIÓN SEGÚN FICHA TÉCNICA DE LA MARCA TYEV. INCLUYE: TRAZO Y NIVELACIÓN, ANDAMIO, MANO DE OBRA, HERRAMIENTA, ACARREO DEL MATERIAL A PIE DE OBRA HASTA 100.0 MTS, ACARREO Y ELEVACIONES EN ZONA DE ACOPIO DENTRO DE LA OBRA HASTA 50.0 MTS Y EQUIPO. </t>
  </si>
  <si>
    <t>ACBCPN-01</t>
  </si>
  <si>
    <t xml:space="preserve">   MUEBLES SANITARIOS PRIMER NIVEL</t>
  </si>
  <si>
    <t>I-12.21</t>
  </si>
  <si>
    <t>SUMINISTRO Y COLACION DE TAZA PARA FLUXÓMETRO, MODELO TZF NA017, MARCA HELVEX, ELONGADA TRAMPA EXPUESTA 4.8L, COLOR BLANCO O SIMILAR EN CALIDAD Y PRECIO. INCLUYE: ASIENTO CON TAPA, FLUXÓMETRO PARA TAZA FLUX DE MANIJA SPUD DE 32MM, 4.8L POR DESCARGA, MODELO 110-38-4.8-AHOSP, MARCA HELVEX, MANO DE OBRA ESPECIALIZADA, EQUIPO DE PROTECCIÓN PERSONAL, LIMPIEZAS DE ÁREAS DESPUÉS DE REALIZAR LOS TRABAJOS,  MATERIALES, HERRAMIENTA Y EQUIPO.</t>
  </si>
  <si>
    <t>I-12.22</t>
  </si>
  <si>
    <t xml:space="preserve">   ACABADOS EN PISOS PLANTA AZOTEA</t>
  </si>
  <si>
    <t>FIRME DE CONCRETO HECHO EN OBRA EN PLANTA ALTA, F'C=150 KG/CM2/ HASTA 8CMS DE ESPESOR, COLOCACIÓN DE MALLA 6_6/10_10, FABRICACIÓN DEL CONCRETO EN OBRA, VACIADO, VIBRADO, REGLEADO, ACABADO CON PLANA DE MADERA, CURADO CON CUBIERTA DE PLÁSTICO, MANO DE OBRA , HERRAMIENTA Y EQUIPO. (VER PLANO ACB-05).</t>
  </si>
  <si>
    <t xml:space="preserve">SUMINISTRO Y APLICACIÓN DE IMPERCOAT PRIMARIO SBS, LÍQUIDO ASFÁLTICO NEGRO DE BAJA VISCOSIDAD, ELABORADO A BASE DE BITÚMENES MODIFICADOS CON SBS DISUELTOS EN SOLVENTES DE MUY RÁPIDA EVAPORACIÓN, COMO PUENTE DE ADHERENCIA PARA COLOCAR IMPERCOAT VAPORWET, PASTA  ASFÁLTICA  DE COLOR NEGRA, FORMULADA A PARTIR DE BITÚMENES REFINADOS, MINERALES SELECCIONADOS Y FIBRAS SINTÉTICAS DISUELTAS EN SOLVENTES DE MUY RÁPIDA EVAPORACIÓN, ESTE PRODUCTO COMO BARRERA DE VAPOR. POSTERIORMENTE APLICACIÓN DE UNIPLAS FLEXO NANO 4.0MM  PA  A  DOS CAPAS, FORMULADA A PARTIR DE ASFALTOS MODIFICADOS SBS (ESTIRENO BUTADIENO ESTIRENO), REFORZADA CON MALLA DE POLIÉSTER SPUN-BONDED. EL ACABADO DE UNA DE LAS CARAS ES DE POLIETILENO Y EN LA CARA APARENTE GRAVILLA ARENADA PARA DAR PERFIL DE ANCLAJE. INCLUYE: PREPARACIÓN DE LA SUPERFICIE,  MATERIALES, MANO DE OBRA, HERRAMIENTAS, LIMPIEZA DEL ÁREA DE TRABAJO Y ACARREO DE MATERIAL SOBRANTE FUERA DE LA OBRA. (GARANTÍA DE 15 AÑOS). </t>
  </si>
  <si>
    <t>I-12.23</t>
  </si>
  <si>
    <t xml:space="preserve">   ACABADOS EN MUROS PLANTA AZOTEA</t>
  </si>
  <si>
    <t xml:space="preserve">FABRICACIÓN DE PRETIL A BASE DE TABIQUE MULTIPERFORADO INDUSTRIALIZADO DE ALTA RESISTENCIA CON ACABADO ESTRIADO, DE 10 CM DE ESPESOR MARCA NOVACERAMIC,  CON DIMENSIONES  DE 06 X 10 X 24 CMS DE 0.40 M DE ALTURA, SE REALIZARA UN ENTRETEJIDO PROGRESIVO Y ORDENADO SIN DEJAR ÁREAS SIN SOPORTE  QUE PONGAN EN RIESGO LAS PIEZAS CONTIGUAS, EL MATERIAL DE ASIENTO Y JUNTA SERÁ CON MORTERO DE CAL-ARENA POZZOLIME RESTAURA. INCLUYE: CADENA DE CERRAMIENTO, ANDAMIOS, ACARREO DE LOS MATERIALES A EMPLEAR A PIE DE OBRA HASTA 100.00 M ACARREO Y ELEVACIONES EN ZONA DE ACOPIO DENTRO DE LA OBRA HASTA 50.00M, MANO DE OBRA ESPECIALIZADA, EQUIPO DE PROTECCIÓN PERSONAL, PROTECCIÓN DE MUROS Y PISOS PARA EVITAR CONTAMINACION CON EL MATERIAL EMPLEADO, LIMPIEZAS DE ÁREAS DESPUÉS DE REALIZAR LOS TRABAJOS, DESPERDICIOS, MATERIALES, HERRAMIENTA Y EQUIPO. </t>
  </si>
  <si>
    <t xml:space="preserve">   ELEVADOR (MUSEO DE SITIO)</t>
  </si>
  <si>
    <t>I-13</t>
  </si>
  <si>
    <t>I-13.1</t>
  </si>
  <si>
    <t xml:space="preserve">   ELEVADOR</t>
  </si>
  <si>
    <t>SUMINISTRO Y COLOCACIÓN DE ELEVADOR QUANTUM MOD. PLATINUM SIN CUARTO DE MÁQUINAS, CON CAPACIDAD DE 1000 KG, PARA USO DE 13 PASAJEROS CON VELOCIDAD DE 1.00 M/S, ACCIONAMIENTO VVVF (VOLTAJE Y FRECUENCIA VARIABLE), GRUPO SIMPLEX, COLECTIVO EN SUBIDA Y BAJADA, CON UN RECORRIDO APROXIMADO DE 11 MTS. PARA 3 PARADAS (SOTANO, PLANTA BAJA Y PRIMER NIVEL) CON ACCESO A 0° 90° 180° 270°, CON MAQUINA GEARLESS SIN ENGRANES CON FRENO ELECTROMECÁNICO CON UN MOTOR SINCRONO DE IMANES PERMANENTES VVVF DE CORRIENTE ALTERNA, CON UNIDAD DE POTENCIA 6.3 KW, TENSIÓN 380 VOLTS Y FRECUENCIA DE 50 HZ;  SISTEMA DE CONTROL MOD. NICE 3000 MULTI CPUS QUE SERÁ RESGUARDADO DENTRO DEL TABLERO DE MANIOBRA UBICADO EN EL ÚLTIMO PISO DEL EDIFICIO. CABLES DE SUSPENSIÓN DE ACERO SEALE ESPECIAL PARA ELEVADOR 6X19+1, ALMA TEXTIL; GUÍAS CALIBRADAS DE ACERO MACIZO CONFORME ISO 630, PARA CABINA COLECTIVO EN DESCENSO, T90/16 O T125/16, PARA CONTRAPESO T65/8 O T90/16 DE MARCO METÁLICO CON EL PESO NECESARIO PARA BALANCEAR LA CARGA, FIJACIÓN MEDIANTE BRIDAS, SOPORTES Y TACOS METÁLICOS. DIMENSIONES DEL CUBO DE 2.00 M DE FRENTE, 1.90 M DE FONDO, 1.20 M DE FOSO Y 3.70 M DE SOBREPASO. LA ENERGÍA ELÉCTRICA REQUERIDA ES DE 380 VOLTS Y UNA SUSPENSIÓN DE 2:1. INCLUYE: CABINA: MOD. QE-000 DE ACERO INOXIDABLE 430 CON DIMENSIONES DE 1.30 MTS FRENTE, 1.60 M FONDO, 2.10 M ALTURA, ACABADOS INTERIORES DE CERÁMICA ARTÍSTICA EN PISO Y PAREDES DE ACERO INOXIDABLE ESMERILADO, TECHO DE ACERO INOXIDABLE + ACRÍLICO, ILUMINACIÓN LED, PASAMANOS A BASE DE REDONDO DE ACERO INOXIDABLE 32 MM, SIN ESPEJOS E INDICADOR LCD. BOTONERA DE CABINA MOD. ESTÁNDAR BCG401, ACABADO EN PLACA DE VIDRIO TEMPLADO COLOR NEGRO, CON ELEMENTOS DE PULSADORES DE ACERO INOXIDABLE  PB, 1, ABRIR, ALARMA; INDICADOR DE POSICIÓN LCD, LUZ DE EMERGENCIA DE 1 LÁMPARA E INTERRUPTOR DE LLAVE. PUERTAS DE CABINA ACCIONADAS POR OPERADOR DE PUERTAS VVVF DE TRAFICO PESAD, CON APERTURA TELESCÓPICA DE 2 HOJAS, DIMENSIONES DE 0.90 M DE ANCHO X 2.00 M DE ALTURA, ACABADO DE ACERO INOXIDABLE ESMERILADO, SEGURIDAD DE PUERTAS CORTINA INFRARROJA 2D, SENSIBILIDAD POR DETECCIÓN DE OBSTÁCULO Y REGULACIÓN DE VELOCIDAD. PUERTAS DE PISO ACCIONADAS POR CABINA, APERTURA TELESCÓPICA DE 2 HOJAS CON DIMENSIONES DE 0.90 M DE ANCHO X 2.00 M DE ALTURA, ACABADO DE HOJAS Y MARCO EN PISO DE ACERO INOXIDABLE ESMERILADO, ACABADO DE HOJAS Y MARCOS EN OTROS PISOS ACERO INOXIDABLE ESMERILADO; SEGURIDADES POR TRABAMIENTO, CERRADURA MECÁNICA CON CONTACTO ELÉCTRICO, LLAVE DE DESENCLAVAMIENTO DE SOCORRO PARA LIBERACIÓN DE PERSONAS Y PROTECCIÓN AL FUEGO POR 30 MIN. BOTONERA DE PISO ESTÁNDAR BXG451, ACABADO CON PLACA DE VIDRIO TEMPLADO NEGRO, ELEMENTOS DE PULSADORES DE LLAMADA, INDICADOR DE POSICIÓN Y DIRECCIÓN DE ACERO INOXIDABLE, INDICADOR DE POSICIÓN Y DIRECCIÓN BMG451 MATRIZ DE PUNTOS, INDICADORES DE POSICIÓN EN TODOS LOS PISOS.</t>
  </si>
  <si>
    <t>I-13.2</t>
  </si>
  <si>
    <t xml:space="preserve">   MONTACARGAS</t>
  </si>
  <si>
    <t>SUMINISTRO Y COLOCACIÓN DE MONTACARGAS QUANTUM MOD. FORTIUS  S830  SIN CUARTO DE MÁQUINAS, CON CAPACIDAD DE 5000 KG, PARA USO DE 67 PASAJEROS CON VELOCIDAD DE 0.5 M/S, ACCIONAMIENTO VVVF (VOLTAJE Y FRECUENCIA VARIABLE), GRUPO SIMPLEX, COLECTIVO EN SUBIDA Y BAJADA, CON UN RECORRIDO APROXIMADO DE 11.00 M PARA 3 PARADAS (SÓTANO, PLANTA BAJA Y PRIMER NIVEL) CON ACCESO A 0° 90° 180° 270°, CON MAQUINA GEARLESS SIN ENGRANES CON FRENO ELECTROMECÁNICO CON UN MOTOR SINCRONO DE IMANES PERMANENTES VVVF DE CORRIENTE ALTERNA, CON UNIDAD DE POTENCIA 20 KW, TENSIÓN 380 VOLTS Y FRECUENCIA DE 50 HZ;  SISTEMA DE CONTROL MOD. NICE 3000 POR MICROPROCESADOR UBICADO EN EL PISO SUPERIOR.  CABLES DE SUSPENSIÓN DE ACERO SEALE ESPECIAL PARA ELEVADOR 6X19+1, ALMA TEXTIL; GUÍAS CALIBRADAS DE ACERO MACIZO CONFORME ISO 630, PARA CABINA COLECTIVO EN DESCENSO, T90/16 O T125/16, PARA CONTRAPESO T65/8 O T90/16 DE MARCO METÁLICO CON EL PESO NECESARIO PARA BALANCEAR LA CARGA, FIJACIÓN MEDIANTE BRIDAS, SOPORTES Y TACOS METÁLICOS. DIMENSIONES DEL CUBO DE 4.50 M DE FRENTE, 4.32 M DE FONDO, 2.00 M DE FOSO Y 5.50 M DE SOBREPASO. LA ENERGÍA ELÉCTRICA REQUERIDA ES DE 380 VOLTS Y UNA SUSPENSIÓN DE 2:1. INCLUYE: CABINA MOD. ESTANDAR QE-002 CON DIMENSIONES DE 2.60 M FRENTE, 3.60 M FONDO, 3.00 M ALTURA, ACABADOS INTERIORES DE ACERO ANTIDERRAPANTE EN PISO Y PAREDES DE ACERO INOXIDABLE ESMERILADO, TECHO DE ACERO INOXIDABLE + ACRÍLICO, ILUMINACIÓN HALOGENO , PASAMANOS A BASE DE CUADRO ACERO INOXIDABLE 80 X 6 MM , SIN ESPEJOS E INDICADOR DE MATRIZ DE PUNTOS. BOTONERA DE CABINA MOD. ESTÁNDAR COB-310, ACABADO EN PLACA DE ACERO INOXIDABLE ESMERILADO, CON ELEMENTOS DE PULSADORES SÓTAN, PB, PN, ABRIR, ALARMA; INDICADOR DE POSICIÓN Y DIRECCIÓN MATRIZ DE PUNTOS, LUZ DE EMERGENCIA DE 1 LÁMPARA. PUERTAS DE CABINA ACCIONADAS POR OPERADOR DE PUERTAS VVVF DE TRÁFICO PESADO, CON APERTURA TELESCÓPICA DE 4 HOJAS, DIMENSIONES DE 1.5 M DE ANCHO X 2.10 M DE ALTURA, ACABADO DE ACERO EN PINTURA ELECTROSTÁTICA, SEGURIDAD DE PUERTAS CORTINA INFRARROJA 2D, SENSIBILIDAD POR DETECCIÓN DE OBSTÁCULO Y REGULACIÓN DE VELOCIDAD. PUERTAS DE PISO ACCIONADAS POR CABINA, APERTURA TELESCÓPICA DE 4 HOJAS CON DIMENSIONES DE 2.40 M DE ANCHO X 2.10 M DE ALTURA, ACABADO DE HOJAS Y MARCO EN PISO DE ACERO INOXIDABLE ESMERILADO, ACABADO DE HOJAS Y MARCOS EN OTROS PISOS ACERO INOXIDABLE ESMERILADO; SEGURIDADES POR TRABAMIENTO, CERRADURA MECÁNICA CON CONTACTO ELÉCTRICO, LLAVE DE DESENCLAVAMIENTO DE SOCORRO PARA LIBERACIÓN DE PERSONAS Y PROTECCIÓN AL FUEGO POR 30 MIN. BOTONERA DE PISO ESTÁNDAR FOB-310, ACABADO CON PLACA DE ACERO INOXIDABLE ESMERILADO, ELEMENTOS DE PULSADORES DE LLAMADA, INDICADOR DE POSICIÓN Y DIRECCIÓN DE MATRIZ DE PUNTOS, INDICADOR DE POSICIÓN EN TODOS LOS PISOS.</t>
  </si>
  <si>
    <t>I-13.3</t>
  </si>
  <si>
    <t xml:space="preserve">   BARANDAL DE ACERO INOXIDABLE PRIMER NIVEL</t>
  </si>
  <si>
    <t xml:space="preserve">BARANDAL METALICO DE 1.10 M. DE ALTURA A BASE DE POSTES DE TUBO DE ACERO INOXIBABLE DE 3" CAL 16, A CADA 0.90 M. CON PASAMANOS A BASE DE TUBO 3" CAL.16 DE 3  (PULGADAS),  Y BRIDAS REDONDAS DE 7" X 3/16" COMO ANCLAJE DE POSTES 4 TAQUETES  DE EXPANSIÓN DE 1/4 DE DIÁMETRO POR CADA PLACA.  INCLUYE: APLICACIÓN DE PRIMER ANTICORROSIVO Y ACABADO APARENTE,  MATERIALES, ACARREOS, CORTES, DESPERDICIOS, APLICACIÓN DE SOLDADURA,  ESMERILADO, FIJACIÓN, MANO DE OBRA, EQUIPO Y HERRAMIENTA. </t>
  </si>
  <si>
    <t xml:space="preserve">COLOCACIÓN DE CRISTAL TEMPLADO DE 9 MM DE ESPESOR Y 1.20 M DE ALTURA CON PELÍCULA PLÁSTICA EN AMBAS CARAS, SELLADO CON POLIURETANO AL KOAT SIKA EN ARREMETIMIENTO, FIJACIÓN A BARANDAL (EN NIVEL 5.69M) POR MEDIO DE SOPORTE LATERAL MOD. ST314 EN ACERO INOXIDABLE A CADA 90 CM. INCLUYE: MATERIALES, ACARREOS, CORTES, DEPERDICIOS, MANO DE OBRA, EQUIPO Y HERRAMIENTA. </t>
  </si>
  <si>
    <t xml:space="preserve">SUMINISTRO Y COLOCACIÓN DE PLACA PERIMETRAL DE ACERO A-36 DE 1/4" DE 20 CM DE ANCHO EN TODOS LOS NIVELES DONDE TENGA UN CORTE EL SISTEMA DE LOSACERO, DEJANDO UNA SEPARACIÓN DE 1CM ENTRE EL ACABADO DE LA LOSA DE COMPRESIÓN PARA COLOCACIÓN DE CRISTAL (VER PLANO BAR-01) ANCLAJES A BASE DE REDONDO DE 3/4" DE DIÁMETRO, SOLDADO A PLACA DE ACERO AHOGADO EN CONCRETO, INCLUYE: MATERIALES, ANCLAJE, SOLDADURA, MANO DE OBRA, EQUIPO Y HERRAMIENTA. </t>
  </si>
  <si>
    <t xml:space="preserve">PISO DE LOSETA CERAMICA INTERCERAMIC SOBRE ESCALONES DE 30 X 30 CMS. S.M.A. INCLUYE: MATERIALES, ACARREOS, PEGAZULEJO, DESPERDICIOS, MANO DE OBRA, EQUIPO Y HERRAMIENTA. </t>
  </si>
  <si>
    <t>I-13.4</t>
  </si>
  <si>
    <t xml:space="preserve">   CANCELERIA Y HERRERIA</t>
  </si>
  <si>
    <t>SUMINISTRO Y COLOCACION DE CANCEL FIJO  DE ALUMINIO DE 3" ,  DE 90 CMS DE ALTURA , PARA COLOCACION ENTRE CUBIERTA Y MUROS DE SALAS. COLOR NEGRO DURANODIK  , CON CRISTAL CLARO DE 6 MM Y PELICULA DE SEGURIDAD DE 2 MICRAS. INCLUYE: COLOCACIÓN CON SELLADOR SILICÓN ANTIHONGOS NEGRO, ACARREO DE MATERIAL, MANO DE OBRA, EQUIPO, ANDAMIOS Y HERRAMIENTA NECESARIA.</t>
  </si>
  <si>
    <t xml:space="preserve">SUMINISTRO Y COLOCACIÓN DE CANCELERIA DE ALUMINIO FIJO EN FACHADA, A BASE DE ZOCLO HERCULITE EN LA PARTE  INFERIOR DE 4" DE ALUMINIO ANODIZADO NATURAL, CON VIDRIO TEMPLADO  DE 12MM DE ESPESOR DIMENSIONES DE 2.4X2.35M. FIJACIÓN CON HERRAJE TIPO ARAÑA DE ACERO INOXIDABLE, ACABADO SATINADO PARA FACHADA. INCLUYE: SUMINISTRO, COLOCACIÓN, VINILOS, TORNILLERÍA,  SOF ROD, SELLADOR Y CALZAS DE NEOPRENO. SEGÚN PLANOS Y ESPECIFICACIONES. EL PRECIO INCLUYE: EL SUMINISTRO DE LOS MATERIALES SUS MERMAS Y /O DESPERDICIOS LA MANO DE OBRA, ANDAMIOS, PASARELAS, APUNTALAMIENTOS, HERRAMIENTA Y/O O EQUIPO DE TRABAJO Y SEGURIDAD. LA PREPARACIÓN DE LA SUPERFICIE Y ÁREAS ALEDAÑAS, PROTECCIÓN A TERCEROS, LIMPIEZA DE LAS ÁREAS AFECTADAS AL 100%, ACARREOS VERTICALES Y HORIZONTALES, LA ESTIBA DEL MATERIAL, EL ACARREO DENTRO Y FUERA DE LA OBRA AL TIRO ELEGIDO POR EL CONSTRUCTOR Y TODO LO NECESARIO PARA LA CORRECTA EJECUCIÓN. </t>
  </si>
  <si>
    <t>SUMINISTRO Y COLOCACIÓN DE COSTILLAS DE CRISTAL  CLARO  DE 12 MM  , ZOCLO HERCULITE EN LA PARTE  INFERIOR DE 4" DE ALUMINIO ANODIZADO NATURAL, CANTOS PULIDOS, BUJES DE NYLON Y CALZAS DE NEOPRENO. EL PRECIO INCLUYE: EL SUMINISTRO DE LOS MATERIALES SUS MERMAS Y /O DESPERDICIOS LA MANO DE OBRA, ANDAMIOS, PASARELAS, APUNTALAMIENTOS, HERRAMIENTA Y/O O EQUIPO DE TRABAJO Y SEGURIDAD. LA PREPARACIÓN DE LA SUPERFICIE Y ÁREAS ALEDAÑAS, PROTECCIÓN A TERCEROS, LIMPIEZA DE LAS ÁREAS AFECTADAS AL 100%, ACARREOS VERTICALES Y HORIZONTALES, LA ESTIBA DEL MATERIAL, EL ACARREO DENTRO Y FUERA DE LA OBRA AL TIRO ELEGIDO POR EL CONSTRUCTOR Y TODO LO NECESARIO PARA LA CORRECTA EJECUCIÓN. COSTILLA DE CRISTAL =  ALTURA INDICADA SEGUN PLANO X 0.15 M. DE ANCHO.</t>
  </si>
  <si>
    <t>I-13.5</t>
  </si>
  <si>
    <t xml:space="preserve">   VINILES Y ROTULOS</t>
  </si>
  <si>
    <t xml:space="preserve">SUMINISTRO Y COLOCACIÓN DE PELICULA CONTROL SOLAR CON TECNOLOGÍA NANOCERÁMICA MARCA SOLEX , MOD. SP70+NEUTRO, O SIMILAR EN CARACTERÍSTICAS Y CALIDAD. DEBERÁ MANTENER LA CLARIDAD DEL CRISTAL Y GARANTIZAR EL BLOQUEO DE RAYOS UV AL 99%. ESPESOR DE 2 MILÉSIMAS.  PARA SU APLICACIÓN EN CRISTALES DE FACHADA PONIENTE. INCLUYE : MATERIAL , CORTES, ANDAMIOS, ESCALERAS, DESPERDICIOS, MANO DE OBRA Y TODO LO NECESARIO PARA SU CORRECTA EJECUCIÓN. </t>
  </si>
  <si>
    <t>SUMINISTRO Y COLOCACIÓN DE ROTULO "MARFE MUSEO DE ARTE DEL FERROCARRIL" EN VINIL AUTOADHERIBLE DE 1.60X4.90 MTS. SEGÚN DISEÑO,  VER PLANO MFR-A17.</t>
  </si>
  <si>
    <t>I-14</t>
  </si>
  <si>
    <t>I-14.1</t>
  </si>
  <si>
    <t xml:space="preserve">   INSTALACIÓN ELÉCTRICA MARFE</t>
  </si>
  <si>
    <t xml:space="preserve">   INSTALACIÓN ELÉCTRICA CONTACTOS REGULADOS</t>
  </si>
  <si>
    <t>TUBERÌA CONDUIT PVC PESADO 21 MM (3/4") DE DIAMETRO MARCA DUMAN O EQUIVALENTE EN CALIDAD CONSIDERANDO GUÌA DE ALAMBRE DE CALIBRE 14, INCLUYE: MATERIALES, MANO DE OBRA, HERRAMIENTA, EQUIPO, DESPERDICIOS, CORTES, ANDAMIOS, ACARREOS HORIZONTALES Y/O VERTICALES AL SITIO DE LOS TRABAJOS, LIMPIEZA DEL ÀREA.</t>
  </si>
  <si>
    <t>CABLE DE COBRE  NO. 14 COLOR VERDE "TIERRA AISLADA", MARCA CONDUMEX O EQUIVALENTE EN CALIDAD, INCLUYE: MATERIALES, MANO DE OBRA, HERRAMIENTA, EQUIPO, DESPERDICIOS, CORTES, ANDAMIOS, ACARREOS HORIZONTALES Y/O VERTICALES AL SITIO DE LOS TRABAJOS, LIMPIEZA DEL ÀREA.</t>
  </si>
  <si>
    <t>CURVA  PVC DE 21 MM DE DIAMETRO MARCA DUMAN O EQUIVALENTE EN CALIDAD, INCLUYE: ACARREO DEL MATERIAL, COLOCACIÒN, HERRAMIENTA, MANO DE OBRA Y TODO LO NECESARIO PARA SU CORRECTA  INSTALACIÒN.</t>
  </si>
  <si>
    <t>CURVA  PVC DE 16 MM DE DIAMETRO MARCA DUMAN O EQUIVALENTE EN CALIDAD, INCLUYE: ACARREO DEL MATERIAL, COLOCACIÒN, HERRAMIENTA, MANO DE OBRA Y TODO LO NECESARIO PARA SU CORRECTA  INSTALACIÒN.</t>
  </si>
  <si>
    <t>CONTRA TUERCA Y MONITOR PVC DE 21 MM DE DIAMETRO MARCA DUMAN O EQUIVALENTE EN CALIDAD, INCLUYE: ACARREO DEL MATERIAL, COLOCACIÒN, HERRAMIENTA, MANO DE OBRA Y TODO LO NECESARIO PARA SU CORRECTA  INSTALACIÒN.</t>
  </si>
  <si>
    <t>CONTRA TUERCA Y MONITOR PVC DE 16 MM DE DIAMETRO MARCA DUMAN O EQUIVALENTE EN CALIDAD, INCLUYE: ACARREO DEL MATERIAL, COLOCACIÒN, HERRAMIENTA, MANO DE OBRA Y TODO LO NECESARIO PARA SU CORRECTA  INSTALACIÒN.</t>
  </si>
  <si>
    <t>CONECTOR PVC  DE 21 MM DE DIAMETRO MARCA DUMAN O EQUIVALENTE EN CALIDAD, INCLUYE: ACARREO DEL MATERIAL, COLOCACIÒN, HERRAMIENTA, MANO DE OBRA Y TODO LO NECESARIO PARA SU CORRECTA  INSTALACIÒN.</t>
  </si>
  <si>
    <t>COPLE PVC  DE 21 MM DE DIAMETRO MARCA DUMAN O EQUIVALENTE EN CALIDAD, INCLUYE: ACARREO DEL MATERIAL, COLOCACIÒN, HERRAMIENTA, MANO DE OBRA Y TODO LO NECESARIO PARA SU CORRECTA  INSTALACIÒN.</t>
  </si>
  <si>
    <t xml:space="preserve">CONTACTO DOBLE POLARIZADO CON FALLA A TIERRA, MARCA LEVITON, CAT. GFNT1-W 15  AMPERES COLOR BLANCO, INCLUYE: TAPA COLOR BLANCO MARCA LEVITON, ACARREO DEL MATERIAL, COLOCACIÒN, HERRAMIENTA, MANO DE OBRA Y TODO LO NECESARIO PARA SU CORRECTA  INSTALACIÒN. </t>
  </si>
  <si>
    <t xml:space="preserve">CONTACTO DOBLE POLARIZADO MARCA LEVITON, CAT. 5368-IG 20 AMPERES, COLOR NARANJA, INCLUYE: TAPA COLOR NARANJA MARCA LEVITON, ACARREO DEL MATERIAL, COLOCACIÒN, HERRAMIENTA, MANO DE OBRA Y TODO LO NECESARIO PARA SU CORRECTA  INSTALACIÒN. </t>
  </si>
  <si>
    <t xml:space="preserve">ABRAZADERA OMEGA 21 MM (3/4") DE DIAMETRO, MARCA CLEVIS O EQUIVALENTE EN CALIDAD  CONSIDERANDO PIJA Y TAQUETE DE FIJACIÒN,  INCLUYE: ACARREO DEL MATERIAL, COLOCACIÒN, HERRAMIENTA, MANO DE OBRA Y TODO LO NECESARIO PARA SU CORRECTA  INSTALACIÒN. </t>
  </si>
  <si>
    <t>I-14.2</t>
  </si>
  <si>
    <t xml:space="preserve">   INSTALACIÓN ELÉCTRICA CONTACTOS NORMALES</t>
  </si>
  <si>
    <t>I-14.3</t>
  </si>
  <si>
    <t xml:space="preserve">   SISTEMA DE TIERRAS</t>
  </si>
  <si>
    <t>CONEXIÒN QA, CABLE 1/0, CAT. QA1C-1B, INCLUYE: ACARREO DEL MATERIAL, COLOCACIÒN, HERRAMIENTA, MANO DE OBRA Y TODO LO NECESARIO PARA SU CORRECTA  INSTALACIÒN.</t>
  </si>
  <si>
    <t>CARTUCHO 115 MOLDE CAT, GTC3-12Q, PARA CONEXIÒN DE 1/0, INCLUYE: ACARREO DEL MATERIAL, COLOCACIÒN, HERRAMIENTA, MANO DE OBRA Y TODO LO NECESARIO PARA SU CORRECTA  INSTALACIÒN.</t>
  </si>
  <si>
    <t>CONEXIÒN SOLDABLE  CAT, GTC-162Q, PARA CONEXIÒN DE 1/0, INCLUYE: ACARREO DEL MATERIAL, COLOCACIÒN, HERRAMIENTA, MANO DE OBRA Y TODO LO NECESARIO PARA SU CORRECTA  INSTALACIÒN.</t>
  </si>
  <si>
    <t>VARILLA COPPERWELD PARA TIERRA FISICA 5/8 DE DIAMETRO POR 3.05 METROS DE LARGO,  INCLUYE: ACARREO DEL MATERIAL, COLOCACIÒN, HERRAMIENTA, MANO DE OBRA Y TODO LO NECESARIO PARA SU CORRECTA  INSTALACIÒN.</t>
  </si>
  <si>
    <t>REGISTRO TIPO ALBAÑAL FIBRA DE VIDRIO CON TAPA EN DIMENSIONES GENERALES DE: 78 X 43 CM, REF. 278, MARCA COOPERMEX, INCLUYE: ACARREO DEL MATERIAL, COLOCACIÒN, HERRAMIENTA, MANO DE OBRA Y TODO LO NECESARIO PARA SU CORRECTA  INSTALACIÒN.</t>
  </si>
  <si>
    <t>BARRA DE COBRE ELECTROLITICO DE PUNTA REDONDEADO, 1/4" DE ESPESOR, 2 1/2 " DE ANCHO, 15" DE LARGO, A 0.40 MSNPT, INCLUYE: ACARREO DEL MATERIAL, COLOCACIÒN, HERRAMIENTA, MANO DE OBRA Y TODO LO NECESARIO PARA SU CORRECTA  INSTALACIÒN.</t>
  </si>
  <si>
    <t>INTENSIFICADOR DE TIERRAS (GEM), BULTO DE 11.3 KG, MARCA AMESA, INCLUYE: ACARREO DEL MATERIAL, COLOCACIÒN, HERRAMIENTA, MANO DE OBRA Y TODO LO NECESARIO PARA SU CORRECTA  INSTALACIÒN.</t>
  </si>
  <si>
    <t>I-14.4</t>
  </si>
  <si>
    <t xml:space="preserve">   INSTALACIÓN ELÉCTRICA ALIMENTADORES</t>
  </si>
  <si>
    <t>CHAROLA RECTA DE ALUMINIO  12" DE ANCHO POR 6" FONDO SÓLIDO CON TAPA, MARCA TECNOTRAY O EQUIVALENTE EN CALIDAD, INCLUYE: MATERIALES, MANO DE OBRA, HERRAMIENTA, EQUIPO, DESPERDICIOS, CORTES, ANDAMIOS, ACARREOS HORIZONTALES Y/O VERTICALES AL SITIO DE LOS TRABAJOS, LIMPIEZA DEL ÁREA.</t>
  </si>
  <si>
    <t>TUBERÍA CONDUIT GALVANIZADA PARED GRUESA 21 MM (3/4") DE DIÁMETRO, MARCA JUPITER O EQUIVALENTE EN CALIDAD, INCLUYE: MATERIALES, MANO DE OBRA, HERRAMIENTA, EQUIPO, DESPERDICIOS, CORTES, ANDAMIOS, ACARREOS HORIZONTALES Y/O VERTICALES AL SITIO DE LOS TRABAJOS, LIMPIEZA DEL ÁREA.</t>
  </si>
  <si>
    <t>TUBERÍA DE PVC PESADO 21 MM (3/4") DE DIÁMETRO, MARCA JUPITER O EQUIVALENTE EN CALIDAD, INCLUYE: MATERIALES, MANO DE OBRA, HERRAMIENTA, EQUIPO, DESPERDICIOS, CORTES, ANDAMIOS, ACARREOS HORIZONTALES Y/O VERTICALES AL SITIO DE LOS TRABAJOS, LIMPIEZA DEL ÁREA.</t>
  </si>
  <si>
    <t>TUBERÍA CONDUIT GALVANIZADA PARED GRUESA 16 MM (1/2") DE DIÁMETRO, MARCA JUPITER O EQUIVALENTE EN CALIDAD, INCLUYE: MATERIALES, MANO DE OBRA, HERRAMIENTA, EQUIPO, DESPERDICIOS, CORTES, ANDAMIOS, ACARREOS HORIZONTALES Y/O VERTICALES AL SITIO DE LOS TRABAJOS, LIMPIEZA DEL ÁREA.</t>
  </si>
  <si>
    <t>CABLE THW-LS 2/0 AWG MARCA CONDUMEX O EQUIVALENTE  EN CALIDAD, INCLUYE: MATERIALES, MANO DE OBRA, HERRAMIENTA, EQUIPO, DESPERDICIOS, CORTES, ANDAMIOS, ACARREOS HORIZONTALES Y/O VERTICALES AL SITIO DE LOS TRABAJOS, LIMPIEZA DEL ÁREA.</t>
  </si>
  <si>
    <t>CABLE THW-LS 1/0 AWG MARCA CONDUMEX O EQUIVALENTE  EN CALIDAD, INCLUYE: MATERIALES, MANO DE OBRA, HERRAMIENTA, EQUIPO, DESPERDICIOS, CORTES, ANDAMIOS, ACARREOS HORIZONTALES Y/O VERTICALES AL SITIO DE LOS TRABAJOS, LIMPIEZA DEL ÁREA.</t>
  </si>
  <si>
    <t>CABLE DE COBRE DESNUDO 10 AWG MARCA CONDUMEX O EQUIVALENTE  EN CALIDAD, INCLUYE: MATERIALES, MANO DE OBRA, HERRAMIENTA, EQUIPO, DESPERDICIOS, CORTES, ANDAMIOS, ACARREOS HORIZONTALES Y/O VERTICALES AL SITIO DE LOS TRABAJOS, LIMPIEZA DEL ÁREA.</t>
  </si>
  <si>
    <t>CABLE DE COBRE DESNUDO 2 AWG MARCA CONDUMEX O EQUIVALENTE  EN CALIDAD, INCLUYE: MATERIALES, MANO DE OBRA, HERRAMIENTA, EQUIPO, DESPERDICIOS, CORTES, ANDAMIOS, ACARREOS HORIZONTALES Y/O VERTICALES AL SITIO DE LOS TRABAJOS, LIMPIEZA DEL ÁREA.</t>
  </si>
  <si>
    <t>CABLE DE COBRE DESNUDO 4 AWG MARCA CONDUMEX O EQUIVALENTE  EN CALIDAD, INCLUYE: MATERIALES, MANO DE OBRA, HERRAMIENTA, EQUIPO, DESPERDICIOS, CORTES, ANDAMIOS, ACARREOS HORIZONTALES Y/O VERTICALES AL SITIO DE LOS TRABAJOS, LIMPIEZA DEL ÁREA.</t>
  </si>
  <si>
    <t>CABLE DE COBRE DESNUDO 8 AWG MARCA CONDUMEX O EQUIVALENTE  EN CALIDAD, INCLUYE: MATERIALES, MANO DE OBRA, HERRAMIENTA, EQUIPO, DESPERDICIOS, CORTES, ANDAMIOS, ACARREOS HORIZONTALES Y/O VERTICALES AL SITIO DE LOS TRABAJOS, LIMPIEZA DEL ÁREA.</t>
  </si>
  <si>
    <t>TEE HORIZONTAL FONDO SÓLIDO 12" POR 6", MARCA TECNOTRAY O EQUIVALENTE EN CALIDAD, INCLUYE: TORNILLOS Y TUERCAS PARA SUJECIÓN, MATERIALES, MANO DE OBRA, HERRAMIENTA, EQUIPO, DESPERDICIOS, CORTES, ANDAMIOS, ACARREOS HORIZONTALES Y/O VERTICALES AL SITIO DE LOS TRABAJOS, LIMPIEZA DEL ÁREA.</t>
  </si>
  <si>
    <t>CONECTOR RECTO DE ALUMINIO TIPO ZETA 6", MARCA TECNOTRAY O EQUIVALENTE EN CALIDAD, INCLUYE: TORNILLOS Y TUERCAS PARA SUJECIÓN, MATERIALES, MANO DE OBRA, HERRAMIENTA, EQUIPO, DESPERDICIOS, CORTES, ANDAMIOS, ACARREOS HORIZONTALES Y/O VERTICALES AL SITIO DE LOS TRABAJOS, LIMPIEZA DEL ÁREA.</t>
  </si>
  <si>
    <t>CURVA VERTICAL (INTERIOR) A 90°DE 12"X6" FONDO SÓLIDO CON TAPA, MARCA TECNOTRAY O EQUIVALENTE EN CALIDAD, INCLUYE: TORNILLOS Y TUERCAS PARA SUJECIÓN, MATERIALES, MANO DE OBRA, HERRAMIENTA, EQUIPO, DESPERDICIOS, CORTES, ANDAMIOS, ACARREOS HORIZONTALES Y/O VERTICALES AL SITIO DE LOS TRABAJOS, LIMPIEZA DEL ÁREA.</t>
  </si>
  <si>
    <t>CURVA HORIZONTAL A 90° DE 12"X6" FONDO SÓLIDO CON TAPA, MARCA TECNOTRAY O EQUIVALENTE EN CALIDAD, INCLUYE: TORNILLOS Y TUERCAS PARA SUJECIÓN, MATERIALES, MANO DE OBRA, HERRAMIENTA, EQUIPO, DESPERDICIOS, CORTES, ANDAMIOS, ACARREOS HORIZONTALES Y/O VERTICALES AL SITIO DE LOS TRABAJOS, LIMPIEZA DEL ÁREA.</t>
  </si>
  <si>
    <t>CURVA  CONDUIT PARED DELGADA GALVANIZADA DE 25 MM (1") DE DIÁMETRO MARCA DUMAN O EQUIVALENTE EN CALIDAD, INCLUYE: MATERIALES, MANO DE OBRA, HERRAMIENTA, EQUIPO, DESPERDICIOS, CORTES, ANDAMIOS, ACARREOS HORIZONTALES Y/O VERTICALES AL SITIO DE LOS TRABAJOS, LIMPIEZA DEL ÁREA.</t>
  </si>
  <si>
    <t>COPLE PARED GRUESA 21 MM (3/4") DE DIÁMETRO, MARCA JUPITER, INCLUYE: MATERIALES, MANO DE OBRA, HERRAMIENTA, EQUIPO, DESPERDICIOS, CORTES, ANDAMIOS, ACARREOS HORIZONTALES Y/O VERTICALES AL SITIO DE LOS TRABAJOS, LIMPIEZA DEL ÁREA.</t>
  </si>
  <si>
    <t>CONTRA Y MONITOR 21 MM (3/4") DE DIÁMETRO, MARCA JUPITER O EQUIVALENTE EN CALIDAD,INCLUYE: MATERIALES, MANO DE OBRA, HERRAMIENTA, EQUIPO, DESPERDICIOS, CORTES, ANDAMIOS, ACARREOS HORIZONTALES Y/O VERTICALES AL SITIO DE LOS TRABAJOS, LIMPIEZA DEL ÁREA.</t>
  </si>
  <si>
    <t>COPLE PARED GRUESA 16 MM (1/2") DE DIÁMETRO, MARCA JUPITER,INCLUYE: MATERIALES, MANO DE OBRA, HERRAMIENTA, EQUIPO, DESPERDICIOS, CORTES, ANDAMIOS, ACARREOS HORIZONTALES Y/O VERTICALES AL SITIO DE LOS TRABAJOS, LIMPIEZA DEL ÁREA.</t>
  </si>
  <si>
    <t>CONECTOR CONDUIT  GALVANIZADO16 MM (1/2") DE DIÁMETRO, MARCA JUPITER O EQUIVALENTE EN CALIDAD, INCLUYE: MATERIALES, MANO DE OBRA, HERRAMIENTA, EQUIPO, DESPERDICIOS, CORTES, ANDAMIOS, ACARREOS HORIZONTALES Y/O VERTICALES AL SITIO DE LOS TRABAJOS, LIMPIEZA DEL ÁREA.</t>
  </si>
  <si>
    <t>CONTRA Y MONITOR 16 MM (1/2") DE DIÁMETRO, MARCA JUPITER O EQUIVALENTE EN CALIDAD, INCLUYE: MATERIALES, MANO DE OBRA, HERRAMIENTA, EQUIPO, DESPERDICIOS, CORTES, ANDAMIOS, ACARREOS HORIZONTALES Y/O VERTICALES AL SITIO DE LOS TRABAJOS, LIMPIEZA DEL ÁREA.</t>
  </si>
  <si>
    <t>CONDULET TIPO LB SERIE 7, 51 MM (2") DE DIÁMETRO, MARCA CROUSE HINDS O EQUIVALENTE EN CALIDAD, INCLUYE: MATERIALES, MANO DE OBRA, HERRAMIENTA, EQUIPO, DESPERDICIOS, CORTES, ANDAMIOS, ACARREOS HORIZONTALES Y/O VERTICALES AL SITIO DE LOS TRABAJOS, LIMPIEZA DEL ÁREA.</t>
  </si>
  <si>
    <t>CONDULET TIPO TEE SERIE 7, 51 MM (2") DE DIÁMETRO, MARCA CROUSE HINDS O EQUIVALENTE EN CALIDAD, INCLUYE: MATERIALES, MANO DE OBRA, HERRAMIENTA, EQUIPO, DESPERDICIOS, CORTES, ANDAMIOS, ACARREOS HORIZONTALES Y/O VERTICALES AL SITIO DE LOS TRABAJOS, LIMPIEZA DEL ÁREA.</t>
  </si>
  <si>
    <t>CONDULET DE PASO SERIE 7, 51 MM (2") DE DIÁMETRO, MARCA CROUSE HINDS O EQUIVALENTE EN CALIDAD, INCLUYE: MATERIALES, MANO DE OBRA, HERRAMIENTA, EQUIPO, DESPERDICIOS, CORTES, ANDAMIOS, ACARREOS HORIZONTALES Y/O VERTICALES AL SITIO DE LOS TRABAJOS, LIMPIEZA DEL ÁREA.</t>
  </si>
  <si>
    <t>CONDULET TIPO LB SERIE 7, 25 MM (1") DE DIÁMETRO, MARCA CROUSE HINDS O EQUIVALENTE EN CALIDAD, INCLUYE: MATERIALES, MANO DE OBRA, HERRAMIENTA, EQUIPO, DESPERDICIOS, CORTES, ANDAMIOS, ACARREOS HORIZONTALES Y/O VERTICALES AL SITIO DE LOS TRABAJOS, LIMPIEZA DEL ÁREA.</t>
  </si>
  <si>
    <t>CONDULET TIPO TEE SERIE 7, 25 MM (1") DE DIÁMETRO, MARCA CROUSE HINDS O EQUIVALENTE EN CALIDAD, INCLUYE: MATERIALES, MANO DE OBRA, HERRAMIENTA, EQUIPO, DESPERDICIOS, CORTES, ANDAMIOS, ACARREOS HORIZONTALES Y/O VERTICALES AL SITIO DE LOS TRABAJOS, LIMPIEZA DEL ÁREA.</t>
  </si>
  <si>
    <t>CONDULET TIPO LB SERIE 7, 21 MM (3/4") DE DIÁMETRO, MARCA CROUSE HINDS O EQUIVALENTE EN CALIDAD, INCLUYE: MATERIALES, MANO DE OBRA, HERRAMIENTA, EQUIPO, DESPERDICIOS, CORTES, ANDAMIOS, ACARREOS HORIZONTALES Y/O VERTICALES AL SITIO DE LOS TRABAJOS, LIMPIEZA DEL ÁREA.</t>
  </si>
  <si>
    <t>CONDULET TIPO LB SERIE 7, 16 MM (1/2") DE DIÁMETRO, MARCA CROUSE HINDS O EQUIVALENTE EN CALIDAD, INCLUYE: MATERIALES, MANO DE OBRA, HERRAMIENTA, EQUIPO, DESPERDICIOS, CORTES, ANDAMIOS, ACARREOS HORIZONTALES Y/O VERTICALES AL SITIO DE LOS TRABAJOS, LIMPIEZA DEL ÁREA.</t>
  </si>
  <si>
    <t>CONDULET TIPO TEE SERIE 7, 16 MM (1/2") DE DIÁMETRO, MARCA CROUSE HINDS O EQUIVALENTE EN CALIDAD, INCLUYE: MATERIALES, MANO DE OBRA, HERRAMIENTA, EQUIPO, DESPERDICIOS, CORTES, ANDAMIOS, ACARREOS HORIZONTALES Y/O VERTICALES AL SITIO DE LOS TRABAJOS, LIMPIEZA DEL ÁREA.</t>
  </si>
  <si>
    <t>ABRAZADERA TIPO UNICANAL 104 MM (4") DE DIÁMETRO, MARCA CLEVIS  O EQUIVALENTE EN CALIDAD,  INCLUYE: MATERIALES, MANO DE OBRA, HERRAMIENTA, EQUIPO, DESPERDICIOS, CORTES, ANDAMIOS, ACARREOS HORIZONTALES Y/O VERTICALES AL SITIO DE LOS TRABAJOS, LIMPIEZA DEL ÁREA.</t>
  </si>
  <si>
    <t>ABRAZADERA TIPO OMEGA 16 MM (1/2") DE DIÁMETRO, MARCA CLEVIS  O EQUIVALENTE EN CALIDAD,  INCLUYE: TAQUETES, PIJAS,  MATERIALES, MANO DE OBRA, HERRAMIENTA, EQUIPO, DESPERDICIOS, CORTES, ANDAMIOS, ACARREOS HORIZONTALES Y/O VERTICALES AL SITIO DE LOS TRABAJOS, LIMPIEZA DEL ÁREA.</t>
  </si>
  <si>
    <t>CAJA REGISTRO  PVC PESADO EN PISO 21 MM (3/4") DE DIÁMETRO, MCA. JUPITER O EQUIVALENTE EN CALIDAD, INCLUYE: TAQUETES, PIJAS,  MATERIALES, MANO DE OBRA, HERRAMIENTA, EQUIPO, DESPERDICIOS, CORTES, ANDAMIOS, ACARREOS HORIZONTALES Y/O VERTICALES AL SITIO DE LOS TRABAJOS, LIMPIEZA DEL ÁREA.</t>
  </si>
  <si>
    <t>CONTRA Y MONITOR  PVC PESADO  21 MM (3/4") DE DIÁMETRO, MCA. JUPITER O EQUIVALENTE EN CALIDAD, INCLUYE:  MATERIALES, MANO DE OBRA, HERRAMIENTA, EQUIPO, DESPERDICIOS, CORTES, ANDAMIOS, ACARREOS HORIZONTALES Y/O VERTICALES AL SITIO DE LOS TRABAJOS, LIMPIEZA DEL ÁREA.</t>
  </si>
  <si>
    <t>REDUCCIÒN DE 53 MM (2") DE DIÁMETRO A 25 MM (1") DE DIÁMETRO,  MATERIALES, MANO DE OBRA, HERRAMIENTA, EQUIPO, DESPERDICIOS, CORTES, ANDAMIOS, ACARREOS HORIZONTALES Y/O VERTICALES AL SITIO DE LOS TRABAJOS, LIMPIEZA DEL ÁREA.</t>
  </si>
  <si>
    <t>REDUCCIÒN DE 25 MM (1") DE DIÁMETRO A 21 MM (3/4") DE DIÁMETRO,  MATERIALES, MANO DE OBRA, HERRAMIENTA, EQUIPO, DESPERDICIOS, CORTES, ANDAMIOS, ACARREOS HORIZONTALES Y/O VERTICALES AL SITIO DE LOS TRABAJOS, LIMPIEZA DEL ÁREA.</t>
  </si>
  <si>
    <t>REDUCCIÒN DE 21 MM (3/4") DE DIÁMETRO A 16 MM (1/2") DE DIÁMETRO,  MATERIALES, MANO DE OBRA, HERRAMIENTA, EQUIPO, DESPERDICIOS, CORTES, ANDAMIOS, ACARREOS HORIZONTALES Y/O VERTICALES AL SITIO DE LOS TRABAJOS, LIMPIEZA DEL ÁREA.</t>
  </si>
  <si>
    <t>I-14.5</t>
  </si>
  <si>
    <t xml:space="preserve">   INSTALACIÓN ELÉCTRICA ILUMINACION</t>
  </si>
  <si>
    <t>LUMINARIA LED PARA EMPOTRAR, 18 WATTS, MARCA MAGG / LUNA ROUND18 FLAT, 100-240 VOLTS. INCLUYE: MANO DE OBRA, HERRAMIENTA, EQUIPO, MATERIALES, ANDAMIOS, ACARREOS HORIZONTALES Y/O VERTICALES AL SITIO DE LOS TRABAJOS, LIMPIEZA DEL ÁREA.P.U.O.T.</t>
  </si>
  <si>
    <t>LUMINARIO TIPO DIRIGIBLE CAT. 89.41.67.0, LED´S DE 25W 100-240V, MARCA LAMP LIGHTING, FABRICADO EN INYECCIÓN DE ALUM. COLOR BLANCO, ÓPTICA DE 24° LUZ CÁLIDA, SISTEMA DE LED´S DE 25W 100-240V. INCLUYE: MATERIALES, MANO DE OBRA, HERRAMIENTA, EQUIPO, DESPERDICIOS, CORTES, ANDAMIOS, ACARREOS HORIZONTALES Y/O VERTICALES AL SITIO DE LOS TRABAJOS, LIMPIEZA DEL ÁREA.  P.U.O.T.</t>
  </si>
  <si>
    <t>LUMINARIA PARA SUSPENDER LEDVANCE 85340, 200 WATTS, MARCA OSRAM / HIGHBAY. INCLUYE: MATERIALES, MANO DE OBRA, HERRAMIENTA, EQUIPO, DESPERDICIOS, CORTES, ANDAMIOS, ACARREOS HORIZONTALES Y/O VERTICALES AL SITIO DE LOS TRABAJOS, LIMPIEZA DEL ÁREA.  P.U.O.T.</t>
  </si>
  <si>
    <t>LUMINARIA PARA SUSPENDER LEDVANCE 85341, 120 WATTS, MARCA OSRAM / HIGHBAY. INCLUYE: MATERIALES, MANO DE OBRA, HERRAMIENTA, EQUIPO, DESPERDICIOS, CORTES, ANDAMIOS, ACARREOS HORIZONTALES Y/O VERTICALES AL SITIO DE LOS TRABAJOS, LIMPIEZA DEL ÁREA.  P.U.O.T.</t>
  </si>
  <si>
    <t>RIEL DE 2M, DE 3 CIRCUITOS, CAT. 46.05.05.0, MARCA LAMP LIGHTING. INCLUYE: MATERIALES, MANO DE OBRA, HERRAMIENTA, EQUIPO, DESPERDICIOS, CORTES, ANDAMIOS, ACARREOS HORIZONTALES Y/O VERTICALES AL SITIO DE LOS TRABAJOS, LIMPIEZA DEL ÁREA.  P.U.O.T.</t>
  </si>
  <si>
    <t>RIEL DE 1MTS DE 3 CIRCUITOS, CAT. 46.05.06.0,CON CONECTOR 46.05.26.0, MARCA LAMP LIGHTING. INCLUYE: MATERIALES, MANO DE OBRA, HERRAMIENTA, EQUIPO, DESPERDICIOS, CORTES, ANDAMIOS, ACARREOS HORIZONTALES Y/O VERTICALES AL SITIO DE LOS TRABAJOS, LIMPIEZA DEL ÁREA.  P.U.O.T.</t>
  </si>
  <si>
    <t>CONECTOR RECTO DE CONTINUIDAD PARA RIEL  CAT. 46.05.26.0, MARCA LAMP LIGHTING. INCLUYE: MATERIALES, MANO DE OBRA, HERRAMIENTA, EQUIPO, DESPERDICIOS, CORTES, ANDAMIOS, ACARREOS HORIZONTALES Y/O VERTICALES AL SITIO DE LOS TRABAJOS, LIMPIEZA DEL ÁREA.  P.U.O.T.</t>
  </si>
  <si>
    <t>CONECTOR  EN L PARA RIEL  CAT. 46.05.20.0, MARCA LAMP LIGHTING. INCLUYE: MATERIALES, MANO DE OBRA, HERRAMIENTA, EQUIPO, DESPERDICIOS, CORTES, ANDAMIOS, ACARREOS HORIZONTALES Y/O VERTICALES AL SITIO DE LOS TRABAJOS, LIMPIEZA DEL ÁREA.  P.U.O.T.</t>
  </si>
  <si>
    <t>CONECTOR  DE ACOMETIDA PARA RIEL  CAT. 46.05.28.0, MARCA LAMP LIGHTING. INCLUYE: MATERIALES, MANO DE OBRA, HERRAMIENTA, EQUIPO, DESPERDICIOS, CORTES, ANDAMIOS, ACARREOS HORIZONTALES Y/O VERTICALES AL SITIO DE LOS TRABAJOS, LIMPIEZA DEL ÁREA.  P.U.O.T.</t>
  </si>
  <si>
    <t>TAPA FINAL PARA RIEL, CAT. 46.06.40.0, MARCA LAMP LIGHTING. INCLUYE: MATERIALES, MANO DE OBRA, HERRAMIENTA, EQUIPO, DESPERDICIOS, CORTES, ANDAMIOS, ACARREOS HORIZONTALES Y/O VERTICALES AL SITIO DE LOS TRABAJOS, LIMPIEZA DEL ÁREA.  P.U.O.T.</t>
  </si>
  <si>
    <t>TUBERÍA CONDUIT PDG DE 25 MM (1") DE DIÁMETRO, MARCA JÚPITER O EQUIVALENTE EN CALIDAD, CONSIDERANDO GUÍA DE ALAMBRE GALVANIZADO CALIBRE 14. INCLUYE: MATERIALES, MANO DE OBRA, HERRAMIENTA, EQUIPO, DESPERDICIOS, CORTES, ANDAMIOS, ACARREOS HORIZONTALES Y/O VERTICALES AL SITIO DE LOS TRABAJOS, LIMPIEZA DEL ÁREA.  P.U.O.T.</t>
  </si>
  <si>
    <t>TUBERÍA CONDUIT DE PVC DE 25 MM (1") DE DIÁMETRO, MARCA DURMAN O EQUIVALENTE EN CALIDAD, CONSIDERANDO GUÍA DE ALAMBRE GALVANIZADO CALIBRE 14. INCLUYE: MATERIALES, MANO DE OBRA, HERRAMIENTA, EQUIPO, DESPERDICIOS, CORTES, ANDAMIOS, ACARREOS HORIZONTALES Y/O VERTICALES AL SITIO DE LOS TRABAJOS, LIMPIEZA DEL ÁREA.  P.U.O.T.</t>
  </si>
  <si>
    <t>TUBERÍA CONDUIT DE PVC DE 16 MM (1/2") DE DIÁMETRO, MARCA DURMAN O EQUIVALENTE EN CALIDAD, CONSIDERANDO GUÍA DE ALAMBRE GALVANIZADO CALIBRE 14. INCLUYE: MATERIALES, MANO DE OBRA, HERRAMIENTA, EQUIPO, DESPERDICIOS, CORTES, ANDAMIOS, ACARREOS HORIZONTALES Y/O VERTICALES AL SITIO DE LOS TRABAJOS, LIMPIEZA DEL ÁREA.  P.U.O.T.</t>
  </si>
  <si>
    <t>CURVA PDG DE  16 MM (1/2")DE DIÁMETRO MARCA JÚPITER O EQUIVALENTE EN CALIDAD. INCLUYE: MATERIALES, MANO DE OBRA, HERRAMIENTA, EQUIPO, DESPERDICIOS, CORTES, ANDAMIOS, ACARREOS HORIZONTALES Y/O VERTICALES AL SITIO DE LOS TRABAJOS, LIMPIEZA DEL ÁREA.  P.U.O.T.</t>
  </si>
  <si>
    <t>CURVA PDG DE  21 MM (3/4")DE DIÁMETRO MARCA JÚPITER O EQUIVALENTE EN CALIDAD. INCLUYE: MATERIALES, MANO DE OBRA, HERRAMIENTA, EQUIPO, DESPERDICIOS, CORTES, ANDAMIOS, ACARREOS HORIZONTALES Y/O VERTICALES AL SITIO DE LOS TRABAJOS, LIMPIEZA DEL ÁREA.  P.U.O.T.</t>
  </si>
  <si>
    <t>CURVA PDG DE  25 MM (1")DE DIÁMETRO MARCA JÚPITER O EQUIVALENTE EN CALIDAD. INCLUYE: MATERIALES, MANO DE OBRA, HERRAMIENTA, EQUIPO, DESPERDICIOS, CORTES, ANDAMIOS, ACARREOS HORIZONTALES Y/O VERTICALES AL SITIO DE LOS TRABAJOS, LIMPIEZA DEL ÁREA.  P.U.O.T.</t>
  </si>
  <si>
    <t>CAJA REGISTRO DE PVC, CON TAPA DE 4"X4", PARA 16 MM (1/2"). INCLUYE: MATERIALES, MANO DE OBRA, HERRAMIENTA, EQUIPO, DESPERDICIOS, CORTES, ANDAMIOS, ACARREOS HORIZONTALES Y/O VERTICALES AL SITIO DE LOS TRABAJOS, LIMPIEZA DEL ÁREA.  P.U.O.T.</t>
  </si>
  <si>
    <t>CAJA REGISTRO DE PVC, CON TAPA DE 6"X6", PARA 25 MM (1"). INCLUYE: MATERIALES, MANO DE OBRA, HERRAMIENTA, EQUIPO, DESPERDICIOS, CORTES, ANDAMIOS, ACARREOS HORIZONTALES Y/O VERTICALES AL SITIO DE LOS TRABAJOS, LIMPIEZA DEL ÁREA.  P.U.O.T.</t>
  </si>
  <si>
    <t>CONTRATUERCA Y MONITOR DE 16 MM (1/2") DE DIÁMETRO GALVANIZADOS, MARCA PEASA JÚPITER O EQUIVALENTE EN CALIDAD. INCLUYE: MATERIALES, MANO DE OBRA, HERRAMIENTA, EQUIPO, DESPERDICIOS, CORTES, ANDAMIOS, ACARREOS HORIZONTALES Y/O VERTICALES AL SITIO DE LOS TRABAJOS, LIMPIEZA DEL ÁREA  AL TERMINO DE LOS TRABAJOS.  P.U.O.T.</t>
  </si>
  <si>
    <t>CONTRATUERCA Y MONITOR DE 21 MM (3/4") DE DIÁMETRO GALVANIZADOS, MARCA PEASA JÚPITER O EQUIVALENTE EN CALIDAD. INCLUYE: MATERIALES, MANO DE OBRA, HERRAMIENTA, EQUIPO, DESPERDICIOS, CORTES, ANDAMIOS, ACARREOS HORIZONTALES Y/O VERTICALES AL SITIO DE LOS TRABAJOS, LIMPIEZA DEL ÁREA  AL TERMINO DE LOS TRABAJOS.  P.U.O.T.</t>
  </si>
  <si>
    <t>CONTRATUERCA Y MONITOR DE 25 MM (1") DE DIÁMETRO GALVANIZADOS, MARCA PEASA JÚPITER O EQUIVALENTE EN CALIDAD. INCLUYE: MATERIALES, MANO DE OBRA, HERRAMIENTA, EQUIPO, DESPERDICIOS, CORTES, ANDAMIOS, ACARREOS HORIZONTALES Y/O VERTICALES AL SITIO DE LOS TRABAJOS, LIMPIEZA DEL ÁREA  AL TERMINO DE LOS TRABAJOS.  P.U.O.T.</t>
  </si>
  <si>
    <t>COPLE DE  PVC DE 16 MM (1/2") DE DIÁMETRO MARCA DURMAN O EQUIVALENTE EN CALIDAD. INCLUYE: MATERIALES, MANO DE OBRA, HERRAMIENTA, EQUIPO, DESPERDICIOS, CORTES, ANDAMIOS, ACARREOS HORIZONTALES Y/O VERTICALES AL SITIO DE LOS TRABAJOS, LIMPIEZA DEL ÁREA.  P.U.O.T.</t>
  </si>
  <si>
    <t>COPLE DE  PVC DE 25 MM (1") DE DIÁMETRO MARCA DURMAN O EQUIVALENTE EN CALIDAD. INCLUYE: MATERIALES, MANO DE OBRA, HERRAMIENTA, EQUIPO, DESPERDICIOS, CORTES, ANDAMIOS, ACARREOS HORIZONTALES Y/O VERTICALES AL SITIO DE LOS TRABAJOS, LIMPIEZA DEL ÁREA.  P.U.O.T.</t>
  </si>
  <si>
    <t>CONECTOR PVC, DE 16 MM  (1/2") DE DIÁMETRO MARCA  DURMAN O EQUIVALENTE EN CALIDAD. INCLUYE: MATERIALES, MANO DE OBRA, HERRAMIENTA, EQUIPO, DESPERDICIOS, CORTES, ANDAMIOS, ACARREOS HORIZONTALES Y/O VERTICALES AL SITIO DE LOS TRABAJOS, LIMPIEZA DEL ÁREA.  P.U.O.T.</t>
  </si>
  <si>
    <t>CONECTOR PVC, DE 25 MM  (1") DE DIÁMETRO MARCA  DURMAN O EQUIVALENTE EN CALIDAD. INCLUYE: MATERIALES, MANO DE OBRA, HERRAMIENTA, EQUIPO, DESPERDICIOS, CORTES, ANDAMIOS, ACARREOS HORIZONTALES Y/O VERTICALES AL SITIO DE LOS TRABAJOS, LIMPIEZA DEL ÁREA.  P.U.O.T.</t>
  </si>
  <si>
    <t>CÁMARA DE DOMO POE DE LA SERIE SPECTRA® ENHANCED, DOMO DE AMPLIO RANGO DINÁMICO CON GIRO HORIZONTAL / VERTICAL / ZOOM, MARCA PELCO, MODELO S6230, CON SOPORTE PARA INSTALAR EN LOSA O PLAFÓN. INCLUYE: MANO DE OBRA, HERRAMIENTA, EQUIPO, MATERIALES, ANDAMIOS, ACARREOS HORIZONTALES Y/O VERTICALES AL SITIO DE LOS TRABAJOS, LIMPIEZA DEL ÁREA.P.U.O.T.</t>
  </si>
  <si>
    <t>CÁMARA DE ELEVADOR RIPO MINIDOMO DE LA SERIE SARIX® IME, CON SURE VISION 2.0, TECNOLOGÍA IP DE HASTA 3MPX, H.264, CON RANGO DINÁMICO AMPLIO Y RENDIMIENTO CON BAJA ILUMINACIÓN. INCLUYE: MANO DE OBRA, HERRAMIENTA, EQUIPO, MATERIALES, ANDAMIOS, ACARREOS HORIZONTALES Y/O VERTICALES AL SITIO DE LOS TRABAJOS, LIMPIEZA DEL ÁREA.P.U.O.T.</t>
  </si>
  <si>
    <t>VIDEO GRABADOR DE RED, DIGITAL SENTRY® DSSRV2 SOL. HARDWARE/SOFTWARE ESCALABLE, CAPACIDAD DE H.264, MODELO DSSRV 3TB, CON 4 TB DE ALMACENAMIENTO INTERNO, 100 A 240 VCA, REG. AUTOMÁTICA. INCLUYE: MANO DE OBRA, HERRAMIENTA, EQUIPO, MATERIALES, ANDAMIOS, ACARREOS HORIZONTALES Y/O VERTICALES AL SITIO DE LOS TRABAJOS, LIMPIEZA DEL ÁREA.P.U.O.T.</t>
  </si>
  <si>
    <t>ESTACIÓN DE TRABAJO DIGITAL SENTRY® DS-CPPC, SOFWARE DS CONTROL-POINT P/OPERADORES, ALIM. 100 A 240 VCA, 50/60 HZ, REG. AUTOMÁTICA, FUENTE DE ALIMENTACIÓN INTERNA. INCLUYE: MANO DE OBRA, HERRAMIENTA, EQUIPO, MATERIALES, ANDAMIOS, ACARREOS HORIZONTALES Y/O VERTICALES AL SITIO DE LOS TRABAJOS, LIMPIEZA DEL ÁREA.P.U.O.T.</t>
  </si>
  <si>
    <t>PANTALLA PROFESIONAL PARA CCTV DE 43 PULGADAS FHD, PANEL GRADO INDUSTRIAL, SALIDA HDMI, BRILLO 350CD, MODELO DAHUA DHL 43F600.  INCLUYE: MANO DE OBRA, HERRAMIENTA, EQUIPO, MATERIALES, ANDAMIOS, ACARREOS HORIZONTALES Y/O VERTICALES AL SITIO DE LOS TRABAJOS, LIMPIEZA DEL ÁREA.P.U.O.T.</t>
  </si>
  <si>
    <t>RACK METÁLICO ABIERTO DE 7' POR 19", EN ALEACIÓN LIGERA DE ALUMINIO, PINTURA NEGRA ELECTROSTÁTICA, MARCA BELDEN, CON BARRA DE CONTACTOS MÚLTIPLES CON SUPRESIÓN DE PICOS.  INCLUYE: MANO DE OBRA, HERRAMIENTA, EQUIPO, MATERIALES, ANDAMIOS, ACARREOS HORIZONTALES Y/O VERTICALES AL SITIO DE LOS TRABAJOS, LIMPIEZA DEL ÁREA.P.U.O.T.</t>
  </si>
  <si>
    <t>ORGANIZADOR VERTICAL DE ALUMINIO, PINTURA NEGRA, CON CUBIERTA FRONTAL Y POSTERIOR, PARA RACK METÁLICO DE 7' DE ALTURA, EN ALEACIÓN LIGERA, MARCA BELDEN.  INCLUYE: MANO DE OBRA, HERRAMIENTA, EQUIPO, MATERIALES, ANDAMIOS, ACARREOS HORIZONTALES Y/O VERTICALES AL SITIO DE LOS TRABAJOS, LIMPIEZA DEL ÁREA.P.U.O.T.</t>
  </si>
  <si>
    <t>TUBERÍA CONDUIT PDG DE 27 MM (1") DE DIÁMETRO, MARCA JÚPITER O EQUIVALENTE EN CALIDAD, CONSIDERANDO GUÍA DE ALAMBRE GALVANIZADO CALIBRE 14. INCLUYE: MATERIALES, MANO DE OBRA, HERRAMIENTA, EQUIPO, DESPERDICIOS, CORTES, ANDAMIOS, ACARREOS HORIZONTALES Y/O VERTICALES AL SITIO DE LOS TRABAJOS, LIMPIEZA DEL ÁREA.  P.U.O.T.</t>
  </si>
  <si>
    <t>TUBERÍA CONDUIT PDG DE 35 MM (1, 1/2") DE DIÁMETRO, MARCA JÚPITER O EQUIVALENTE EN CALIDAD, CONSIDERANDO GUÍA DE ALAMBRE GALVANIZADO CALIBRE 14. INCLUYE: MATERIALES, MANO DE OBRA, HERRAMIENTA, EQUIPO, DESPERDICIOS, CORTES, ANDAMIOS, ACARREOS HORIZONTALES Y/O VERTICALES AL SITIO DE LOS TRABAJOS, LIMPIEZA DEL ÁREA.  P.U.O.T.</t>
  </si>
  <si>
    <t>CURVA PDG DE  21 MM (3/4")DE DIÁMETRO MARCA PEASA JÚPITER O EQUIVALENTE EN CALIDAD. INCLUYE: MATERIALES, MANO DE OBRA, HERRAMIENTA, EQUIPO, DESPERDICIOS, CORTES, ANDAMIOS, ACARREOS HORIZONTALES Y/O VERTICALES AL SITIO DE LOS TRABAJOS, LIMPIEZA DEL ÁREA.  P.U.O.T.</t>
  </si>
  <si>
    <t>CHAROLA TIPO ESCALERILLA DE 150 MM X 60 MM, MARCA CHALUMEX O EQUIVALENTE EN CALIDAD. INCLUYE: MATERIALES, MANO DE OBRA, HERRAMIENTA, EQUIPO, DESPERDICIOS, CORTES, ANDAMIOS, ACARREOS HORIZONTALES Y/O VERTICALES AL SITIO DE LOS TRABAJOS, LIMPIEZA DEL ÁREA  AL TERMINO DE LOS TRABAJOS.  P.U.O.T.</t>
  </si>
  <si>
    <t>SOPORTERIA DE 40 CM A BASE DE CANAL U Y VARILLA ROSCADA, MARCA CLEVIS O EQUIVALENTE EN CALIDAD. INCLUYE: MATERIALES, MANO DE OBRA, HERRAMIENTA, EQUIPO, DESPERDICIOS, CORTES, ANDAMIOS, ACARREOS HORIZONTALES Y/O VERTICALES AL SITIO DE LOS TRABAJOS, LIMPIEZA DEL ÁREA  AL TERMINO DE LOS TRABAJOS.  P.U.O.T.</t>
  </si>
  <si>
    <t>CURVA HORIZONTAL A 90° PARA CHAROLA  TIPO ESCALERILLA DE 150 MM X 60MM, MARCA CHALUMEX O EQUIVALENTE EN CALIDAD. INCLUYE: MATERIALES, MANO DE OBRA, HERRAMIENTA, EQUIPO, DESPERDICIOS, CORTES, ANDAMIOS, ACARREOS HORIZONTALES Y/O VERTICALES AL SITIO DE LOS TRABAJOS, LIMPIEZA DEL ÁREA  AL TERMINO DE LOS TRABAJOS.  P.U.O.T.</t>
  </si>
  <si>
    <t>CURVA VERTICAL EXTERIOR A 90° PARA CHAROLA  TIPO ESCALERILLA DE 150 MM X 60MM, MARCA CHALUMEX O EQUIVALENTE EN CALIDAD. INCLUYE: MATERIALES, MANO DE OBRA, HERRAMIENTA, EQUIPO, DESPERDICIOS, CORTES, ANDAMIOS, ACARREOS HORIZONTALES Y/O VERTICALES AL SITIO DE LOS TRABAJOS, LIMPIEZA DEL ÁREA  AL TERMINO DE LOS TRABAJOS.  P.U.O.T.</t>
  </si>
  <si>
    <t>TEE HORIZONTAL PARA CHAROLA  TIPO ESCALERILLA DE 150 MM X 60MM, MARCA CHALUMEX O EQUIVALENTE EN CALIDAD. INCLUYE: MATERIALES, MANO DE OBRA, HERRAMIENTA, EQUIPO, DESPERDICIOS, CORTES, ANDAMIOS, ACARREOS HORIZONTALES Y/O VERTICALES AL SITIO DE LOS TRABAJOS, LIMPIEZA DEL ÁREA  AL TERMINO DE LOS TRABAJOS.  P.U.O.T.</t>
  </si>
  <si>
    <t>CABLE UTP, 4P, CATEGORIA 6, MARCA BELDEN O EQUIVALENTE EN CALIDAD. INCLUYE: MATERIALES, MANO DE OBRA, HERRAMIENTA, EQUIPO, DESPERDICIOS, CORTES, ANDAMIOS, ACARREOS HORIZONTALES Y/O VERTICALES AL SITIO DE LOS TRABAJOS, LIMPIEZA DEL ÁREA.  P.U.O.T.</t>
  </si>
  <si>
    <t>CABLE DE PARCHEO (PATCH CORD) RJ-45 DE 2' DE LONGITUD, CATEGORIA 6A, MARCA BELDEN, CAD-1106002 O EQUIVALENTE EN CALIDAD. INCLUYE: MATERIALES, MANO DE OBRA, HERRAMIENTA, EQUIPO, DESPERDICIOS, CORTES, ANDAMIOS, ACARREOS HORIZONTALES Y/O VERTICALES AL SITIO DE LOS TRABAJOS, LIMPIEZA DEL ÁREA.  P.U.O.T.</t>
  </si>
  <si>
    <t>CABLE DE PARCHEO (PATCH CORD) RJ-45 DE 10' DE LONGITUD, CATEGORIA 6A, MARCA BELDEN, 1106010 O EQUIVALENTE EN CALIDAD. INCLUYE: MATERIALES, MANO DE OBRA, HERRAMIENTA, EQUIPO, DESPERDICIOS, CORTES, ANDAMIOS, ACARREOS HORIZONTALES Y/O VERTICALES AL SITIO DE LOS TRABAJOS, LIMPIEZA DEL ÁREA.  P.U.O.T.</t>
  </si>
  <si>
    <t>JUMPER DE FIBRA ÓPTICA MULTIMODO, CONECTOR SC-SC MARCA BELDEN, MODELO FP3SDSD003M O EQUIVALENTE EN CALIDAD. INCLUYE: MATERIALES, MANO DE OBRA, HERRAMIENTA, EQUIPO, DESPERDICIOS, CORTES, ANDAMIOS, ACARREOS HORIZONTALES Y/O VERTICALES AL SITIO DE LOS TRABAJOS, LIMPIEZA DEL ÁREA.  P.U.O.T.</t>
  </si>
  <si>
    <t>CAJA REGISTRO DE LÁMINA GALVANIZADA DE 6"X6", PARA 27 MM (1 3/4") MARCA VOLTECH. INCLUYE: MATERIALES, MANO DE OBRA, HERRAMIENTA, EQUIPO, DESPERDICIOS, CORTES, ANDAMIOS, ACARREOS HORIZONTALES Y/O VERTICALES AL SITIO DE LOS TRABAJOS, LIMPIEZA DEL ÁREA.  P.U.O.T.</t>
  </si>
  <si>
    <t>CAJA REGISTRO DE LÁMINA GALVANIZADA DE 6"X6", PARA 35 MM (1 1/2") MARCA VOLTECH. INCLUYE: MATERIALES, MANO DE OBRA, HERRAMIENTA, EQUIPO, DESPERDICIOS, CORTES, ANDAMIOS, ACARREOS HORIZONTALES Y/O VERTICALES AL SITIO DE LOS TRABAJOS, LIMPIEZA DEL ÁREA.  P.U.O.T.</t>
  </si>
  <si>
    <t>ABRAZADERA TIPO PERA DE  21 MM (3/4")DE DIÁMETRO, MARCA CLEVIS O EQUIVALENTE EN CALIDAD, CONSIDERANDO PIJA Y TAQUETE DE FIJACIÓN. INCLUYE: MATERIALES, MANO DE OBRA, HERRAMIENTA, EQUIPO, DESPERDICIOS, CORTES, ANDAMIOS, ACARREOS HORIZONTALES Y/O VERTICALES AL SITIO DE LOS TRABAJOS, LIMPIEZA DEL ÁREA  AL TERMINO DE LOS TRABAJOS.  P.U.O.T.</t>
  </si>
  <si>
    <t>ABRAZADERA TIPO PERA DE 27  MM (1")DE DIÁMETRO, MARCA CLEVIS O EQUIVALENTE EN CALIDAD, CONSIDERANDO PIJA Y TAQUETE DE FIJACIÓN. INCLUYE: MATERIALES, MANO DE OBRA, HERRAMIENTA, EQUIPO, DESPERDICIOS, CORTES, ANDAMIOS, ACARREOS HORIZONTALES Y/O VERTICALES AL SITIO DE LOS TRABAJOS, LIMPIEZA DEL ÁREA  AL TERMINO DE LOS TRABAJOS.  P.U.O.T.</t>
  </si>
  <si>
    <t>ABRAZADERA TIPO PERA DE 35 MM (1 1/2")DE DIÁMETRO, MARCA CLEVIS O EQUIVALENTE EN CALIDAD, CONSIDERANDO PIJA Y TAQUETE DE FIJACIÓN. INCLUYE: MATERIALES, MANO DE OBRA, HERRAMIENTA, EQUIPO, DESPERDICIOS, CORTES, ANDAMIOS, ACARREOS HORIZONTALES Y/O VERTICALES AL SITIO DE LOS TRABAJOS, LIMPIEZA DEL ÁREA  AL TERMINO DE LOS TRABAJOS.  P.U.O.T.</t>
  </si>
  <si>
    <t>CONECTOR PDG DE  21 MM (3/4")DE DIÁMETRO GALVANIZADOS, MARCA PEASA JÚPITER O EQUIVALENTE EN CALIDAD. INCLUYE: MATERIALES, MANO DE OBRA, HERRAMIENTA, EQUIPO, DESPERDICIOS, CORTES, ANDAMIOS, ACARREOS HORIZONTALES Y/O VERTICALES AL SITIO DE LOS TRABAJOS, LIMPIEZA DEL ÁREA  AL TERMINO DE LOS TRABAJOS.  P.U.O.T.</t>
  </si>
  <si>
    <t>CONECTOR PDG DE  27 MM (1")DE DIÁMETRO GALVANIZADOS, MARCA PEASA JÚPITER O EQUIVALENTE EN CALIDAD. INCLUYE: MATERIALES, MANO DE OBRA, HERRAMIENTA, EQUIPO, DESPERDICIOS, CORTES, ANDAMIOS, ACARREOS HORIZONTALES Y/O VERTICALES AL SITIO DE LOS TRABAJOS, LIMPIEZA DEL ÁREA  AL TERMINO DE LOS TRABAJOS.  P.U.O.T.</t>
  </si>
  <si>
    <t>CONECTOR PDG DE  35 MM (1 1/2")DE DIÁMETRO GALVANIZADOS, MARCA PEASA JÚPITER O EQUIVALENTE EN CALIDAD. INCLUYE: MATERIALES, MANO DE OBRA, HERRAMIENTA, EQUIPO, DESPERDICIOS, CORTES, ANDAMIOS, ACARREOS HORIZONTALES Y/O VERTICALES AL SITIO DE LOS TRABAJOS, LIMPIEZA DEL ÁREA  AL TERMINO DE LOS TRABAJOS.  P.U.O.T.</t>
  </si>
  <si>
    <t>COPLE PDG, DE  21 MM (3/4")DE DIÁMETRO GALVANIZADOS, MARCA PEASA JÚPITER O EQUIVALENTE EN CALIDAD. INCLUYE: MATERIALES, MANO DE OBRA, HERRAMIENTA, EQUIPO, DESPERDICIOS, CORTES, ANDAMIOS, ACARREOS HORIZONTALES Y/O VERTICALES AL SITIO DE LOS TRABAJOS, LIMPIEZA DEL ÁREA  AL TERMINO DE LOS TRABAJOS.  P.U.O.T.</t>
  </si>
  <si>
    <t>COPLE PDG, DE  27 MM (1")DE DIÁMETRO GALVANIZADOS, MARCA PEASA JÚPITER O EQUIVALENTE EN CALIDAD. INCLUYE: MATERIALES, MANO DE OBRA, HERRAMIENTA, EQUIPO, DESPERDICIOS, CORTES, ANDAMIOS, ACARREOS HORIZONTALES Y/O VERTICALES AL SITIO DE LOS TRABAJOS, LIMPIEZA DEL ÁREA  AL TERMINO DE LOS TRABAJOS.  P.U.O.T.</t>
  </si>
  <si>
    <t>COPLE PDG, DE  35 MM (1 1/2")DE DIÁMETRO GALVANIZADOS, MARCA PEASA JÚPITER O EQUIVALENTE EN CALIDAD. INCLUYE: MATERIALES, MANO DE OBRA, HERRAMIENTA, EQUIPO, DESPERDICIOS, CORTES, ANDAMIOS, ACARREOS HORIZONTALES Y/O VERTICALES AL SITIO DE LOS TRABAJOS, LIMPIEZA DEL ÁREA  AL TERMINO DE LOS TRABAJOS.  P.U.O.T.</t>
  </si>
  <si>
    <t>TERMINAL RJ45 PARA RECIBIR CABLE DE RED, MARCA PANDUIT O SIMILAR EN CALIDAD. INLCUYE: MATERIAL, MANO DE OBRA, HERRAMIENTA MANUAL, DESPERDICIOS, CORTES, ACARREOS HORIZONTALES Y/O VERTICALES AL SITIO DE LOS TRABAJOS, LIMPIEZA DEL ÁREA AL TÉRMINO DE LOS TRABAJOS. P.U.O.T.</t>
  </si>
  <si>
    <t>PLACA FORNTAL DE PVC ANTIFLAMA CON SALIDA PARA TERMINAL RJ45, MARCA BELDEN O SIMILAR EN CALIDAD. INLCUYE: MATERIAL, MANO DE OBRA, HERRAMIENTA MANUAL, DESPERDICIOS, CORTES, ACARREOS HORIZONTALES Y/O VERTICALES AL SITIO DE LOS TRABAJOS, LIMPIEZA DEL ÁREA AL TÉRMINO DE LOS TRABAJOS. P.U.O.T.</t>
  </si>
  <si>
    <t>I-14.6</t>
  </si>
  <si>
    <t xml:space="preserve">   INSTALACIÓN CCTV MARFE</t>
  </si>
  <si>
    <t>I-14.7</t>
  </si>
  <si>
    <t xml:space="preserve">   INSTALACIÓN DETECCIÓN DE HUMOS MARFE</t>
  </si>
  <si>
    <t>TUBERÍA CONDUIT METALICA  FLEXIBLE TIPO SAPA O PLICA DE 16 MM (1/2") DE DIAMETRO  MARCA TUBOS MEXICANOS FLEXIBLES S.A.  DE C.V.  O EQUIVALENTE EN CALIDAD, CONSIDERANDO GUÍA DE ALAMBRE GALVANIZADO CALIBRE 14.   INCLUYE: MATERIALES, MANO DE OBRA, HERRAMIENTA, EQUIPO, DESPERDICIOS, CORTES, ANDAMIOS, ACARREOS HORIZONTALES Y/O VERTICALES AL SITIO DE LOS TRABAJOS, LIMPIEZA DEL ÁREA.  P.U.O.T.</t>
  </si>
  <si>
    <t>CONECTOR RECTO PARA TUBO CONDUIT FLEXIBLE TIPO SAPA O PLICA, MCA. TUBOS MEXICANOS FLEXIBLES S.A. DE C.V. O EQUIVALENTE EN CALIDAD CONSIDERANDO GUÍA DE ALAMBRE GALVANIZADO CALIBRE 14.   INCLUYE: MATERIALES, MANO DE OBRA, HERRAMIENTA, EQUIPO, DESPERDICIOS, CORTES, ANDAMIOS, ACARREOS HORIZONTALES Y/O VERTICALES AL SITIO DE LOS TRABAJOS, LIMPIEZA DEL ÁREA.  P.U.O.T.</t>
  </si>
  <si>
    <t>MÓDULO AISLANTE DE FALLAS ISO-X  MARCA NOTIFIER DE HONEYWELL,  O EQUIVALENTE EN CALIDAD,  INCLUYE: MATERIALES, MANO DE OBRA, HERRAMIENTA, EQUIPO, ACARREOS HORIZONTALES Y/O VERTICALES AL SITIO DE LOS TRABAJOS, LIMPIEZA DEL ÁREA. P.U.O.T.</t>
  </si>
  <si>
    <t>MÓDULO DE MONITOREO DE DOBLE CONTACTO SECO MODELO MDF 300 MCA. NOTIFIER DE HONEYWELL,  O EQUIVALENTE EN CALIDAD,  INCLUYE: MATERIALES, MANO DE OBRA, HERRAMIENTA, EQUIPO, ACARREOS HORIZONTALES Y/O VERTICALES AL SITIO DE LOS TRABAJOS, LIMPIEZA DEL ÁREA. P.U.O.T.</t>
  </si>
  <si>
    <t>MÓDULO DE MONITOREO DE CONTACTO SECO MODELO MMF 300 MCA. NOTIFIER DE HONEYWELL,  O EQUIVALENTE EN CALIDAD,  INCLUYE: MATERIALES, MANO DE OBRA, HERRAMIENTA, EQUIPO, ACARREOS HORIZONTALES Y/O VERTICALES AL SITIO DE LOS TRABAJOS, LIMPIEZA DEL ÁREA. P.U.O.T.</t>
  </si>
  <si>
    <t>RECEPTOR DE SEÑAL INFRAROJA OSI-90 MARCA NOTIFIER DE HONEYWELL,  O EQUIVALENTE EN CALIDAD,  INCLUYE: MATERIALES, MANO DE OBRA, HERRAMIENTA, EQUIPO, ACARREOS HORIZONTALES Y/O VERTICALES AL SITIO DE LOS TRABAJOS, LIMPIEZA DEL ÁREA. P.U.O.T.</t>
  </si>
  <si>
    <t>EMISOR DE SEÑAL INFRAROJA OSE-SPW MARCA NOTIFIER DE HONEYWELL, O EQUIVALENTE EN CALIDAD,  INCLUYE: MATERIALES, MANO DE OBRA, HERRAMIENTA, EQUIPO, ACARREOS HORIZONTALES Y/O VERTICALES AL SITIO DE LOS TRABAJOS, LIMPIEZA DEL ÁREA. P.U.O.T.</t>
  </si>
  <si>
    <t>TABLERO DE CONTROL INTELIGENTE MODELO NFS-320 MCA. NOTIFIER DE HONEYWELL.  O EQUIVALENTE EN CALIDAD,  INCLUYE: MATERIALES, 4 RESISTENCIAS DE FIN DE LINEA, MANO DE OBRA, HERRAMIENTA, EQUIPO, ACARREOS HORIZONTALES Y/O VERTICALES AL SITIO DE LOS TRABAJOS, LIMPIEZA DEL ÁREA. P.U.O.T.</t>
  </si>
  <si>
    <t>FUENTE DE ALIMENTACIÓN   CAT. EN54-4A2 DE 65W / 2,5A  LINEA HLSPS25  MCA. NOTIFIER DE HONEYWELL, O EQUIVALENTE EN CALIDAD, INCLUYE: MATERIALES, MANO DE OBRA, HERRAMIENTA, EQUIPO, ACARREOS HORIZONTALES Y/O VERTICALES AL SITIO DE LOS TRABAJOS, LIMPIEZA DEL ÁREA. P.U.O.T.</t>
  </si>
  <si>
    <t>PRUEBAS, CAPACITACIÓN Y CERTIFICACIÓN; DEL SISTEMA DE SEGURIDAD POR EL FABRICANTE O PERSONAL CERTIFICADO POR LA MISMA, INCLUYE: SISTEMA OPERATIVO, PROGRAMACIÓN, INGENIERÍA, DIRECTORIO, REGISTRO DE LECTURA DE PRUEBAS, CERTIFICACIÓN Y SU ENTREGA; MANUALES, CAPACITACIÓN A PERSONAL OPERATIVO Y/O DESIGNADO POR LA SUPERVISIÓN, GARANTÍAS, MATERIALES, MANO DE OBRA, HERRAMIENTA, EQUIPO, DESPERDICIOS, CORTES, ANDAMIOS, ACARREOS HORIZONTALES Y/O VERTICALES AL SITIO DE LOS TRABAJOS, LIMPIEZA DEL ÁREA  AL TERMINO DE LOS TRABAJOS.  P.U.O.T.</t>
  </si>
  <si>
    <t>SPR-06</t>
  </si>
  <si>
    <t>SUMINISTRO E INSTALACIÓN DE TUBO DE PVC DURALON TIPO PESADO MARCA CONDUMEX  O EQUIVALENTE EN CALIDAD, NO. DE CATÁLOGO 402002 DE 19 MM DE DIÁMETRO.
CONSIDERAR DENTRO DEL CONCEPTO:
EXCAVACIÓN A MANO PARA AHOGAR TUBO DE PVC,DESDE EL PUNTO DE TERMINACIÓN DE LA BAJADA HASTA CONECTARSE A LA DELTA.
EL PRECIO UNITARIO INCLUYE: MATERIALES, COPLES, CONECTORES, PEGAMENTO, GUIADO, ABRASADERAS, TAQUETES, PIJAS, BARRENADO, EQUIPO Y HERRAMIENTA, MATERIALES DE CONSUMO, ACARREOS DENTRO Y FUERA DE LA OBRA, RETIRO DEL MATERIAL SOBRANTE, DESPERDICIOS, MERMAS, MANO DE OBRA Y LIMPIEZA, P.U.O.T.</t>
  </si>
  <si>
    <t>SUMINISTRO E INSTALACIÓN DE CABLE DESNUDO DE COBRE SEMIDURO  CLASE "B" CALIBRE 4/0 AWG, MARCA CONDUMEX  O EQUIVALENTE EN CALIDAD,
CONSIDERAR DENTRO DEL CONCEPTO:
EXCAVACIÓN A MANO PARA ALOJAR EL CABLE DE COBRE CALIBRE 4/0, CON UNA PROFUNDIDA DE 60 CMS. DEBAJO DE NIVEL DE PISO TERMINADO, SE VOLVERA A TAPAR CON MATERIAL DE RECUPERACIÓN PRODUCTO DE LA EXCAVACIÓN.
EL PRECIO UNITARIO INCLUYE: MATERIALES, EQUIPO Y HERRAMIENTA, MATERIALES DE CONSUMO, ACARREOS DENTRO Y FUERA DE LA OBRA, RETIRO DEL MATERIAL SOBRANTE, DESPERDICIOS, MERMAS, MANO DE OBRA Y LIMPIEZA, P.U.O.T.</t>
  </si>
  <si>
    <t>SPR-07</t>
  </si>
  <si>
    <t>SUMINISTRO E INSTALACIÓN DE  VARILLA TIPO COOPER WELD , DE 3 MTS DE LONGITUD Y 15.9 MM DE DIAMETRO (5/8´) CATÁLOGO AME-VARIOS, MARCA AMESA  O EQUIVALENTE EN CALIDAD,
EL PRECIO UNITARIO INCLUYE: MATERIALES, EQUIPO Y HERRAMIENTA, MATERIALES DE CONSUMO, ACARREOS DENTRO Y FUERA DE LA OBRA, RETIRO DEL MATERIAL SOBRANTE, DESPERDICIOS, MERMAS, MANO DE OBRA Y LIMPIEZA, P.U.O.T.</t>
  </si>
  <si>
    <t>SPR-08</t>
  </si>
  <si>
    <t>SUMINISTRO E INSTALACIÓN DE  CONECTOR MECÁNICO PARA CONEXIÓN DE 1 CABLE DE COBRE DESNUDO DE 2/0  HASTA 250 KCM A VARILLA TIPO COPPER-WELD DE 1.60 CMØ (5/8"), TIPO GAR CATÁLOGO GAR6429, MARCA BURNDY  O EQUIVALENTE EN CALIDAD.
EL PRECIO UNITARIO INCLUYE: SUMINISTRO E INSTALACIÓN DEL MATERIAL, MATERIALES DE CONSUMO, ACARREOS DENTRO Y FUERA DE LA OBRA, RETIRO DEL MATERIAL SOBRANTE, DESPERDICIOS, MERMAS, EQUIPO Y HERRAMIENTA, MANO DE OBRA Y LIMPIEZA,  P.U.O.T.</t>
  </si>
  <si>
    <t>SPR-09</t>
  </si>
  <si>
    <t>SUMINISTRO E INSTALACIÓN DE  CONECTOR SOLDABLE EN FORMA DE (T) CATÁLOGO DE MOLDE TAC2Q2Q, MARCA  CADWELD, CARGA 115, (CABLE DE COBRE DESNUDO 4/0 AWG A CABLE DE COBRE DESNUDO 4/0 AWG) MARCA CADWELD  O EQUIVALENTE EN CALIDAD,
EL PRECIO UNITARIO INCLUYE: SUMINISTRO E INSTALACIÓN DEL MATERIAL, MATERIALES DE CONSUMO, ACARREOS DENTRO Y FUERA DE LA OBRA, RETIRO DEL MATERIAL SOBRANTE, DESPERDICIOS, MERMAS, EQUIPO Y HERRAMIENTA, MANO DE OBRA Y LIMPIEZA,  P.U.O.T.</t>
  </si>
  <si>
    <t>SPR-10</t>
  </si>
  <si>
    <t>SUMINISTRO E INSTALACIÓN DE  CONECTOR SOLDABLE DE CABLE DE COBRE DESNUDO 4/0  AWG A VARILLA TIPO COOPER-WELD DE 1.60 CMØ (5/8") Y 304.80 CM DE LARGO, CATÁLOGO DE MOLDE GYE-312Q MARCA CADWELD.  CARGA 115 MARCA CADWELD O EQUIVALENTE EN CALIDAD,
EL PRECIO UNITARIO INCLUYE: SUMINISTRO E INSTALACIÓN DEL MATERIAL, MATERIALES DE CONSUMO, ACARREOS DENTRO Y FUERA DE LA OBRA, RETIRO DEL MATERIAL SOBRANTE, DESPERDICIOS, MERMAS, EQUIPO Y HERRAMIENTA, MANO DE OBRA Y LIMPIEZA, P.U.O.T.</t>
  </si>
  <si>
    <t>SPR-11</t>
  </si>
  <si>
    <t>SUMINISTRO E INSTALACIÓN DE REGISTRO PARA ELECTRODOS DE PUESTA A TIERRA EN FIBRA DE VIDRIO TIPO ALBAÑAL, CON TAPA, CATÁLOGO AME-149, MARCA AMESA  O EQUIVALENTE EN CALIDAD.
DIÁMETRO SUPERIOR: 43 CM.
DIÁMETRO INFERIOR: 16 CM.
LONGITUD: 62 CM.
EL PRECIO UNITARIO INCLUYE: SUMINISTRO E INSTALACIÓN DEL MATERIAL, EXCAVACIÒN A UNA PROFUNDIDAD DE 1.00 M PARA CADA UNO DE LOS REGISTROS, MATERIALES DE CONSUMO, ACARREOS DENTRO Y FUERA DE LA OBRA, RETIRO DEL MATERIAL SOBRANTE, DESPERDICIOS, MERMAS, EQUIPO Y HERRAMIENTA, MANO DE OBRA Y LIMPIEZA, P.U.O.T.</t>
  </si>
  <si>
    <t>SPR-12</t>
  </si>
  <si>
    <t>SUMINISTRO E INSTALACIÓN DE INTENSIFICADOR PARA TIERRA GEM, BULTO DE 11.36 KG., CATÁLOGO CAT.009-GEM, MARCA ERICO  O EQUIVALENTE EN CALIDAD.
EL PRECIO UNITARIO INCLUYE: SUMINISTRO E INSTALACIÓN DEL MATERIAL, EN CADA UNO DE LOS REGISTROS Y SOBRE EL CABLE DESNUDO CALIBRE 4/0, MATERIALES DE CONSUMO, ACARREOS DENTRO Y FUERA DE LA OBRA, RETIRO DEL MATERIAL SOBRANTE, DESPERDICIOS, MERMAS, EQUIPO Y HERRAMIENTA, MANO DE OBRA Y LIMPIEZA,  P.U.O.T.</t>
  </si>
  <si>
    <t>SPR-13</t>
  </si>
  <si>
    <t>PRUEBAS Y MEDICIONES DEL SISTEMA DE TIERRAS DE PARRARAYOS (DELTAS) CON TERROMETRO DE 3 PUNTAS, CON CALIBRACION VIGENTE DE UN LABORATORIO CERTIFICADO POR EMA.
EL PRECIO UNITARIO INCLUYE:  MATERIALES DE CONSUMO, RENTA DE EQUIPO ACARREOS DENTRO Y FUERA DE LA OBRA, EQUIPO Y HERRAMIENTA, MANO DE OBRA Y LIMPIEZA, P.U.O.T.</t>
  </si>
  <si>
    <t>SPR-14</t>
  </si>
  <si>
    <t>I-14.9</t>
  </si>
  <si>
    <t xml:space="preserve">   INSTALACIÓN ESPECIAL, EXTINTORES MARFE</t>
  </si>
  <si>
    <t>I-14.10</t>
  </si>
  <si>
    <t>TAMBO ARENERO NUEVO A BASE DE ARENA SÍLICA PARA TIPO DE FUEGO A, CAPACIDAD 100 L, MARCA ITSI  O EQUIVALENTE EN CALIDAD. INCLUYE: PALA, MANO DE OBRA, HERRAMIENTA Y EQUIPO, PRUEBAS FINALES,  ANDAMIOS, ACARREOS DEL MATERIAL (HORIZONTALES Y VERTICALES) AL SITIO DE SU UTILIZACIÓN, LIMPIEZA DEL ÁREA AL CONCLUIR LOS TRABAJOS. P.U.O.T.</t>
  </si>
  <si>
    <t>EXTINTOR A BASE DE POLVO QUÍMICO SECO, TIPO DE FUEGO ABC, 6 KG DE CAPACIDAD, MARCA KASH O EQUIVALENTE EN CALIDAD. INCLUYE: MANO DE OBRA, HERRAMIENTA Y EQUIPO, PRUEBAS FINALES,  ANDAMIOS, ACARREOS DEL MATERIAL (HORIZONTALES Y VERTICALES) AL SITIO DE SU UTILIZACIÓN, LIMPIEZA DEL ÁREA AL CONCLUIR LOS TRABAJOS.P.U.O.T.</t>
  </si>
  <si>
    <t>EXTINTOR A BASE DE HALOTRON, TIPO DE FUEGO ABC, 7 KG DE CAPACIDAD, MARCA BADGER O EQUIVALENTE EN CALIDAD. INCLUYE: MANO DE OBRA, HERRAMIENTA Y EQUIPO, PRUEBAS FINALES,  ANDAMIOS, ACARREOS DEL MATERIAL (HORIZONTALES Y VERTICALES) AL SITIO DE SU UTILIZACIÓN, LIMPIEZA DEL ÁREA AL CONCLUIR LOS TRABAJOS.P.U.O.T.</t>
  </si>
  <si>
    <t>PORTA EXTINTOR CILINDRICO, FABRICADO EN LÁMINA DE ACERO INOXIDABLE CALIBRE 26, MICA IMPRESA, ACABADO PULIDO, MARCA KASH O EQUIVALENTE EN CALIDAD. INCLUYE: MANO DE OBRA, HERRAMIENTA Y EQUIPO, PRUEBAS FINALES,  ANDAMIOS, ACARREOS DEL MATERIAL (HORIZONTALES Y VERTICALES) AL SITIO DE SU UTILIZACIÓN, LIMPIEZA DEL ÁREA AL CONCLUIR LOS TRABAJOS.P.U.O.T.</t>
  </si>
  <si>
    <t>I-14.11</t>
  </si>
  <si>
    <t xml:space="preserve">   INSTALACIÓN CONTROL DE ACCESOS MARFE</t>
  </si>
  <si>
    <t>TUBO CONDUIT METÁLICO GALVANIZADO PARED DELGADA DE 21 MM (3/4")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</si>
  <si>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TUBO CONDUIT METÁLICO GALVANIZADO PARED DELGADA DE  27 MM (1")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</si>
  <si>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COPLE PARA TUBO METÁLICO CONDUIT  PARED DELGADA DE 21 MM (3/4")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</si>
  <si>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COPLE PARA TUBO METÁLICO CONDUIT  PARED DELGADA DE  27 MM (1")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</si>
  <si>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CODO PARA TUBO METÁLICO CONDUIT PARED DELGADA DE 21 MM (3/4")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</si>
  <si>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CODO PARA TUBO METÁLICO CONDUIT PARED DELGADA DE 27 MM (1")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</si>
  <si>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CONECTOR RECTO, TIPO AMERICANO, CON TUERCA Y CONTRA TUERCA, PARA TUBO CONDUIT PARED DELGADA DE 21 MM(3/4") DE DIÁMETRO GALVANIZADOS,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</si>
  <si>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CONECTOR RECTO, TIPO AMERICANO, CON TUERCA Y CONTRA TUERCA, PARA TUBO CONDUIT PARED DELGADA DE 27 MM (1") DE DIÁMETRO,MARCA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</si>
  <si>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CAJA CUADRADA DE LÁMINA GALVANIZADA, ESQUINA BORDEADA, DE 4X4" (10.16X10.16CM), TAPONES DE ORIFICIO LATERAL DE HASTA 1/2 PULG, PARA TUBERÍA DE FIERRO GALVANIZADA DE 21MM (3/4") MARCA RACO O EQUIVALENTE EN CALIDAD,  INCLUYE:SUMINISTRO E INSTALACIÓN DE LOS MATERIALES, TORNILLERÍA, MANO DE OBRA, HERRAMIENTA, EQUIPO, DESPERDICIOS, CORTES, ANDAMIOS, ACARREOS HORIZONTALES Y/O VERTICALES AL SITIO DE LOS TRABAJOS, LIMPIEZA DEL ÁREA.  P.U.O.T.</t>
  </si>
  <si>
    <t>CAJA CUADRADA DE LÁMINA GALVANIZADA, ESQUINA BORDEADA, DE 4X4" (10.16X10.16CM), TAPONES DE ORIFICIO LATERAL DE HASTA 1/2 PULG, PARA TUBERÍA DE FIERRO GALVANIZADA DE 27 MM (1")  MARCA RACO O EQUIVALENTE EN CALIDAD, INCLUYE: SUMINISTRO E INSTALACIÓN DE LOS MATERIALES, TORNILLERÍA, MANO DE OBRA, HERRAMIENTA, EQUIPO, DESPERDICIOS, CORTES, ANDAMIOS, ACARREOS HORIZONTALES Y/O VERTICALES AL SITIO DE LOS TRABAJOS, LIMPIEZA DEL ÁREA.  P.U.O.T.</t>
  </si>
  <si>
    <t>SOPORTE ABRAZADERA TIPO UÑA PARA TUBERÍA METÁLICA DE 21MM (3/4" )  DE DIÁMETRO, MOD ALE 3/4",  MARCA CROSS LINE  O EQUIVALENTE EN CALIDAD, INCLUYE: SUMINISTRO E INSTALACIÓN DE LOS MATERIALES, MANO DE OBRA, HERRAMIENTA, EQUIPO, DESPERDICIOS, CORTES, ANDAMIOS, ACARREOS HORIZONTALES Y/O VERTICALES AL SITIO DE LOS TRABAJOS, LIMPIEZA DEL ÁREA  AL TERMINO DE LOS TRABAJOS.  P.U.O.T.</t>
  </si>
  <si>
    <t>SOPORTE ABRAZADERA TIPO UÑA PARA TUBERÍA METÁLICA DE 27MM (1") DE DIÁMETRO, MOD. ALE 1"  MARCA CROSS LINE  O EQUIVALENTE EN CALIDAD,  INCLUYE: SUMINISTRO E INSTALACIÓN DE LOS MATERIALES, MANO DE OBRA, HERRAMIENTA, EQUIPO, DESPERDICIOS, CORTES, ACARREOS HORIZONTALES Y/O VERTICALES AL SITIO DE LOS TRABAJOS, LIMPIEZA DEL ÁREA  AL TERMINO DE LOS TRABAJOS.  P.U.O.T.</t>
  </si>
  <si>
    <t>SOPORTE ABRAZADERA TIPO PERA PARA TUBERÍA DE 27 MM (1") DE DIÁMETRO, MOD AP269-1,1" MARCA CROSS LINE O EQUIVALENTE EN CALIDAD,  INCLUYE: SUMINISTRO Y COLOCACIÓN DE LOS MATERIALES, ELEMENTOS DE FIJACIÓN A BASE DE TAQUETE DE EXPANSIÓN Y VARILLA ROSCADA DE ¼" DE HASTA 80 CM, INCLUYE TUERCAS DE ¼",  MANO DE OBRA, HERRAMIENTA, EQUIPO, DESPERDICIOS, CORTES, ANDAMIOS, ACARREOS HORIZONTALES Y/O VERTICALES AL SITIO DE LOS TRABAJOS, LIMPIEZA DEL ÁREA  AL TERMINO DE LOS TRABAJOS.  P.U.O.T.</t>
  </si>
  <si>
    <t>CABLE RISE CMR, 2X18 AWG  MARCA BELDEN NO. DE CAT. 5300FE O EQUIVALENTE EN CALIDAD,  INCLUYE: SUMINISTRO E INSTALACIÓN DEL  MATERIAL, CONEXIÓN, ELEMENTOS DE FIJACIÓN (CINTA VELCRO O CINCHOS DE NYLON), ETIQUETACIÓN CON CINCHOS DE BANDERA EN LA LLEGADA A CADA DISPOSITIVO, DESPERDICIOS, ANDAMIOS, ACARREOS VERTICALES Y HORIZONTALES, FLETES, MANO DE OBRA, HERRAMIENTA, LIMPIEZA DEL ÁREA.  P.U.O.T.</t>
  </si>
  <si>
    <t>CABLE RISE CMR, 8X22 AWG  MARCA BELDEN NO. DE CAT. 5506FE O EQUIVALENTE EN CALIDAD, SUMINISTRO E INSTALACIÓN DEL  MATERIAL, CONEXIÓN, ELEMENTOS DE FIJACIÓN (CINTA VELCRO O CINCHOS DE NYLON), ETIQUETACIÓN CON CINCHOS DE BANDERA EN LA LLEGADA A CADA DISPOSITIVO, DESPERDICIOS, ANDAMIOS, ACARREOS VERTICALES Y HORIZONTALES, FLETES, MANO DE OBRA, HERRAMIENTA, LIMPIEZA DEL ÁREA.  P.U.O.T.</t>
  </si>
  <si>
    <t>PANEL DE CONTROL, CONTROLADOR NETAXS™ DE ACCESO PARA 4 PUERTAS DE 350 X 300 X 120 (MM) MARCA HONEYWELL, MODELO NX4S1,O EQUIVALENTE EN CALIDAD, INCLUYE SUMINISTRO E INSTALACIÓN DEL  MATERIAL, GABINETE METÁLICO, 1 ADAPTADOR DE COMUNICACIÓN RS232- RS485 PCI3, 1 TRANSFORMADOR 16.5VAC 50VA X-4, FUENTE DE ALIMENTACIÓN 12VDC 4A,  CONEXIÓN, ETIQUETACIÓN CON ETIQUETAS AUTOADHERIBLES, ACARREOS VERTICALES Y HORIZONTALES, FLETES, MANO DE OBRA, HERRAMIENTA, PROGRAMACIÓN Y PRUEBAS DEL SISTEMA, LIMPIEZA DEL ÁREA.  P.U.O.T.</t>
  </si>
  <si>
    <t>SOFTWARE WIN-PAK XE 4.0, (EDICIÓN EXPRES), MODELO: WP24DATI-KIT1, MARCA: HONEYWELL INCLUYE SUMINISTRO E INSTALACIÓN DEL  SOFTWARE EN LA ESTACIÓN DE TRABAJO DE CCTV, PROGRAMACIÓN, PUESTA EN MARCHA Y PRUEBAS DE FUNCIONAMIENTO DEL SISTEMA  P.U.O.T.</t>
  </si>
  <si>
    <t>LECTORA DE CONTROL DE ACCESO, FABRICADA EN PVC DE ALTO IMPACTO MONTAJE EN MURO,  COMUNICACIÓN WIEGAND, HID PROXIMIDAD MARCA HONEYWELL, MODELO OP30-HON-R INCLUYE: SUMINISTRO, INSTALACIÓN DEL MATERIAL,  ELEMENTOS DE FIJACIÓN, ETIQUETACIÓN, ACARREOS Y ELEVACIONES NECESARIAS HASTA EL LUGAR DE SU COLOCACIÓN, FLETES, MANO DE OBRA, HERRAMIENTA, PUESTA EN MARCHA Y PRUEBAS DE FUNCIONAMIENTO DEL SISTEMA  P.U.O.T.</t>
  </si>
  <si>
    <t>CONTACTO MAGNÉTICO PARA PUERTAS Y VENTANAS, MODELO: 79392, MARCA: HONEYWELL HOME-RESIDEO. INCLUYE: SUMINISTRO, INSTALACIÓN DEL MATERIAL,  ELEMENTOS DE FIJACIÓN, ETIQUETACIÓN, ACARREOS Y ELEVACIONES NECESARIAS HASTA EL LUGAR DE SU COLOCACIÓN, FLETES, MANO DE OBRA, HERRAMIENTA, PUESTA EN MARCHA Y PRUEBAS DE FUNCIONAMIENTO DEL SISTEMA  P.U.O.T.</t>
  </si>
  <si>
    <t>BOTÓN DE SALIDA PIEZO-ELÉCTRICO / CON TEMPORIZADOR / COLOR DE LED CONFIGURABLE/ IP65, EN PLACA DE ACERO INOXIDABLE, MODELO: EX-06E-0, MARCA: ROSSLARE SECURITY PRODUCTS, INCLUYE: SUMINISTRO, INSTALACIÓN DEL MATERIAL,  ELEMENTOS DE FIJACIÓN, ETIQUETACIÓN, ACARREOS Y ELEVACIONES NECESARIAS HASTA EL LUGAR DE SU COLOCACIÓN, FLETES, MANO DE OBRA, HERRAMIENTA, PUESTA EN MARCHA Y PRUEBAS DE FUNCIONAMIENTO DEL SISTEMA  P.U.O.T.</t>
  </si>
  <si>
    <t>CHAPA ELECTROMAGNÉTICA CON 1200 LBS DE FUERZA DE CONTACTO, ALIMENTACIÓN DE 24 VDC INCLUYENDO CONTRA Y ELECTROIMÁN, MARCA ENFORCER SECOLARM, MODELO E941SA120,SUPERVISIÓN DE CONTACTO MAGNÉTICO INTEGRADO FABRICACIÓN EN ACERO INOXIDABLE, LED INDICADOR DE ESTADO DE OPERACIÓN, ALIMENTACIÓN DE 24 VDC APROBADO POR U.L. Y F.M. PARA PUERTA METÁLICA O DE MADERA. INCLUYE: SUMINISTRO, INSTALACIÓN DEL MATERIAL,  ELEMENTOS DE FIJACIÓN, ETIQUETACIÓN, ACARREOS Y ELEVACIONES NECESARIAS HASTA EL LUGAR DE SU COLOCACIÓN, FLETES, MANO DE OBRA, HERRAMIENTA, PUESTA EN MARCHA Y PRUEBAS DE FUNCIONAMIENTO DEL SISTEMA  P.U.O.T.</t>
  </si>
  <si>
    <t xml:space="preserve">   INSTALACIÓN SANITARIA MARFE</t>
  </si>
  <si>
    <t>SUMINISTRO E INSTALACIÓN DE CODO DE P.V.C. DE 90° X 25 MM Ø,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</si>
  <si>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SUMINISTRO E INSTALACIÓN DE CODO DE P.V.C. DE 90° X 50 MM Ø,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</si>
  <si>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SUMINISTRO E INSTALACIÓN DE CODO DE P.V.C. DE 45° X 25 MM Ø,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</si>
  <si>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SUMINISTRO E INSTALACIÓN DE CODO DE P.V.C. DE 45° X 50 MM Ø,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</si>
  <si>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SUMINISTRO E INSTALACIÓN DE CODO DE P.V.C. DE 45° X 100 MM Ø,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</si>
  <si>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SUMINISTRO E INSTALACIÓN DE TEE DE P.V.C. DE 25 MM Ø,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</si>
  <si>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TEE DE P.V.C. DE 50 MM Ø,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</si>
  <si>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TUBO DE P.V.C. DE 25 MM, Ø, TIPO SANITARIO CON EXTREMOS LISOS, PARA CEMENTAR, MARCA REXOLIT O DURALON Ó SIMILAR,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</si>
  <si>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SUMINISTRO E INSTALACIÓN DE TUBO DE P.V.C. DE 50 MM, Ø, TIPO SANITARIO CON EXTREMOS LISOS, PARA CEMENTAR, MARCA REXOLIT O DURALON Ó SIMILAR,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</si>
  <si>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SUMINISTRO E INSTALACIÓN DE TUBO DE P.V.C. DE 100 MM, Ø, TIPO SANITARIO CON EXTREMOS LISOS, PARA CEMENTAR, MARCA REXOLIT O DURALON Ó SIMILAR,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</si>
  <si>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SUMINISTRO E INSTALACIÓN DE TUBO DE P.V.C. DE 125 MM, Ø, TIPO SANITARIO CON EXTREMOS LISOS, PARA CEMENTAR, MARCA REXOLIT O DURALON Ó SIMILAR,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</si>
  <si>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SUMINISTRO E INSTALACIÓN DE TUBO DE P.V.C. DE 150 MM, Ø, TIPO SANITARIO CON EXTREMOS LISOS, PARA CEMENTAR, MARCA REXOLIT O DURALON Ó SIMILAR,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</si>
  <si>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SUMINISTRO E INSTALACIÓN DE TEE DE P.V.C. , TIPO HIDRÁULICO, DE 50 MM Ø,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</si>
  <si>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TEE DE P.V.C. , TIPO HIDRÁULICO, DE 100 MM Ø,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</si>
  <si>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YEE SENCILLA DE P.V.C. DE 25 MM Ø,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</si>
  <si>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YEE SENCILLA DE P.V.C. DE 50 MM Ø,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</si>
  <si>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YEE SENCILLA DE P.V.C. DE 102 MM Ø,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</si>
  <si>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YEE SENCILLA DE P.V.C. DE 102-50 MM Ø,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</si>
  <si>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TUBO DE P.V.C. DE 50 MM DE Ø, TIPO HIDRÁULICO CON EXTREMOS LISOS, PARA CEMENTAR, MARCA REXOLIT O DURALON Ó SIMILAR,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</si>
  <si>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SUMINISTRO E INSTALACIÓN DE TUBO DE P.V.C. DE 100 MM DE Ø, TIPO HIDRÁULICO CON EXTREMOS LISOS, PARA CEMENTAR, MARCA REXOLIT O DURALON Ó SIMILAR,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</si>
  <si>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SUMINISTRO E INSTALACIÓN DE REDUCCIÓN CAMPANA DE P.V.C. PARA UNIR CON ANILLO DE HULE, MARCA REXOLIT Ó SIMILAR, INCLUYE; CARGO DIRECTO POR EL COSTO DE MANO DE OBRA Y MATERIALES REQUERIDOS, FLETE A OBRA Y MATERIALES REQUERIDOS, FLETE A OBRA, ACARREO, TRAZO, LIMPIEZA DE IMPUREZAS EN LA SUPERFICIE DE CONTACTO, FIJACIÓN Y PRUEBA DE LABORATORIO, LIMPIEZA Y RETIRO DE SOBRANTES FUERA DE OBRA, EQUIPO DE SEGURIDAD, INSTALACIONES ESPECIFICAS, DEPRECIACIÓN Y DEMÁS CARGOS DERIVADOS DEL USO DE EQUIPO Y HERRAMIENTA, EN CUALQUIER NIVEL. DE 102-51 MM. DE DIÁMETRO</t>
  </si>
  <si>
    <t>SUMINISTRO E INSTALACIÓN DE REDUCCIÓN CAMPANA DE P.V.C. PARA UNIR CON ANILLO DE HULE, MARCA REXOLIT Ó SIMILAR, INCLUYE; CARGO DIRECTO POR EL COSTO DE MANO DE OBRA Y MATERIALES REQUERIDOS, FLETE A OBRA Y MATERIALES REQUERIDOS, FLETE A OBRA, ACARREO, TRAZO, LIMPIEZA DE IMPUREZAS EN LA SUPERFICIE DE CONTACTO, FIJACIÓN Y PRUEBA DE LABORATORIO, LIMPIEZA Y RETIRO DE SOBRANTES FUERA DE OBRA, EQUIPO DE SEGURIDAD, INSTALACIONES ESPECIFICAS, DEPRECIACIÓN Y DEMÁS CARGOS DERIVADOS DEL USO DE EQUIPO Y HERRAMIENTA, EN CUALQUIER NIVEL. DE 51-25 MM. DE DIÁMETRO</t>
  </si>
  <si>
    <t>SUMINISTRO E INSTALACIÓN DE REDUCCIÓN CAMPANA DE P.V.C. PARA CEMENTAR, TIPO HIDRÁULICO, MARCA REXOLIT Ó SIMILAR, INCLUYE; CARGO DIRECTO POR EL COSTO DE MANO DE OBRA Y MATERIALES REQUERIDOS, FLETE A OBRA Y MATERIALES REQUERIDOS, FLETE A OBRA, ACARREO, TRAZO, LIMPIEZA DE IMPUREZAS EN LA SUPERFICIE DE CONTACTO, FIJACIÓN Y PRUEBA DE LABORATORIO, LIMPIEZA Y RETIRO DE SOBRANTES FUERA DE OBRA, EQUIPO DE SEGURIDAD, INSTALACIONES ESPECIFICAS, DEPRECIACIÓN Y DEMÁS CARGOS DERIVADOS DEL USO DE EQUIPO Y HERRAMIENTA, EN CUALQUIER NIVEL. DE 100-52 MM. DE DIÁMETRO</t>
  </si>
  <si>
    <t>SUMINISTRO E INSTALACIÓN DE CODO DE P.V.C. TIPO SANITARIO, DE 100 MM, SALIDA LATERAL DE 50 MM,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</si>
  <si>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SUMINISTRO E INSTALACIÓN DE CODO DE P.V.C. TIPO HIDRÁULICO, DE 100 MM,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</si>
  <si>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SUMINISTRO E INSTALACIÓN DE CODO DE P.V.C. TIPO HIDRÁULICO, DE 50 MM,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</si>
  <si>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SUMINISTRO E INSTALACIÓN DE JUNTA PROHEL DE 102 MM Ø,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</si>
  <si>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ADAPTADOR DE P.V.C. DE 50 MM Ø, PARA CEMENTAR A ROSCA INTERIOR, MARCA REXOLIT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</si>
  <si>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ADAPTADOR DE P.V.C. DE 100 MM Ø, PARA CEMENTAR A ROSCA INTERIOR, MARCA REXOLIT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</si>
  <si>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TAPON CAPA DE P.V.C. PARA CEMENTAR, 50 MM DE DIÁMETRO, MARCA REXOLIT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</si>
  <si>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VALVULA DE COMPUERTA DE P.V.C. PARA CEMENTAR, 50 MM DE DIÁMETRO, MARCA DICA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</si>
  <si>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VALVULA DE COMPUERTA DE P.V.C. PARA CEMENTAR, 100 MM DE DIÁMETRO, MARCA DICA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</si>
  <si>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VALVULA CHECK DE P.V.C. PARA CEMENTAR, 50 MM DE DIÁMETRO, MARCA DICA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</si>
  <si>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VALVULA CHECK DE P.V.C. PARA CEMENTAR, 100 MM DE DIÁMETRO, MARCA DICA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</si>
  <si>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TUERCA UNION DE P.V.C. PARA CEMENTAR, 50 MM DE DIÁMETRO, MARCA DICA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</si>
  <si>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TUERCA UNION DE P.V.C. PARA CEMENTAR, 100 MM DE DIÁMETRO, MARCA DICA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</si>
  <si>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E INSTALACIÓN DE COPLE DE P.V.C. PARA CEMENTAR, 150 MM DE DIÁMETRO, MARCA REXOLIT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</si>
  <si>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Y COLOCACIÓN DE COLADERA CUADRADA  CON REJILLA CROMADA DE 10.4CM DE DIAMETRO MODELO 1342, REMOVIBLE DE FIERRO,Y PLATO  DRENAJE PARA AZOTEA CON CONEXIÓN INFERIOR ROSCADA PARA TUBO DE 10CM,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</si>
  <si>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Y COLOCACIÓN DE COLADERA CUADRADA  CON REJILLA CROMADA DE 10.4CM DE DIAMETRO MODELO 24-CH, REMOVIBLE DE FIERRO,Y PLATO  DRENAJE PARA AZOTEA CON CONEXIÓN INFERIOR ROSCADA PARA TUBO DE 10CM,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</si>
  <si>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Y COLOCACIÓN DE COLADERA REDONDA  CON CUPULA DE 15.24CM DE DIAMETRO MODELO 446-X, REMOVIBLE DE FIERRO,Y PLATO  DRENAJE PARA AZOTEA CON CONEXIÓN INFERIOR ROSCADA PARA TUBO DE 10CM,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</si>
  <si>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SUMINISTRO Y COLOCACIÓN DE LÁMINA DE PLOMO DE 3 MM DE ESPESOR, PARA COLADERA REDONDA DE 30X30 CM,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</si>
  <si>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ELABORACIÓN DE REGISTRO DE DIMENSIONES DE 0.60 X 0.40 CM DE HASTA 1.00 M DE PROFUNDIDAD, A BASE DE TABIQUE ROJO RECOCIDO, ASENTADO CON MORTERO CEMENTO ARENA 1:5 ACABADO INTERIOR PULIDO, CON PLANTILLA DE CONCRETO FC=100KG/CM2 DE 10 CM DE ESPESOR, EL TAMAÑO INTERIOR SERA DADO DE ACUERDO A LA PROFUNDIDAD DEL REGISTRO ,CON TAPA DE CONCRETO MARCO Y CONTRAMARCO INCLUYE: MATERIALES MANO DE OBRA HERRAMIENTA ACARREOS Y TODO LO NECESARIO PARA SU CORRECTA EJECUCIÓN.EXCAVACIÓN A MANO DE 0.00 A 3.00 M DE PROFUNDIDAD.</t>
  </si>
  <si>
    <t>ELABORACIÓN DE REGISTRO DE DIMENSIONES DE 0.50 X 0.70 CM DE 1.00 M A 2.00 M DE PROFUNDIDAD, A BASE DE TABIQUE ROJO RECOCIDO, ASENTADO CON MORTERO CEMENTO ARENA 1:5 ACABADO INTERIOR PULIDO, CON PLANTILLA DE CONCRETO FC=100KG/CM2 DE 10 CM DE ESPESOR, EL TAMAÑO INTERIOR SERA DADO DE ACUERDO A LA PROFUNDIDAD DEL REGISTRO ,CON TAPA DE CONCRETO MARCO Y CONTRAMARCO INCLUYE: MATERIALES MANO DE OBRA HERRAMIENTA ACARREOS Y TODO LO NECESARIO PARA SU CORRECTA EJECUCIÓN.EXCAVACIÓN A MANO DE 0.00 A 3.00 M DE PROFUNDIDAD.</t>
  </si>
  <si>
    <t>ELABORACIÓN DE REGISTRO DE DIMENSIONES DE 0.60 X 0.40 CM DE HASTA 1.00 M DE PROFUNDIDAD, A BASE DE TABIQUE ROJO RECOCIDO, ASENTADO CON MORTERO CEMENTO ARENA 1:5 ACABADO INTERIOR PULIDO, CON PLANTILLA DE CONCRETO FC=100KG/CM2 DE 10 CM DE ESPESOR, EL TAMAÑO INTERIOR SERA DADO DE ACUERDO A LA PROFUNDIDAD DEL REGISTRO ,CON TAPA DE CONCRETO CON COLADERA CON CESPOL, MARCO Y CONTRAMARCO INCLUYE: MATERIALES MANO DE OBRA HERRAMIENTA ACARREOS Y TODO LO NECESARIO PARA SU CORRECTA EJECUCIÓN.EXCAVACIÓN A MANO DE 0.00 A 3.00 M DE PROFUNDIDAD.</t>
  </si>
  <si>
    <t>BOMBA DE SOLIDOS MARCA MYERS, MODELO MW50-21P, 0.5 HP, 230 V. AUTOMÁTICA.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</si>
  <si>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SISTEMA DE BOMBEO DUPLEX PARA CÁRCAMO DOSIFICADOR, 2 BOMBAS SUMERGIBLES PARA AGUAS NEGRAS DE 0.5 HP, PASO DE SÓLIDOS EFÉRICO DE 2", 230 V, 1 F, UN TABLERO DE CONTROL ALTERNADOR, DOS PERAS DE NIVEL PARA AGUAS NEGRAS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</si>
  <si>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SUMINISTRO DE TRAMPA DE ACEITE Y MATERIALES COMBUSTIBLES MARCA DELPHIN O CEMENTO ARENA 1:5 ACABADO INTERIOR PULIDO, CON PLANTILLA DE CONCRETO FC=100KG/CM2 DE 10 CM DE ESPESOR ,CON TAPA DE CONCRETO MARCO Y CONTRAMARCO INCLUYE: MATERIALES MANO DE OBRA HERRAMIENTA ACARREOS Y TODO LO NECESARIO PARA SU CORRECTA EJECUCIÓN.EXCAVACIÓN A MANO DE 0.00 A 3.00 M DE PROFUNDIDAD.</t>
  </si>
  <si>
    <t>TABLERO DE CONTROL PARA BOMBEO DE CÁRCAMO SERIE 40-E, MARCA ATB O DE EQUIVALENTE CALIDAD PARA OPERACIÓN AUTOMATICA EN FORMA SIMULTANEA O ALTERNADAMENTE; PROTECCIÓN DE BAJO NIVEL, ELECTRONIVELES, PARA AOPERACIÓN A 220V, 3F, 3H, 60HZ.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</si>
  <si>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SUMINISTRO DE POZO DE VISITA DE 1.20 M DE DIAMETRO Y PROF. DE 2.00 M O SIMILAR CON AUTOLIMPIEZA DE PROFUNDIDAD, A BASE DE TABIQUE ROJO RECOCIDO, ASENTADO CON MORTERO CEMENTO ARENA 1:5 ACABADO INTERIOR PULIDO, CON PLANTILLA DE CONCRETO FC=100KG/CM2 DE 10 CM DE ESPESOR, EL TAMAÑO INTERIOR SERA DADO DE ACUERDO A LA PROFUNDIDAD DEL REGISTRO ,CON TAPA DE CONCRETO MARCO Y CONTRAMARCO INCLUYE: MATERIALES MANO DE OBRA HERRAMIENTA ACARREOS Y TODO LO NECESARIO PARA SU CORRECTA EJECUCIÓN.EXCAVACIÓN A MANO DE 0.00 A 3.00 M DE PROFUNDIDAD.</t>
  </si>
  <si>
    <t>SUMINISTRO DE POZO DE ABSORCIÓN DE 1.20 M DE DIAMETRO Y PROF. DE 2.00 M O SIMILAR CON AUTOLIMPIEZA DE PROFUNDIDAD, A BASE DE TABIQUE ROJO RECOCIDO, ASENTADO CON MORTERO CEMENTO ARENA 1:5 ACABADO INTERIOR PULIDO, CON PLANTILLA DE CONCRETO FC=100KG/CM2 DE 10 CM DE ESPESOR, EL TAMAÑO INTERIOR SERA DADO DE ACUERDO A LA PROFUNDIDAD DEL REGISTRO ,CON TAPA DE CONCRETO MARCO Y CONTRAMARCO INCLUYE: MATERIALES MANO DE OBRA HERRAMIENTA ACARREOS Y TODO LO NECESARIO PARA SU CORRECTA EJECUCIÓN.EXCAVACIÓN A MANO DE 0.00 A 3.00 M DE PROFUNDIDAD.</t>
  </si>
  <si>
    <t>SUMINISTRO DE PLANTA DE TRATAMIENTO GRAF SBR KLARO O SIMILAR CON AUTOLIMPIEZA DE PROFUNDIDAD A BASE DE TABIQUE ROJO RECOCIDO, ASENTADO CON MORTERO CEMENTO ARENA 1:5 ACABADO INTERIOR PULIDO, CON PLANTILLA DE CONCRETO FC=100KG/CM2 DE 10 CM DE ESPESOR, EL TAMAÑO INTERIOR SERA DADO DE ACUERDO A LA PROFUNDIDAD DEL REGISTRO ,CON TAPA DE CONCRETO MARCO Y CONTRAMARCO INCLUYE: MATERIALES MANO DE OBRA HERRAMIENTA ACARREOS Y TODO LO NECESARIO PARA SU CORRECTA EJECUCION.EXCAVACIÓN A MANO DE 0.00 A 3.00 M DE PROFUNDIDAD.</t>
  </si>
  <si>
    <t>ELABORACIÓN DE REGISTRO DE DIMENSIONES DE 0.60 X 0.90 CM DE HASTA 1.00 M DE PROFUNDIDAD, A BASE DE TABIQUE ROJO RECOCIDO, ASENTADO CON MORTERO CEMENTO ARENA 1:5 ACABADO INTERIOR PULIDO, CON PLANTILLA DE CONCRETO FC=100KG/CM2 DE 10 CM DE ESPESOR, EL TAMAÑO INTERIOR SERA DADO DE ACUERDO A LA PROFUNDIDAD DEL REGISTRO ,CON TAPA DE CONCRETO CON COLADERA CON CESPOL, MARCO Y CONTRAMARCO INCLUYE: MATERIALES MANO DE OBRA HERRAMIENTA ACARREOS Y TODO LO NECESARIO PARA SU CORRECTA EJECUCIÓN.EXCAVACIÓN A MANO DE 0.00 A 3.00 M DE PROFUNDIDAD.</t>
  </si>
  <si>
    <t>I-14.12</t>
  </si>
  <si>
    <t xml:space="preserve">   INSTALACIÓN HIDRAULICA MARFE</t>
  </si>
  <si>
    <t>TANQUE HIDRONEUMÁTICO PRESURIZADO, MODELO MS119-35, CAPACIDAD 119 GALONES, MARCA MYERS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</si>
  <si>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BOMBA CENTRIFUGA MULTIETAPAS, MODELO T3.5XE40, MARCA ALTAMIRA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</si>
  <si>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TUBERÍA DE COBRE TIPO M DE 51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</si>
  <si>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TUBERÍA DE COBRE TIPO M DE 25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</si>
  <si>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TUBERÍA DE COBRE TIPO M DE 19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</si>
  <si>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CODO   DE COBRE DE 90 X 51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</si>
  <si>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CODO   DE COBRE DE 90 X 38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</si>
  <si>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CODO   DE COBRE DE 90 X 25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</si>
  <si>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CODO   DE COBRE DE 90 X 19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</si>
  <si>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CODO   DE COBRE DE 90 X 13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</si>
  <si>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TEE   DE COBRE DE 51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</si>
  <si>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TEE   DE COBRE DE 38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</si>
  <si>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TEE   DE COBRE DE 25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</si>
  <si>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REDUCCIÓN DE COBRE DE 51 X 38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</si>
  <si>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REDUCCIÓN DE COBRE DE 51 X 32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</si>
  <si>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REDUCCIÓN DE COBRE DE 32 X 25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</si>
  <si>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REDUCCIÓN DE COBRE DE 32 X 19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</si>
  <si>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REDUCCIÓN DE COBRE DE 32 X 13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</si>
  <si>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REDUCCIÓN DE COBRE DE 25 X 19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</si>
  <si>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REDUCCIÓN DE COBRE DE 19 X 13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</si>
  <si>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TEE REDUCIDA  DE COBRE DE 51 X 51 X 38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</si>
  <si>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TEE REDUCIDA  DE COBRE DE 51 X 51 X 19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</si>
  <si>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TEE REDUCIDA  DE COBRE DE 38 X 38 X 32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</si>
  <si>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TEE REDUCIDA  DE COBRE DE 38 X 38 X 19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</si>
  <si>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TEE REDUCIDA  DE COBRE DE 38 X 38 X 13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</si>
  <si>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TEE REDUCIDA  DE COBRE DE 32 X 32 X 25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</si>
  <si>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TEE REDUCIDA  DE COBRE DE 32 X 32 X 19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</si>
  <si>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TEE REDUCIDA  DE COBRE DE 19 X 19 X 13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</si>
  <si>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TAPÓN HEMBRA DE COBRE DE 38 MM, MARCA NACOBRE OTSCC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</si>
  <si>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TAPÓN HEMBRA DE COBRE DE 25 MM, MARCA NACOBRE OTSCC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</si>
  <si>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VÁLVULA DE COMPUERTA, DE 51 MM DE DIÁMETRO, MARCA URREA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</si>
  <si>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VÁLVULA DE COMPUERTA, DE 32 MM DE DIÁMETRO, MARCA URREA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</si>
  <si>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VÁLVULA DE COMPUERTA, DE 25 MM DE DIÁMETRO, MARCA URREA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</si>
  <si>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VÁLVULA DE COMPUERTA, DE 19 MM DE DIÁMETRO, MARCA URREA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</si>
  <si>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CONEXIÓN EN CRUZ, DE COBRE DE 32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</si>
  <si>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MANGUERA DE ACERO INOXIDABLE TRENZADO, 1/2"X 7/8" X 50 CM, MARCA COFLEX, MODELO 1-AS-E50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</si>
  <si>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VALVULA DE ACOPLAMIENTO RÁPIDO MARCA RAIN BIRD, MODELO 33-DLRC PARA DIÁMETRO 38 MM.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</si>
  <si>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VÁLUVA FLOTADOR PARA CISTERNA CUERPO DE BRONCE DE 19MMØ CON VARILLA DE BRONCE Y FLOLTADOR DE 4"Ø, MARCA URREA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</si>
  <si>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LLAVE DE NARIZ PARA TUBERIA DE COBRE DE 13  MM DE DIÁMETRO, MARCA URREA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</si>
  <si>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EQUIPO DE MEDICIÓN DE AGUA POTABLE.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</si>
  <si>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I-14.13</t>
  </si>
  <si>
    <t xml:space="preserve">   INSTALACIÓN AIRE ACONDICIONADO MARFE</t>
  </si>
  <si>
    <t>UNIDAD ACONDICIONADORA TIPO PAQUETE MARCA TRANE, MODELO THC-120H3R0A0 , SOLO FRÍO, CAPACIDAD DE 10 TR, PARA MANEJAR 3200 PCM, CAIDA DE PRESIÓN TOTAL DE 1.17" DE C.A., CONSUMO ELECTRICO DE 9.5 KW, MCA DE 49, MOP DE 60,  OPERANDO A 220/3/60, FILTROS  PLEAD DE 30% DE EFICIENCIA,OPERA CON REFRIGERANTE R-410A,  INCLUYE: RECUBRIMIENTO PARA AMBIENTE MARINO POLIMERO E-COATED, TERMOSTATO DIGITAL  PROGRAMABLE, MATERIAL, MANO DE OBRA, ANDAMIOS, EQUIPO DE SEGURIDAD Y HERRAMIENTA, FLETES, GARANTÍAS,PRUEBAS DE ARRANQUE Y FUNCIONALIDAD, LIMPIEZA DIARIA, MANUALES, INSTRUCTIVOS DE OPERACIÓN.(UP-01A) AUDITORIO</t>
  </si>
  <si>
    <t>UNIDAD ACONDICIONADORA TIPO PAQUETE MARCA TRANSLIMITE, MODELO RN-010-2-0-BB11-00 , CON BOMBA DE CALOR, CAPACIDAD DE 10 TR, PARA MANEJAR 2452 PCM, CAIDA DE PRESIÓN TOTAL DE 2.08" DE C.A., MCA DE 44, MOP DE 80,  OPERANDO A 220/3/60, FILTROS  PLEAD DE 30% DE EFICIENCIA,OPERA CON REFRIGERANTE R-410A,  RE-HEAT  81 MBH, CONTROL A 24 VAC, INCLUYE: MODULADOR HOT GAS HEAT, TERMOSTATO DIGITAL  PROGRAMABLE, RECUBRIMIENTO PARA AMBIENTE MARINO,POLIMERO E-COATED,  MATERIAL, MANO DE OBRA, ANDAMIOS, EQUIPO DE SEGURIDAD Y HERRAMIENTA, FLETES, GARANTÍAS,PRUEBAS DE ARRANQUE Y FUNCIONALIDAD, LIMPIEZA DIARIA, MANUALES, INSTRUCTIVOS DE OPERACIÓN.(UP-02) EXPOSICIÓN TEMPORAL 1</t>
  </si>
  <si>
    <t>UNIDAD ACONDICIONADORA TIPO PAQUETE MARCA TRANSLIMITE, MODELO RN-013-2-0-BB12-00 , CON BOMBA DE CALOR, CAPACIDAD DE 13 TR, PARA MANEJAR 3368 PCM, CAIDA DE PRESIÓN TOTAL DE 1.87" DE C.A., MCA DE 66, MOP DE 90,  OPERANDO A 220/3/60, FILTROS  PLEAD DE 30% DE EFICIENCIA,OPERA CON REFRIGERANTE R-410A,  RE-HEAT  62.0 MBH, CONTROL A 24 VAC, INCLUYE: MODULADOR HOT GAS HEAT, TERMOSTATO DIGITAL  PROGRAMABLE, RECUBRIMIENTO PARA AMBIENTE MARINO, POLIMERO E-COATED,  MATERIAL, MANO DE OBRA, ANDAMIOS, EQUIPO DE SEGURIDAD Y HERRAMIENTA, FLETES, GARANTÍAS, PRUEBAS DE ARRANQUE Y FUNCIONALIDAD, LIMPIEZA DIARIA, MANUALES, INSTRUCTIVOS DE OPERACIÓN.(UP-03) EXPOSICIÓN PERMANENTE 3</t>
  </si>
  <si>
    <t>UNIDAD ACONDICIONADORA TIPO PAQUETE MARCA TRANSLIMITE, MODELO RN-020-2-0-BB12-00 , CON BOMBA DE CALOR, CAPACIDAD DE 20 TR, PARA MANEJAR 4000 PCM, CAIDA DE PRESIÓN TOTAL DE 1.84" DE C.A., MCA DE 97, MOP DE 125,  OPERANDO A 220/3/60, FILTROS  PLEAD DE 30% DE EFICIENCIA,OPERA CON REFRIGERANTE R-410A,  RE-HEAT  90.0 MBH, CONTROL A 24 VAC, INCLUYE: MODULADOR HOT GAS HEAT, TERMOSTATO DIGITAL  PROGRAMABLE, RECUBRIMIENTO PARA AMBIENTE MARINO, POLIMERO E-COATED,  MATERIAL, MANO DE OBRA, ANDAMIOS, EQUIPO DE SEGURIDAD Y HERRAMIENTA, FLETES, GARANTÍAS,PRUEBAS DE ARRANQUE Y FUNCIONALIDAD,LACIÓN LIMPIEZA DIARIA, MANUALES, INSTRUCTIVOS DE OPERACIÓN.(UP-04) EXPOSICIÓN PERMANENTE 2</t>
  </si>
  <si>
    <t>UNIDAD ACONDICIONADORA TIPO PAQUETE MARCA TRANSLIMITE, MODELO RN-011-2-0-BB12-00 , CON BOMBA DE CALOR, CAPACIDAD DE 10.5 TR, PARA MANEJAR 2350 PCM, CAIDA DE PRESIÓN TOTAL DE 1.58" DE C.A., MCA DE 44, MOP DE 60,  OPERANDO A 220/3/60, FILTROS  PLEAD DE 30% DE EFICIENCIA,OPERA CON REFRIGERANTE R-410A,  RE-HEAT  72.0 MBH, CONTROL A 24 VAC, INCLUYE: MODULADOR HOT GAS HEAT, TERMOSTATO DIGITAL  PROGRAMABLE, RECUBRIMIENTO PARA AMBIENTE MARINO, POLIMERO E-COATED,  MATERIAL, MANO DE OBRA, ANDAMIOS, EQUIPO DE SEGURIDAD Y HERRAMIENTA, FLETES, GARANTÍAS,PRUEBAS DE ARRANQUE Y FUNCIONALIDAD, LIMPIEZA DIARIA, MANUALES, INSTRUCTIVOS DE OPERACIÓN.(UP-05) EXPOSICIÓN PERMANENTE 1</t>
  </si>
  <si>
    <t>SUMINISTRO E INSTALACIÓN DE HUMIDIFICADOR MARCA ARMSTRONG,  MODELO D-1.5 , CON CAPACIDAD DE 7.6 LBS/HR, PARA DESHUMIDIFICAR 423 PCM, CONSUMO ELECTRICO DE 3 KW  OPERANDO A 220/3/60, CONTROL A 24 VAC, INCLUYE: MANIFOLD  DE 18" DE LARGO, TEMPERATURA DE DISEÑO 70°F, 59% HR, INCLUYE: MATERIAL, MANO DE OBRA, ANDAMIOS, EQUIPO DE SEGURIDAD Y HERRAMIENTA, FLETES, GARANTÍAS ,PRUEBAS DE ARRANQUE Y FUNCIONALIDAD, LIMPIEZA DIARIA, MANUALES, INSTRUCTIVOS DE OPERACIÓN.(H-2) EXPOSICIÓN TEMPORAL 1</t>
  </si>
  <si>
    <t>SUMINISTRO E INSTALACIÓN DE HUMIDIFICADOR MARCA ARMSTRONG,  MODELO D-1.5 , CON CAPACIDAD DE 18.3 LBS/HR, PARA DESHUMIDIFICAR 618 PCM, CONSUMO ELECTRICO DE 9 KW  OPERANDO A 220/3/60, CONTROL A 24 VAC, TEMPERATURA DE DISEÑO 70°F, 59% HR, INCLUYE:  MANIFOLD  DE 18" DE LARGO, MATERIAL, MANO DE OBRA, ANDAMIOS, EQUIPO DE SEGURIDAD Y HERRAMIENTA, FLETES, GARANTÍAS ,PRUEBAS DE ARRANQUE Y FUNCIONALIDAD, LIMPIEZA DIARIA, MANUALES, INSTRUCTIVOS DE OPERACIÓN.(H-3) EXPOSICIÓN PERMANENTE 3</t>
  </si>
  <si>
    <t>SUMINISTRO E INSTALACIÓN DE HUMIDIFICADOR MARCA ARMSTRONG,  MODELO D-1.5 , CON CAPACIDAD DE 15.9 LBS/HR, PARA DESHUMIDIFICAR 853 PCM, CONSUMO ELECTRICO DE 9 KW  OPERANDO A 220/3/60, CONTROL A 24 VAC,  , TEMPERATURA DE DISEÑO 70°F, 60% HR, INCLUYE:MANIFOLD  DE 18" DE LARGO, MATERIAL, MANO DE OBRA, ANDAMIOS, EQUIPO DE SEGURIDAD Y HERRAMIENTA, FLETES, GARANTÍAS ,PRUEBAS DE ARRANQUE Y FUNCIONALIDAD, LIMPIEZA DIARIA, MANUALES, INSTRUCTIVOS DE OPERACIÓN.(H-4) EXPOSICIÓN PERMANENTE 2</t>
  </si>
  <si>
    <t>SUMINISTRO E INSTALACIÓN DE HUMIDIFICADOR MARCA ARMSTRONG,  MODELO D-1.5 , CON CAPACIDAD DE 8.7 LBS/HR, PARA DESHUMIDIFICAR 467 PCM, CONSUMO ELECTRICO DE 3 KW  OPERANDO A 220/3/60, CONTROL A 24 VAC,  , TEMPERATURA DE DISEÑO 70°F, 60% HR, INCLUYE: MANIFOLD  DE 18" DE LARGO, MATERIAL, MANO DE OBRA, ANDAMIOS, EQUIPO DE SEGURIDAD Y HERRAMIENTA, FLETES, GARANTÍAS ,PRUEBAS DE ARRANQUE Y FUNCIONALIDAD, LIMPIEZA DIARIA, MANUALES, INSTRUCTIVOS DE OPERACIÓN.(H-5) EXPOSICIÓN PERMANENTE 1</t>
  </si>
  <si>
    <t>SUMINISTRO E INSTALACIÓN DE ROOF CURB, MODELO RNB-00060, DE 24" DE ALTO PARA COLOCAR LA UNIDAD PAQUETE</t>
  </si>
  <si>
    <t>I-14.14</t>
  </si>
  <si>
    <t xml:space="preserve">   SISTEMA DE MINISPLITS</t>
  </si>
  <si>
    <t>LÁMINA GALVANIZADA MCA. GALVAK, CALIBRE # 26, PARA LA CONSTRUCCIÓN DE DUCTOS DE INYECCIÓN Y RETORNO DE AIRE, DE LOS SIGUIENTES CALIBRES, INCLUYE: SUMINISTRO E INSTALACIÓN, MATERIAL Y MANO DE OBRA, TRAZO,MEDICIÓN,CORTES, DOBLECES, ENGARGOLADO, ARMADO, DESPERDICIOS, PIJAS GALVANIZADAS DEL NO. 8 X 1/2", SELLADOR,  CI-MASTIK, FLETES, ACARREOS, FIJACIÓN, ALINEACIÓN, NIVELACIÓN, MANIOBRAS, ALMACENAJE, ANDAMIOS, HERRAMIENTA, EQUIPO, LIMPIEZA.</t>
  </si>
  <si>
    <t>LÁMINA GALVANIZADA MCA. GALVAK, CALIBRE # 24, PARA LA CONSTRUCCIÓN DE DUCTOS DE INYECCIÓN Y RETORNO DE AIRE, DE LOS SIGUIENTES CALIBRES, INCLUYE: SUMINISTRO E INSTALACIÓN, MATERIAL Y MANO DE OBRA, TRAZO,MEDICIÓN,CORTES, DOBLECES, ENGARGOLADO, ARMADO, DESPERDICIOS, PIJAS GALVANIZADAS DEL NO. 8 X 1/2", SELLADOR,  CI-MASTIK, FLETES, ACARREOS, FIJACIÓN, ALINEACIÓN, NIVELACIÓN, MANIOBRAS, ALMACENAJE, ANDAMIOS, HERRAMIENTA, EQUIPO, LIMPIEZA.</t>
  </si>
  <si>
    <t>LÁMINA GALVANIZADA MCA. GALVAK, CALIBRE # 22, PARA LA CONSTRUCCIÓN DE DUCTOS DE INYECCIÓN Y RETORNO DE AIRE, DE LOS SIGUIENTES CALIBRES, INCLUYE: SUMINISTRO E INSTALACIÓN, MATERIAL Y MANO DE OBRA, TRAZO,MEDICIÓN,CORTES, DOBLECES, ENGARGOLADO, ARMADO, DESPERDICIOS, PIJAS GALVANIZADAS DEL NO. 8 X 1/2", SELLADOR,  CI-MASTIK, FLETES, ACARREOS, FIJACIÓN, ALINEACIÓN, NIVELACIÓN, MANIOBRAS, ALMACENAJE, ANDAMIOS, HERRAMIENTA, EQUIPO, LIMPIEZA.</t>
  </si>
  <si>
    <t>LÁMINA GALVANIZADA MCA. GALVAK, CALIBRE # 20, PARA LA CONSTRUCCIÓN DE DUCTOS DE INYECCIÓN Y RETORNO DE AIRE, DE LOS SIGUIENTES CALIBRES, INCLUYE: SUMINISTRO E INSTALACIÓN, MATERIAL Y MANO DE OBRA, TRAZO,MEDICIÓN,CORTES, DOBLECES, ENGARGOLADO, ARMADO, DESPERDICIOS, PIJAS GALVANIZADAS DEL NO. 8 X 1/2", SELLADOR,  CI-MASTIK, FLETES, ACARREOS, FIJACIÓN, ALINEACIÓN, NIVELACIÓN, MANIOBRAS, ALMACENAJE, ANDAMIOS, HERRAMIENTA, EQUIPO, LIMPIEZA.</t>
  </si>
  <si>
    <t>SUMINISTRO E INSTALACIÓN DE PROTECCIÓN PARA AISLAMIENTO EN INTEMPERIE A BASE DE MEMBRANA DE FIBRA DE VIDRIO,  SELLADOR FESTER BLANCK Y SOBREDUCTO DE LÁMINA GALVANIZADA CALIBRE 26, INCLUYE:  COLOCACIÓN Y FIJACIÓN, MATERIALES Y MANO DE OBRA, MEDICIÓN, TRAZO,CORTES, DOBLECES</t>
  </si>
  <si>
    <t>SUMINISTRO E INSTALACIÓN DE REJILLA DE INYECCIÓN DE 14" X 10 ", MARCA INESS O SIMILAR, MODELO BSHV Y, CONSTRUIDA EN ACERO, DE LAS SIGUIENTES MEDIDAS, INCLUYE: CONTROL DE VOLUMEN,  MATERIALES, MATERIALES Y MANO DE OBRA, TRAZO, COLOCACIÓN, FIJACIÓN, ALINEACIÓN, ALINEACIÓN, TORNILLERÍA GALVANIZADA, FLETES, ACARREOS, MANIOBRAS, ALMACENAJE,  ANDAMIOS, HERRAMIENTAS, EQUIPO, LIMPIEZA.</t>
  </si>
  <si>
    <t>SUMINISTRO E INSTALACIÓN DE REJILLA DE INYECCIÓN DE 16" X 12 ", MARCA INESS O SIMILAR, MODELO BSHV Y, CONSTRUIDA EN ACERO, DE LAS SIGUIENTES MEDIDAS, INCLUYE: CONTROL DE VOLUMEN,  MATERIALES, MATERIALES Y MANO DE OBRA, TRAZO, COLOCACIÓN, FIJACIÓN, ALINEACIÓN, ALINEACIÓN, TORNILLERÍA GALVANIZADA, FLETES, ACARREOS, MANIOBRAS, ALMACENAJE,  ANDAMIOS, HERRAMIENTAS, EQUIPO, LIMPIEZA.</t>
  </si>
  <si>
    <t>REJILLA DE RETORNO TIPO LINEAL MARCA INESS O SIMILAR, MODELO TC, CONSTRUIDA EN ACERO, DE 10" DE ALTO X 1.50 ML, INCLUYE: CONTROL DE VOLUMEN, SUMINISTRO E INSTALACIÓN, MATERIALES, MATERIALES Y MANO DE OBRA, TRAZO, COLOCACIÓN, FIJACIÓN, ALINEACIÓN, ALINEACIÓN, TORNILLERÍA GALVANIZADA, FLETES, ACARREOS, MANIOBRAS, ALMACENAJE,  ANDAMIOS, HERRAMIENTAS, EQUIPO, LIMPIEZA.</t>
  </si>
  <si>
    <t>SUMINISTRO E INSTALACIÓN DE DUCTO FLEXIBLE DE 8" Ø, MARCA VERMONT, DE ALUMINIO CORRUGADO, CON REFUERZO DE ALAMBRE Y AISLAMIENTO DE FIBRA DE VIDRIO CON 1" DE ESPESOR, DE LAS SIGUIENTES DIMENSIONES, INCLUYE: SUMINISTRO E INSTALACIÓN, COLOCACIÓN Y FIJACIÓN, MATERIALES Y MANO DE OBRA, FLETES, CONEXIÓN A DIFUSORES, DUCTOS DE LÁ,IMA Y/O COMPUERTAS MARIPOSA DE CONTROL DE VOLUMEN DE AIRE, PIJAS DE  3/4"X8, CINCHOS DE PLÁSTICO, CINTA ADHESIVA PLATEADA MCA. VENTURI TAPE O SHULLTAPE, DESPERDICIOS, TRAZOS, MEDICIÓN, CORTES, ARMADO, MONTAJE, TORNILLERÍA GALVANIZADA, FLETES, ACARREOS, MANIOBRAS, ALMACENAJE, ANDAMIOS, HERRAMIENTAS, EQUIPO, LIMPIEZA.</t>
  </si>
  <si>
    <t>SUMINISTRO E INSTALACIÓN DE DUCTO FLEXIBLE DE 12" Ø, MARCA VERMONT, DE ALUMINIO CORRUGADO, CON REFUERZO DE ALAMBRE Y AISLAMIENTO DE FIBRA DE VIDRIO CON 1" DE ESPESOR, DE LAS SIGUIENTES DIMENSIONES, INCLUYE: SUMINISTRO E INSTALACIÓN, COLOCACIÓN Y FIJACIÓN, MATERIALES Y MANO DE OBRA, FLETES, CONEXIÓN A DIFUSORES, DUCTOS DE LÁ,IMA Y/O COMPUERTAS MARIPOSA DE CONTROL DE VOLUMEN DE AIRE, PIJAS DE  3/4"X8, CINCHOS DE PLÁSTICO, CINTA ADHESIVA PLATEADA MCA. VENTURI TAPE O SHULLTAPE, DESPERDICIOS, TRAZOS, MEDICIÓN, CORTES, ARMADO, MONTAJE, TORNILLERÍA GALVANIZADA, FLETES, ACARREOS, MANIOBRAS, ALMACENAJE, ANDAMIOS, HERRAMIENTAS, EQUIPO, LIMPIEZA.</t>
  </si>
  <si>
    <t>SUMINISTRO E INSTALACIÓNDE BOTAGUAS DE 26" X 26", FABRICADO DE LÁMINA GALVANIZADA, CALIBRE 26, MARCA GALVAK, DE LAS SIGUIENTES DIMENSIONES, INCLUYE: MATERIALES Y MANO DE OBR, TRAZO, MEDICIÓN, CORTES, DOBLECES, ENGARGOLADO, ARMADO, DESPERDICIOS, PIJAS GALVANIZADAS DE N° 8 X 1/2", SELLADOR,  CI-MASTIK, FLETES, ACARREOS, FIJACIÓN, ALINEACIÓN, NIVELACIÓN, MANIOBRAS, ALMACENAJE, ANDAMIOS, HERRAMIENTA, EQUIPO, LIMPIEZA.</t>
  </si>
  <si>
    <t>SUMINISTRO E INSTALACIÓNDE BOTAGUAS DE 28" X 28", FABRICADO DE LÁMINA GALVANIZADA, CALIBRE 26, MARCA GALVAK, DE LAS SIGUIENTES DIMENSIONES, INCLUYE: MATERIALES Y MANO DE OBR, TRAZO, MEDICIÓN, CORTES, DOBLECES, ENGARGOLADO, ARMADO, DESPERDICIOS, PIJAS GALVANIZADAS DE N° 8 X 1/2", SELLADOR,  CI-MASTIK, FLETES, ACARREOS, FIJACIÓN, ALINEACIÓN, NIVELACIÓN, MANIOBRAS, ALMACENAJE, ANDAMIOS, HERRAMIENTA, EQUIPO, LIMPIEZA.</t>
  </si>
  <si>
    <t>SUMINISTRO E INSTALACIÓNDE BOTAGUAS DE 30" X 30", FABRICADO DE LÁMINA GALVANIZADA, CALIBRE 26, MARCA GALVAK, DE LAS SIGUIENTES DIMENSIONES, INCLUYE: MATERIALES Y MANO DE OBR, TRAZO, MEDICIÓN, CORTES, DOBLECES, ENGARGOLADO, ARMADO, DESPERDICIOS, PIJAS GALVANIZADAS DE N° 8 X 1/2", SELLADOR,  CI-MASTIK, FLETES, ACARREOS, FIJACIÓN, ALINEACIÓN, NIVELACIÓN, MANIOBRAS, ALMACENAJE, ANDAMIOS, HERRAMIENTA, EQUIPO, LIMPIEZA.</t>
  </si>
  <si>
    <t>SUMINISTRO E INSTALACIÓNDE BOTAGUAS DE 32" X 32", FABRICADO DE LÁMINA GALVANIZADA, CALIBRE 26, MARCA GALVAK, DE LAS SIGUIENTES DIMENSIONES, INCLUYE: MATERIALES Y MANO DE OBR, TRAZO, MEDICIÓN, CORTES, DOBLECES, ENGARGOLADO, ARMADO, DESPERDICIOS, PIJAS GALVANIZADAS DE N° 8 X 1/2", SELLADOR,  CI-MASTIK, FLETES, ACARREOS, FIJACIÓN, ALINEACIÓN, NIVELACIÓN, MANIOBRAS, ALMACENAJE, ANDAMIOS, HERRAMIENTA, EQUIPO, LIMPIEZA.</t>
  </si>
  <si>
    <t>SUMINISTRO E INSTALACIÓN DE AISLAMIENTO TÉRMICO A BASE DE MEDIAS CAÑAS DE FIBRA DE VIDRIO VITROFORM DE 1" DE ESPESOR, MARCA VITROFIBRAS O SIMILAR, INCLUYE: LÁMINA DE ALUMINIO LISO CALIBRE 26RECUBRIMIENTO CONTRA INTEMPERIE A BASE DE COLOCACIÓN Y FIJACIÓN, MATERIALES Y MANO DE OBRA, MEDICIÓN, TRAZO,CORTES, DOBLECES, DESPERDICIOS, MENBRANA DE POLIESTER, CUBIERTA CON LÁMINA DE ALUMINIO CALIBRE 26, SUJETO CON REMACHES POP, ALINEACIÓN, FLETES, ACARREOS, ANDAMIOS, HERRAMIENTA, EQUIPO, LIMPIEZA.</t>
  </si>
  <si>
    <t>SUMINISTRO E INSTALACIÓN DE SOPORTE PARA DUCTO EN AZOTEA, A BASE DE FIERRO ANGULO DE 1 1/2"X1 1/2"X 1/8",  PIJAS, DEL NO. 10 X 3/4" , INCLUYE: MATERIALES Y MANO DE OBRRA , 2 SOLERAS DE LÁMINA GALVANIZADA, CALIBRE 24 DE 1" DE ANCHO; INSTALACIÓN Y FIJACIÓN EN LOSA Y/O MURO A 2.0 MTS. MEDIANTE 2 ANCLAS  COMPLETAS HILTI  T-32 CON CARGA MORADA, 2 TUERCAS CABEZA HEXAGONAL DE 1/4" Y 2 ROLDANAS PLANAS DE  2 ROLDANAS PLANAS DE 1/4",  ALINEACIÓN, BALANCEO, FLETES, ACARREOS, MANIOBRAS, ALMACENAJE, LIMPIEZA.</t>
  </si>
  <si>
    <t>CUARTO PARA PROTECCIÓN DE HUMIDIFICADORES EN AZOTEA, DE 2.60X2.0X2.4 M DE ALTURA, A BASE DE SISTEMA EXTERIORA USG DUROK A DOS CARAS HASTA 2.40 M DE ALTURA, CANAL DE AMARRE GALVANIZADO 635 CE CALIBRE 22, POSTE ESTRUCTURAL 635 PE CAL 20@ 40.6 CM TODO EN MARCA USG, INCLUYE SUMINISTRO, COLOCACIÓN, TRAZO, CINTA DE FIBRA DE VIDRIO DE MALLA ABIERTA POLIMERIZADA, UNA CAPA DE BASE COAT EN TODA LA SUPERFICIE, REBORDES J Y L, ESQUINEROS, JUNTAS DE CONTROL, PREPARACIONES PARA RECIBIR INSTALACIONES, CANES DE MADERA EN VANO DE PUERTAS, TORNILLERÍA PARA TABLACEMENTO, TAPAS EN BOQUILLAS DE TABLACEMENTO EN MUROS, DESPERDICIOS, PLOMEO, CORTES, AJUSTES, MANO DE OBRA, HERRAMIENTA, ANDAMIOS, EQUIPO, LIMPIEZA.</t>
  </si>
  <si>
    <t>CABLE BELDEN PARA EL CONTROL DE TERMOSTATOS Y HUMIDOSTATOS, INCLUYE:  MATERIALES Y MANO DE OBRA, GARANTÍAS, EQUIPO, HERRAMIENTAS, LIMPIEZA.</t>
  </si>
  <si>
    <t>UNIDAD EVAPORADORA MODELO 53FXC123A, MARCA CARRIER O EQUIVALENRE EN CALIDAD, CON UNA CAPACIDAD DE 12,000 BTU, CONSUMO TOTAL 5.5 AMPS, VOLTAJE 220/2F/60HZ. INCLUYE: MATERIALES, MANO DE OBRA, HERRAMIENTA, EQUIPO, ACARREOS HORIZONTALES Y/O VERTICALES AL SITIO DE LOS TRABAJOS, LIMPIEZA DEL ÁREA.  P.U.O.T.</t>
  </si>
  <si>
    <t>UNIDAD EVAPORADORA MODELO 40VIQ243A-E, MARCA CARRIER O EQUIVALENTE EN CALIDAD, CON UNA CAPACIDAD DE 24,000 BTU, CONSUMO TOTAL 1.5 AMPS, VOLTAJE 220/2F/60HZ. INCLUYE: MATERIALES, MANO DE OBRA, HERRAMIENTA, EQUIPO, ACARREOS HORIZONTALES Y/O VERTICALES AL SITIO DE LOS TRABAJOS, LIMPIEZA DEL ÁREA.  P.U.O.T.</t>
  </si>
  <si>
    <t>UNIDAD CONDENSADORA MODELO 38INQ243A-C, MARCA CARRIER O EQUIVALENTE EN CALIDAD, CONSUMO TOTAL 26.5 AMPS, VOLTAJE 220/2F/60HZ. (COMPLEMENTO DE EVAPORADORA 40VIQ243A-E) INCLUYE: MATERIALES, MANO DE OBRA, HERRAMIENTA, EQUIPO, ACARREOS HORIZONTALES Y/O VERTICALES AL SITIO DE LOS TRABAJOS, LIMPIEZA DEL ÁREA.  P.U.O.T.</t>
  </si>
  <si>
    <t>UNIDAD EVAPORADORA MODELO 40VIQ363A-E, MARCA CARRIER O EQUIVALENTE EN CALIDAD, CON UNA CAPACIDAD DE 36,000 BTU, CONSUMO TOTAL 1.5 AMPS, VOLTAJE 220/2F/60HZ. INCLUYE: MATERIALES, MANO DE OBRA, HERRAMIENTA, EQUIPO, ACARREOS HORIZONTALES Y/O VERTICALES AL SITIO DE LOS TRABAJOS, LIMPIEZA DEL ÁREA.  P.U.O.T.</t>
  </si>
  <si>
    <t>UNIDAD CONDENSADORA MODELO 38INQ363A-C, MARCA CARRIER O EQUIVALENTE EN CALIDAD, CONSUMO TOTAL 26.5 AMPS, VOLTAJE 220/2F/60HZ. (COMPLEMENTO DE EVAPORADORA 40VIQ363A-E) INCLUYE: MATERIALES, MANO DE OBRA, HERRAMIENTA, EQUIPO, ACARREOS HORIZONTALES Y/O VERTICALES AL SITIO DE LOS TRABAJOS, LIMPIEZA DEL ÁREA.  P.U.O.T.</t>
  </si>
  <si>
    <t>UNIDAD EVAPORADORA MODELO 40VIQ603A-E, MARCA CARRIER O EQUIVALENTE EN CALIDAD, CON UNA CAPACIDAD DE 60,000 BTU, CONSUMO TOTAL 1.5 AMPS, VOLTAJE 220/2F/60HZ. INCLUYE: MATERIALES, MANO DE OBRA, HERRAMIENTA, EQUIPO, ACARREOS HORIZONTALES Y/O VERTICALES AL SITIO DE LOS TRABAJOS, LIMPIEZA DEL ÁREA.  P.U.O.T.</t>
  </si>
  <si>
    <t>UNIDAD CONDENSADORA MODELO 38INQ603A-C, MARCA CARRIER O EQUIVALENTE EN CALIDAD, CONSUMO TOTAL 26.5 AMPS, VOLTAJE 220/2F/60HZ. (COMPLEMENTO DE EVAPORADORA 40VIQ603A-E) INCLUYE: MATERIALES, MANO DE OBRA, HERRAMIENTA, EQUIPO, ACARREOS HORIZONTALES Y/O VERTICALES AL SITIO DE LOS TRABAJOS, LIMPIEZA DEL ÁREA.  P.U.O.T.</t>
  </si>
  <si>
    <t>SUMINISTRO E INSTALACIÓN DE TUBO DE COBRE TIPO K DE 1/4"Ø, INCLUYE: MATERIALES, MANO DE OBRA, TRAZO, MEDICIÓN, CORTES, DOBLECES, DESPERDICIOS,  OLDADURA, FLETES, ACARREOS, FIJACIÓN, ALINEACIÓN, NIVELACIÓN, ALMACENAJE, ANDAMIOS, HERRAMIENTA, EQUIPO, LIMPIEZA.</t>
  </si>
  <si>
    <t>SUMINISTRO E INSTALACIÓN DE TUBO DE COBRE TIPO K DE 1/2"Ø, INCLUYE: MATERIALES, MANO DE OBRA, TRAZO, MEDICIÓN, CORTES, DOBLECES, DESPERDICIOS,  OLDADURA, FLETES, ACARREOS, FIJACIÓN, ALINEACIÓN, NIVELACIÓN, ALMACENAJE, ANDAMIOS, HERRAMIENTA, EQUIPO, LIMPIEZA.</t>
  </si>
  <si>
    <t>SUMINISTRO E INSTALACIÓN DE TUBO DE COBRE TIPO K DE 3/8"Ø, INCLUYE: MATERIALES, MANO DE OBRA, TRAZO, MEDICIÓN, CORTES, DOBLECES, DESPERDICIOS,  OLDADURA, FLETES, ACARREOS, FIJACIÓN, ALINEACIÓN, NIVELACIÓN, ALMACENAJE, ANDAMIOS, HERRAMIENTA, EQUIPO, LIMPIEZA.</t>
  </si>
  <si>
    <t>SUMINISTRO E INSTALACIÓN DE TUBO DE COBRE TIPO K DE 5/8"Ø, INCLUYE: MATERIALES, MANO DE OBRA, TRAZO, MEDICIÓN, CORTES, DOBLECES, DESPERDICIOS,  OLDADURA, FLETES, ACARREOS, FIJACIÓN, ALINEACIÓN, NIVELACIÓN, ALMACENAJE, ANDAMIOS, HERRAMIENTA, EQUIPO, LIMPIEZA.</t>
  </si>
  <si>
    <t>SUMINISTRO E INSTALACIÓN DE TUBO DE COBRE TIPO K DE 3/4"Ø, INCLUYE: MATERIALES, MANO DE OBRA, TRAZO, MEDICIÓN, CORTES, DOBLECES, DESPERDICIOS,  OLDADURA, FLETES, ACARREOS, FIJACIÓN, ALINEACIÓN, NIVELACIÓN, ALMACENAJE, ANDAMIOS, HERRAMIENTA, EQUIPO, LIMPIEZA.</t>
  </si>
  <si>
    <t>SUMINISTRO E INSTALACIÓN DE CODO DE COBRE DE 1/4"Ø, INCLUYE: MATERIALES, MANO DE OBRA, TRAZO, MEDICIÓN, CORTES, DOBLECES, DESPERDICIOS,  OLDADURA, FLETES, ACARREOS, FIJACIÓN, ALINEACIÓN, NIVELACIÓN, ALMACENAJE, ANDAMIOS, HERRAMIENTA, EQUIPO, LIMPIEZA.</t>
  </si>
  <si>
    <t>SUMINISTRO E INSTALACIÓN DE CODO DE COBRE DE 1/2"Ø, INCLUYE: MATERIALES, MANO DE OBRA, TRAZO, MEDICIÓN, CORTES, DOBLECES, DESPERDICIOS,  OLDADURA, FLETES, ACARREOS, FIJACIÓN, ALINEACIÓN, NIVELACIÓN, ALMACENAJE, ANDAMIOS, HERRAMIENTA, EQUIPO, LIMPIEZA.</t>
  </si>
  <si>
    <t>SUMINISTRO E INSTALACIÓN DE CODO DE COBRE DE 3/8"Ø, INCLUYE: MATERIALES, MANO DE OBRA, TRAZO, MEDICIÓN, CORTES, DOBLECES, DESPERDICIOS,  OLDADURA, FLETES, ACARREOS, FIJACIÓN, ALINEACIÓN, NIVELACIÓN, ALMACENAJE, ANDAMIOS, HERRAMIENTA, EQUIPO, LIMPIEZA.</t>
  </si>
  <si>
    <t>SUMINISTRO E INSTALACIÓN DE CODO DE COBRE DE 5/8"Ø, INCLUYE: MATERIALES, MANO DE OBRA, TRAZO, MEDICIÓN, CORTES, DOBLECES, DESPERDICIOS,  OLDADURA, FLETES, ACARREOS, FIJACIÓN, ALINEACIÓN, NIVELACIÓN, ALMACENAJE, ANDAMIOS, HERRAMIENTA, EQUIPO, LIMPIEZA.</t>
  </si>
  <si>
    <t>SUMINISTRO E INSTALACIÓN DE CODO DE COBRE DE 3/4"Ø, INCLUYE: MATERIALES, MANO DE OBRA, TRAZO, MEDICIÓN, CORTES, DOBLECES, DESPERDICIOS,  OLDADURA, FLETES, ACARREOS, FIJACIÓN, ALINEACIÓN, NIVELACIÓN, ALMACENAJE, ANDAMIOS, HERRAMIENTA, EQUIPO, LIMPIEZA.</t>
  </si>
  <si>
    <t>SUMINISTRO E INSTALACIÓN DE COPLE DE COBRE DE 1/4"Ø, INCLUYE: MATERIALES, MANO DE OBRA, TRAZO, MEDICIÓN, CORTES, DOBLECES, DESPERDICIOS,  OLDADURA, FLETES, ACARREOS, FIJACIÓN, ALINEACIÓN, NIVELACIÓN, ALMACENAJE, ANDAMIOS, HERRAMIENTA, EQUIPO, LIMPIEZA.</t>
  </si>
  <si>
    <t>SUMINISTRO E INSTALACIÓN DE COPLE DE COBRE DE 1/2"Ø, INCLUYE: MATERIALES, MANO DE OBRA, TRAZO, MEDICIÓN, CORTES, DOBLECES, DESPERDICIOS,  OLDADURA, FLETES, ACARREOS, FIJACIÓN, ALINEACIÓN, NIVELACIÓN, ALMACENAJE, ANDAMIOS, HERRAMIENTA, EQUIPO, LIMPIEZA.</t>
  </si>
  <si>
    <t>SUMINISTRO E INSTALACIÓN DE COPLE DE COBRE DE 3/8"Ø, INCLUYE: MATERIALES, MANO DE OBRA, TRAZO, MEDICIÓN, CORTES, DOBLECES, DESPERDICIOS,  OLDADURA, FLETES, ACARREOS, FIJACIÓN, ALINEACIÓN, NIVELACIÓN, ALMACENAJE, ANDAMIOS, HERRAMIENTA, EQUIPO, LIMPIEZA.</t>
  </si>
  <si>
    <t>SUMINISTRO E INSTALACIÓN DE COPLE DE COBRE DE 5/8"Ø, INCLUYE: MATERIALES, MANO DE OBRA, TRAZO, MEDICIÓN, CORTES, DOBLECES, DESPERDICIOS,  OLDADURA, FLETES, ACARREOS, FIJACIÓN, ALINEACIÓN, NIVELACIÓN, ALMACENAJE, ANDAMIOS, HERRAMIENTA, EQUIPO, LIMPIEZA.</t>
  </si>
  <si>
    <t>SUMINISTRO E INSTALACIÓN DE COPLE DE COBRE DE 3/4"Ø, INCLUYE: MATERIALES, MANO DE OBRA, TRAZO, MEDICIÓN, CORTES, DOBLECES, DESPERDICIOS,  OLDADURA, FLETES, ACARREOS, FIJACIÓN, ALINEACIÓN, NIVELACIÓN, ALMACENAJE, ANDAMIOS, HERRAMIENTA, EQUIPO, LIMPIEZA.</t>
  </si>
  <si>
    <t>SUMINISTRO E INSTALACIÓN DE ENVOLTURA PARA TUBO, AISLAMIENTO DE POLIETILENO DE 1/4"Ø, AJUSTADO CON CINTA PARA ENVOLTURA DE TUBERÍAS; INCLUYE: MATERIALES, MANO DE OBRA, TRAZO, MEDICIÓN, CORTES, DOBLECES, DESPERDICIOS,  OLDADURA, FLETES, ACARREOS, FIJACIÓN, ALINEACIÓN, NIVELACIÓN, ALMACENAJE, ANDAMIOS, HERRAMIENTA, EQUIPO, LIMPIEZA.</t>
  </si>
  <si>
    <t>SUMINISTRO E INSTALACIÓN DE ENVOLTURA PARA TUBO, AISLAMIENTO DE POLIETILENO DE 1/2"Ø, AJUSTADO CON CINTA PARA ENVOLTURA DE TUBERÍAS; INCLUYE: MATERIALES, MANO DE OBRA, TRAZO, MEDICIÓN, CORTES, DOBLECES, DESPERDICIOS,  OLDADURA, FLETES, ACARREOS, FIJACIÓN, ALINEACIÓN, NIVELACIÓN, ALMACENAJE, ANDAMIOS, HERRAMIENTA, EQUIPO, LIMPIEZA.</t>
  </si>
  <si>
    <t>SUMINISTRO E INSTALACIÓN DE ENVOLTURA PARA TUBO, AISLAMIENTO DE POLIETILENO DE 3/8"Ø, AJUSTADO CON CINTA PARA ENVOLTURA DE TUBERÍAS; INCLUYE: MATERIALES, MANO DE OBRA, TRAZO, MEDICIÓN, CORTES, DOBLECES, DESPERDICIOS,  OLDADURA, FLETES, ACARREOS, FIJACIÓN, ALINEACIÓN, NIVELACIÓN, ALMACENAJE, ANDAMIOS, HERRAMIENTA, EQUIPO, LIMPIEZA.</t>
  </si>
  <si>
    <t>SUMINISTRO E INSTALACIÓN DE ENVOLTURA PARA TUBO, AISLAMIENTO DE POLIETILENO DE 5/8"Ø, AJUSTADO CON CINTA PARA ENVOLTURA DE TUBERÍAS; INCLUYE: MATERIALES, MANO DE OBRA, TRAZO, MEDICIÓN, CORTES, DOBLECES, DESPERDICIOS,  OLDADURA, FLETES, ACARREOS, FIJACIÓN, ALINEACIÓN, NIVELACIÓN, ALMACENAJE, ANDAMIOS, HERRAMIENTA, EQUIPO, LIMPIEZA.</t>
  </si>
  <si>
    <t>SUMINISTRO E INSTALACIÓN DE ENVOLTURA PARA TUBO, AISLAMIENTO DE POLIETILENO DE 3/4"Ø, AJUSTADO CON CINTA PARA ENVOLTURA DE TUBERÍAS; INCLUYE: MATERIALES, MANO DE OBRA, TRAZO, MEDICIÓN, CORTES, DOBLECES, DESPERDICIOS,  OLDADURA, FLETES, ACARREOS, FIJACIÓN, ALINEACIÓN, NIVELACIÓN, ALMACENAJE, ANDAMIOS, HERRAMIENTA, EQUIPO, LIMPIEZA.</t>
  </si>
  <si>
    <t>SUMINISTRO E INSTALACIÓN DE BASE PARA CONDENSADORA EN AZOTEA, A BASE DE FIERRO ANGULO DE 1 1/2"X1 1/2"X 1/8",  PIJAS, DEL NO. 10 X 3/4" , INCLUYE: MATERIALES Y MANO DE OBRRA , 4 SOLERAS CALIBRE 24 DE 1" DE ANCHO; INSTALACIÓN Y FIJACIÓN EN LOSA Y/O MURO A 0.50 M DE ALTO MEDIANTE 4 ANCLAS  COMPLETAS HILTI  T-32 CON CARGA MORADA, 4 TUERCAS CABEZA HEXAGONAL DE 1/4" Y 4 ROLDANAS PLANAS DE 1/4",  ACABADO CONN PRIMARIO ANTICORROSIVO, ALINEACIÓN, BALANCEO, FLETES, ACARREOS, MANIOBRAS, ALMACENAJE, LIMPIEZA.</t>
  </si>
  <si>
    <t>I-14.15</t>
  </si>
  <si>
    <t xml:space="preserve">   INSTALACIÓN VOZ Y DATOS MARFE</t>
  </si>
  <si>
    <t>TUBO CONDUIT METÁLICO GALVANIZADO PARED DELGADA DE 32 MM (1,1/4")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</si>
  <si>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TUBO CONDUIT METÁLICO GALVANIZADO PARED DELGADA DE 53 MM (2")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</si>
  <si>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COPLE PARA TUBO METÁLICO CONDUIT  PARED DELGADA DE PDG DE 32 MM (1,1/4")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</si>
  <si>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COPLE PARA TUBO METÁLICO CONDUIT  PARED DELGADA DE  DE 53 MM (2")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</si>
  <si>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CODO PARA TUBO METÁLICO CONDUIT PARED DELGADA DE 53 MM (2")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</si>
  <si>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CONECTOR RECTO, TIPO AMERICANO, CON TUERCA Y CONTRA TUERCA, PARA TUBO CONDUIT PARED DELGADA DE 32 MM (1,1/4")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</si>
  <si>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CONECTOR RECTO, TIPO AMERICANO, CON TUERCA Y CONTRA TUERCA, PARA TUBO CONDUIT PARED DELGADA DE 53 MM (2")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</si>
  <si>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CAJA CUADRADA DE LÁMINA GALVANIZADA, ESQUINA BORDEADA, DE 4X4" (10.16X10.16CM), TAPONES DE ORIFICIO LATERAL DE HASTA 1/2 PULG, PARA TUBERÍA DE FIERRO GALVANIZADA DE 32 MM (1,1/4") MARCA RACO O EQUIVALENTE EN CALIDAD, INCLUYE:  SUMINISTRO E INSTALACIÓN DE LOS MATERIALES, TORNILLERÍA, MANO DE OBRA, HERRAMIENTA, EQUIPO, DESPERDICIOS, CORTES, ANDAMIOS, ACARREOS HORIZONTALES Y/O VERTICALES AL SITIO DE LOS TRABAJOS, LIMPIEZA DEL ÁREA.  P.U.O.T.</t>
  </si>
  <si>
    <t>CAJA CUADRADA DE LÁMINA GALVANIZADA, ESQUINA BORDEADA, PARA TUBERÍA DE FIERRO GALVANIZADA DE 53 MM (1,1/4") MARCA RACO O EQUIVALENTE EN CALIDAD, INCLUYE:  SUMINISTRO E INSTALACIÓN DE LOS MATERIALES, TORNILLERÍA, MANO DE OBRA, HERRAMIENTA, EQUIPO, DESPERDICIOS, CORTES, ANDAMIOS, ACARREOS HORIZONTALES Y/O VERTICALES AL SITIO DE LOS TRABAJOS, LIMPIEZA DEL ÁREA.  P.U.O.T.</t>
  </si>
  <si>
    <t xml:space="preserve">CHAROLA DE ALUMINIO TIPO ESCALERA TRAMO RECTO PERFIL ZETA, DE 6"  NO. DE CATÁTOGO  CH-06-09 MARCA CROSS LINE. INCLUYE O EQUIVALENTE EN CALIDAD, INCLUYE: SUMINISTRO E INSTALACIÓN DE LOS MATERIALES, MANO DE OBRA,DOS CONECTORES "AZ" CON TORNILLERÍA POR CADA 3.66M., HERRAMIENTA, EQUIPO, DESPERDICIOS, CORTES, ANDAMIOS, FLETES,  ACARREOS HORIZONTALES Y/O VERTICALES, LIMPIEZA DEL ÁREA  AL TERMINO DE LOS TRABAJOS.  P.U.O.T. </t>
  </si>
  <si>
    <t>CURVA DE ALUMINIO HORIZONTAL A 90° DE RADIO , PARA CHAROLA  DE 6"  MCA. CROSS LINE, NO. DE CAT. VH-06R12-90°, O EQUIVALENTE EN CALIDAD,  INCLUYE: SUMINISTRO E INSTALACIÓN DEL  MATERIAL, MANO DE OBRA, HERRAMIENTA, DOS CONECTORES "AR" CON TORNILLERÍA POR PIEZA, EQUIPO, ANDAMIOS, FLETES, ACARREOS HORIZONTALES Y/O VERTICALES, LIMPIEZA DEL ÁREA  AL TERMINO DE LOS TRABAJOS.  P.U.O.T.</t>
  </si>
  <si>
    <t>CURVA VERTICAL EXTERIOR A 90° DE ALUMINIO  RADIO DE 12” PARA CHAROLA DE ALUMINIO TIPO ESCALERA DE 6” , MCA. CROSS LINE, NO.  DE CATALOGO VE-06R12-90°  O EQUIVALENTE EN CALIDAD, , INCLUYE  SUMINISTRO E INSTALACIÓN DEL  MATERIAL, MANO DE OBRA, HERRAMIENTA, DOS CONECTORES "AR" CON TORNILLERÍA POR PIEZA, EQUIPO, ANDAMIOS, FLETES, ACARREOS HORIZONTALES Y/O VERTICALES, LIMPIEZA DEL ÁREA  AL TERMINO DE LOS TRABAJOS.  P.U.O.T.</t>
  </si>
  <si>
    <t>DERIVACIÓN "T" HORIZONTAL DE ALUMINIO A 90° DE RADIO 12" X 6" PARA CHAROLA DE ALUMINIO TIPO ESCALERA, MCA. CROSS LINE DE 6”, NO. DE CATÁLOGO  TH-06R12.  O EQUIVALENTE EN CALIDAD, INCLUYE:  SUMINISTRO E INSTALACIÓN DEL  MATERIAL, MANO DE OBRA, HERRAMIENTA, DOS CONECTORES "AR" CON TORNILLERÍA POR PIEZA, EQUIPO, ANDAMIOS, FLETES, ACARREOS HORIZONTALES Y/O VERTICALES, LIMPIEZA DEL ÁREA  AL TERMINO DE LOS TRABAJOS.  P.U.O.T.</t>
  </si>
  <si>
    <t>DERIVACIÓN "T" VERTICAL DE ALUMINIO A 90° DE RADIO 12" X 6" PARA CHAROLA DE ALUMINIO TIPO ESCALERA, MCA. CROSS LINE DE 6”, NO. DE CATÁLOGO  TV-06R12.  O EQUIVALENTE EN CALIDAD, INCLUYE:  SUMINISTRO E INSTALACIÓN DEL  MATERIAL, MANO DE OBRA, HERRAMIENTA, DOS CONECTORES "AR" CON TORNILLERÍA POR PIEZA, EQUIPO, ANDAMIOS, FLETES, ACARREOS HORIZONTALES Y/O VERTICALES, LIMPIEZA DEL ÁREA  AL TERMINO DE LOS TRABAJOS.  P.U.O.T.</t>
  </si>
  <si>
    <t>SOPORTE COLUMPIO PARA CHAROLA DE 6" 151MM X 71MM, A BASE DE UNICANAL, DE ACERO CALIBRE 14, DE 41.3 MM DE PROFUNDIDAD POR 1.98 MM DE ESPESOR, MARCA CROSS LINE, NO. DE CAT. LU 2000, O EQUIVALENTE EN CALIDAD,  COLOCADA A 1.8MTS, INCLUYE: SUMINISTRO E INSTALACIÓN DE LOS MATERIALES, ACCESORIOS (DOS VARILLA ROSCADAS DE 3/8" ,ELEMENTOS DE FIJACIÓN ( TAQUETES DE EXPANSIÓN DE 3/8"X1 3/4, TUERCAS HEXAGONALES DE ACERO AL CARBÓN DE CUERDA ESTÁNDAR CORRIDA SIN ACABADO Y ARANDELAS, MANO DE OBRA, FLETES, ACARREOS VERTICALES Y HORIZONTALES, DESPERDICIOS, HERRAMIENTA, MANO DE OBRA, EQUIPO, DESPERDICIOS, CORTES, ANDAMIOS, ACARREOS HORIZONTALES Y/O VERTICALES AL SITIO DE LOS TRABAJOS, LIMPIEZA DEL ÁREA  AL TERMINO DE LOS TRABAJOS.  P.U.O.T.</t>
  </si>
  <si>
    <t>SOPORTE ABRAZADERA TIPO PERA PARA TUBERÍA DE 32 MM (1,1/4") DE DIÁMETRO, MOD AP269-3/4" MARCA CROSS LINE O EQUIVALENTE EN CALIDAD,  INCLUYE: SUMINISTRO Y COLOCACIÓN DE LOS MATERIALES, ELEMENTOS DE FIJACIÓN A BASE DE TAQUETE DE EXPANSIÓN Y VARILLA ROSCADA DE ¼" DE HASTA 80 CM, INCLUYE TUERCAS DE ¼",  MANO DE OBRA, HERRAMIENTA, EQUIPO, DESPERDICIOS, CORTES, ANDAMIOS, ACARREOS HORIZONTALES Y/O VERTICALES AL SITIO DE LOS TRABAJOS, LIMPIEZA DEL ÁREA  AL TERMINO DE LOS TRABAJOS.  P.U.O.T.</t>
  </si>
  <si>
    <t>SOPORTE ABRAZADERA TIPO PERA PARA TUBERÍA DE 53 MM (2") DE DIÁMETRO, MOD AP269-1,1/4" MARCA CROSS LINE O EQUIVALENTE EN CALIDAD,  INCLUYE: SUMINISTRO Y COLOCACIÓN DE LOS MATERIALES, ELEMENTOS DE FIJACIÓN A BASE DE TAQUETE DE EXPANSIÓN Y VARILLA ROSCADA DE ¼" DE HASTA 80 CM, INCLUYE TUERCAS DE ¼",  MANO DE OBRA, HERRAMIENTA, EQUIPO, DESPERDICIOS, CORTES, ANDAMIOS, ACARREOS HORIZONTALES Y/O VERTICALES AL SITIO DE LOS TRABAJOS, LIMPIEZA DEL ÁREA  AL TERMINO DE LOS TRABAJOS.  P.U.O.T.</t>
  </si>
  <si>
    <t>SOPORTEABRAZADERA TIPO PERA PARA TUBERÍA DE 21MM (3/4") DE DIÁMETRO, MOD AP269-3/4" MARCA CROSS LINE O EQUIVALENTE EN CALIDAD,  INCLUYE: SUMINISTRO Y COLOCACIÓN DE LOS MATERIALES, ELEMENTOS DE FIJACIÓN A BASE DE TAQUETE DE EXPANSIÓN Y VARILLA ROSCADA DE ¼" DE HASTA 80 CM, INCLUYE TUERCAS DE ¼",  MANO DE OBRA, HERRAMIENTA, EQUIPO, DESPERDICIOS, CORTES, ANDAMIOS, ACARREOS HORIZONTALES Y/O VERTICALES AL SITIO DE LOS TRABAJOS, LIMPIEZA DEL ÁREA  AL TERMINO DE LOS TRABAJOS.  P.U.O.T.</t>
  </si>
  <si>
    <t>CONECTOR TIPO SC MULTIMODO , PARA FIBRA ÓPTICA DE MARCA BELDEN MODELO, FT3SC900FS01 O EQUIVALENTE EN CALIDAD, INCLUYE: SUMINISTRO, INSTALACIÓN DEL MATERIAL, MANO DE OBRA, FLETES, ACARREOS VERTICALES Y HORIZONTALES, HERRAMIENTA, EQUIPO,LIMPIEZA DEL ÁREA.  P.U.O.T.</t>
  </si>
  <si>
    <t>CHAROLA PARA FIBRA ÓPTICA BELDEN AX105563 ALTA DENSIDAD P/4 CON 2 MÓDULOS DE 6 ADAPTADORES DE FO. SC DÚPLEX, MULTIMODO, MODELO SKU-FC3X06SDFS O EQUIVALENTE EN CALIDAD, INCLUYE: SUMINISTRO E INSTALACIÓN DE LOS MATERIALES, MANO DE OBRA, HERRAMIENTA, EQUIPO, ACARREOS HORIZONTALES Y/O VERTICALES AL SITIO DE LOS TRABAJOS, LIMPIEZA DEL ÁREA.  P.U.O.T.</t>
  </si>
  <si>
    <t>CABLE DE PARCHEO DÚPLEX (JUMPER DE 2 HILOS) DE FIBRA ÓPTICA DE 62.5 MICRONES, ENSAMBLADO EN FÁBRICA DE 3.00MTS. DE LONGITUD CON TERMINACIÓN SC-SC EN AMBOS EXTREMOS, MARCA BELDEN NO. CAT. FP3SDSD003M O EQUIVALENTE EN CALIDAD,INCLUYE: MATERIALES, MANO DE OBRA, HERRAMIENTA, EQUIPO, DESPERDICIOS, CORTES, ANDAMIOS, ACARREOS HORIZONTALES Y/O VERTICALES AL SITIO DE LOS TRABAJOS, LIMPIEZA DEL ÁREA.  P.U.O.T.</t>
  </si>
  <si>
    <t>CABLE UTP,  CATEGORÍA 4 PARES, 6A,  TRANSFERENCIAS DE HASTA 10GB/S (10 BASE-T). MARCA BELDEN NO. DE CAT. 10GXS12-10GXS O EQUIVALENTE EN CALIDAD,  INCLUYE: SUMINISTRO E INSTALACIÓN DEL  MATERIAL, CONEXIÓN EN PANEL DE PARCHEO Y FACE PLATE, ELEMENTOS DE FIJACIÓN (CINTA VELCRO O CINCHOS DE NYLON), ETIQUETACIÓN CON CINCHOS DE BANDERA EN LA LLEGADA A RACKS Y LLEGADA A FACE PLATE, DESPERDICIOS, ANDAMIOS, ACARREOS VERTICALES Y HORIZONTALES, FLETES, MANO DE OBRA, HERRAMIENTA, LIMPIEZA GRUESA DIARIA DEL ÁREA DE TRABAJO, RETIRO DEL VOLUMEN GENERADO FUERA DE LA OBRA A TIRO LIBRE.  LIMPIEZA DEL ÁREA.  P.U.O.T.</t>
  </si>
  <si>
    <t>MÓDULO JACK RJ-45 AZÚL, CAT. 6A., 10GX  DE 22 A 26 AWG  MOD. RV AAMJKUTB-S1MARCA BELDEN, O EQUIVALENTE EN CALIDAD, INCLUYE: SUMIONISTRO E INSTALACIÓN DE LOS MATERIALES, MANO DE OBRA, HERRAMIENTA, EQUIPO, ANDAMIOS, ACARREOS HORIZONTALES Y/O VERTICALES AL SITIO DE LOS TRABAJOS, LIMPIEZA DEL ÁREA  AL TERMINO DE LOS TRABAJOS.  P.U.O.T.</t>
  </si>
  <si>
    <t>FACE PLATE, COLOR BLANCO, PARA UN  MÓDULO  JACK RJ-45, MARCA BELDEN NO. CAT. AX102660 O EQUIVALENTE EN CALIDAD, INCLUYE: SUMINISTRO, INSTALACIÓN, ETIQUETACIÓN CON ETIQUETA ADHESIVA IMPRESA EN COMPUTADORA, ELEMENTOS DE FIJACIÓN (PIJAS), MANO DE OBRA, HERRAMIENTA, EQUIPO, ANDAMIOS, ACARREOS HORIZONTALES Y/O VERTICALES AL SITIO DE LOS TRABAJOS, LIMPIEZA DEL ÁREA  AL TERMINO DE LOS TRABAJOS.  P.U.O.T.</t>
  </si>
  <si>
    <t>FACE PLATE, COLOR BLANCO, DOS  MÓDULO  JACK RJ-45 DE 22 A 26 AWG  MARCA BELDEN NO. CAT. AX102660 MOD. RV AAMJKUTB-S1, O EQUIVALENTE EN CALIDAD, INCLUYE: SUMINISTRO, INSTALACIÓN, ETIQUETACIÓN CON ETIQUETA ADHESIVA IMPRESA EN COMPUTADORA, ELEMENTOS DE FIJACIÓN (PIJAS), MANO DE OBRA, HERRAMIENTA, EQUIPO, ANDAMIOS, ACARREOS HORIZONTALES Y/O VERTICALES AL SITIO DE LOS TRABAJOS, LIMPIEZA DEL ÁREA  AL TERMINO DE LOS TRABAJOS.  P.U.O.T.</t>
  </si>
  <si>
    <t>PANEL DE PARCHEO (PATCH PANEL) CON 24 PUERTOS O MÓDULOS (JACK) RJ-45, CON CUBRE POLVO, MARCA CAT 6-A BELDEN  RVAPPF1U24BK, O EQUIVALENTE EN CALIDAD, INCLUYE: SUMINISTRO, INSTALACIÓN, ETIQUETACIÓN CON ETIQUETA ADHESIVA IMPRESA EN COMPUTADORA, ELEMENTOS DE FIJACIÓN (PIJAS), MANO DE OBRA, HERRAMIENTA, EQUIPO, ANDAMIOS, ACARREOS HORIZONTALES Y/O VERTICALES AL SITIO DE LOS TRABAJOS, LIMPIEZA DEL ÁREA  AL TERMINO DE LOS TRABAJOS.  P.U.O.T.</t>
  </si>
  <si>
    <t>RACK  DE 7 PIES DE ALTURA POR 19" DE ANCHO POR 4" ABIERTO DE FONDO METÁLICO EN ALEACIÓN LIGERA DE ALUMINIO 6063-T2 DE 1/4" DE GROSOR, ACABADO DE PINTURA ELECTROSTÁTICA COLOR NEGRO PÓLVORA,  CON ESPACIO UNIVERSAL DE PERFORACIONES EIA-310-D DEL # 12-24, AL FRENTE Y EN LA PARTE POSTERIOR,  PARA MONTAJE DE PANELES Y CHAROLAS, MARCA BELDEN, MODELO XDR8419-310N 7' O EQUIVALENTE EN CALIDAD, INCLUYE: SUMINISTRO, ARMADO Y FIJACIÓN AL PISO CON TAQUETE METALICO EXPANSIVO TIPO Z, DE 1/2", MARCA XATO O ANCLO, Y A LOSA CON VARILLA ROSCADA GALVANIZADA DE 1/2",  MARCA XATO,  2 TUERCAS HEXAGONALES DE 1/2", RONDANA PLANA DE 1/2",TAQUETE METALICO EXPANSIVO TIPO Z, DE 1/2", MARCA XATO O ANCLO, PERFORACIONES, FLETES, MISCELÁNEOS, TORNILLERÍA, HERRAMINETA, MANO DE OBRA, ACARREOS HORIZONTALES Y/O VERTICALES AL SITIO DE LOS TRABAJOS, LIMPIEZA DEL ÁREA  AL TERMINO DE LOS TRABAJOS.  P.U.O.T.</t>
  </si>
  <si>
    <t>ORGANIZADOR VERTICAL FRONTAL Y POSTERIOR DE MATERIAL DE CANAL EN ACERO LAMINADO EN FRÍO DE 14GA CON TAPA, MATERIAL DE CUBIERTA ACERO LAMINADO EN FRÍO DE 16GA, ACABADO DURABLE,  MARCA BELDEN BHVHH10, MODELO ECO30BEL07 O EQUIVALENTE EN CALIDAD, INCLUYE: SUMINISTRO, INSTALACIÓN,  CUBIERTA FRONTAL Y POSTERIOR, ELEMENTOS DE FIJACIÓN (TORNILLOS), MANO DE OBRA, HERRAMIENTA, EQUIPO, ACARREOS HORIZONTALES Y/O VERTICALES AL SITIO DE LOS TRABAJOS, LIMPIEZA DEL ÁREA  AL TERMINO DE LOS TRABAJOS.  P.U.O.T.</t>
  </si>
  <si>
    <t>ORGANIZADOR HORIZONTAL FRONTAL Y POSTERIOR DE MATERIAL DE CANAL EN ACERO LAMINADO EN FRÍO DE 14GA CON TAPA, MATERIAL DE CUBIERTA ACERO LAMINADO EN FRÍO DE 16GA, ACABADO DURABLE,  2U MARCA BELDEN O EQUIVALENTE EN CALIDAD, MODELO SKU-AX100795 INCLUYE: SUMINISTRO, INSTALACIÓN,  CUBIERTA FRONTAL Y POSTERIOR, ELEMENTOS DE FIJACIÓN (TORNILLOS), MANO DE OBRA, HERRAMIENTA, EQUIPO, ACARREOS HORIZONTALES Y/O VERTICALES AL SITIO DE LOS TRABAJOS, LIMPIEZA DEL ÁREA  AL TERMINO DE LOS TRABAJOS.  P.U.O.T.</t>
  </si>
  <si>
    <t>BARRA DE MULTICONTACTOS   PDU BELDEN 9BF1-061002 6U 5-15P 15A/120V. INCLUYE: SUMINISTRO, INSTALACIÓN,  CUBIERTA FRONTAL Y POSTERIOR, ELEMENTOS DE FIJACIÓN (TORNILLOS), MANO DE OBRA, HERRAMIENTA, EQUIPO, ACARREOS HORIZONTALES Y/O VERTICALES AL SITIO DE LOS TRABAJOS, LIMPIEZA DEL ÁREA  AL TERMINO DE LOS TRABAJOS.  P.U.O.T.</t>
  </si>
  <si>
    <t>UPS 5P EATON, CAT. 5P2200RT DE 1950 VA /1920 W, 127 VCA. (2 UNIDADES DE RACK) INCLUYE: SUMINISTRO, INSTALACIÓN,  CUBIERTA FRONTAL Y POSTERIOR, ELEMENTOS DE FIJACIÓN (TORNILLOS), MANO DE OBRA, HERRAMIENTA, EQUIPO, ACARREOS HORIZONTALES Y/O VERTICALES AL SITIO DE LOS TRABAJOS, LIMPIEZA DEL ÁREA  AL TERMINO DE LOS TRABAJOS.  P.U.O.T.</t>
  </si>
  <si>
    <t>SWITCH MCA. TP LINK CAT. TL-SG3424 ADMINISTRABLE CAPA 2 DE 24 PUERTOS GIGABIT RJ45 10/100/1000-4SFP VOLTAJE DE ENTRADA 100-240V (2 PZAS) INCLUYE: SUMINISTRO, INSTALACIÓN,  CUBIERTA FRONTAL Y POSTERIOR, ELEMENTOS DE FIJACIÓN (TORNILLOS), MANO DE OBRA, HERRAMIENTA, EQUIPO, ACARREOS HORIZONTALES Y/O VERTICALES AL SITIO DE LOS TRABAJOS, LIMPIEZA DEL ÁREA  AL TERMINO DE LOS TRABAJOS.  P.U.O.T.</t>
  </si>
  <si>
    <t>CONMUTADOR IP MEJORADO SISTEMA HIBRIDO, COMPATIBLE CON EXTENSIONES IP Y SIP,  MODELO MOD. KX-TDE600 (1 PZA)  INCLUYE: SUMINISTRO, INSTALACIÓN,  CUBIERTA FRONTAL Y POSTERIOR, ELEMENTOS DE FIJACIÓN (TORNILLOS), MANO DE OBRA, HERRAMIENTA, EQUIPO, ACARREOS HORIZONTALES Y/O VERTICALES AL SITIO DE LOS TRABAJOS, LIMPIEZA DEL ÁREA  AL TERMINO DE LOS TRABAJOS.  P.U.O.T.</t>
  </si>
  <si>
    <t>EQUIPO DE RED INALÁMBRICA (WI FI) PARA EXTERIORES, MARCA UBIQUITI NETWORKS, MODELO NSM2, INCLUYE: SOPORTE A LOSA Y/O MURO, MATERIALES, MANO DE OBRA, HERRAMIENTA, EQUIPO, DESPERDICIOS, CORTES, ANDAMIOS, ACARREOS HORIZONTALES Y/O VERTICALES AL SITIO DE LOS TRABAJOS, LIMPIEZA DEL ÁREA AL TERMINO DE LOS TRABAJOS.  P.U.O.T.</t>
  </si>
  <si>
    <t>GABINETE PARA 6 FIBRAS, MARCA COMMSCOPE, IBDN NO. CAT. AX100041 CUBIERTA AX100045, 1 BANDA ADAPTADORA AX100094, 1 BANDA CIEGA AX100066, KRONE NO. CAT. RMG1-06-SCMML, SYSTIMAX SOLUTION NO. CAT. 600A2ASMBLD. INCLUYE: MATERIALES, MANO DE OBRA, HERRAMIENTA, EQUIPO, DESPERDICIOS, CORTES, ANDAMIOS, ACARREOS HORIZONTALES Y/O VERTICALES AL SITIO DE LOS TRABAJOS, LIMPIEZA DEL ÁREA AL TERMINO DE LOS TRABAJOS.  P.U.O.T.</t>
  </si>
  <si>
    <t>REPISA PARA EQUIPO DE ACERO LAMINADO EN FRÍO DE 16GA. CON ACABADO DURABLE COBERTURA ELECTROSTÁTICA COLOR NEGRO DE 5.19" DE ALTURA POR 19" DE ANCHO POR 15" DE FONDO, MARCA CHATSWORTH CAT. 40074-700. INCLUYE: MATERIALES, MANO DE OBRA, HERRAMIENTA, EQUIPO, DESPERDICIOS, CORTES, ANDAMIOS, ACARREOS HORIZONTALES Y/O VERTICALES AL SITIO DE LOS TRABAJOS, LIMPIEZA DEL ÁREA AL TERMINO DE LOS TRABAJOS.  P.U.O.T.</t>
  </si>
  <si>
    <t>BARRA DE CONEXIÓN MÚLTIPLES DE 6 CONTACTOS DÚPLEX POLARIZADOS DE 15 AMP CON SUPRESOR DE PICOS PARA MONTAR EN RACK DE 19", MARCA LEVITON NO CAT. 5500-190. INCLUYE: MATERIALES, MANO DE OBRA, HERRAMIENTA, EQUIPO, DESPERDICIOS, CORTES, ANDAMIOS, ACARREOS HORIZONTALES Y/O VERTICALES AL SITIO DE LOS TRABAJOS, LIMPIEZA DEL ÁREA AL TERMINO DE LOS TRABAJOS.  P.U.O.T.</t>
  </si>
  <si>
    <t>PRUEBAS, CAPACITACIÓN Y CERTIFICACIÓN DEL SISTEMA DE CABLEADO ESTRUCTURADO (VOZ, DATOS Y TELEFÓNICA) POR EL FABRICANTE O PERSONAL CERTIFICADO POR LA MISMA, INCLUYE: REGISTRO DE LECTURA DE PRUEBAS Y SU ENTREGA; PROGRAMACIÓN, MANUALES, CAPACITACIÓN A PERSONAL OPERATIVO Y/O DESIGNADO POR LA SUPERVISIÓN, GARANTÍAS, MATERIALES, MANO DE OBRA, HERRAMIENTA, EQUIPO, DESPERDICIOS, CORTES, ANDAMIOS, ACARREOS HORIZONTALES Y/O VERTICALES AL SITIO DE LOS TRABAJOS, LIMPIEZA DEL ÁREA  AL TERMINO DE LOS TRABAJOS.  P.U.O.T.</t>
  </si>
  <si>
    <t>CONECTOR TIPO SC, PARA FIBRA ÓPTICA DE 62.5 MICRONES, CAT. 6A MARCA COMMSCOPE, INCLUYE: MATERIALES, MANO DE OBRA, HERRAMIENTA, EQUIPO, DESPERDICIOS, CORTES, ANDAMIOS, ACARREOS HORIZONTALES Y/O VERTICALES AL SITIO DE LOS TRABAJOS, LIMPIEZA DEL ÁREA.  P.U.O.T.</t>
  </si>
  <si>
    <t>DISTRIBUIDOR DE FIBRA DE 1-UR, MARCA COMMSCOPE, INCLUYE: MATERIALES, MANO DE OBRA, HERRAMIENTA, EQUIPO, DESPERDICIOS, CORTES, ANDAMIOS, ACARREOS HORIZONTALES Y/O VERTICALES AL SITIO DE LOS TRABAJOS, LIMPIEZA DEL ÁREA.  P.U.O.T.</t>
  </si>
  <si>
    <t>ADAPTADOR DE FIBRA SC-OM3 MULTIMODO, MARCA COMMSCOPE, INCLUYE: MATERIALES, MANO DE OBRA, HERRAMIENTA, EQUIPO, DESPERDICIOS, CORTES, ANDAMIOS, ACARREOS HORIZONTALES Y/O VERTICALES AL SITIO DE LOS TRABAJOS, LIMPIEZA DEL ÁREA.  P.U.O.T.</t>
  </si>
  <si>
    <t>CONECTOR SC BRILLANT PREPULIDO, MARCA COMMSCOPE, INCLUYE: MATERIALES, MANO DE OBRA, HERRAMIENTA, EQUIPO, DESPERDICIOS, CORTES, ANDAMIOS, ACARREOS HORIZONTALES Y/O VERTICALES AL SITIO DE LOS TRABAJOS, LIMPIEZA DEL ÁREA.  P.U.O.T.</t>
  </si>
  <si>
    <t>EXTENSIÓN (JUMPER) DE FIBRA ÓPTICA SC-SC, MARCA COMMSCOPE, INCLUYE: MATERIALES, MANO DE OBRA, HERRAMIENTA, EQUIPO, DESPERDICIOS, CORTES, ANDAMIOS, ACARREOS HORIZONTALES Y/O VERTICALES AL SITIO DE LOS TRABAJOS, LIMPIEZA DEL ÁREA.  P.U.O.T.</t>
  </si>
  <si>
    <t>MÓDULO PARA FIBRA ÓPTICA SPF MULTIMODO, MARCA COMMSCOPE, INCLUYE: MATERIALES, MANO DE OBRA, HERRAMIENTA, EQUIPO, DESPERDICIOS, CORTES, ANDAMIOS, ACARREOS HORIZONTALES Y/O VERTICALES AL SITIO DE LOS TRABAJOS, LIMPIEZA DEL ÁREA.  P.U.O.T.</t>
  </si>
  <si>
    <t>EQUIPO SEPARADOR DE FIBRA ÓPTICA EN CAMPO PARA 6 PARES, MARCA COMMSCOPE, INCLUYE: FUSIÓN, MATERIALES, MANO DE OBRA, HERRAMIENTA, EQUIPO, DESPERDICIOS, CORTES, ANDAMIOS, ACARREOS HORIZONTALES Y/O VERTICALES AL SITIO DE LOS TRABAJOS, LIMPIEZA DEL ÁREA.  P.U.O.T.</t>
  </si>
  <si>
    <t>I-14.16</t>
  </si>
  <si>
    <t xml:space="preserve">   COMPLEMENTARIAS MARFE</t>
  </si>
  <si>
    <t>I-15</t>
  </si>
  <si>
    <t>I-15.1</t>
  </si>
  <si>
    <t xml:space="preserve">   ESTRUCTURA METALICA</t>
  </si>
  <si>
    <t xml:space="preserve">      SUMINISTRO, HABILITADO Y MONTAJE DE ESTRUCTURA METALICA ASTM A36. INCLUYE: PRIMARIO EPOXICO DE ALTO PODER ANTICORROSIVO COLOR GRIS, ACABADO BRILLANTE MCA. COMEX O SIMILAR EN CALIDAD A DOS MANOS, ESMALTE ACRILICO BRILLANTE COLOR NEGRO MCA. COMEX O SIMILAR EN CALIDAD A DOS MANOS, FLETES Y ACARREOS HASTA EL LUGAR DE LA OBRA, CORTES, SOLDADURA,HERRAMIENTA, ANDAMIOS,  EQUIPO Y TODAS LAS PRUEBAS DE CALIDAD REQUERIDAS COMO SOLDADORES, PRUEBAS DE ULTRASONIDO, RADIOGRÁFICA, PARTÍCULAS MAGNÉTICAS Y LIQUIDO PENETRANTE. A CUALQUIER ALTURA.</t>
  </si>
  <si>
    <t xml:space="preserve">      SUMINISTRO Y COLOCACION DE PERNO HEXAGONAL ESTRUCTURAL ASTM A-325 TIPO 1 GALVANIZADO DE 1/2" x 3-1/2". INCLUYE: TUERCA HEXAGONAL ESTRUCTURAL 2H ASTM A194, RONDANA PLANA ESTRUCTURAL F436, MATERIALES, EQUIPO, HERRAMIENTA Y TODO LO NECESARIO PARA SU CORRECTA COLOCACION.</t>
  </si>
  <si>
    <t xml:space="preserve">         SUMINISTRO Y COLOCACION DE LOSACERO "SECCION 4" CAL. 22, CON CONCRETO PREMEZCLADO F'c=250 KG/CM2 TIPO PROFESIONAL DE BAJA CONTRACCION, CON FIBRA DE POLIPROPILENO VIRGEN EN FORMA DE MULTIFILAMENTOS MARCA FIBERCOM A RAZON DE 600 GR/M3 Y CON IMPERMEABILIZANTE INTEGRAL MARCA FESTERGRAL DE FESTER A RAZON DE 4% DEL PESO DEL CEMENTO (16 KG DE FESTERGRAL/M3 DE CONCRETO) DE 5CM. DE ESPESOR SOBRE LA CRESTA DE LA LAMINA, REFORZADO CON MALLA 6-6 10/10 ACABADO VUELTA PLANA, INCLUYE: MATERIAL, MANO DE OBRA, HERRAMIENTA, EQUIPO, BOMBEO, ACARREOS, FLETES, ANDAMIOS, MANIOBRAS, DESPERDICIOS, CORTES CONSUMIBLES, LIMPIEZA Y RETIRO DE SOBRANTES AL LUGAR DE TIRO AUTORIZADO.</t>
  </si>
  <si>
    <t xml:space="preserve">         SUMINISTRO Y COLOCACION DE PERNO NELSON TIPO S3L=19 MM (3/4") XL=81 MM (3 3/16"). INCLUYE: MATERIAL, MANO DE OBRA, HERRAMIENTA, EQUIPO, DESPERDICIOS, LIMPIEZA Y RETIRO DE SOBRANTES AL LUGAR DE TIRO AUTORIZADO</t>
  </si>
  <si>
    <t xml:space="preserve">   CUBIERTA MARFE</t>
  </si>
  <si>
    <t>I-15.2</t>
  </si>
  <si>
    <t xml:space="preserve">   CAJON DE ELEVADOR DE SERVICIO</t>
  </si>
  <si>
    <t xml:space="preserve">     SUMINISTRO Y COLOCACION DE CONCRETO PREMEZCLADO BOMBEADO DE F'C=250 KG/CM2 R.N. TMA 19 MM REVENIMIENTO MÍNIMO DE 16±2 CM, COLADO SEGÚN LAS NORMAS DEL ACI. INCLUYE: ADITIVO SUPERFLUIDIZANTE Y/O REDUCTOR DE AGUA DE ALTO RANGO, VIBRADO, CURADO CON MEMBRANA, MATERIALES, EQUIPO, HERRAMIENTA, MANO DE OBRA Y TODO LO NECESARIO PARA SU CORRECTA EJECUCION.</t>
  </si>
  <si>
    <t xml:space="preserve">      CIMBRA APARENTE EN MUROS, CON TRIPLAY DE PINO DE 16 MM, INCLUYE: OBRA FALSA, CIMBRADO, DESCIMBRADO, CHAFLÁN, GOTERÓN Y FRENTES (OCHAVOS), A CUALQUIER ALTURA, INCLUYE CIMBRADO Y DESCIMBRADO, HERRAMIENTA, MATERIALES, EQUIPO, MANO DE OBRA Y TODO LO NESARARIO PARA SU CORRECTA EJECUCION.</t>
  </si>
  <si>
    <t xml:space="preserve">      ACERO DE REFUERZO EN ESTRUCTURA #3  F'Y 4200 KG/CM2. INCLUYE: SUMINISTRO, HABILITADO, ARMADO, TRASLAPES, GANCHOS SILLETAS Y DESPERDICIOS, INCLUYE, HERRAMIENTA, MATERIALES, EQUIPO, MANO DE OBRA Y TODO LO NESARARIO PARA SU CORRECTA EJECUCION.</t>
  </si>
  <si>
    <t xml:space="preserve">      ACERO DE REFUERZO EN ESTRUCTURA #4  F'Y 4200 KG/CM2. INCLUYE: SUMINISTRO, HABILITADO, ARMADO, TRASLAPES, GANCHOS SILLETAS Y DESPERDICIOS, INCLUYE, HERRAMIENTA, MATERIALES, EQUIPO, MANO DE OBRA Y TODO LO NESARARIO PARA SU CORRECTA EJECUCION.</t>
  </si>
  <si>
    <t>I-15.3</t>
  </si>
  <si>
    <t xml:space="preserve">   CAJONES DE ELEVADOR DE ESTACIONAMIENTO</t>
  </si>
  <si>
    <t xml:space="preserve">   CAJON DE MONTACARGAS  DE SERVICIO</t>
  </si>
  <si>
    <t>I-15.4</t>
  </si>
  <si>
    <t>I-15.5</t>
  </si>
  <si>
    <t xml:space="preserve">   ESCALERA DE SERVICIO</t>
  </si>
  <si>
    <t>SUMINISTRO Y COLOCACION DE ESCALONES DE ACERO PREFABRICADOS, FABRICADOS CON REJILLA Y PLACA ANTIDERRAPANTE DENTADA DE SECCION 12-7/32" X 3'-5" (310 X 1041 MM) CON SOLERA DE 1-1/4" X 3/16". INCLUYE: HERRAJES, FLETES Y ACARREOS HASTA EL LUGAR DE LA OBRA, CORTES, SOLDADURA,HERRAMIENTA, EQUIPO, MANO DE OBRA Y TODO LO NECESARIO PARA SU CORRECTA EJECUCION.</t>
  </si>
  <si>
    <t>I-15.6</t>
  </si>
  <si>
    <t xml:space="preserve">   ESTRUCTURA DE CUBIERTA</t>
  </si>
  <si>
    <t xml:space="preserve">SUMINISTRO Y COLOCACIÓN DE PLACAS DE ACERO DE 65X65 CMS DE 5/16" DE ESPESOR, CON 16 BARRENOS DE 1" PARA ANCLAJE EN ELEMTOS ESTRUCTURALES , INCLUYE CARTABONES DE ACERO DE 10 CMS X 1/4" , SOLDADURA DE ACUERDO A PROYECTO SIGUIENDO LA NORMA A.W.S. , PRUEBAS DE LÍQUIDOS PENETRANTES, LIMPIEZA DE LA SUPERFICIE, MANO DE OBRA, EQUIPO, HERRAMIENTA, FABRICACIÓN Y TODO LO NECESARIO PARA SU CORRECTA EJECUCIÓN. </t>
  </si>
  <si>
    <t xml:space="preserve">SUMINISTRO, COLOCACIÓN Y MONTAJE POR MEDIOS MECÁNICOS DE COLUMNA METÁLICA K1 DE SECCIÓN CIRCULAR W 21"X 44 LB/FT. (65.80 KG./M), INCLUYE: PRIMARIO ANTICORROSIVO MARCA NAPKO DE 2.5 MILÉSIMAS DE ESPESOR, CORTES, DESPERDICIOS, HOLGURAS AJUSTARSE A LAS INDICACIONES (S.M.A.W), DESCALIBRES, SOLDADURA DE ACUERDO A PROYECTO SIGUIENDO LA NORMA A.W.S, PRUEBAS DE PULSO ULTRASÓNICO, LÍQUIDOS PENETRANTES, LIMPIEZA DE LA SUPERFICIE, MANO DE OBRA, EQUIPO, HERRAMIENTA, LA FABRICACIÓN , TRANSPONTE Y MONTAJE DE LOS PERFILES ESTARÁN REGIDOS POR LAS ESPECIFICACIONES DEL CÓDIGO STANDARD DE PRACTICASA DEL A.I.S.C. Y TODO LO NECESARIO PARA SU CORRECTA EJECUCIÓN. </t>
  </si>
  <si>
    <t xml:space="preserve">SUMINISTRO, COLOCACIÓN Y MONTAJE POR MEDIOS MECÁNICOS DE COLUMNA METÁLICA  HSS DE 5"X5" DE 28.52 KG/M   INCLUYE: PRIMARIO ANTICORROSIVO MARCA NAPKO DE 2.5 MILÉSIMAS DE ESPESOR, CORTES, DESPERDICIOS, HOLGURAS AJUSTARSE A  NORMA ASTM A 500 GRADO C, DESCALIBRES , SOLDADURA DE ACUERDO A PROYECTO SIGUIENDO LA NORMA A.W.S, PRUEBAS DE PULSO ULTRASÓNICO, LÍQUIDOS PENETRANTES, LIMPIEZA DE LA SUPERFICIE, MANO DE OBRA, EQUIPO, HERRAMIENTA, LA FABRICACIÓN  Y TODO LO NECESARIO PARA SU CORRECTA EJECUCIÓN. </t>
  </si>
  <si>
    <t xml:space="preserve">SUMINISTRO, COLOCACIÓN Y MONTAJE POR MEDIOS MECÁNICOS DE TRABE PERIMETRAL  DE LA CUBIERTA A BASE  DE POLÍN MONTEN EN CAJA DE FABRICACIÓN ESPECIAL MEDIDAS 30"X5" ,  PESO   34.57 KG/M INCLUYE: PRIMARIO ANTICORROSIVO MARCA NAPKO DE 2.5 MILÉSIMAS DE ESPESOR, CORTES, DESPERDICIOS, HOLGURAS AJUSTARSE A  NORMA ASTM A 500 GRADO C, DESCALIBRES , SOLDADURA DE ACUERDO A PROYECTO SIGUIENDO LA NORMA A.W.S, PRUEBAS DE PULSO ULTRASÓNICO, LÍQUIDOS PENETRANTES, LIMPIEZA DE LA SUPERFICIE, MANO DE OBRA, EQUIPO, HERRAMIENTA, LA FABRICACIÓN  Y TODO LO NECESARIO PARA SU CORRECTA EJECUCIÓN. </t>
  </si>
  <si>
    <t xml:space="preserve">SUMINISTRO, COLOCACIÓN Y MONTAJE POR MEDIOS MECÁNICOS DE TRABES INTERMEDIAS DE LA CUBIERTA A BASE DE POLÍN MONTEN EN CAJA DE FABRICACIÓN ESPECIAL MEDIDAS 20"X5" PESO 23.05 KG/M  INCLUYE: PRIMARIO ANTICORROSIVO MARCA NAPKO DE 2.5 MILÉSIMAS DE ESPESOR, CORTES, DESPERDICIOS, HOLGURAS AJUSTARSE A  NORMA ASTM A 500 GRADO C, DESCALIBRES , SOLDADURA DE ACUERDO A PROYECTO SIGUIENDO LA NORMA A.W.S, PRUEBAS DE PULSO ULTRASÓNICO, LÍQUIDOS PENETRANTES, LIMPIEZA DE LA SUPERFICIE, MANO DE OBRA, EQUIPO, HERRAMIENTA, LA FABRICACIÓN  Y TODO LO NECESARIO PARA SU CORRECTA EJECUCIÓN. </t>
  </si>
  <si>
    <t>I-15.7</t>
  </si>
  <si>
    <t>I-15.8</t>
  </si>
  <si>
    <t xml:space="preserve">   HERRERÍA Y CANCELERIA</t>
  </si>
  <si>
    <t>SUMINISTRO, COLOCACIÓN Y MONTAJE POR MEDIOS MECÁNICOS  DE PARTESOLES DE DIFERENTES MEDIDAS SEGÚN PLANO MFR-A 19 , A BASE DE LAMINA LISA PINTADA CAL. 18,    INCLUYE:  APLICACION DE PRIMARIO ANTICORROSIVO , CORTES, DESPERDICIOS, SOLDADURA EN TRABES INTERMEDIAS,  LIMPIEZA DE LA SUPERFICIE, MANO DE OBRA, EQUIPO, HERRAMIENTA, LA FABRICACIÓN  Y TODO LO NECESARIO PARA SU CORRECTA EJECUCIÓN.</t>
  </si>
  <si>
    <t xml:space="preserve">SUMINISTRO, COLOCACIÓN Y MONTAJE POR MEDIOS MECÁNICOS DE ANGULO DE 2"X2" X 1/4" ,  EN PIEZAS DE  20 CMS PARA NIVELACIÓN Y COLOCACIÓN DE PARTESOLES DE LÁMINA DE LA CUBIERTA  (6 PIEZAS POR PARTESOL, TOTAL DE PARTESOLES 64 PZAS DE DIFERENTES MEDIDAS ) LA COLOCACIÓN DEL  ÁNGULO SERÁ A 70°SEGUN PLANO MFR-A19, INCLUYE: APLICACION DE PRIMARIO ANTICORROSIVO , CORTES, DESPERDICIOS, SOLDADURA EN TRABES INTERMEDIAS,  LIMPIEZA DE LA SUPERFICIE, MANO DE OBRA, EQUIPO, HERRAMIENTA, LA FABRICACIÓN  Y TODO LO NECESARIO PARA SU CORRECTA EJECUCIÓN. </t>
  </si>
  <si>
    <t xml:space="preserve">SUMINISTRO, COLOCACIÓN Y MONTAJE POR MEDIOS MECÁNICOS DE  CRISTAL TEMPLADO DE EN CUBIERTA ,  ANGULO DE 2"X2" X 1/4" ,  EN PIEZAS DE  20 CMS PARA NIVELACIÓN Y COLOCACIÓN DE PARTESOLES DE LÁMINA DE LA CUBIERTA  (6 PIEZAS POR PARTESOL, TOTAL DE PARTESOLES 64 PZAS DE DIFERENTES MEDIDAS ) LA COLOCACIÓN DEL  ÁNGULO SERÁ A 70°SEGUN PLANO MFR-A19, INCLUYE: APLICACION DE PRIMARIO ANTICORROSIVO , CORTES, DESPERDICIOS, SOLDADURA EN TRABES INTERMEDIAS,  LIMPIEZA DE LA SUPERFICIE, MANO DE OBRA, EQUIPO, HERRAMIENTA, LA FABRICACIÓN  Y TODO LO NECESARIO PARA SU CORRECTA EJECUCIÓN. </t>
  </si>
  <si>
    <t>I-15.9</t>
  </si>
  <si>
    <t xml:space="preserve">   INSTALACIÓN PLUVIAL</t>
  </si>
  <si>
    <t>SUMINISTRO Y COLOCACIÓN DE CANALÓN DE LÁMINA GALVANIZADA CAL. 22 CON UN DESARROLLO DE 1.00 M, CON REFUERZOS DE ANGULO DE FIERRO, INCLUYE: MATERIALES, ACARREOS, CORTES, SOLDADURA, MANO DE OBRA, EQUIPO Y HERRAMIENTA.</t>
  </si>
  <si>
    <t>SUMINISTRO Y COLOCACIÓN DE  CAJA COLECTORA, DE 35X50 CM. DE LÁMINA GALVANIZADA Y PINTADA COLOR BLANCO EXTERIOR/GRIS FONDO INTERIOR CAL 18, PARA CONECTARSE A BAJADA DE AGUAS PLUVIALES DE 20 X20 CM, INCLUYE: SUMINISTRO DE MATERIALES, FIJACIÓN, SELLO,MANO DE OBRA , EQUIPO Y HERRAMIENTA.</t>
  </si>
  <si>
    <t xml:space="preserve">BAJADA DE AGUAS PLUVIALES , INCLUYE: SUMINISTRO COLOCACIÓN E INSTALACION DE LOS MATERIALES PUESTOS EN SITIO , TUBO DE PVC DE 4", COPLES, CODOS, ANCLAS, ABRAZADERAS , ELEVACIONES, MANO DE OBRA Y TODO LO NECESARIO PARA SU CORRECTA EJECUCIÓN. </t>
  </si>
  <si>
    <t>IP-01</t>
  </si>
  <si>
    <t>IP-02</t>
  </si>
  <si>
    <t>IP-03</t>
  </si>
  <si>
    <t>I-15.10</t>
  </si>
  <si>
    <t xml:space="preserve">   ACABADOS CUBIERTA</t>
  </si>
  <si>
    <t xml:space="preserve">SUMINISTRO Y APLICACION DE PINTURA DE ESMALTE ALKIDÁLICO PARA PARTESOLES METÁLICOS , COLOR BLANCO S.M.A. MARCA SHERWIN WILLIAMS O SIMILAR  INCLUYE: LIMPIEZA MECÁNICA Y/O QUÍMICA CON UN DESENGRASANTE Y DESOXIDANTE PARA ELIMINAR RESIDUOS DE SOLDADURA, GRASA, POLVO Y OXIDACIÓN PARA DEJAR UNA SUPERFICIE LIMPIA, ACARREO, ELEVACIÓN DE MATERIALES, MATERIALES, MANO DE OBRA, HERRAMIENTA, EQUIPO Y TODO LO NECESARIO PARA SU CORRECTA EJECUCIÓN. </t>
  </si>
  <si>
    <t>SUMINISTRO Y APLICACION DE PINTURA DE ESMALTE ALKIDÁLICO PARA ESTRUCTURA COLOR CAFE S.M.A.   MARCA SHERWIN WILLIAMS O SIMILAR INCLUYE: LIMPIEZA MECÁNICA Y/O QUÍMICA CON UN DESENGRASANTE Y DESOXIDANTE PARA ELIMINAR RESIDUOS DE SOLDADURA, GRASA, POLVO Y OXIDACIÓN PARA DEJAR UNA SUPERFICIE LIMPIA, ACARREO, ELEVACIÓN DE MATERIALES, MATERIALES, MANO DE OBRA, HERRAMIENTA, EQUIPO Y TODO LO NECESARIO PARA SU CORRECTA EJECUCIÓN.</t>
  </si>
  <si>
    <t>I-16</t>
  </si>
  <si>
    <t>I-16.1</t>
  </si>
  <si>
    <t xml:space="preserve">   MERCADOS</t>
  </si>
  <si>
    <t xml:space="preserve">   ARQUERÍAS DE FACHADA EN MERCADO</t>
  </si>
  <si>
    <t>EXCAVACIÓN MENOR CON HERRAMIENTA MANUAL EN MATERIAL II, A UNA PROFUNDIDAD DE 0.00 A 1.20 M,  LOS VOLÚMENES DE LA EXCAVACIÓN SERÁN MEDIDOS EN BANCO. INCLUYE:  ACARREOS DEL MATERIAL PRODUCTO DE LA EXCAVACIÓN HASTA EL LUGAR DE CARGA DEL CAMIÓN (INDICADO EN LA VISITA DE OBRA) Y A TIRO LIBRE FUERA DE LAS INSTALACIONES DEL MUSEO, ACARREOS VERTICALES Y HORIZONTALES DEL MATERIAL, TRAZO, PROTECCIÓN DEL PERÍMETRO DE LAS EXCAVACIONES DURANTE SU PROCESO EL TIEMPO NECESARIO, SEÑALIZACIÓN, RETIRO DE CAÍDOS DURANTE EL PROCESO DE EXCAVACIÓN, AFINE DE TALUDES Y FONDO DE EXCAVACIÓN, TENDIDOS, TRASPALEOS, ACARREOS VERTICALES Y HORIZONTALES DEL MATERIAL SOBRANTE HASTA EL LUGAR DE CARGA DEL CAMIÓN,  MANO DE OBRA, EQUIPO Y HERRAMIENTA.</t>
  </si>
  <si>
    <t>PLANTILLA DE CONCRETO DE 10 CM DE ESPESOR DE F'C=100 KG/CM², RESISTENCIA NORMAL, T.M.A. DE 3/4" , HECHO EN OBRA CON REVOLVEDORA. INCLUYE: ACARREOS DENTRO DE LA OBRA HASTA EL LUGAR DE SU COLOCACIÓN, MATERIALES, DESPERDICIOS, LIMPIEZA DURANTE Y AL TÉRMINO DE LA OBRA, MANO DE OBRA, HERRAMIENTA Y EQUIPO.</t>
  </si>
  <si>
    <t xml:space="preserve">CIMBRA AHOGADA EN DADOS DE CIMENTACIÓN DE 70 CM X 50 CM X 80 CM DE PROFUNDIDAD PARA SUJECIÓN A SUELO DE FACHADA DE MERCADO, ACABADO COMÚN. INCLUYE: SUMINISTRO DE MATERIALES, ACARREOS, CORTES, TRASLAPES, DESPERDICIOS, HABILITADO, COLADO, VIBRADO, RELLENO, LIMPIEZA, MANO DE OBRA, EQUIPO Y HERRAMIENTA. </t>
  </si>
  <si>
    <t xml:space="preserve">DADO DE CIMENTACIÓN DE 70 CM X 50 CM X 80 CM DE PROFUNDIDAD PARA LA SUJECIÓN A SUELO DE FACHADA DE MERCADO, ARMADA CON 6 VARS #6, 2 VARS #8, 2 VARS #3, ESTRIBOS #3 @20 CM, VACIADO DE CONCRETO F'C=250 KG/CM2, COLOCACIONES DE 6 ANCLAJES DE 30 CM C/U CON REDONDO LISO DE 3/4" (19MM) EN ACERO A36 CON ROSCA ESTANDAR CON 10 HILOS/PULGADA. INCLUYE: SUMINISTRO DE MATERIALES, ACARREOS, CORTES, TRASLAPES, DESPERDICIOS, HABILITADO, CIMBRADO ACABADO COMÚN, COLADO, VIBRADO, DESCIMBRADO, RELLENO, LIMPIEZA, MANO DE OBRA, EQUIPO Y HERRAMIENTA. </t>
  </si>
  <si>
    <t xml:space="preserve">SUMINISTRO Y COLOCACIÓN DE PLACA BASE EN ACERO A-36 DE 1" (25 MM) DE 40 CM X 30 CM SOBRE DADO DE CIMENTACIÓN, SE HARÁN 6 BARRENOS DE 7/8" (22MM) Y SE FIJARÁ A LAS ANCLAS PREVIAMENTE COLOCADAS EN EL DADO (REDONDO DE 3/4") CON TUERCA HEXAGONAL TANTO DE TORQUE COMO DE NIVELACIÓN AMBOS LADOS DE PLACA, APLICACIÓN DE GROUT AUTONIVELANTE ENTRE PLACA Y DADO. INCLUYE: SUMINISTRO DE MATERIALES, ACARREOS, CORTES, TRASLAPES, AMARRES, MANO DE OBRA, EQUIPO Y HERRAMIENTA. </t>
  </si>
  <si>
    <t xml:space="preserve">COLUMNA METÁLICA AL INTERIOR DE LAS COLUMNAS PARA ARCOS A BASE DE VIGA IPR DE 8" X 6" X 2 1/2" EN ACERO A36 CON REFUERZO DE PLACA DE 1/4" A AMBOS LADOS DEL ALMA, APLICACIÓN DE RECUBRIMIENTO ANTIFUEGO FIREQUIM, SOBRE COLUMNAS. INCLUYE: SUMINISTRO DE MATERIALES, ACARREOS, CORTES, TRASLAPES, AMARRES, MANO DE OBRA, EQUIPO Y HERRAMIENTA. </t>
  </si>
  <si>
    <t xml:space="preserve">RECUBRIMIENTO DE COLUMNA METÁLICA A BASE DE DUROCK RF (RESISTENCIA AL FUEGO POR 60 MINUTOS BAJO CERTIFICACIÓN UL) A UNA CARA DE 13 MM DE ESPESOR, Y UN ESPESOR DEL MURO DE 9 CM, CANAL DE LÁMINA GALVANIZADA CAL.22 Y POSTE 635 CAL 26 @ 61 CM MARCA USG. INCLUYE: SUMINISTRO DEL MATERIALES, MANO DE OBRA, PREPARACIÓN DE LA SUPERFICIE, CORTES, FIJACIÓN, BOQUILLAS, DESPERDICIOS, ACARREOS. </t>
  </si>
  <si>
    <t>SUMINISTRO Y COLOCACIÓN DE MÁRMOL TRAVENTINO ACABADO PULÍDO DE 60 X 60 CM. ASENTADO CON PEGAZULEJO INTERCERAMIC, APLICACIÓN DE BOQUILLA SIN ARENA INTERCERAMIC. INCLUYE: SUMINISTRO DE MATERIALES, MANO DE OBRA, HERRAMIENTAS, PREPARACIÓN DE LA SUPERFICIE, ACARREOS VERTICALES Y HORIZONTALES, RECORTES.</t>
  </si>
  <si>
    <t xml:space="preserve">TRABE SOPORTANTE METÁLICA TRANSVERSAL AL INTERIOR DE ARCADAS A BASE DE VIGA IPR DE 8" X 6" X 2 1/2" EN ACERO A36, APLICACIÓN DE RECUBRIMIENTO ANTIFUEGO FIREQUIM SOBRE TRABE. INCLUYE: SUMINISTRO DE MATERIALES, ACARREOS, CORTES, TRASLAPES, AMARRES, MANO DE OBRA, EQUIPO Y HERRAMIENTA. </t>
  </si>
  <si>
    <t xml:space="preserve">      CARGA MECÁNICA Y ACARREO EN CAMIÓN DEL MATERIAL PRODUCTO DE CORTE A TIRO LIBRE FUERA DE LA OBRA, VOLUMEN MEDIDO COMPACTO, INCLUYE: EQUIPO, HERRAMIENTA Y MANO DE OBRA.</t>
  </si>
  <si>
    <t>3004299-A</t>
  </si>
  <si>
    <t>SUMINISTRO E INSTALACIÓN DE DIFUSOR DE INYECCIÓN DE AIRE MARCA INESS O SIMILAR, DE 3 VIAS DE 8" Ø, MODELO PCI, TIPO PERFORADO, CON PLATO DE 24" X  24", CON CUELLO, CONSTRUIDO EN ACERO, CON CONTROL DE VOLUMEN, INCLUYE: CONTROL DE VOLUMEN, COLOCACIÓN Y FIJACIÓN, MATERIALES Y MANO DE OBRA, CONEXIÓN A DUCTO FLEXIBLE O A DUCTO DE LÁMINA, FIJACIÓN MEDIANTE PIJAS GALVANIZADAS DEL NO.  8X3/4", ALINEACIÓN, BALANCEO, FLETES, ACARREOS, MANIOBRAS, ALMACENAJE, ANDAMIOS, HERRAMIENTAS, EQUIPO, LIMPIEZA.</t>
  </si>
  <si>
    <t>SUMINISTRO E INSTALACIÓN DE DIFUSOR DE INYECCIÓN DE AIRE MARCA INESS O SIMILAR, DE 4 VIAS DE 12" Ø, MODELO PCI, TIPO PERFORADO, CON PLATO DE 24" X  24", CON CUELLO, CONSTRUIDO EN ACERO, CON CONTROL DE VOLUMEN, INCLUYE: CONTROL DE VOLUMEN, COLOCACIÓN Y FIJACIÓN, MATERIALES Y MANO DE OBRA, CONEXIÓN A DUCTO FLEXIBLE O A DUCTO DE LÁMINA, FIJACIÓN MEDIANTE PIJAS GALVANIZADAS DEL NO.  8X3/4", ALINEACIÓN, BALANCEO, FLETES, ACARREOS, MANIOBRAS, ALMACENAJE, ANDAMIOS, HERRAMIENTAS, EQUIPO, LIMPIEZA.</t>
  </si>
  <si>
    <t>REJILLA DE RETORNO DE 14" X 10", MARCA INESS O SIMILAR, MODELO GSH, CONSTRUIDA EN ACERO, INCLUYE: CONTROL DE VOLUMEN, SUMINISTRO E INSTALACIÓN, MATERIALES, MATERIALES Y MANO DE OBRA, TRAZO, COLOCACIÓN, FIJACIÓN, ALINEACIÓN, ALINEACIÓN, TORNILLERÍA GALVANIZADA, FLETES, ACARREOS, MANIOBRAS, ALMACENAJE,  ANDAMIOS, HERRAMIENTAS, EQUIPO, LIMPIEZA.</t>
  </si>
  <si>
    <t>REJILLA DE RETORNO DE 16" X 10", MARCA INESS O SIMILAR, MODELO GSH, CONSTRUIDA EN ACERO, INCLUYE: CONTROL DE VOLUMEN, SUMINISTRO E INSTALACIÓN, MATERIALES, MATERIALES Y MANO DE OBRA, TRAZO, COLOCACIÓN, FIJACIÓN, ALINEACIÓN, ALINEACIÓN, TORNILLERÍA GALVANIZADA, FLETES, ACARREOS, MANIOBRAS, ALMACENAJE,  ANDAMIOS, HERRAMIENTAS, EQUIPO, LIMPIEZA.</t>
  </si>
  <si>
    <t>SUMINISTRO E INSTALACIÓN DE DUCTO CIRCULAR ENGARGOLADO EN ESPIRAL, MARCA VERMONT TIPO SPIRORIB SRB DE 10" Ø, FABRICADO DE LÁMINA GALVANIZADA, CALIBRE 28, CON DOBLE DUCTO Y AISLAMIENTO DE POLIURETANO DE 1" DE ESPESOR, INCLUYE: MATERIALES, MANO DE OBRA, TRAZO, MEDICIÓN, CORTES, DOBLECES, DESPERDICIOS, PIJAS GALVANIZADAS DE N° 8 X 1/2", SELLADOR,  CI-MASTIK, FLETES, ACARREOS, FIJACIÓN, ALINEACIÓN, NIVELACIÓN, MANIOBRAS, ALMACENAJE, ANDAMIOS, HERRAMIENTA, EQUIPO, LIMPIEZA.</t>
  </si>
  <si>
    <t>SUMINISTRO E INSTALACIÓN DE DUCTO CIRCULAR ENGARGOLADO EN ESPIRAL, MARCA VERMONT TIPO SPIRORIB SRB DE 12" Ø, FABRICADO DE LÁMINA GALVANIZADA, CALIBRE 28, CON DOBLE DUCTO Y AISLAMIENTO DE POLIURETANO DE 1" DE ESPESOR, INCLUYE: MATERIALES, MANO DE OBRA, TRAZO, MEDICIÓN, CORTES, DOBLECES, DESPERDICIOS, PIJAS GALVANIZADAS DE N° 8 X 1/2", SELLADOR,  CI-MASTIK, FLETES, ACARREOS, FIJACIÓN, ALINEACIÓN, NIVELACIÓN, MANIOBRAS, ALMACENAJE, ANDAMIOS, HERRAMIENTA, EQUIPO, LIMPIEZA.</t>
  </si>
  <si>
    <t>SUMINISTRO E INSTALACIÓN DE DUCTO CIRCULAR ENGARGOLADO EN ESPIRAL, MARCA VERMONT TIPO SPIRORIB SRB DE 14" Ø, FABRICADO DE LÁMINA GALVANIZADA, CALIBRE 28, CON DOBLE DUCTO Y AISLAMIENTO DE POLIURETANO DE 1" DE ESPESOR, INCLUYE: MATERIALES, MANO DE OBRA, TRAZO, MEDICIÓN, CORTES, DOBLECES, DESPERDICIOS, PIJAS GALVANIZADAS DE N° 8 X 1/2", SELLADOR,  CI-MASTIK, FLETES, ACARREOS, FIJACIÓN, ALINEACIÓN, NIVELACIÓN, MANIOBRAS, ALMACENAJE, ANDAMIOS, HERRAMIENTA, EQUIPO, LIMPIEZA.</t>
  </si>
  <si>
    <t>SUMINISTRO E INSTALACIÓN DE DUCTO CIRCULAR ENGARGOLADO EN ESPIRAL, MARCA VERMONT TIPO SPIRORIB SRB DE 16" Ø, FABRICADO DE LÁMINA GALVANIZADA, CALIBRE 28, CON DOBLE DUCTO Y AISLAMIENTO DE POLIURETANO DE 1" DE ESPESOR, INCLUYE: MATERIALES, MANO DE OBRA, TRAZO, MEDICIÓN, CORTES, DOBLECES, DESPERDICIOS, PIJAS GALVANIZADAS DE N° 8 X 1/2", SELLADOR,  CI-MASTIK, FLETES, ACARREOS, FIJACIÓN, ALINEACIÓN, NIVELACIÓN, MANIOBRAS, ALMACENAJE, ANDAMIOS, HERRAMIENTA, EQUIPO, LIMPIEZA.</t>
  </si>
  <si>
    <t>SUMINISTRO E INSTALACIÓN DE DUCTO CIRCULAR ENGARGOLADO EN ESPIRAL, MARCA VERMONT TIPO SPIRORIB SRB DE 18" Ø, FABRICADO DE LÁMINA GALVANIZADA, CALIBRE 28, CON DOBLE DUCTO Y AISLAMIENTO DE POLIURETANO DE 1" DE ESPESOR, INCLUYE: MATERIALES, MANO DE OBRA, TRAZO, MEDICIÓN, CORTES, DOBLECES, DESPERDICIOS, PIJAS GALVANIZADAS DE N° 8 X 1/2", SELLADOR,  CI-MASTIK, FLETES, ACARREOS, FIJACIÓN, ALINEACIÓN, NIVELACIÓN, MANIOBRAS, ALMACENAJE, ANDAMIOS, HERRAMIENTA, EQUIPO, LIMPIEZA.</t>
  </si>
  <si>
    <t>SUMINISTRO E INSTALACIÓN DE DUCTO CIRCULAR ENGARGOLADO EN ESPIRAL, MARCA VERMONT TIPO SPIRORIB SRB DE 20" Ø, FABRICADO DE LÁMINA GALVANIZADA, CALIBRE 28, CON DOBLE DUCTO Y AISLAMIENTO DE POLIURETANO DE 1" DE ESPESOR, INCLUYE: MATERIALES, MANO DE OBRA, TRAZO, MEDICIÓN, CORTES, DOBLECES, DESPERDICIOS, PIJAS GALVANIZADAS DE N° 8 X 1/2", SELLADOR,  CI-MASTIK, FLETES, ACARREOS, FIJACIÓN, ALINEACIÓN, NIVELACIÓN, MANIOBRAS, ALMACENAJE, ANDAMIOS, HERRAMIENTA, EQUIPO, LIMPIEZA.</t>
  </si>
  <si>
    <t>SUMINISTRO E INSTALACIÓN DE DUCTO CIRCULAR ENGARGOLADO EN ESPIRAL, MARCA VERMONT TIPO SPIRORIB SRB DE 22" Ø, FABRICADO DE LÁMINA GALVANIZADA, CALIBRE 28, CON DOBLE DUCTO Y AISLAMIENTO DE POLIURETANO DE 1" DE ESPESOR, INCLUYE: MATERIALES, MANO DE OBRA, TRAZO, MEDICIÓN, CORTES, DOBLECES, DESPERDICIOS, PIJAS GALVANIZADAS DE N° 8 X 1/2", SELLADOR,  CI-MASTIK, FLETES, ACARREOS, FIJACIÓN, ALINEACIÓN, NIVELACIÓN, MANIOBRAS, ALMACENAJE, ANDAMIOS, HERRAMIENTA, EQUIPO, LIMPIEZA.</t>
  </si>
  <si>
    <t>SUMINISTRO E INSTALACIÓN DE DUCTO CIRCULAR ENGARGOLADO EN ESPIRAL, MARCA VERMONT TIPO SPIRORIB SRB DE 24" Ø, FABRICADO DE LÁMINA GALVANIZADA, CALIBRE 28, CON DOBLE DUCTO Y AISLAMIENTO DE POLIURETANO DE 1" DE ESPESOR, INCLUYE: MATERIALES, MANO DE OBRA, TRAZO, MEDICIÓN, CORTES, DOBLECES, DESPERDICIOS, PIJAS GALVANIZADAS DE N° 8 X 1/2", SELLADOR,  CI-MASTIK, FLETES, ACARREOS, FIJACIÓN, ALINEACIÓN, NIVELACIÓN, MANIOBRAS, ALMACENAJE, ANDAMIOS, HERRAMIENTA, EQUIPO, LIMPIEZA.</t>
  </si>
  <si>
    <t>CONSTRUCCION DE ESCALERAS DE CONCRETO F´C: 200 KG/CM2 DE 1.90 MT DE  LARGO PROMEDIO ,  1.20 M DE ANCHO Y 0.90 M DE ALTURA TOTAL, 4 ESCALONES DE 30 CM DE HUELLA POR 18 CMS DE PERALTE .  UBICADAS EN FORO ABIERTO - BASAMENTO DE RÉPLICA Y BODEGA SEGUN DISEÑO ARQUITECTONICO. LOSA FONDO ARMADA CON UNA PARRILA DE VAR DE 3/8" @20 CM, PRIMER ESCALON ARMADO CON TRABE DE 30X15 CM CON VARILLAS DE 3/8" Y ESTRIBOS DE 1/4" @ 20 CM, SIGUIENTES ESCALONES ARMADOS CON CON VARILLAS DE 3/8" Y ESTRIBOS DE 1/4" @ 20 CM, RELLENO EN CAJON CON TEPETATE COMPACTADO, LOSA PARA HUELLAS DE 10 CMS DE ESPESOR REFORZADO CON MALLA ELECTROSOLDADA . ACABADO DE CONCRETO DESLAVADO. INCLUYE: SUMINISTRO Y HABILITADO DE ACERO, CIMBRA COMUN , DESCIMBRA, MATERIALES PUESTOS EN EL SITIO , MANO DE OBRA, HERRMIENTA Y TODO LO NECESARIO PARA SU CORRECTA EJECUCIÓN .</t>
  </si>
  <si>
    <t xml:space="preserve">SUMINISTRO Y COLOCACION DE BANCA CALICHE DE 2.00 X 0.40 , DE 40 CMS DE ALTURA , SEGUN DETALLE EN PLANO MFR-A41. FABRICACIÓN EN SITIO  SOBRE UNA BASE DE CONCRETO DE 8 CMS DE ESPESOR, MURETES  DE MAMPOSTERIA SEGÚN GEOMETRIA, RELLENO EN CAJON CON  MATERIAL INERTE , LOSA DE CONCRETO  DE 8 CMS  Y REVESTIMIENTO DE PIEDRA CALICHE LAMINADA  ASENTADA CON MORTERO CEMENTO-ARENA , CORTES A 45 ° EN ARISTAS. INCLUYE: CIMBRA COMÚN Y DESCIMBRA,  MATERIAL, DESPERDICIOS Y CORTES,  MANO DE OBRA Y TODO LO NECESARIO PARA SU CORRECTA EJECUCIÓN.  </t>
  </si>
  <si>
    <t xml:space="preserve">( PESOS 83/100 M.N.)  </t>
  </si>
  <si>
    <t>SUBCOLECTOR DE 18" Ø Y ATARJEA MADRINA DE  8" Ø</t>
  </si>
  <si>
    <t>ALACPIEST-01</t>
  </si>
  <si>
    <t>ALACPIEST-02</t>
  </si>
  <si>
    <t>ALACPIEST-03</t>
  </si>
  <si>
    <t>ALACMUREST-01</t>
  </si>
  <si>
    <t>ALACMUREST-02</t>
  </si>
  <si>
    <t>ALACMUREST-03</t>
  </si>
  <si>
    <t>ALACMUREST-04</t>
  </si>
  <si>
    <t>ALACPLAFEST-01</t>
  </si>
  <si>
    <t>ALACPLAFEST-02</t>
  </si>
  <si>
    <t>CARPEST-01</t>
  </si>
  <si>
    <t>MUESANEST-01</t>
  </si>
  <si>
    <t>MUESANEST-02</t>
  </si>
  <si>
    <t>MUESANEST-03</t>
  </si>
  <si>
    <t>MUESANEST-04</t>
  </si>
  <si>
    <t>MUESANEST-05</t>
  </si>
  <si>
    <t>ESCRAMEST-01</t>
  </si>
  <si>
    <t>ESCRAMEST-02</t>
  </si>
  <si>
    <t>ESCRAMEST-03</t>
  </si>
  <si>
    <t>ESCRAMEST-04</t>
  </si>
  <si>
    <t>ESCRAMEST-05</t>
  </si>
  <si>
    <t>ESCRAMEST-06</t>
  </si>
  <si>
    <t>ESCRAMEST-07</t>
  </si>
  <si>
    <t>ESCRAMEST-08</t>
  </si>
  <si>
    <t>ESCRAMEST-09</t>
  </si>
  <si>
    <t>ESCRAMEST-10</t>
  </si>
  <si>
    <t>ESCRAMEST-11</t>
  </si>
  <si>
    <t>ESCRAMEST-12</t>
  </si>
  <si>
    <t>ESCRAMEST-13</t>
  </si>
  <si>
    <t>ESCRAMEST-14</t>
  </si>
  <si>
    <t>ESCRAMEST-15</t>
  </si>
  <si>
    <t>ESCRAMEST-16</t>
  </si>
  <si>
    <t>INELALEST-01</t>
  </si>
  <si>
    <t>INELALEST-02</t>
  </si>
  <si>
    <t>INELALEST-03</t>
  </si>
  <si>
    <t>INELALEST-04</t>
  </si>
  <si>
    <t>INELALEST-05</t>
  </si>
  <si>
    <t>INELALEST-06</t>
  </si>
  <si>
    <t>INELALEST-07</t>
  </si>
  <si>
    <t>INELALEST-08</t>
  </si>
  <si>
    <t>INELALEST-09</t>
  </si>
  <si>
    <t>INELALEST-10</t>
  </si>
  <si>
    <t>INELALEST-11</t>
  </si>
  <si>
    <t>INELALEST-12</t>
  </si>
  <si>
    <t>INELALEST-13</t>
  </si>
  <si>
    <t>INELALEST-14</t>
  </si>
  <si>
    <t>INELALEST-15</t>
  </si>
  <si>
    <t>INELALEST-16</t>
  </si>
  <si>
    <t>INELALEST-17</t>
  </si>
  <si>
    <t>INELALEST-18</t>
  </si>
  <si>
    <t>INELALEST-19</t>
  </si>
  <si>
    <t>INELALEST-20</t>
  </si>
  <si>
    <t>INELALEST-21</t>
  </si>
  <si>
    <t>INELALEST-22</t>
  </si>
  <si>
    <t>INELALEST-23</t>
  </si>
  <si>
    <t>INELALEST-24</t>
  </si>
  <si>
    <t>INELALEST-25</t>
  </si>
  <si>
    <t>INELALEST-26</t>
  </si>
  <si>
    <t>INELALEST-27</t>
  </si>
  <si>
    <t>INELALEST-28</t>
  </si>
  <si>
    <t>INELALEST-29</t>
  </si>
  <si>
    <t>INELALEST-30</t>
  </si>
  <si>
    <t>INELALEST-31</t>
  </si>
  <si>
    <t>INELALEST-32</t>
  </si>
  <si>
    <t>INELALEST-33</t>
  </si>
  <si>
    <t>INELALEST-34</t>
  </si>
  <si>
    <t>INELALEST-35</t>
  </si>
  <si>
    <t>INELALEST-36</t>
  </si>
  <si>
    <t>INELALEST-37</t>
  </si>
  <si>
    <t>INELALEST-38</t>
  </si>
  <si>
    <t>INELALEST-39</t>
  </si>
  <si>
    <t>INELALEST-40</t>
  </si>
  <si>
    <t>INELALEST-41</t>
  </si>
  <si>
    <t>INELALEST-42</t>
  </si>
  <si>
    <t>INELALEST-43</t>
  </si>
  <si>
    <t>INELALEST-44</t>
  </si>
  <si>
    <t>INELALEST-45</t>
  </si>
  <si>
    <t>INELALEST-46</t>
  </si>
  <si>
    <t>INELILENT-01</t>
  </si>
  <si>
    <t>INELILENT-02</t>
  </si>
  <si>
    <t>INELILENT-03</t>
  </si>
  <si>
    <t>INELILENT-04</t>
  </si>
  <si>
    <t>INELILENT-05</t>
  </si>
  <si>
    <t>INELILENT-06</t>
  </si>
  <si>
    <t>INELILENT-07</t>
  </si>
  <si>
    <t>INELILENT-08</t>
  </si>
  <si>
    <t>INELILENT-09</t>
  </si>
  <si>
    <t>INELILENT-10</t>
  </si>
  <si>
    <t>INELILENT-11</t>
  </si>
  <si>
    <t>INELILENT-12</t>
  </si>
  <si>
    <t>INELILENT-13</t>
  </si>
  <si>
    <t>INELILENT-14</t>
  </si>
  <si>
    <t>INELILENT-15</t>
  </si>
  <si>
    <t>INELILENT-16</t>
  </si>
  <si>
    <t>INELILENT-17</t>
  </si>
  <si>
    <t>INELILENT-18</t>
  </si>
  <si>
    <t>INELILENT-19</t>
  </si>
  <si>
    <t>INELILENT-20</t>
  </si>
  <si>
    <t>INELILENT-21</t>
  </si>
  <si>
    <t>INELILENT-22</t>
  </si>
  <si>
    <t>INELILENT-23</t>
  </si>
  <si>
    <t>INELILENT-24</t>
  </si>
  <si>
    <t>INELCOEST-01</t>
  </si>
  <si>
    <t>INELCOEST-02</t>
  </si>
  <si>
    <t>INELCOEST-03</t>
  </si>
  <si>
    <t>INELCOEST-04</t>
  </si>
  <si>
    <t>INELCOEST-05</t>
  </si>
  <si>
    <t>INELCOEST-06</t>
  </si>
  <si>
    <t>INELCOEST-07</t>
  </si>
  <si>
    <t>INELCOEST-08</t>
  </si>
  <si>
    <t>INELCOEST-09</t>
  </si>
  <si>
    <t>INDEHUEST-01</t>
  </si>
  <si>
    <t>INDEHUEST-02</t>
  </si>
  <si>
    <t>INDEHUEST-03</t>
  </si>
  <si>
    <t>INDEHUEST-04</t>
  </si>
  <si>
    <t>INDEHUEST-05</t>
  </si>
  <si>
    <t>INDEHUEST-06</t>
  </si>
  <si>
    <t>INDEHUEST-07</t>
  </si>
  <si>
    <t>INDEHUEST-08</t>
  </si>
  <si>
    <t>INDEHUEST-09</t>
  </si>
  <si>
    <t>INDEHUEST-10</t>
  </si>
  <si>
    <t>INDEHUEST-11</t>
  </si>
  <si>
    <t>INDEHUEST-12</t>
  </si>
  <si>
    <t>INDEHUEST-13</t>
  </si>
  <si>
    <t>INDEHUEST-14</t>
  </si>
  <si>
    <t>INDEHUEST-15</t>
  </si>
  <si>
    <t>INSASAEST-01</t>
  </si>
  <si>
    <t>INSASAEST-02</t>
  </si>
  <si>
    <t>INSASAEST-03</t>
  </si>
  <si>
    <t>INSASAEST-04</t>
  </si>
  <si>
    <t>INSASAEST-05</t>
  </si>
  <si>
    <t>INSASAEST-06</t>
  </si>
  <si>
    <t>INSASAEST-07</t>
  </si>
  <si>
    <t>INSASAEST-08</t>
  </si>
  <si>
    <t>INSASAEST-09</t>
  </si>
  <si>
    <t>INHISAEST-01</t>
  </si>
  <si>
    <t>INHISAEST-02</t>
  </si>
  <si>
    <t>INHISAEST-03</t>
  </si>
  <si>
    <t>INHISAEST-04</t>
  </si>
  <si>
    <t>INHISAEST-05</t>
  </si>
  <si>
    <t>INHISAEST-06</t>
  </si>
  <si>
    <t>INHISAEST-07</t>
  </si>
  <si>
    <t>INHISAEST-08</t>
  </si>
  <si>
    <t>INHISAEST-09</t>
  </si>
  <si>
    <t>INHISAEST-10</t>
  </si>
  <si>
    <t>INHISAEST-11</t>
  </si>
  <si>
    <t>INHISAEST-12</t>
  </si>
  <si>
    <t>INHISAEST-13</t>
  </si>
  <si>
    <t>NUSAALB-01</t>
  </si>
  <si>
    <t>NUSAALB-02</t>
  </si>
  <si>
    <t>NUSAALB-03</t>
  </si>
  <si>
    <t>NUSAALB-04</t>
  </si>
  <si>
    <t>NUSAALB-05</t>
  </si>
  <si>
    <t>NUSAALB-06</t>
  </si>
  <si>
    <t>NUSAALB-07</t>
  </si>
  <si>
    <t>NUSAALB-08</t>
  </si>
  <si>
    <t>NUSAALB-09</t>
  </si>
  <si>
    <t>NUSAALB-10</t>
  </si>
  <si>
    <t>NUSAALB-11</t>
  </si>
  <si>
    <t>DIYSE-01</t>
  </si>
  <si>
    <t>DIYSE-02</t>
  </si>
  <si>
    <t>DIYSE-03</t>
  </si>
  <si>
    <t>DIYSE-04</t>
  </si>
  <si>
    <t>DIYSE-05</t>
  </si>
  <si>
    <t>DIYSE-06</t>
  </si>
  <si>
    <t>PLDEREBO-01</t>
  </si>
  <si>
    <t>PLDEREBO-02</t>
  </si>
  <si>
    <t>PLDEREBO-03</t>
  </si>
  <si>
    <t>PLDEREBO-04</t>
  </si>
  <si>
    <t>PLDEREBO-05</t>
  </si>
  <si>
    <t>PLDEREBO-06</t>
  </si>
  <si>
    <t>PLDEREBO-07</t>
  </si>
  <si>
    <t>PLDEREBO-08</t>
  </si>
  <si>
    <t>PLDEREBO-09</t>
  </si>
  <si>
    <t>PRBOAE-01</t>
  </si>
  <si>
    <t>PRBOAE-02</t>
  </si>
  <si>
    <t>PRBOAE-03</t>
  </si>
  <si>
    <t>PRBOAE-04</t>
  </si>
  <si>
    <t>PRBOAE-05</t>
  </si>
  <si>
    <t>PRBOAE-06</t>
  </si>
  <si>
    <t>PRBOAE-07</t>
  </si>
  <si>
    <t>PRBOAE-08</t>
  </si>
  <si>
    <t>PRBOAE-09</t>
  </si>
  <si>
    <t>PRBOAE-10</t>
  </si>
  <si>
    <t>PRBOAE-11</t>
  </si>
  <si>
    <t>PRBOAE-12</t>
  </si>
  <si>
    <t>PRBOAE-13</t>
  </si>
  <si>
    <t>PRBOAE-14</t>
  </si>
  <si>
    <t>PRBOAE-15</t>
  </si>
  <si>
    <t>PRBOAE-16</t>
  </si>
  <si>
    <t>PRBOAE-17</t>
  </si>
  <si>
    <t>PRBOAE-18</t>
  </si>
  <si>
    <t>SAARAE-01</t>
  </si>
  <si>
    <t>SAARAE-02</t>
  </si>
  <si>
    <t>SAARAE-03</t>
  </si>
  <si>
    <t>SAARAE-04</t>
  </si>
  <si>
    <t>LIBOAE-01</t>
  </si>
  <si>
    <t>LIBOAE-02</t>
  </si>
  <si>
    <t>LIBOAE-03</t>
  </si>
  <si>
    <t>LIBOAE-04</t>
  </si>
  <si>
    <t>LIBOAE-05</t>
  </si>
  <si>
    <t>LIBOAE-06</t>
  </si>
  <si>
    <t>LIBOAE-07</t>
  </si>
  <si>
    <t>LIBOAE-08</t>
  </si>
  <si>
    <t>COBOAE-01</t>
  </si>
  <si>
    <t>COBOAE-02</t>
  </si>
  <si>
    <t>COBOAE-03</t>
  </si>
  <si>
    <t>COBOAE-04</t>
  </si>
  <si>
    <t>COBOAE-05</t>
  </si>
  <si>
    <t>COBOAE-06</t>
  </si>
  <si>
    <t>COBOAE-07</t>
  </si>
  <si>
    <t>COBOAE-08</t>
  </si>
  <si>
    <t>COBOAE-09</t>
  </si>
  <si>
    <t>COBOAE-10</t>
  </si>
  <si>
    <t>ALBOAE-01</t>
  </si>
  <si>
    <t>ALBOAE-02</t>
  </si>
  <si>
    <t>ALBOAE-03</t>
  </si>
  <si>
    <t>ALBOAE-04</t>
  </si>
  <si>
    <t>ALBOAE-05</t>
  </si>
  <si>
    <t>ALBOAE-06</t>
  </si>
  <si>
    <t>ALBOAE-07</t>
  </si>
  <si>
    <t>ALBOAE-08</t>
  </si>
  <si>
    <t>ALBOAE-09</t>
  </si>
  <si>
    <t>ALBOAE-10</t>
  </si>
  <si>
    <t>ALBOAE-11</t>
  </si>
  <si>
    <t>ESACSA-01</t>
  </si>
  <si>
    <t>ESACSA-02</t>
  </si>
  <si>
    <t>ESACSA-03</t>
  </si>
  <si>
    <t>ACBOSA-01</t>
  </si>
  <si>
    <t>ACBOSA-02</t>
  </si>
  <si>
    <t>ACBOSA-03</t>
  </si>
  <si>
    <t>ACBOSA-04</t>
  </si>
  <si>
    <t>CABOSA-01</t>
  </si>
  <si>
    <t>CABOSA-02</t>
  </si>
  <si>
    <t>CABOSA-03</t>
  </si>
  <si>
    <t>CABOSA-04</t>
  </si>
  <si>
    <t>CABOSA-05</t>
  </si>
  <si>
    <t>CABOSA-06</t>
  </si>
  <si>
    <t>CABOSA-07</t>
  </si>
  <si>
    <t>CABOSA-08</t>
  </si>
  <si>
    <t>HEBOSA-01</t>
  </si>
  <si>
    <t>HEBOSA-02</t>
  </si>
  <si>
    <t>ALBOSA-01</t>
  </si>
  <si>
    <t>ALBOSA-02</t>
  </si>
  <si>
    <t>ALBOSA-03</t>
  </si>
  <si>
    <t>ALBOSA-04</t>
  </si>
  <si>
    <t>ALBOSA-05</t>
  </si>
  <si>
    <t>ALBOSA-06</t>
  </si>
  <si>
    <t>ALBOSA-07</t>
  </si>
  <si>
    <t>ALBOSA-08</t>
  </si>
  <si>
    <t>ALBOSA-09</t>
  </si>
  <si>
    <t>ALBOSA-10</t>
  </si>
  <si>
    <t>ALBOSA-11</t>
  </si>
  <si>
    <t>ALBOSA-12</t>
  </si>
  <si>
    <t>ALBOSA-13</t>
  </si>
  <si>
    <t>ALBOSA-14</t>
  </si>
  <si>
    <t>ALBOSA-15</t>
  </si>
  <si>
    <t>ALBOSA-16</t>
  </si>
  <si>
    <t>ALBOSA-17</t>
  </si>
  <si>
    <t>ALBOSA-18</t>
  </si>
  <si>
    <t>ALBOSA-19</t>
  </si>
  <si>
    <t>RECBOD-01</t>
  </si>
  <si>
    <t>RECBOD-02</t>
  </si>
  <si>
    <t>RECBOD-03</t>
  </si>
  <si>
    <t>RECBOD-04</t>
  </si>
  <si>
    <t>RECBOD-05</t>
  </si>
  <si>
    <t>RECBOD-06</t>
  </si>
  <si>
    <t>RECBOD-07</t>
  </si>
  <si>
    <t>RECBOD-08</t>
  </si>
  <si>
    <t>RECBOD-09</t>
  </si>
  <si>
    <t>INSABO-01</t>
  </si>
  <si>
    <t>INSABO-02</t>
  </si>
  <si>
    <t>INSABO-03</t>
  </si>
  <si>
    <t>INSABO-04</t>
  </si>
  <si>
    <t>INSABO-05</t>
  </si>
  <si>
    <t>INSABO-06</t>
  </si>
  <si>
    <t>INSABO-07</t>
  </si>
  <si>
    <t>INSABO-08</t>
  </si>
  <si>
    <t>INSABO-09</t>
  </si>
  <si>
    <t>INSABO-10</t>
  </si>
  <si>
    <t>INSABO-11</t>
  </si>
  <si>
    <t>INSABO-12</t>
  </si>
  <si>
    <t>INSABO-13</t>
  </si>
  <si>
    <t>INSABO-14</t>
  </si>
  <si>
    <t>INSABO-15</t>
  </si>
  <si>
    <t>MUSABO-01</t>
  </si>
  <si>
    <t>MUSABO-02</t>
  </si>
  <si>
    <t>MUSABO-03</t>
  </si>
  <si>
    <t>MUSABO-04</t>
  </si>
  <si>
    <t>MUSABO-05</t>
  </si>
  <si>
    <t>MUSABO-06</t>
  </si>
  <si>
    <t>MUSABO-07</t>
  </si>
  <si>
    <t>INHIBO-01</t>
  </si>
  <si>
    <t>INHIBO-02</t>
  </si>
  <si>
    <t>INHIBO-03</t>
  </si>
  <si>
    <t>INHIBO-04</t>
  </si>
  <si>
    <t>INHIBO-05</t>
  </si>
  <si>
    <t>INHIBO-06</t>
  </si>
  <si>
    <t>INHIBO-07</t>
  </si>
  <si>
    <t>INHIBO-08</t>
  </si>
  <si>
    <t>INHIBO-09</t>
  </si>
  <si>
    <t>INHIBO-10</t>
  </si>
  <si>
    <t>INHIBO-11</t>
  </si>
  <si>
    <t>INHIBO-12</t>
  </si>
  <si>
    <t>INHIBO-13</t>
  </si>
  <si>
    <t>INHIBO-14</t>
  </si>
  <si>
    <t>INHIBO-15</t>
  </si>
  <si>
    <t>INHIBO-16</t>
  </si>
  <si>
    <t>INHIBO-17</t>
  </si>
  <si>
    <t>INHIBO-18</t>
  </si>
  <si>
    <t>INHIBO-19</t>
  </si>
  <si>
    <t>INHIBO-20</t>
  </si>
  <si>
    <t>INHIBO-21</t>
  </si>
  <si>
    <t>INHIBO-22</t>
  </si>
  <si>
    <t>INACBO-01</t>
  </si>
  <si>
    <t>INACBO-02</t>
  </si>
  <si>
    <t>INACBO-03</t>
  </si>
  <si>
    <t>INACBO-04</t>
  </si>
  <si>
    <t>INACBO-05</t>
  </si>
  <si>
    <t>INACBO-06</t>
  </si>
  <si>
    <t>INACBO-07</t>
  </si>
  <si>
    <t>INACBO-08</t>
  </si>
  <si>
    <t>INACBO-09</t>
  </si>
  <si>
    <t>INACBO-10</t>
  </si>
  <si>
    <t>INACBO-11</t>
  </si>
  <si>
    <t>INACBO-12</t>
  </si>
  <si>
    <t>INACBO-13</t>
  </si>
  <si>
    <t>INACBO-14</t>
  </si>
  <si>
    <t>INACBO-15</t>
  </si>
  <si>
    <t>INACBO-16</t>
  </si>
  <si>
    <t>INACBO-17</t>
  </si>
  <si>
    <t>INACBO-18</t>
  </si>
  <si>
    <t>INACBO-19</t>
  </si>
  <si>
    <t>INACBO-20</t>
  </si>
  <si>
    <t>INACBO-21</t>
  </si>
  <si>
    <t>INACBO-22</t>
  </si>
  <si>
    <t>INACBO-23</t>
  </si>
  <si>
    <t>INACBO-24</t>
  </si>
  <si>
    <t>INACBO-25</t>
  </si>
  <si>
    <t>INACBO-26</t>
  </si>
  <si>
    <t>INACBO-27</t>
  </si>
  <si>
    <t>INACBO-28</t>
  </si>
  <si>
    <t>INACBO-29</t>
  </si>
  <si>
    <t>INACBO-30</t>
  </si>
  <si>
    <t>INACBO-31</t>
  </si>
  <si>
    <t>INACBO-32</t>
  </si>
  <si>
    <t>INACBO-33</t>
  </si>
  <si>
    <t>INACBO-34</t>
  </si>
  <si>
    <t>INACBO-35</t>
  </si>
  <si>
    <t>INACBO-36</t>
  </si>
  <si>
    <t>INACBO-37</t>
  </si>
  <si>
    <t>INACBO-38</t>
  </si>
  <si>
    <t>INACBO-39</t>
  </si>
  <si>
    <t>INACBO-40</t>
  </si>
  <si>
    <t>INACBO-41</t>
  </si>
  <si>
    <t>INACBO-42</t>
  </si>
  <si>
    <t>INACBO-43</t>
  </si>
  <si>
    <t>INACBO-44</t>
  </si>
  <si>
    <t>INACBO-45</t>
  </si>
  <si>
    <t>INACBO-46</t>
  </si>
  <si>
    <t>INACBO-47</t>
  </si>
  <si>
    <t>INACBO-48</t>
  </si>
  <si>
    <t>INACBO-49</t>
  </si>
  <si>
    <t>INACBO-50</t>
  </si>
  <si>
    <t>INACBO-51</t>
  </si>
  <si>
    <t>INACBO-52</t>
  </si>
  <si>
    <t>INACBO-53</t>
  </si>
  <si>
    <t>INACBO-54</t>
  </si>
  <si>
    <t>INACBO-55</t>
  </si>
  <si>
    <t>INACBO-56</t>
  </si>
  <si>
    <t>INACBO-57</t>
  </si>
  <si>
    <t>INACBO-58</t>
  </si>
  <si>
    <t>SUMINISTRO E INSTALACIÓN DE ROOF CURB, MODELO RNB-00050, DE 24" DE ALTO PARA COLOCAR LA UNIDAD PAQUETE, INCLUYE: MATERIAL, EQUIPO, HERRAMIENTA, MANO DE OBRA Y TODO LO NECESARIO PARA SU CORRECTA EJECUCION</t>
  </si>
  <si>
    <t>SUMINISTRO E INSTALACIÓN DE SENSOR DE TEMPERATURA Y HUMEDAD, PARA INSTALAR EN MURO, INCLUYE: MATERIAL, EQUIPO, HERRAMIENTA, MANO DE OBRA Y TODO LO NECESARIO PARA SU CORRECTA EJECUCION</t>
  </si>
  <si>
    <t>SUMINISTRO E INSTALACIÓN DE CODO, MARCA VERMONT O SIMILAR  DE 90°X 12"Ø, INCLUYE: MATERIAL, EQUIPO, HERRAMIENTA, MANO DE OBRA Y TODO LO NECESARIO PARA SU CORRECTA EJECUCION</t>
  </si>
  <si>
    <t>SUMINISTRO E INSTALACIÓN DE CODO, MARCA VERMONT O SIMILAR DE 45°X 12"Ø, INCLUYE: MATERIAL, EQUIPO, HERRAMIENTA, MANO DE OBRA Y TODO LO NECESARIO PARA SU CORRECTA EJECUCION</t>
  </si>
  <si>
    <t>SUMINISTRO E INSTALACIÓN DE CODO, MARCA VERMONTO SIMILAR  DE 90°X 20"Ø, INCLUYE: MATERIAL, EQUIPO, HERRAMIENTA, MANO DE OBRA Y TODO LO NECESARIO PARA SU CORRECTA EJECUCION</t>
  </si>
  <si>
    <t>SUMINISTRO E INSTALACIÓN DE CODO, MARCA VERMONTO SIMILAR  DE 90°X 14"Ø, INCLUYE: MATERIAL, EQUIPO, HERRAMIENTA, MANO DE OBRA Y TODO LO NECESARIO PARA SU CORRECTA EJECUCION</t>
  </si>
  <si>
    <t>SUMINISTRO E INSTALACIÓN DE CODO, MARCA VERMONTO SIMILAR  DE 90°X 10"Ø, INCLUYE: MATERIAL, EQUIPO, HERRAMIENTA, MANO DE OBRA Y TODO LO NECESARIO PARA SU CORRECTA EJECUCION</t>
  </si>
  <si>
    <t>SUMINISTRO E INSTALACIÓN DE REDUCCIÓN CONCENTRICA, MARCA VERMONTO SIMILAR  DE 20"X 16"Ø, INCLUYE: MATERIAL, EQUIPO, HERRAMIENTA, MANO DE OBRA Y TODO LO NECESARIO PARA SU CORRECTA EJECUCION</t>
  </si>
  <si>
    <t>SUMINISTRO E INSTALACIÓN DE REDUCCIÓN CONCENTRICA, MARCA VERMONTO SIMILAR  DE 20"X 14"Ø, INCLUYE: MATERIAL, EQUIPO, HERRAMIENTA, MANO DE OBRA Y TODO LO NECESARIO PARA SU CORRECTA EJECUCION</t>
  </si>
  <si>
    <t>SUMINISTRO E INSTALACIÓN DE REDUCCIÓN CONCENTRICA, MARCA VERMONTO SIMILAR  DE 16"X 14"Ø, INCLUYE: MATERIAL, EQUIPO, HERRAMIENTA, MANO DE OBRA Y TODO LO NECESARIO PARA SU CORRECTA EJECUCION</t>
  </si>
  <si>
    <t>SUMINISTRO E INSTALACIÓN DE REDUCCIÓN CONCENTRICA, MARCA VERMONTO SIMILAR  DE 16"X 12"Ø, INCLUYE: MATERIAL, EQUIPO, HERRAMIENTA, MANO DE OBRA Y TODO LO NECESARIO PARA SU CORRECTA EJECUCION</t>
  </si>
  <si>
    <t>SUMINISTRO E INSTALACIÓN DE COPLE, MARCA VERMONTO SIMILAR  DE 20"Ø, INCLUYE: MATERIAL, EQUIPO, HERRAMIENTA, MANO DE OBRA Y TODO LO NECESARIO PARA SU CORRECTA EJECUCION</t>
  </si>
  <si>
    <t>SUMINISTRO E INSTALACIÓN DE COPLE, MARCA VERMONTO SIMILAR  DE 18"Ø, INCLUYE: MATERIAL, EQUIPO, HERRAMIENTA, MANO DE OBRA Y TODO LO NECESARIO PARA SU CORRECTA EJECUCION</t>
  </si>
  <si>
    <t>SUMINISTRO E INSTALACIÓN DE COPLE, MARCA VERMONTO SIMILAR  DE 16"Ø, INCLUYE: MATERIAL, EQUIPO, HERRAMIENTA, MANO DE OBRA Y TODO LO NECESARIO PARA SU CORRECTA EJECUCION</t>
  </si>
  <si>
    <t>SUMINISTRO E INSTALACIÓN DE COPLE, MARCA VERMONTO SIMILAR  DE 14"Ø, INCLUYE: MATERIAL, EQUIPO, HERRAMIENTA, MANO DE OBRA Y TODO LO NECESARIO PARA SU CORRECTA EJECUCION</t>
  </si>
  <si>
    <t>SUMINISTRO E INSTALACIÓN DE COPLE, MARCA VERMONTO SIMILAR  DE 12"Ø, INCLUYE: MATERIAL, EQUIPO, HERRAMIENTA, MANO DE OBRA Y TODO LO NECESARIO PARA SU CORRECTA EJECUCION</t>
  </si>
  <si>
    <t>SUMINISTRO E INSTALACIÓN DE COPLE, MARCA VERMONTO SIMILAR  DE 10"Ø, INCLUYE: MATERIAL, EQUIPO, HERRAMIENTA, MANO DE OBRA Y TODO LO NECESARIO PARA SU CORRECTA EJECUCION</t>
  </si>
  <si>
    <t xml:space="preserve">SUMINISTRO E INSTALACIÓN DE YEE DOBLE DE 20"Ø, CON DOS SALIDA A 45° X 12"Ø ,  MARCA VERMONTO SIMILAR , INCLUYE: MATERIAL, EQUIPO, HERRAMIENTA, MANO DE OBRA Y TODO LO NECESARIO PARA SU CORRECTA EJECUCION </t>
  </si>
  <si>
    <t xml:space="preserve">SUMINISTRO E INSTALACIÓN DE YEE DOBLE DE 16"Ø, CON DOS SALIDA A 45° X 12"Ø ,  MARCA VERMONTO SIMILAR , INCLUYE: MATERIAL, EQUIPO, HERRAMIENTA, MANO DE OBRA Y TODO LO NECESARIO PARA SU CORRECTA EJECUCION </t>
  </si>
  <si>
    <t xml:space="preserve">SUMINISTRO E INSTALACIÓN DE YEE DOBLE DE 12"Ø, CON DOS SALIDA A 45° X 10"Ø ,  MARCA VERMONTO SIMILAR , INCLUYE: MATERIAL, EQUIPO, HERRAMIENTA, MANO DE OBRA Y TODO LO NECESARIO PARA SU CORRECTA EJECUCION </t>
  </si>
  <si>
    <t xml:space="preserve">SUMINISTRO E INSTALACIÓN DE YEE DE 20"Ø, CON UNA SALIDA A 45° X 10"Ø ,  MARCA VERMONTO SIMILAR , INCLUYE: MATERIAL, EQUIPO, HERRAMIENTA, MANO DE OBRA Y TODO LO NECESARIO PARA SU CORRECTA EJECUCION </t>
  </si>
  <si>
    <t xml:space="preserve">SUMINISTRO E INSTALACIÓN DE TEE ECO DE 20"Ø, CON UNA SALIDA A 90° X 10"Ø ,  MARCA VERMONTO SIMILAR , INCLUYE: MATERIAL, EQUIPO, HERRAMIENTA, MANO DE OBRA Y TODO LO NECESARIO PARA SU CORRECTA EJECUCION </t>
  </si>
  <si>
    <t xml:space="preserve">SUMINISTRO E INSTALACIÓN DE TEE ECO DE 20"Ø, CON UNA SALIDA A 90° X 14"Ø ,  MARCA VERMONTO SIMILAR , INCLUYE: MATERIAL, EQUIPO, HERRAMIENTA, MANO DE OBRA Y TODO LO NECESARIO PARA SU CORRECTA EJECUCION </t>
  </si>
  <si>
    <t xml:space="preserve">SUMINISTRO E INSTALACIÓN DE TEE ECO DE 14"Ø, CON UNA SALIDA A 90° X 12"Ø ,  MARCA VERMONTO O SIMILAR , INCLUYE: MATERIAL, EQUIPO, HERRAMIENTA, MANO DE OBRA Y TODO LO NECESARIO PARA SU CORRECTA EJECUCION </t>
  </si>
  <si>
    <t>INVDBO-01</t>
  </si>
  <si>
    <t>INVDBO-02</t>
  </si>
  <si>
    <t>INVDBO-03</t>
  </si>
  <si>
    <t>INVDBO-04</t>
  </si>
  <si>
    <t>INVDBO-05</t>
  </si>
  <si>
    <t>INVDBO-06</t>
  </si>
  <si>
    <t>INVDBO-07</t>
  </si>
  <si>
    <t>INVDBO-08</t>
  </si>
  <si>
    <t>INVDBO-09</t>
  </si>
  <si>
    <t>INVDBO-10</t>
  </si>
  <si>
    <t>INVDBO-11</t>
  </si>
  <si>
    <t>INVDBO-12</t>
  </si>
  <si>
    <t>CIREAE-01</t>
  </si>
  <si>
    <t>CIREAE-02</t>
  </si>
  <si>
    <t>CIREAE-03</t>
  </si>
  <si>
    <t>CIREAE-04</t>
  </si>
  <si>
    <t>CIREAE-05</t>
  </si>
  <si>
    <t>CIREAE-06</t>
  </si>
  <si>
    <t>CIREAE-07</t>
  </si>
  <si>
    <t>CIREAE-08</t>
  </si>
  <si>
    <t>CIREAE-09</t>
  </si>
  <si>
    <t>CIREAE-10</t>
  </si>
  <si>
    <t>CIREAE-11</t>
  </si>
  <si>
    <t>CIREAE-12</t>
  </si>
  <si>
    <t>CIREAE-13</t>
  </si>
  <si>
    <t>CIREAE-14</t>
  </si>
  <si>
    <t>ALREAE-01</t>
  </si>
  <si>
    <t>ALREAE-02</t>
  </si>
  <si>
    <t>ALREAE-03</t>
  </si>
  <si>
    <t>ALREAE-04</t>
  </si>
  <si>
    <t>ALREAE-05</t>
  </si>
  <si>
    <t>ALREAE-06</t>
  </si>
  <si>
    <t>ALREAE-07</t>
  </si>
  <si>
    <t>ALREAE-08</t>
  </si>
  <si>
    <t>ALREAE-09</t>
  </si>
  <si>
    <t>ALREAE-10</t>
  </si>
  <si>
    <t>ALREAE-11</t>
  </si>
  <si>
    <t>ALREAE-12</t>
  </si>
  <si>
    <t>ALREAE-13</t>
  </si>
  <si>
    <t>ALREAE-14</t>
  </si>
  <si>
    <t>ALREAE-15</t>
  </si>
  <si>
    <t>ALREAE-16</t>
  </si>
  <si>
    <t>ALREAE-17</t>
  </si>
  <si>
    <t>ALREAE-18</t>
  </si>
  <si>
    <t>ACREAE-01</t>
  </si>
  <si>
    <t>ACREAE-02</t>
  </si>
  <si>
    <t>ACREAE-03</t>
  </si>
  <si>
    <t>ACREAE-04</t>
  </si>
  <si>
    <t>CAREAE-01</t>
  </si>
  <si>
    <t>CAREAE-02</t>
  </si>
  <si>
    <t>CAREAE-03</t>
  </si>
  <si>
    <t>CAREAE-04</t>
  </si>
  <si>
    <t>CAREAE-05</t>
  </si>
  <si>
    <t>CAREAE-06</t>
  </si>
  <si>
    <t>CAREAE-07</t>
  </si>
  <si>
    <t>CAREAE-08</t>
  </si>
  <si>
    <t>CAREAE-09</t>
  </si>
  <si>
    <t>CAREAE-10</t>
  </si>
  <si>
    <t>CAREAE-11</t>
  </si>
  <si>
    <t>CAREAE-12</t>
  </si>
  <si>
    <t>CAREAE-13</t>
  </si>
  <si>
    <t>CAREAE-14</t>
  </si>
  <si>
    <t>CAREAE-15</t>
  </si>
  <si>
    <t>CAREAE-16</t>
  </si>
  <si>
    <t>CAREAE-17</t>
  </si>
  <si>
    <t>CAREAE-18</t>
  </si>
  <si>
    <t>CAREAE-19</t>
  </si>
  <si>
    <t>CAREAE-20</t>
  </si>
  <si>
    <t>CAREAE-21</t>
  </si>
  <si>
    <t>CAREAE-22</t>
  </si>
  <si>
    <t>CAREAE-23</t>
  </si>
  <si>
    <t>CAREAE-24</t>
  </si>
  <si>
    <t>HEREAE-01</t>
  </si>
  <si>
    <t>HEREAE-02</t>
  </si>
  <si>
    <t>HEREAE-03</t>
  </si>
  <si>
    <t>HEREAE-04</t>
  </si>
  <si>
    <t>HEREAE-05</t>
  </si>
  <si>
    <t>HEREAE-06</t>
  </si>
  <si>
    <t>ALELREAE-01</t>
  </si>
  <si>
    <t>ALELREAE-02</t>
  </si>
  <si>
    <t>ALELREAE-03</t>
  </si>
  <si>
    <t>ALELREAE-04</t>
  </si>
  <si>
    <t>ALELREAE-05</t>
  </si>
  <si>
    <t>ALELREAE-06</t>
  </si>
  <si>
    <t>ALELREAE-07</t>
  </si>
  <si>
    <t>ALELREAE-08</t>
  </si>
  <si>
    <t>ALELREAE-09</t>
  </si>
  <si>
    <t>ALELREAE-10</t>
  </si>
  <si>
    <t>ALELREAE-11</t>
  </si>
  <si>
    <t>ALELREAE-12</t>
  </si>
  <si>
    <t>ALELREAE-13</t>
  </si>
  <si>
    <t>ALELREAE-14</t>
  </si>
  <si>
    <t>ALELREAE-15</t>
  </si>
  <si>
    <t>ALELREAE-16</t>
  </si>
  <si>
    <t>ALELREAE-17</t>
  </si>
  <si>
    <t>ALELREAE-18</t>
  </si>
  <si>
    <t>ALELREAE-19</t>
  </si>
  <si>
    <t>ALELREAE-20</t>
  </si>
  <si>
    <t>INREREAE-01</t>
  </si>
  <si>
    <t>INREREAE-02</t>
  </si>
  <si>
    <t>INREREAE-03</t>
  </si>
  <si>
    <t>INREREAE-04</t>
  </si>
  <si>
    <t>INREREAE-05</t>
  </si>
  <si>
    <t>INREREAE-06</t>
  </si>
  <si>
    <t>INREREAE-07</t>
  </si>
  <si>
    <t>INREREAE-08</t>
  </si>
  <si>
    <t>INREREAE-09</t>
  </si>
  <si>
    <t>INREREAE-10</t>
  </si>
  <si>
    <t>INREREAE-11</t>
  </si>
  <si>
    <t>INSAREAE-01</t>
  </si>
  <si>
    <t>INSAREAE-02</t>
  </si>
  <si>
    <t>INSAREAE-03</t>
  </si>
  <si>
    <t>INSAREAE-04</t>
  </si>
  <si>
    <t>INSAREAE-05</t>
  </si>
  <si>
    <t>INSAREAE-06</t>
  </si>
  <si>
    <t>INSAREAE-07</t>
  </si>
  <si>
    <t>INSAREAE-08</t>
  </si>
  <si>
    <t>INSAREAE-09</t>
  </si>
  <si>
    <t>INSAREAE-10</t>
  </si>
  <si>
    <t>INSAREAE-11</t>
  </si>
  <si>
    <t>INSAREAE-12</t>
  </si>
  <si>
    <t>INSAREAE-13</t>
  </si>
  <si>
    <t>INSAREAE-14</t>
  </si>
  <si>
    <t>MUSABOAE-01</t>
  </si>
  <si>
    <t>MUSABOAE-02</t>
  </si>
  <si>
    <t>MUSABOAE-03</t>
  </si>
  <si>
    <t>MUSABOAE-04</t>
  </si>
  <si>
    <t>MUSABOAE-05</t>
  </si>
  <si>
    <t>MUSABOAE-06</t>
  </si>
  <si>
    <t>MUSABOAE-07</t>
  </si>
  <si>
    <t>INHIREAE-01</t>
  </si>
  <si>
    <t>INHIREAE-02</t>
  </si>
  <si>
    <t>INHIREAE-03</t>
  </si>
  <si>
    <t>INHIREAE-04</t>
  </si>
  <si>
    <t>INHIREAE-05</t>
  </si>
  <si>
    <t>INHIREAE-06</t>
  </si>
  <si>
    <t>INHIREAE-07</t>
  </si>
  <si>
    <t>INHIREAE-08</t>
  </si>
  <si>
    <t>INHIREAE-09</t>
  </si>
  <si>
    <t>INHIREAE-10</t>
  </si>
  <si>
    <t>INHIREAE-11</t>
  </si>
  <si>
    <t>INHIREAE-12</t>
  </si>
  <si>
    <t>INHIREAE-13</t>
  </si>
  <si>
    <t>INHIREAE-14</t>
  </si>
  <si>
    <t>INHIREAE-15</t>
  </si>
  <si>
    <t>INHIREAE-16</t>
  </si>
  <si>
    <t>INHIREAE-17</t>
  </si>
  <si>
    <t>INHIREAE-18</t>
  </si>
  <si>
    <t>INACREAE-01</t>
  </si>
  <si>
    <t>INACREAE-02</t>
  </si>
  <si>
    <t>INACREAE-03</t>
  </si>
  <si>
    <t>INACREAE-04</t>
  </si>
  <si>
    <t>INACREAE-05</t>
  </si>
  <si>
    <t>INACREAE-06</t>
  </si>
  <si>
    <t>INACREAE-07</t>
  </si>
  <si>
    <t>INACREAE-08</t>
  </si>
  <si>
    <t>INACREAE-09</t>
  </si>
  <si>
    <t>INACREAE-10</t>
  </si>
  <si>
    <t>INACREAE-11</t>
  </si>
  <si>
    <t>INACREAE-12</t>
  </si>
  <si>
    <t>INACREAE-13</t>
  </si>
  <si>
    <t>INACREAE-14</t>
  </si>
  <si>
    <t>INACREAE-15</t>
  </si>
  <si>
    <t>INACREAE-16</t>
  </si>
  <si>
    <t>INACREAE-17</t>
  </si>
  <si>
    <t>INACREAE-18</t>
  </si>
  <si>
    <t>INACREAE-19</t>
  </si>
  <si>
    <t>INACREAE-20</t>
  </si>
  <si>
    <t>INACREAE-21</t>
  </si>
  <si>
    <t>INACREAE-22</t>
  </si>
  <si>
    <t>INACREAE-23</t>
  </si>
  <si>
    <t>INACREAE-24</t>
  </si>
  <si>
    <t>INACREAE-25</t>
  </si>
  <si>
    <t>INACREAE-26</t>
  </si>
  <si>
    <t>INACREAE-27</t>
  </si>
  <si>
    <t>INACREAE-28</t>
  </si>
  <si>
    <t>INACREAE-29</t>
  </si>
  <si>
    <t>INACREAE-30</t>
  </si>
  <si>
    <t>INACREAE-31</t>
  </si>
  <si>
    <t>SUMINISTRO E INSTALACIÓN DE CODO, MARCA VERMONT O SIMILAR  DE 90°X 20"Ø, INCLUYE: MATERIAL, EQUIPO, HERRAMIENTA Y MANO DE OBRA</t>
  </si>
  <si>
    <t>SUMINISTRO E INSTALACIÓN DE CODO, MARCA VERMONT O SIMILAR DE 90°X 14"Ø, INCLUYE: MATERIAL, EQUIPO, HERRAMIENTA Y MANO DE OBRA</t>
  </si>
  <si>
    <t>SUMINISTRO E INSTALACIÓN DE REDUCCIÓN CONCENTRICA, MARCA VERMONT O SIMILAR DE 20"X 16"Ø, INCLUYE: MATERIAL, EQUIPO, HERRAMIENTA Y MANO DE OBRA</t>
  </si>
  <si>
    <t>SUMINISTRO E INSTALACIÓN DE REDUCCIÓN CONCENTRICA, MARCA VERMONT O SIMILAR DE 16"X 14"Ø, INCLUYE: MATERIAL, EQUIPO, HERRAMIENTA Y MANO DE OBRA</t>
  </si>
  <si>
    <t>SUMINISTRO E INSTALACIÓN DE COPLE, MARCA VERMONT O SIMILAR  DE 20"Ø, INCLUYE: MATERIAL, EQUIPO, HERRAMIENTA Y MANO DE OBRA</t>
  </si>
  <si>
    <t>SUMINISTRO E INSTALACIÓN DE COPLE, MARCA VERMONT O SIMILAR DE 16"Ø, INCLUYE: MATERIAL, EQUIPO, HERRAMIENTA Y MANO DE OBRA</t>
  </si>
  <si>
    <t>SUMINISTRO E INSTALACIÓN DE COPLE, MARCA VERMONT O SIMILAR DE 14"Ø, INCLUYE: MATERIAL, EQUIPO, HERRAMIENTA Y MANO DE OBRA</t>
  </si>
  <si>
    <t>VYDRE-01</t>
  </si>
  <si>
    <t>VYDRE-02</t>
  </si>
  <si>
    <t>VYDRE-03</t>
  </si>
  <si>
    <t>VYDRE-04</t>
  </si>
  <si>
    <t>VYDRE-05</t>
  </si>
  <si>
    <t>VYDRE-06</t>
  </si>
  <si>
    <t>VYDRE-07</t>
  </si>
  <si>
    <t>VYDRE-08</t>
  </si>
  <si>
    <t>VYDRE-09</t>
  </si>
  <si>
    <t>VYDRE-10</t>
  </si>
  <si>
    <t>VYDRE-11</t>
  </si>
  <si>
    <t>VYDRE-12</t>
  </si>
  <si>
    <t>VYDRE-13</t>
  </si>
  <si>
    <t>VYDRE-14</t>
  </si>
  <si>
    <t>VYDRE-15</t>
  </si>
  <si>
    <t>VYDRE-16</t>
  </si>
  <si>
    <t>VYDRE-17</t>
  </si>
  <si>
    <t>VYDRE-18</t>
  </si>
  <si>
    <t>VYDRE-19</t>
  </si>
  <si>
    <t>VYDRE-20</t>
  </si>
  <si>
    <t>VYDRE-21</t>
  </si>
  <si>
    <t>VYDRE-22</t>
  </si>
  <si>
    <t>VYDRE-23</t>
  </si>
  <si>
    <t>VYDRE-24</t>
  </si>
  <si>
    <t>VYDRE-25</t>
  </si>
  <si>
    <t>VYDRE-26</t>
  </si>
  <si>
    <t>VYDRE-27</t>
  </si>
  <si>
    <t>VYDRE-28</t>
  </si>
  <si>
    <t>VYDRE-29</t>
  </si>
  <si>
    <t>VYDRE-30</t>
  </si>
  <si>
    <t>VYDRE-31</t>
  </si>
  <si>
    <t>VYDRE-32</t>
  </si>
  <si>
    <t>COURAC-01</t>
  </si>
  <si>
    <t>COURAC-02</t>
  </si>
  <si>
    <t>COURAC-03</t>
  </si>
  <si>
    <t>COURAC-04</t>
  </si>
  <si>
    <t>COURAC-05</t>
  </si>
  <si>
    <t>COURAC-06</t>
  </si>
  <si>
    <t>COURAC-07</t>
  </si>
  <si>
    <t>COURAC-08</t>
  </si>
  <si>
    <t>COURAC-09</t>
  </si>
  <si>
    <t>COURAC-10</t>
  </si>
  <si>
    <t>COURAC-11</t>
  </si>
  <si>
    <t>COURAC-12</t>
  </si>
  <si>
    <t>COURAC-13</t>
  </si>
  <si>
    <t>COURAC-14</t>
  </si>
  <si>
    <t>COURAC-15</t>
  </si>
  <si>
    <t>COURAC-16</t>
  </si>
  <si>
    <t>COURAC-17</t>
  </si>
  <si>
    <t>COURAC-18</t>
  </si>
  <si>
    <t>COUREVE-01</t>
  </si>
  <si>
    <t>COUREVE-02</t>
  </si>
  <si>
    <t>COUREVE-03</t>
  </si>
  <si>
    <t>COUREVE-04</t>
  </si>
  <si>
    <t>COUREVE-05</t>
  </si>
  <si>
    <t>COUREVE-06</t>
  </si>
  <si>
    <t>COUREVE-07</t>
  </si>
  <si>
    <t>COUREVE-08</t>
  </si>
  <si>
    <t>COURPYA-01</t>
  </si>
  <si>
    <t>COURPYA-02</t>
  </si>
  <si>
    <t>COURPYA-03</t>
  </si>
  <si>
    <t>COURPYA-04</t>
  </si>
  <si>
    <t>COURPYA-05</t>
  </si>
  <si>
    <t>COURPYA-06</t>
  </si>
  <si>
    <t>COURPYA-07</t>
  </si>
  <si>
    <t>COURPYA-08</t>
  </si>
  <si>
    <t>COURPYA-09</t>
  </si>
  <si>
    <t>COURPYA-10</t>
  </si>
  <si>
    <t>COURPYA-11</t>
  </si>
  <si>
    <t>COURPYA-12</t>
  </si>
  <si>
    <t>REJILLA DE CONCRETO PREFABRICADO 40 X 40 X 5 CM, CON 6 PERFORACIONES DE 2 CM DE DIÁMETRO POR TAPA, A COLOR DE MARMOL TRAVENTINO CON CONTRAMARCO DE ANGULO DE 2" X 3/16", INCLUYE: MATERIALES, HERRAMIENTA, EQUIPO Y MANO DE OBRA</t>
  </si>
  <si>
    <t>COURFOAB-01</t>
  </si>
  <si>
    <t>COURFOAB-02</t>
  </si>
  <si>
    <t>COURFOAB-03</t>
  </si>
  <si>
    <t>COURFOAB-04</t>
  </si>
  <si>
    <t>COURFOAB-05</t>
  </si>
  <si>
    <t>COURFOAB-06</t>
  </si>
  <si>
    <t>COURFOAB-07</t>
  </si>
  <si>
    <t>COURFOAB-08</t>
  </si>
  <si>
    <t>COURFOAB-09</t>
  </si>
  <si>
    <t>COURFOAB-10</t>
  </si>
  <si>
    <t>PLYAN-01</t>
  </si>
  <si>
    <t>PLYAN-02</t>
  </si>
  <si>
    <t>PLYAN-03</t>
  </si>
  <si>
    <t>PLYAN-04</t>
  </si>
  <si>
    <t>PLYAN-05</t>
  </si>
  <si>
    <t>PLYAN-06</t>
  </si>
  <si>
    <t>PLYAN-07</t>
  </si>
  <si>
    <t>PLYAN-08</t>
  </si>
  <si>
    <t>ESLU-01</t>
  </si>
  <si>
    <t>ESLU-02</t>
  </si>
  <si>
    <t>ESLU-03</t>
  </si>
  <si>
    <t>ESLU-04</t>
  </si>
  <si>
    <t>ESLU-05</t>
  </si>
  <si>
    <t>FUIT-01</t>
  </si>
  <si>
    <t>FUIT-02</t>
  </si>
  <si>
    <t>FUIT-03</t>
  </si>
  <si>
    <t>FUIT-04</t>
  </si>
  <si>
    <t>CUYPE-01</t>
  </si>
  <si>
    <t>CUYPE-02</t>
  </si>
  <si>
    <t>CUYPE-03</t>
  </si>
  <si>
    <t>CUYPE-04</t>
  </si>
  <si>
    <t>LUMIN-02</t>
  </si>
  <si>
    <t>LUMIN-03</t>
  </si>
  <si>
    <t>LUMIN-04</t>
  </si>
  <si>
    <t>LUMIN-05</t>
  </si>
  <si>
    <t>LUMIN-06</t>
  </si>
  <si>
    <t>LUMIN-07</t>
  </si>
  <si>
    <t>LUMIN-08</t>
  </si>
  <si>
    <t>LUMIN-09</t>
  </si>
  <si>
    <t>LUMIN-10</t>
  </si>
  <si>
    <t>LUMIN-11</t>
  </si>
  <si>
    <t>LUMIN-12</t>
  </si>
  <si>
    <t>LUMIN-13</t>
  </si>
  <si>
    <t>LUMIN-14</t>
  </si>
  <si>
    <t>LUMIN-15</t>
  </si>
  <si>
    <t>ACOELE-01</t>
  </si>
  <si>
    <t>ACOELE-02</t>
  </si>
  <si>
    <t>ACOELE-03</t>
  </si>
  <si>
    <t>ACOELE-04</t>
  </si>
  <si>
    <t>ACOELE-05</t>
  </si>
  <si>
    <t>MOBURB-01</t>
  </si>
  <si>
    <t>MOBURB-02</t>
  </si>
  <si>
    <t>MOBURB-03</t>
  </si>
  <si>
    <t>MOBURB-04</t>
  </si>
  <si>
    <t>MOBURB-05</t>
  </si>
  <si>
    <t>MOBURB-06</t>
  </si>
  <si>
    <t>ARQPAI-01</t>
  </si>
  <si>
    <t>ARQPAI-02</t>
  </si>
  <si>
    <t>ARQPAI-03</t>
  </si>
  <si>
    <t>ARQPAI-04</t>
  </si>
  <si>
    <t>ARQPAI-05</t>
  </si>
  <si>
    <t>ARQPAI-06</t>
  </si>
  <si>
    <t>ARQPAI-07</t>
  </si>
  <si>
    <t>ARQPAI-08</t>
  </si>
  <si>
    <t>ARQPAI-09</t>
  </si>
  <si>
    <t>ARQPAI-10</t>
  </si>
  <si>
    <t>ARQPAI-11</t>
  </si>
  <si>
    <t>ARQPAI-12</t>
  </si>
  <si>
    <t>ARQPAI-13</t>
  </si>
  <si>
    <t>ARQPAI-14</t>
  </si>
  <si>
    <t>ARQPAI-15</t>
  </si>
  <si>
    <t>ARQPAI-16</t>
  </si>
  <si>
    <t>ARQPAI-17</t>
  </si>
  <si>
    <t>ARQPAI-18</t>
  </si>
  <si>
    <t>ARQPAI-19</t>
  </si>
  <si>
    <t>ARQPAI-20</t>
  </si>
  <si>
    <t>ARQPAI-21</t>
  </si>
  <si>
    <t>ARQPAI-22</t>
  </si>
  <si>
    <t>ARQPAI-23</t>
  </si>
  <si>
    <t>ARQPAI-24</t>
  </si>
  <si>
    <t>ARQPAI-25</t>
  </si>
  <si>
    <t>ARQPAI-26</t>
  </si>
  <si>
    <t>ARQPAI-27</t>
  </si>
  <si>
    <t>ARQPAI-28</t>
  </si>
  <si>
    <t>ARQPAI-29</t>
  </si>
  <si>
    <t>ARQPAI-30</t>
  </si>
  <si>
    <t>SEÑHOR-01</t>
  </si>
  <si>
    <t>SEÑHOR-02</t>
  </si>
  <si>
    <t>SEÑHOR-03</t>
  </si>
  <si>
    <t>SEÑHOR-04</t>
  </si>
  <si>
    <t>SEÑHOR-05</t>
  </si>
  <si>
    <t>SEÑHOR-06</t>
  </si>
  <si>
    <t>SEÑHOR-07</t>
  </si>
  <si>
    <t>SEÑHOR-08</t>
  </si>
  <si>
    <t>SEÑHOR-09</t>
  </si>
  <si>
    <t>SEÑHOR-10</t>
  </si>
  <si>
    <t>SEÑHOR-11</t>
  </si>
  <si>
    <t>SEÑVER-01</t>
  </si>
  <si>
    <t>SEÑVER-02</t>
  </si>
  <si>
    <t>SEÑVER-03</t>
  </si>
  <si>
    <t>NOMEN-01</t>
  </si>
  <si>
    <t>MUEXMUMA-01</t>
  </si>
  <si>
    <t>MUEXMUMA-02</t>
  </si>
  <si>
    <t>MUEXMUMA-03</t>
  </si>
  <si>
    <t>MUEXMUMA-04</t>
  </si>
  <si>
    <t>MUEXMUMA-05</t>
  </si>
  <si>
    <t>MUEXMUMA-06</t>
  </si>
  <si>
    <t>MUEXMUMA-07</t>
  </si>
  <si>
    <t>MUEXMUMA-08</t>
  </si>
  <si>
    <t>MUEXMUMA-09</t>
  </si>
  <si>
    <t>MUINMUMA-01</t>
  </si>
  <si>
    <t>MUINMUMA-02</t>
  </si>
  <si>
    <t>MUINMUMA-03</t>
  </si>
  <si>
    <t>MUINMUMA-04</t>
  </si>
  <si>
    <t>MUINMUMA-05</t>
  </si>
  <si>
    <t>ACPISOT-01</t>
  </si>
  <si>
    <t>ACPISOT-02</t>
  </si>
  <si>
    <t>ACPISOT-03</t>
  </si>
  <si>
    <t>ACPISOT-04</t>
  </si>
  <si>
    <t>ACPISOT-05</t>
  </si>
  <si>
    <t>ACPISOT-06</t>
  </si>
  <si>
    <t>ACMUSOT-01</t>
  </si>
  <si>
    <t>ACMUSOT-02</t>
  </si>
  <si>
    <t>ACMUSOT-03</t>
  </si>
  <si>
    <t>ACMUSOT-04</t>
  </si>
  <si>
    <t>ACPLSOT-01</t>
  </si>
  <si>
    <t>ACPLSOT-02</t>
  </si>
  <si>
    <t>ACCASOT-01</t>
  </si>
  <si>
    <t>ACCASOT-02</t>
  </si>
  <si>
    <t>ACHESOT-01</t>
  </si>
  <si>
    <t>ACHESOT-02</t>
  </si>
  <si>
    <t>ACHESOT-03</t>
  </si>
  <si>
    <t>MUSASOT-01</t>
  </si>
  <si>
    <t>MUSASOT-02</t>
  </si>
  <si>
    <t>MUSASOT-03</t>
  </si>
  <si>
    <t>MUSASOT-04</t>
  </si>
  <si>
    <t>MUSASOT-05</t>
  </si>
  <si>
    <t>MUSASOT-06</t>
  </si>
  <si>
    <t>ACPIPB-01</t>
  </si>
  <si>
    <t>ACPIPB-02</t>
  </si>
  <si>
    <t>ACPIPB-03</t>
  </si>
  <si>
    <t>ACPIPB-04</t>
  </si>
  <si>
    <t>ACPIPB-05</t>
  </si>
  <si>
    <t>ACPIPB-06</t>
  </si>
  <si>
    <t>ACMUPB-01</t>
  </si>
  <si>
    <t>ACMUPB-02</t>
  </si>
  <si>
    <t>ACMUPB-03</t>
  </si>
  <si>
    <t>ACMUPB-04</t>
  </si>
  <si>
    <t>ACMUPB-05</t>
  </si>
  <si>
    <t>ACPLPB-01</t>
  </si>
  <si>
    <t>ACPLPB-02</t>
  </si>
  <si>
    <t>ACPLPB-03</t>
  </si>
  <si>
    <t>ACCAPB-01</t>
  </si>
  <si>
    <t>ACCAPB-02</t>
  </si>
  <si>
    <t>MUSAPB-01</t>
  </si>
  <si>
    <t>MUSAPB-02</t>
  </si>
  <si>
    <t>MUSAPB-03</t>
  </si>
  <si>
    <t>MUSAPB-04</t>
  </si>
  <si>
    <t>MUSAPB-05</t>
  </si>
  <si>
    <t>MUSAPB-06</t>
  </si>
  <si>
    <t>ACPIPN-01</t>
  </si>
  <si>
    <t>ACPIPN-02</t>
  </si>
  <si>
    <t>ACPIPN-03</t>
  </si>
  <si>
    <t>ACPIPN-04</t>
  </si>
  <si>
    <t>ACPIPN-05</t>
  </si>
  <si>
    <t>ACMUPN-01</t>
  </si>
  <si>
    <t>ACMUPN-02</t>
  </si>
  <si>
    <t>ACMUPN-03</t>
  </si>
  <si>
    <t>ACMUPN-04</t>
  </si>
  <si>
    <t>ACPLPN-01</t>
  </si>
  <si>
    <t>ACPLPN-02</t>
  </si>
  <si>
    <t>ACCAPN-01</t>
  </si>
  <si>
    <t>ACCAPN-02</t>
  </si>
  <si>
    <t>MUSAPN-01</t>
  </si>
  <si>
    <t>MUSAPN-02</t>
  </si>
  <si>
    <t>MUSAPN-03</t>
  </si>
  <si>
    <t>MUSAPN-04</t>
  </si>
  <si>
    <t>MUSAPN-05</t>
  </si>
  <si>
    <t>MUSAPN-06</t>
  </si>
  <si>
    <t>ACPIPAZ-01</t>
  </si>
  <si>
    <t>ACPIPAZ-02</t>
  </si>
  <si>
    <t>ACMUPAZ-01</t>
  </si>
  <si>
    <t>ACMUPAZ-02</t>
  </si>
  <si>
    <t>ACMUPAZ-03</t>
  </si>
  <si>
    <t>ACMUPAZ-04</t>
  </si>
  <si>
    <t>ACMUPAZ-05</t>
  </si>
  <si>
    <t>ELEVMUSIT-01</t>
  </si>
  <si>
    <t>MONTMUSI-01</t>
  </si>
  <si>
    <t>BAACINPN-01</t>
  </si>
  <si>
    <t>BAACINPN-02</t>
  </si>
  <si>
    <t>BAACINPN-03</t>
  </si>
  <si>
    <t>BAACINPN-04</t>
  </si>
  <si>
    <t>CAHEMUSI-01</t>
  </si>
  <si>
    <t>CAHEMUSI-02</t>
  </si>
  <si>
    <t>CAHEMUSI-03</t>
  </si>
  <si>
    <t>CAHEMUSI-04</t>
  </si>
  <si>
    <t>SUMINISTRO Y COLOCACIÓN DE PLACA DE ACERO A-36 DE 1/4" PARA MARCOS DE ACCESO A SALAS. INCLUYE: MATERIALES, HERRAMIENTA, EQUIPO, MANO DE OBRA Y TODO LO NECESARIO PARA SU CORRECTA EJECUCION, VER PLANO MFR-A14.</t>
  </si>
  <si>
    <t>VIYRO-01</t>
  </si>
  <si>
    <t>VIYRO-02</t>
  </si>
  <si>
    <t>INELCORE-01</t>
  </si>
  <si>
    <t>INELCORE-02</t>
  </si>
  <si>
    <t>INELCORE-03</t>
  </si>
  <si>
    <t>INELCORE-04</t>
  </si>
  <si>
    <t>INELCORE-05</t>
  </si>
  <si>
    <t>INELCORE-06</t>
  </si>
  <si>
    <t>INELCORE-07</t>
  </si>
  <si>
    <t>INELCORE-08</t>
  </si>
  <si>
    <t>INELCORE-09</t>
  </si>
  <si>
    <t>INELCORE-10</t>
  </si>
  <si>
    <t>INELCORE-11</t>
  </si>
  <si>
    <t>INELCORE-12</t>
  </si>
  <si>
    <t>INELCORE-13</t>
  </si>
  <si>
    <t>INELCORE-14</t>
  </si>
  <si>
    <t>INELCORE-15</t>
  </si>
  <si>
    <t>INELCORE-16</t>
  </si>
  <si>
    <t>INELCORE-17</t>
  </si>
  <si>
    <t>INELCORE-18</t>
  </si>
  <si>
    <t>INELCORE-19</t>
  </si>
  <si>
    <t>INELCORE-20</t>
  </si>
  <si>
    <t>INELCONO-01</t>
  </si>
  <si>
    <t>INELCONO-02</t>
  </si>
  <si>
    <t>INELCONO-03</t>
  </si>
  <si>
    <t>INELCONO-04</t>
  </si>
  <si>
    <t>INELCONO-05</t>
  </si>
  <si>
    <t>INELCONO-06</t>
  </si>
  <si>
    <t>INELCONO-07</t>
  </si>
  <si>
    <t>INELCONO-08</t>
  </si>
  <si>
    <t>INELCONO-09</t>
  </si>
  <si>
    <t>INELCONO-10</t>
  </si>
  <si>
    <t>INELCONO-11</t>
  </si>
  <si>
    <t>INELCONO-12</t>
  </si>
  <si>
    <t>INELCONO-13</t>
  </si>
  <si>
    <t>INELCONO-14</t>
  </si>
  <si>
    <t>INELCONO-15</t>
  </si>
  <si>
    <t>INELCONO-16</t>
  </si>
  <si>
    <t>INELCONO-17</t>
  </si>
  <si>
    <t>INELCONO-18</t>
  </si>
  <si>
    <t>INELCONO-19</t>
  </si>
  <si>
    <t>SISTIE-01</t>
  </si>
  <si>
    <t>SISTIE-02</t>
  </si>
  <si>
    <t>SISTIE-03</t>
  </si>
  <si>
    <t>SISTIE-04</t>
  </si>
  <si>
    <t>SISTIE-05</t>
  </si>
  <si>
    <t>SISTIE-06</t>
  </si>
  <si>
    <t>SISTIE-07</t>
  </si>
  <si>
    <t>INELAL-01</t>
  </si>
  <si>
    <t>INELAL-02</t>
  </si>
  <si>
    <t>INELAL-03</t>
  </si>
  <si>
    <t>INELAL-04</t>
  </si>
  <si>
    <t>INELAL-05</t>
  </si>
  <si>
    <t>INELAL-06</t>
  </si>
  <si>
    <t>INELAL-07</t>
  </si>
  <si>
    <t>INELAL-08</t>
  </si>
  <si>
    <t>INELAL-09</t>
  </si>
  <si>
    <t>INELAL-10</t>
  </si>
  <si>
    <t>INELAL-11</t>
  </si>
  <si>
    <t>INELAL-12</t>
  </si>
  <si>
    <t>INELAL-13</t>
  </si>
  <si>
    <t>INELAL-14</t>
  </si>
  <si>
    <t>INELAL-15</t>
  </si>
  <si>
    <t>INELAL-16</t>
  </si>
  <si>
    <t>INELAL-17</t>
  </si>
  <si>
    <t>INELAL-18</t>
  </si>
  <si>
    <t>INELAL-19</t>
  </si>
  <si>
    <t>INELAL-20</t>
  </si>
  <si>
    <t>INELAL-21</t>
  </si>
  <si>
    <t>INELAL-22</t>
  </si>
  <si>
    <t>INELAL-23</t>
  </si>
  <si>
    <t>INELAL-24</t>
  </si>
  <si>
    <t>INELAL-25</t>
  </si>
  <si>
    <t>INELAL-26</t>
  </si>
  <si>
    <t>INELAL-27</t>
  </si>
  <si>
    <t>INELAL-28</t>
  </si>
  <si>
    <t>INELAL-29</t>
  </si>
  <si>
    <t>INELAL-30</t>
  </si>
  <si>
    <t>INELAL-31</t>
  </si>
  <si>
    <t>INELAL-32</t>
  </si>
  <si>
    <t>INELAL-33</t>
  </si>
  <si>
    <t>INELAL-34</t>
  </si>
  <si>
    <t>INELAL-35</t>
  </si>
  <si>
    <t>INELAL-36</t>
  </si>
  <si>
    <t>INELAL-37</t>
  </si>
  <si>
    <t>INELAL-38</t>
  </si>
  <si>
    <t>INELAL-39</t>
  </si>
  <si>
    <t>INELAL-40</t>
  </si>
  <si>
    <t>INELAL-41</t>
  </si>
  <si>
    <t>INELAL-42</t>
  </si>
  <si>
    <t>INELAL-43</t>
  </si>
  <si>
    <t>INELAL-44</t>
  </si>
  <si>
    <t>INELAL-45</t>
  </si>
  <si>
    <t>INELAL-46</t>
  </si>
  <si>
    <t>INELAL-47</t>
  </si>
  <si>
    <t>INELAL-48</t>
  </si>
  <si>
    <t>INELAL-49</t>
  </si>
  <si>
    <t>INELAL-50</t>
  </si>
  <si>
    <t>INELAL-51</t>
  </si>
  <si>
    <t>INELAL-52</t>
  </si>
  <si>
    <t>INELAL-53</t>
  </si>
  <si>
    <t>INELAL-54</t>
  </si>
  <si>
    <t>INELAL-55</t>
  </si>
  <si>
    <t>INELAL-56</t>
  </si>
  <si>
    <t>INELAL-57</t>
  </si>
  <si>
    <t>INELAL-58</t>
  </si>
  <si>
    <t>INELAL-59</t>
  </si>
  <si>
    <t>INELAL-60</t>
  </si>
  <si>
    <t>INELAL-61</t>
  </si>
  <si>
    <t>INELAL-62</t>
  </si>
  <si>
    <t>INELAL-63</t>
  </si>
  <si>
    <t>INELAL-64</t>
  </si>
  <si>
    <t>INELAL-65</t>
  </si>
  <si>
    <t>INELAL-66</t>
  </si>
  <si>
    <t>INELAL-67</t>
  </si>
  <si>
    <t>INELAL-68</t>
  </si>
  <si>
    <t>INELAL-69</t>
  </si>
  <si>
    <t>INELAL-70</t>
  </si>
  <si>
    <t>INELAL-71</t>
  </si>
  <si>
    <t>INELAL-72</t>
  </si>
  <si>
    <t>INELAL-73</t>
  </si>
  <si>
    <t>INELAL-74</t>
  </si>
  <si>
    <t>INELAL-75</t>
  </si>
  <si>
    <t>INELAL-76</t>
  </si>
  <si>
    <t>INELAL-77</t>
  </si>
  <si>
    <t>INELAL-78</t>
  </si>
  <si>
    <t>INELAL-79</t>
  </si>
  <si>
    <t>INELAL-80</t>
  </si>
  <si>
    <t>INELAL-81</t>
  </si>
  <si>
    <t>INELAL-82</t>
  </si>
  <si>
    <t>INELAL-83</t>
  </si>
  <si>
    <t>INELAL-84</t>
  </si>
  <si>
    <t>INELAL-85</t>
  </si>
  <si>
    <t>INELAL-86</t>
  </si>
  <si>
    <t>INELAL-87</t>
  </si>
  <si>
    <t>INELAL-88</t>
  </si>
  <si>
    <t>INELAL-89</t>
  </si>
  <si>
    <t>SUMINISTRO E INSTALACION DE TRANSFORMADOR  TIPO PEDESTAL 500 KVA, TRIFÁSICO, CASE 15 KV- 220/127 VOLTS, 60 HZ, OA, 4 HILOS, MCA. PROLEC  O SIMILAR, INCLUYE: MATERIALES, EQUIPO, HERRAMIENTA, MANO DE OBRA Y TODO LO NECESARIO PARA SU CORRECTA EJECUCION.</t>
  </si>
  <si>
    <t>PLANTA DE EMERGENCIA 300 KW, 220 VOLTS, MCA. SELMEC, MODELO S300P, MOTOR CUMINS, CON INTERRUPTOR ELECTROMAGNÉTICO INCLUIDO, TANQUE DE DIESEL 1500 LTS Y CASETA  ACÚSTICA NIVEL II, INCLUYE: MATERIALES, EQUIPO, HERRAMIENTA, MANO DE OBRA Y TODO LO NECESARIO PARA SU CORRECTA EJECUCION.</t>
  </si>
  <si>
    <t>TABLERO GENERAL "I-LINE, 220/120  VOLTS, 60 HZ, MCA. SQUARE D`, MODELO.PJ1200M223PB, CON INTERRUPTOR PRINCIPAL DE 3X1200 AMPERES,  INTERRUPTORES DERIVADOS:  UN INTERRUPTOR DE 3X400 AMPERES, UN INTERRUPTOR DE 3X350 AMPERES, CINCO INTERRUPTORES DE 3X100 AMPERES, UN INTERRUPTOR DE 3X70 AMPERES Y UN INTERRUPTOR DE 3X50 AMPERES, INCLUYE: MATERIALES, EQUIPO, HERRAMIENTA, MANO DE OBRA Y TODO LO NECESARIO PARA SU CORRECTA EJECUCION.</t>
  </si>
  <si>
    <t xml:space="preserve">TABLERO "A", 220/120  VOLTS, 60 HZ, MCA. SQUARE D`, MODELO. NQ184AB10014, CON INTERRUPTOR PRINCIPAL DE 3X70 AMPERES, INTERRUPTORES DERIVADOS: UN INTERRUPTOR DE 1X20 AMPERES, DOCE INTERRUPTORES DE 1X15 AMPERES, INCLUYE: MATERIALES, EQUIPO, HERRAMIENTA, MANO DE OBRA Y TODO LO NECESARIO PARA SU CORRECTA EJECUCION. </t>
  </si>
  <si>
    <t xml:space="preserve">TABLERO "B", 220/120  VOLTS, 60 HZ, MCA. SQUARE D`, MODELO. NQ304AB10014, CON INTERRUPTOR PRINCIPAL DE 3X100 AMPERES, INTERRUPTORES DERIVADOS: UN INTERRUPTOR DE 3X50 AMPERES, DOCE INTERRUPTORES DE 1X15 AMPERES, INCLUYE: MATERIALES, EQUIPO, HERRAMIENTA, MANO DE OBRA Y TODO LO NECESARIO PARA SU CORRECTA EJECUCION. </t>
  </si>
  <si>
    <t xml:space="preserve">TABLERO "C", 220/120  VOLTS, 60 HZ, MCA. SQUARE D`, MODELO. NQ184AB10014, CON INTERRUPTOR PRINCIPAL DE 3X20 AMPERES, INTERRUPTORES DERIVADOS: CINCO INTERRUPTORES DE 1X15 AMPERES, INCLUYE: MATERIALES, EQUIPO, HERRAMIENTA, MANO DE OBRA Y TODO LO NECESARIO PARA SU CORRECTA EJECUCION. </t>
  </si>
  <si>
    <t>TABLERO "D", 220/120  VOLTS, 60 HZ, MCA. SQUARE D`, MODELO. NQ184AB10014, CON INTERRUPTOR PRINCIPAL DE 3X50 AMPERES, INTERRUPTORES DERIVADOS: UN INTERRUPTOR DE 3X15 AMPERES, UN INTERRUPTOR DE 1X20 AMPERES, NUEVE INTERRUPTORES DE 1X15 AMPERES, INCLUYE: MATERIALES, EQUIPO, HERRAMIENTA, MANO DE OBRA Y TODO LO NECESARIO PARA SU CORRECTA EJECUCION.</t>
  </si>
  <si>
    <t>TABLERO "E", 220/120  VOLTS, 60 HZ, MCA. SQUARE D`, MODELO. NQ184AB10014, CON INTERRUPTOR PRINCIPAL DE 3X15 AMPERES, INTERRUPTORES DERIVADOS: TRES INTERRUPTORES DE 1X15 AMPERES, INCLUYE: MATERIALES, EQUIPO, HERRAMIENTA, MANO DE OBRA Y TODO LO NECESARIO PARA SU CORRECTA EJECUCION.</t>
  </si>
  <si>
    <t>TABLERO "R", 220/120  VOLTS, 60 HZ, MCA. SQUARE D`, MODELO. NQ184AB10014, CON INTERRUPTOR PRINCIPAL DE 3X50 AMPERES, INTERRUPTORES DERIVADOS: DOS INTERRUPTORES DE 1X30 AMPERES, TRES INTERRUPTORES DE 1X20 AMPERES, CUATRO INTERRUPTORES DE 1X15 AMPERES, INCLUYE: MATERIALES, EQUIPO, HERRAMIENTA, MANO DE OBRA Y TODO LO NECESARIO PARA SU CORRECTA EJECUCION.</t>
  </si>
  <si>
    <t>TABLERO "G", 220/120  VOLTS, 60 HZ, MCA. SQUARE D`, MODELO. NQ304AB10014, CON INTERRUPTOR PRINCIPAL DE 3X70 AMPERES, INTERRUPTORES DERIVADOS: DOS INTERRUPTORES DE 3X20 AMPERES, DOS INTERRUPTORES DE 3X15 AMPERES, UN INTERRUPTOR DE 2X30 AMPERES, UN INTERRUPTOR DE 2X20 AMPERES, UN INTERRUPTOR DE 2X15 AMPERES, DOS INTERRUPTORES DE 2X10 AMPERES, INCLUYE: MATERIALES, EQUIPO, HERRAMIENTA, MANO DE OBRA Y TODO LO NECESARIO PARA SU CORRECTA EJECUCION.</t>
  </si>
  <si>
    <t>TABLERO "I", 220/120  VOLTS, 60 HZ, MCA. SQUARE D`, MODELO. NQ424AB400, CON INTERRUPTOR PRINCIPAL DE 3X350 AMPERES, INTERRUPTORES DERIVADOS: UN INTERRUPTOR DE 3X70 AMPERES, SEIS INTERRUPTORES DE 3X50 AMPERES Y CUATRO INTERRUPTORES DE 3X20 AMPERES, INCLUYE: MATERIALES, EQUIPO, HERRAMIENTA, MANO DE OBRA Y TODO LO NECESARIO PARA SU CORRECTA EJECUCION.</t>
  </si>
  <si>
    <t>TABLERO "J", 220/120  VOLTS, 60 HZ, MCA. SQUARE D`, MODELO. NQ544AB400, CON INTERRUPTOR PRINCIPAL DE 3X400 AMPERES, INTERRUPTORES DERIVADOS: DIECISEIS INTERRUPTORES DE 2X30 AMPERES Y OCHO INTERRUPTORES DE 2X20 AMPERES, INCLUYE: MATERIALES, EQUIPO, HERRAMIENTA, MANO DE OBRA Y TODO LO NECESARIO PARA SU CORRECTA EJECUCION.</t>
  </si>
  <si>
    <t>TABLERO "K", 220/120  VOLTS, 60 HZ, MCA. SQUARE D`, MODELO. NQ184AB100, CON INTERRUPTOR PRINCIPAL DE 3X100 AMPERES, INTERRUPTORES DERIVADOS: DOS INTERRUPTORES DE 3X30 AMPERES Y TRES INTERRUPTORES DE 3X15 AMPERES, INCLUYE: MATERIALES, EQUIPO, HERRAMIENTA, MANO DE OBRA Y TODO LO NECESARIO PARA SU CORRECTA EJECUCION.</t>
  </si>
  <si>
    <t>ACONDICIONADOR DE VOLTAJE, MARCA INDUSTRONIC, MODELO 2315, CAPACIDAD DE 15 KW  TRIFÁSICOS, 220 VOLTS, 60 HZ, INCLUYE: MATERIALES, EQUIPO, HERRAMIENTA, MANO DE OBRA Y TODO LO NECESARIO PARA SU CORRECTA EJECUCION.</t>
  </si>
  <si>
    <t>DESCONECTADOR DE NAVAJAS CLASE. 3130, CAT. DU323RB, 3 POLOS, 240 VOLTS, 100 AMPERES, SIN PORTA FUSIBLES, NEMA 3R, MARCA SQUARE D`, INCLUYE: ACARREO DEL MATERIAL, COLOCACIÓN, HERRAMIENTA, MANO DE OBRA Y TODO LO NECESARIO PARA SU CORRECTA  INSTALACIÓN, INCLUYE: MATERIALES, EQUIPO, HERRAMIENTA, MANO DE OBRA Y TODO LO NECESARIO PARA SU CORRECTA EJECUCION.</t>
  </si>
  <si>
    <t>DESCONECTADOR DE NAVAJAS CLASE. 3130, CAT. DU221RB, 2 POLOS, 240 VOLTS, 30 AMPERES, SIN PORTA FUSIBLES, NEMA 3R, MARCA SQUARE D`, INCLUYE: ACARREO DEL MATERIAL, COLOCACIÓN, HERRAMIENTA, MANO DE OBRA Y TODO LO NECESARIO PARA SU CORRECTA  INSTALACIÓN, INCLUYE: MATERIALES, EQUIPO, HERRAMIENTA, MANO DE OBRA Y TODO LO NECESARIO PARA SU CORRECTA EJECUCION.</t>
  </si>
  <si>
    <t>INELIL-01</t>
  </si>
  <si>
    <t>INELIL-02</t>
  </si>
  <si>
    <t>INELIL-03</t>
  </si>
  <si>
    <t>INELIL-04</t>
  </si>
  <si>
    <t>INELIL-05</t>
  </si>
  <si>
    <t>INELIL-06</t>
  </si>
  <si>
    <t>INELIL-07</t>
  </si>
  <si>
    <t>INELIL-08</t>
  </si>
  <si>
    <t>INELIL-09</t>
  </si>
  <si>
    <t>INELIL-10</t>
  </si>
  <si>
    <t>INELIL-11</t>
  </si>
  <si>
    <t>INELIL-12</t>
  </si>
  <si>
    <t>INELIL-13</t>
  </si>
  <si>
    <t>INELIL-14</t>
  </si>
  <si>
    <t>INELIL-15</t>
  </si>
  <si>
    <t>INELIL-16</t>
  </si>
  <si>
    <t>INELIL-17</t>
  </si>
  <si>
    <t>INELIL-18</t>
  </si>
  <si>
    <t>INELIL-19</t>
  </si>
  <si>
    <t>INELIL-20</t>
  </si>
  <si>
    <t>INELIL-21</t>
  </si>
  <si>
    <t>INELIL-22</t>
  </si>
  <si>
    <t>INELIL-23</t>
  </si>
  <si>
    <t>INELIL-24</t>
  </si>
  <si>
    <t>INELIL-25</t>
  </si>
  <si>
    <t>INELIL-26</t>
  </si>
  <si>
    <t>INELIL-27</t>
  </si>
  <si>
    <t>INELIL-28</t>
  </si>
  <si>
    <t>INELIL-29</t>
  </si>
  <si>
    <t>INELIL-30</t>
  </si>
  <si>
    <t>INELIL-31</t>
  </si>
  <si>
    <t>INELIL-32</t>
  </si>
  <si>
    <t>INELIL-33</t>
  </si>
  <si>
    <t>INELIL-34</t>
  </si>
  <si>
    <t>INELIL-35</t>
  </si>
  <si>
    <t>INELIL-36</t>
  </si>
  <si>
    <t>INELIL-37</t>
  </si>
  <si>
    <t>INELIL-38</t>
  </si>
  <si>
    <t>INELIL-39</t>
  </si>
  <si>
    <t>INELIL-40</t>
  </si>
  <si>
    <t>INELIL-41</t>
  </si>
  <si>
    <t>INELIL-42</t>
  </si>
  <si>
    <t>INELIL-43</t>
  </si>
  <si>
    <t>INCCTVMA-01</t>
  </si>
  <si>
    <t>INCCTVMA-02</t>
  </si>
  <si>
    <t>INCCTVMA-03</t>
  </si>
  <si>
    <t>INCCTVMA-04</t>
  </si>
  <si>
    <t>INCCTVMA-05</t>
  </si>
  <si>
    <t>INCCTVMA-06</t>
  </si>
  <si>
    <t>INCCTVMA-07</t>
  </si>
  <si>
    <t>INCCTVMA-08</t>
  </si>
  <si>
    <t>INCCTVMA-09</t>
  </si>
  <si>
    <t>INCCTVMA-10</t>
  </si>
  <si>
    <t>INCCTVMA-11</t>
  </si>
  <si>
    <t>INCCTVMA-12</t>
  </si>
  <si>
    <t>INCCTVMA-13</t>
  </si>
  <si>
    <t>INCCTVMA-14</t>
  </si>
  <si>
    <t>INCCTVMA-15</t>
  </si>
  <si>
    <t>INCCTVMA-16</t>
  </si>
  <si>
    <t>INCCTVMA-17</t>
  </si>
  <si>
    <t>INCCTVMA-18</t>
  </si>
  <si>
    <t>INCCTVMA-19</t>
  </si>
  <si>
    <t>INCCTVMA-20</t>
  </si>
  <si>
    <t>INCCTVMA-21</t>
  </si>
  <si>
    <t>INCCTVMA-22</t>
  </si>
  <si>
    <t>INCCTVMA-23</t>
  </si>
  <si>
    <t>INCCTVMA-24</t>
  </si>
  <si>
    <t>INCCTVMA-25</t>
  </si>
  <si>
    <t>INCCTVMA-26</t>
  </si>
  <si>
    <t>INCCTVMA-27</t>
  </si>
  <si>
    <t>INCCTVMA-28</t>
  </si>
  <si>
    <t>INCCTVMA-29</t>
  </si>
  <si>
    <t>INCCTVMA-30</t>
  </si>
  <si>
    <t>INCCTVMA-31</t>
  </si>
  <si>
    <t>INCCTVMA-32</t>
  </si>
  <si>
    <t>INCCTVMA-33</t>
  </si>
  <si>
    <t>INCCTVMA-34</t>
  </si>
  <si>
    <t>INDEHUMA-01</t>
  </si>
  <si>
    <t>INDEHUMA-02</t>
  </si>
  <si>
    <t>INDEHUMA-03</t>
  </si>
  <si>
    <t>INDEHUMA-04</t>
  </si>
  <si>
    <t>INDEHUMA-05</t>
  </si>
  <si>
    <t>INDEHUMA-06</t>
  </si>
  <si>
    <t>INDEHUMA-07</t>
  </si>
  <si>
    <t>INDEHUMA-08</t>
  </si>
  <si>
    <t>INDEHUMA-09</t>
  </si>
  <si>
    <t>INDEHUMA-10</t>
  </si>
  <si>
    <t>INDEHUMA-11</t>
  </si>
  <si>
    <t>INDEHUMA-12</t>
  </si>
  <si>
    <t>INDEHUMA-13</t>
  </si>
  <si>
    <t>INDEHUMA-14</t>
  </si>
  <si>
    <t>INDEHUMA-15</t>
  </si>
  <si>
    <t>INDEHUMA-16</t>
  </si>
  <si>
    <t>INDEHUMA-17</t>
  </si>
  <si>
    <t>INDEHUMA-18</t>
  </si>
  <si>
    <t>INDEHUMA-19</t>
  </si>
  <si>
    <t>INDEHUMA-20</t>
  </si>
  <si>
    <t>INDEHUMA-21</t>
  </si>
  <si>
    <t>INDEHUMA-22</t>
  </si>
  <si>
    <t>INDEHUMA-23</t>
  </si>
  <si>
    <t>INDEHUMA-24</t>
  </si>
  <si>
    <t>INESEXMA-01</t>
  </si>
  <si>
    <t>INESEXMA-02</t>
  </si>
  <si>
    <t>INESEXMA-03</t>
  </si>
  <si>
    <t>INESEXMA-04</t>
  </si>
  <si>
    <t>INCOACMA-01</t>
  </si>
  <si>
    <t>INCOACMA-02</t>
  </si>
  <si>
    <t>INCOACMA-03</t>
  </si>
  <si>
    <t>INCOACMA-04</t>
  </si>
  <si>
    <t>INCOACMA-05</t>
  </si>
  <si>
    <t>INCOACMA-06</t>
  </si>
  <si>
    <t>INCOACMA-07</t>
  </si>
  <si>
    <t>INCOACMA-08</t>
  </si>
  <si>
    <t>INCOACMA-09</t>
  </si>
  <si>
    <t>INCOACMA-10</t>
  </si>
  <si>
    <t>INCOACMA-11</t>
  </si>
  <si>
    <t>INCOACMA-12</t>
  </si>
  <si>
    <t>INCOACMA-13</t>
  </si>
  <si>
    <t>INCOACMA-14</t>
  </si>
  <si>
    <t>INCOACMA-15</t>
  </si>
  <si>
    <t>INCOACMA-16</t>
  </si>
  <si>
    <t>INCOACMA-17</t>
  </si>
  <si>
    <t>INCOACMA-18</t>
  </si>
  <si>
    <t>INCOACMA-19</t>
  </si>
  <si>
    <t>INCOACMA-20</t>
  </si>
  <si>
    <t>INCOACMA-21</t>
  </si>
  <si>
    <t>INCOACMA-22</t>
  </si>
  <si>
    <t>INCOACMA-23</t>
  </si>
  <si>
    <t>INCOACMA-24</t>
  </si>
  <si>
    <t>INCOACMA-25</t>
  </si>
  <si>
    <t>INSAMA-01</t>
  </si>
  <si>
    <t>INSAMA-02</t>
  </si>
  <si>
    <t>INSAMA-03</t>
  </si>
  <si>
    <t>INSAMA-04</t>
  </si>
  <si>
    <t>INSAMA-05</t>
  </si>
  <si>
    <t>INSAMA-06</t>
  </si>
  <si>
    <t>INSAMA-07</t>
  </si>
  <si>
    <t>INSAMA-08</t>
  </si>
  <si>
    <t>INSAMA-09</t>
  </si>
  <si>
    <t>INSAMA-10</t>
  </si>
  <si>
    <t>INSAMA-11</t>
  </si>
  <si>
    <t>INSAMA-12</t>
  </si>
  <si>
    <t>INSAMA-13</t>
  </si>
  <si>
    <t>INSAMA-14</t>
  </si>
  <si>
    <t>INSAMA-15</t>
  </si>
  <si>
    <t>INSAMA-16</t>
  </si>
  <si>
    <t>INSAMA-17</t>
  </si>
  <si>
    <t>INSAMA-18</t>
  </si>
  <si>
    <t>INSAMA-19</t>
  </si>
  <si>
    <t>INSAMA-20</t>
  </si>
  <si>
    <t>INSAMA-21</t>
  </si>
  <si>
    <t>INSAMA-22</t>
  </si>
  <si>
    <t>INSAMA-23</t>
  </si>
  <si>
    <t>INSAMA-24</t>
  </si>
  <si>
    <t>INSAMA-25</t>
  </si>
  <si>
    <t>INSAMA-26</t>
  </si>
  <si>
    <t>INSAMA-27</t>
  </si>
  <si>
    <t>INSAMA-28</t>
  </si>
  <si>
    <t>INSAMA-29</t>
  </si>
  <si>
    <t>INSAMA-30</t>
  </si>
  <si>
    <t>INSAMA-31</t>
  </si>
  <si>
    <t>INSAMA-32</t>
  </si>
  <si>
    <t>INSAMA-33</t>
  </si>
  <si>
    <t>INSAMA-34</t>
  </si>
  <si>
    <t>INSAMA-35</t>
  </si>
  <si>
    <t>INSAMA-36</t>
  </si>
  <si>
    <t>INSAMA-37</t>
  </si>
  <si>
    <t>INSAMA-38</t>
  </si>
  <si>
    <t>INSAMA-39</t>
  </si>
  <si>
    <t>INSAMA-40</t>
  </si>
  <si>
    <t>INSAMA-41</t>
  </si>
  <si>
    <t>INSAMA-42</t>
  </si>
  <si>
    <t>INSAMA-43</t>
  </si>
  <si>
    <t>INSAMA-44</t>
  </si>
  <si>
    <t>INSAMA-45</t>
  </si>
  <si>
    <t>INSAMA-46</t>
  </si>
  <si>
    <t>INSAMA-47</t>
  </si>
  <si>
    <t>INSAMA-48</t>
  </si>
  <si>
    <t>INSAMA-49</t>
  </si>
  <si>
    <t>INSAMA-50</t>
  </si>
  <si>
    <t>INSAMA-51</t>
  </si>
  <si>
    <t>INSAMA-52</t>
  </si>
  <si>
    <t>INSAMA-53</t>
  </si>
  <si>
    <t>INHIMA-01</t>
  </si>
  <si>
    <t>INHIMA-02</t>
  </si>
  <si>
    <t>INHIMA-03</t>
  </si>
  <si>
    <t>INHIMA-04</t>
  </si>
  <si>
    <t>INHIMA-05</t>
  </si>
  <si>
    <t>INHIMA-06</t>
  </si>
  <si>
    <t>INHIMA-07</t>
  </si>
  <si>
    <t>INHIMA-08</t>
  </si>
  <si>
    <t>INHIMA-09</t>
  </si>
  <si>
    <t>INHIMA-10</t>
  </si>
  <si>
    <t>INHIMA-11</t>
  </si>
  <si>
    <t>INHIMA-12</t>
  </si>
  <si>
    <t>INHIMA-13</t>
  </si>
  <si>
    <t>INHIMA-14</t>
  </si>
  <si>
    <t>INHIMA-15</t>
  </si>
  <si>
    <t>INHIMA-16</t>
  </si>
  <si>
    <t>INHIMA-17</t>
  </si>
  <si>
    <t>INHIMA-18</t>
  </si>
  <si>
    <t>INHIMA-19</t>
  </si>
  <si>
    <t>INHIMA-20</t>
  </si>
  <si>
    <t>INHIMA-22</t>
  </si>
  <si>
    <t>INHIMA-23</t>
  </si>
  <si>
    <t>INHIMA-24</t>
  </si>
  <si>
    <t>INHIMA-25</t>
  </si>
  <si>
    <t>INHIMA-26</t>
  </si>
  <si>
    <t>INHIMA-27</t>
  </si>
  <si>
    <t>INHIMA-28</t>
  </si>
  <si>
    <t>INHIMA-29</t>
  </si>
  <si>
    <t>INHIMA-30</t>
  </si>
  <si>
    <t>INHIMA-31</t>
  </si>
  <si>
    <t>INHIMA-32</t>
  </si>
  <si>
    <t>INHIMA-33</t>
  </si>
  <si>
    <t>INHIMA-34</t>
  </si>
  <si>
    <t>INHIMA-35</t>
  </si>
  <si>
    <t>INHIMA-36</t>
  </si>
  <si>
    <t>INHIMA-37</t>
  </si>
  <si>
    <t>INHIMA-38</t>
  </si>
  <si>
    <t>INHIMA-39</t>
  </si>
  <si>
    <t>INHIMA-40</t>
  </si>
  <si>
    <t>INHIMA-41</t>
  </si>
  <si>
    <t>INHIMA-42</t>
  </si>
  <si>
    <t>INHIMA-43</t>
  </si>
  <si>
    <t>INHIMA-44</t>
  </si>
  <si>
    <t>INHIMA-45</t>
  </si>
  <si>
    <t>INHIMA-46</t>
  </si>
  <si>
    <t>INHIMA-47</t>
  </si>
  <si>
    <t>INHIMA-48</t>
  </si>
  <si>
    <t>INHIMA-49</t>
  </si>
  <si>
    <t>INHIMA-50</t>
  </si>
  <si>
    <t>INHIMA-51</t>
  </si>
  <si>
    <t>INHIMA-52</t>
  </si>
  <si>
    <t>INACMA-01</t>
  </si>
  <si>
    <t>INACMA-02</t>
  </si>
  <si>
    <t>INACMA-03</t>
  </si>
  <si>
    <t>INACMA-04</t>
  </si>
  <si>
    <t>INACMA-05</t>
  </si>
  <si>
    <t>INACMA-06</t>
  </si>
  <si>
    <t>INACMA-07</t>
  </si>
  <si>
    <t>INACMA-08</t>
  </si>
  <si>
    <t>INACMA-09</t>
  </si>
  <si>
    <t>INACMA-10</t>
  </si>
  <si>
    <t>INACMA-11</t>
  </si>
  <si>
    <t>INACMA-12</t>
  </si>
  <si>
    <t>INACMA-13</t>
  </si>
  <si>
    <t>INACMA-14</t>
  </si>
  <si>
    <t>INACMA-15</t>
  </si>
  <si>
    <t>INACMA-16</t>
  </si>
  <si>
    <t>INACMA-17</t>
  </si>
  <si>
    <t>INACMA-18</t>
  </si>
  <si>
    <t>INACMA-19</t>
  </si>
  <si>
    <t>INACMA-20</t>
  </si>
  <si>
    <t>INACMA-21</t>
  </si>
  <si>
    <t>INACMA-22</t>
  </si>
  <si>
    <t>INACMA-23</t>
  </si>
  <si>
    <t>INACMA-24</t>
  </si>
  <si>
    <t>INACMA-25</t>
  </si>
  <si>
    <t>INACMA-26</t>
  </si>
  <si>
    <t>INACMA-27</t>
  </si>
  <si>
    <t>INACMA-28</t>
  </si>
  <si>
    <t>INACMA-29</t>
  </si>
  <si>
    <t>INACMA-30</t>
  </si>
  <si>
    <t>INACMA-31</t>
  </si>
  <si>
    <t>INACMA-32</t>
  </si>
  <si>
    <t>INACMA-33</t>
  </si>
  <si>
    <t>INACMA-34</t>
  </si>
  <si>
    <t>INACMA-35</t>
  </si>
  <si>
    <t>INACMA-36</t>
  </si>
  <si>
    <t>INACMA-37</t>
  </si>
  <si>
    <t>INACMA-38</t>
  </si>
  <si>
    <t>INACMA-39</t>
  </si>
  <si>
    <t>INACMA-40</t>
  </si>
  <si>
    <t>INACMA-41</t>
  </si>
  <si>
    <t>INACMA-42</t>
  </si>
  <si>
    <t>INACMA-43</t>
  </si>
  <si>
    <t>INACMA-44</t>
  </si>
  <si>
    <t>INACMA-45</t>
  </si>
  <si>
    <t>INACMA-46</t>
  </si>
  <si>
    <t>INACMA-47</t>
  </si>
  <si>
    <t>INACMA-48</t>
  </si>
  <si>
    <t>INACMA-49</t>
  </si>
  <si>
    <t>INACMA-50</t>
  </si>
  <si>
    <t>INACMA-51</t>
  </si>
  <si>
    <t>INACMA-52</t>
  </si>
  <si>
    <t>INACMA-53</t>
  </si>
  <si>
    <t>INACMA-54</t>
  </si>
  <si>
    <t>INACMA-55</t>
  </si>
  <si>
    <t>INACMA-56</t>
  </si>
  <si>
    <t>INACMA-57</t>
  </si>
  <si>
    <t>INACMA-58</t>
  </si>
  <si>
    <t>INACMA-59</t>
  </si>
  <si>
    <t>INACMA-60</t>
  </si>
  <si>
    <t>INACMA-61</t>
  </si>
  <si>
    <t>INACMA-62</t>
  </si>
  <si>
    <t>INACMA-63</t>
  </si>
  <si>
    <t>INACMA-64</t>
  </si>
  <si>
    <t>INACMA-65</t>
  </si>
  <si>
    <t>INACMA-66</t>
  </si>
  <si>
    <t>INACMA-67</t>
  </si>
  <si>
    <t>INACMA-68</t>
  </si>
  <si>
    <t>INACMA-69</t>
  </si>
  <si>
    <t>INACMA-70</t>
  </si>
  <si>
    <t>INACMA-71</t>
  </si>
  <si>
    <t>INACMA-72</t>
  </si>
  <si>
    <t>INACMA-73</t>
  </si>
  <si>
    <t>INACMA-74</t>
  </si>
  <si>
    <t>INACMA-75</t>
  </si>
  <si>
    <t>INACMA-76</t>
  </si>
  <si>
    <t>INACMA-77</t>
  </si>
  <si>
    <t>INACMA-78</t>
  </si>
  <si>
    <t>INACMA-79</t>
  </si>
  <si>
    <t>SUMINISTRO E INSTALACIÓN DE CODO, MARCA VERMONT O SIMILAR  DE 90°X 24"Ø, INCLUYE: MATERIAL, EQUIPO, HERRAMIENTA, MANO DE OBRA Y TODO LO NECESARIO PARA SU CORRECTA EJECUCION</t>
  </si>
  <si>
    <t>SUMINISTRO E INSTALACIÓN DE CODO, MARCA VERMONT O SIMILAR  DE 90°X 22"Ø, INCLUYE: MATERIAL, EQUIPO, HERRAMIENTA, MANO DE OBRA Y TODO LO NECESARIO PARA SU CORRECTA EJECUCION</t>
  </si>
  <si>
    <t>SUMINISTRO E INSTALACIÓN DE CODO, MARCA VERMONT O SIMILAR  DE 45°X 20"Ø, INCLUYE: MATERIAL, EQUIPO, HERRAMIENTA, MANO DE OBRA Y TODO LO NECESARIO PARA SU CORRECTA EJECUCION</t>
  </si>
  <si>
    <t>SUMINISTRO E INSTALACIÓN DE CODO, MARCA VERMONT O SIMILAR  DE 90°X 20"Ø, INCLUYE: MATERIAL, EQUIPO, HERRAMIENTA, MANO DE OBRA Y TODO LO NECESARIO PARA SU CORRECTA EJECUCION</t>
  </si>
  <si>
    <t>SUMINISTRO E INSTALACIÓN DE CODO, MARCA VERMONT O SIMILAR  DE 90°X 18"Ø, INCLUYE: MATERIAL, EQUIPO, HERRAMIENTA, MANO DE OBRA Y TODO LO NECESARIO PARA SU CORRECTA EJECUCION</t>
  </si>
  <si>
    <t>SUMINISTRO E INSTALACIÓN DE CASQUILLO CUADRADO, CLAVE CASC, MARCA VERMONT O SIMILAR DE  16"X 12", INCLUYE: MATERIAL, EQUIPO, HERRAMIENTA, MANO DE OBRA Y TODO LO NECESARIO PARA SU CORRECTA EJECUCION</t>
  </si>
  <si>
    <t>SUMINISTRO E INSTALACIÓN DE CASQUILLO CUADRADO, CLAVE CASC, MARCA VERMONT O SIMILAR DE  16"X 10", INCLUYE: MATERIAL, EQUIPO, HERRAMIENTA, MANO DE OBRA Y TODO LO NECESARIO PARA SU CORRECTA EJECUCION</t>
  </si>
  <si>
    <t>SUMINISTRO E INSTALACIÓN DE CASQUILLO CUADRADO, CLAVE CASC, MARCA VERMONT O SIMILAR DE  14"X 10", INCLUYE: MATERIAL, EQUIPO, HERRAMIENTA, MANO DE OBRA Y TODO LO NECESARIO PARA SU CORRECTA EJECUCION</t>
  </si>
  <si>
    <t>SUMINISTRO E INSTALACIÓN DE REDUCCIÓN CONCENTRICA, MARCA VERMONT O SIMILAR DE 24"X 22"Ø, INCLUYE: MATERIAL, EQUIPO, HERRAMIENTA, MANO DE OBRA Y TODO LO NECESARIO PARA SU CORRECTA EJECUCION</t>
  </si>
  <si>
    <t>SUMINISTRO E INSTALACIÓN DE REDUCCIÓN CONCENTRICA, MARCA VERMONT O SIMILAR DE 22"X 20"Ø, INCLUYE: MATERIAL, EQUIPO, HERRAMIENTA, MANO DE OBRA Y TODO LO NECESARIO PARA SU CORRECTA EJECUCION</t>
  </si>
  <si>
    <t>SUMINISTRO E INSTALACIÓN DE REDUCCIÓN CONCENTRICA, MARCA VERMONT O SIMILAR DE 20"X 18"Ø, INCLUYE: MATERIAL, EQUIPO, HERRAMIENTA, MANO DE OBRA Y TODO LO NECESARIO PARA SU CORRECTA EJECUCION</t>
  </si>
  <si>
    <t>SUMINISTRO E INSTALACIÓN DE REDUCCIÓN CONCENTRICA, MARCA VERMONT O SIMILAR DE 18"X 16"Ø, INCLUYE: MATERIAL, EQUIPO, HERRAMIENTA, MANO DE OBRA Y TODO LO NECESARIO PARA SU CORRECTA EJECUCION</t>
  </si>
  <si>
    <t>SUMINISTRO E INSTALACIÓN DE REDUCCIÓN CONCENTRICA, MARCA VERMONT O SIMILAR DE 16"X 14"Ø, INCLUYE: MATERIAL, EQUIPO, HERRAMIENTA, MANO DE OBRA Y TODO LO NECESARIO PARA SU CORRECTA EJECUCION</t>
  </si>
  <si>
    <t>SUMINISTRO E INSTALACIÓN DE REDUCCIÓN CONCENTRICA, MARCA VERMONT O SIMILAR DE 16"X 12"Ø, INCLUYE: MATERIAL, EQUIPO, HERRAMIENTA, MANO DE OBRA Y TODO LO NECESARIO PARA SU CORRECTA EJECUCION</t>
  </si>
  <si>
    <t>SUMINISTRO E INSTALACIÓN DE REDUCCIÓN CONCENTRICA, MARCA VERMONT O SIMILAR DE 14"X 12"Ø, INCLUYE: MATERIAL, EQUIPO, HERRAMIENTA, MANO DE OBRA Y TODO LO NECESARIO PARA SU CORRECTA EJECUCION</t>
  </si>
  <si>
    <t>SUMINISTRO E INSTALACIÓN DE REDUCCIÓN CONCENTRICA, MARCA VERMONT O SIMILAR DE 14"X 10"Ø, INCLUYE: MATERIAL, EQUIPO, HERRAMIENTA, MANO DE OBRA Y TODO LO NECESARIO PARA SU CORRECTA EJECUCION</t>
  </si>
  <si>
    <t>SUMINISTRO E INSTALACIÓN DE REDUCCIÓN CONCENTRICA, MARCA VERMONT O SIMILAR DE 12"X 10"Ø, INCLUYE: MATERIAL, EQUIPO, HERRAMIENTA, MANO DE OBRA Y TODO LO NECESARIO PARA SU CORRECTA EJECUCION</t>
  </si>
  <si>
    <t>SUMINISTRO E INSTALACIÓN DE TRANSFORMACIÓN DE DUCTO CUADRADO A REDONDO DE 28"X 10"@ 18"Ø, INCLUYE: MATERIAL, EQUIPO, HERRAMIENTA, MANO DE OBRA Y TODO LO NECESARIO PARA SU CORRECTA EJECUCION</t>
  </si>
  <si>
    <t>SUMINISTRO E INSTALACIÓN DE COPLE, MARCA VERMONT O SIMILAR DE 24"Ø, INCLUYE: MATERIAL, EQUIPO, HERRAMIENTA, MANO DE OBRA Y TODO LO NECESARIO PARA SU CORRECTA EJECUCION</t>
  </si>
  <si>
    <t>SUMINISTRO E INSTALACIÓN DE COPLE, MARCA VERMONT O SIMILAR DE 22"Ø, INCLUYE: MATERIAL, EQUIPO, HERRAMIENTA, MANO DE OBRA Y TODO LO NECESARIO PARA SU CORRECTA EJECUCION</t>
  </si>
  <si>
    <t>SUMINISTRO E INSTALACIÓN DE COPLE, MARCA VERMONT O SIMILAR DE 20"Ø, INCLUYE: MATERIAL, EQUIPO, HERRAMIENTA, MANO DE OBRA Y TODO LO NECESARIO PARA SU CORRECTA EJECUCION</t>
  </si>
  <si>
    <t>SUMINISTRO E INSTALACIÓN DE COPLE, MARCA VERMONT O SIMILAR DE 18"Ø, INCLUYE: MATERIAL, EQUIPO, HERRAMIENTA, MANO DE OBRA Y TODO LO NECESARIO PARA SU CORRECTA EJECUCION</t>
  </si>
  <si>
    <t>SUMINISTRO E INSTALACIÓN DE COPLE, MARCA VERMONT O SIMILAR DE 16"Ø, INCLUYE: MATERIAL, EQUIPO, HERRAMIENTA, MANO DE OBRA Y TODO LO NECESARIO PARA SU CORRECTA EJECUCION</t>
  </si>
  <si>
    <t>SUMINISTRO E INSTALACIÓN DE COPLE, MARCA VERMONT O SIMILAR DE 14"Ø, INCLUYE: MATERIAL, EQUIPO, HERRAMIENTA, MANO DE OBRA Y TODO LO NECESARIO PARA SU CORRECTA EJECUCION</t>
  </si>
  <si>
    <t>SUMINISTRO E INSTALACIÓN DE COPLE, MARCA VERMONT O SIMILAR DE 12"Ø, INCLUYE: MATERIAL, EQUIPO, HERRAMIENTA, MANO DE OBRA Y TODO LO NECESARIO PARA SU CORRECTA EJECUCION</t>
  </si>
  <si>
    <t>SUMINISTRO E INSTALACIÓN DE COPLE, MARCA VERMONT O SIMILAR DE 10"Ø, INCLUYE: MATERIAL, EQUIPO, HERRAMIENTA, MANO DE OBRA Y TODO LO NECESARIO PARA SU CORRECTA EJECUCION</t>
  </si>
  <si>
    <t>SUMINISTRO E INSTALACIÓN DE TEE, MODELO ECO, MARCA VERMONT O SIMILAR DE 22"Ø, INCLUYE: MATERIAL, EQUIPO, HERRAMIENTA, MANO DE OBRA Y TODO LO NECESARIO PARA SU CORRECTA EJECUCION</t>
  </si>
  <si>
    <t>INSIMI-01</t>
  </si>
  <si>
    <t>INSIMI-02</t>
  </si>
  <si>
    <t>INSIMI-03</t>
  </si>
  <si>
    <t>INSIMI-04</t>
  </si>
  <si>
    <t>INSIMI-05</t>
  </si>
  <si>
    <t>INSIMI-06</t>
  </si>
  <si>
    <t>INSIMI-07</t>
  </si>
  <si>
    <t>INSIMI-08</t>
  </si>
  <si>
    <t>INSIMI-09</t>
  </si>
  <si>
    <t>INSIMI-10</t>
  </si>
  <si>
    <t>INSIMI-11</t>
  </si>
  <si>
    <t>INSIMI-12</t>
  </si>
  <si>
    <t>INSIMI-13</t>
  </si>
  <si>
    <t>INSIMI-14</t>
  </si>
  <si>
    <t>INSIMI-15</t>
  </si>
  <si>
    <t>INSIMI-16</t>
  </si>
  <si>
    <t>INSIMI-17</t>
  </si>
  <si>
    <t>INSIMI-18</t>
  </si>
  <si>
    <t>INSIMI-19</t>
  </si>
  <si>
    <t>INSIMI-20</t>
  </si>
  <si>
    <t>INSIMI-21</t>
  </si>
  <si>
    <t>INSIMI-22</t>
  </si>
  <si>
    <t>INSIMI-23</t>
  </si>
  <si>
    <t>INSIMI-24</t>
  </si>
  <si>
    <t>INSIMI-25</t>
  </si>
  <si>
    <t>INSIMI-26</t>
  </si>
  <si>
    <t>INSIMI-27</t>
  </si>
  <si>
    <t>INSIMI-28</t>
  </si>
  <si>
    <t>INSIMI-29</t>
  </si>
  <si>
    <t>INSIMI-30</t>
  </si>
  <si>
    <t>INVOYDA-01</t>
  </si>
  <si>
    <t>INVOYDA-02</t>
  </si>
  <si>
    <t>INVOYDA-03</t>
  </si>
  <si>
    <t>INVOYDA-04</t>
  </si>
  <si>
    <t>INVOYDA-05</t>
  </si>
  <si>
    <t>INVOYDA-06</t>
  </si>
  <si>
    <t>INVOYDA-07</t>
  </si>
  <si>
    <t>INVOYDA-08</t>
  </si>
  <si>
    <t>INVOYDA-09</t>
  </si>
  <si>
    <t>INVOYDA-10</t>
  </si>
  <si>
    <t>INVOYDA-11</t>
  </si>
  <si>
    <t>INVOYDA-12</t>
  </si>
  <si>
    <t>INVOYDA-13</t>
  </si>
  <si>
    <t>INVOYDA-14</t>
  </si>
  <si>
    <t>INVOYDA-15</t>
  </si>
  <si>
    <t>INVOYDA-16</t>
  </si>
  <si>
    <t>INVOYDA-17</t>
  </si>
  <si>
    <t>INVOYDA-18</t>
  </si>
  <si>
    <t>INVOYDA-19</t>
  </si>
  <si>
    <t>INVOYDA-20</t>
  </si>
  <si>
    <t>INVOYDA-21</t>
  </si>
  <si>
    <t>INVOYDA-22</t>
  </si>
  <si>
    <t>INVOYDA-23</t>
  </si>
  <si>
    <t>INVOYDA-24</t>
  </si>
  <si>
    <t>INVOYDA-25</t>
  </si>
  <si>
    <t>INVOYDA-26</t>
  </si>
  <si>
    <t>INVOYDA-27</t>
  </si>
  <si>
    <t>INVOYDA-28</t>
  </si>
  <si>
    <t>INVOYDA-29</t>
  </si>
  <si>
    <t>INVOYDA-30</t>
  </si>
  <si>
    <t>INVOYDA-31</t>
  </si>
  <si>
    <t>INVOYDA-32</t>
  </si>
  <si>
    <t>INVOYDA-33</t>
  </si>
  <si>
    <t>INVOYDA-34</t>
  </si>
  <si>
    <t>INVOYDA-35</t>
  </si>
  <si>
    <t>INVOYDA-36</t>
  </si>
  <si>
    <t>INVOYDA-37</t>
  </si>
  <si>
    <t>INVOYDA-38</t>
  </si>
  <si>
    <t>INVOYDA-39</t>
  </si>
  <si>
    <t>INVOYDA-40</t>
  </si>
  <si>
    <t>INVOYDA-41</t>
  </si>
  <si>
    <t>INVOYDA-42</t>
  </si>
  <si>
    <t>INVOYDA-43</t>
  </si>
  <si>
    <t>INVOYDA-44</t>
  </si>
  <si>
    <t>INVOYDA-45</t>
  </si>
  <si>
    <t>INVOYDA-46</t>
  </si>
  <si>
    <t>INVOYDA-47</t>
  </si>
  <si>
    <t>INVOYDA-48</t>
  </si>
  <si>
    <t>INVOYDA-49</t>
  </si>
  <si>
    <t>INVOYDA-50</t>
  </si>
  <si>
    <t>INVOYDA-51</t>
  </si>
  <si>
    <t>INVOYDA-52</t>
  </si>
  <si>
    <t>INVOYDA-53</t>
  </si>
  <si>
    <t>INVOYDA-54</t>
  </si>
  <si>
    <t>INVOYDA-55</t>
  </si>
  <si>
    <t>INVOYDA-56</t>
  </si>
  <si>
    <t>INVOYDA-57</t>
  </si>
  <si>
    <t>INVOYDA-58</t>
  </si>
  <si>
    <t>INVOYDA-59</t>
  </si>
  <si>
    <t>INVOYDA-60</t>
  </si>
  <si>
    <t>INVOYDA-61</t>
  </si>
  <si>
    <t>COMARFE-01</t>
  </si>
  <si>
    <t>COMARFE-02</t>
  </si>
  <si>
    <t>ESCUMA-01</t>
  </si>
  <si>
    <t>ESCUMA-02</t>
  </si>
  <si>
    <t>ESCUMA-03</t>
  </si>
  <si>
    <t>ESCUMA-04</t>
  </si>
  <si>
    <t>ESCUMA-05</t>
  </si>
  <si>
    <t>HECAMA-01</t>
  </si>
  <si>
    <t>HECAMA-02</t>
  </si>
  <si>
    <t>HECAMA-03</t>
  </si>
  <si>
    <t>ACCUMA-01</t>
  </si>
  <si>
    <t>ACCUMA-02</t>
  </si>
  <si>
    <t>ARFAME-01</t>
  </si>
  <si>
    <t>ARFAME-02</t>
  </si>
  <si>
    <t>ARFAME-03</t>
  </si>
  <si>
    <t>ARFAME-04</t>
  </si>
  <si>
    <t>ARFAME-05</t>
  </si>
  <si>
    <t>ARFAME-06</t>
  </si>
  <si>
    <t>ARFAME-07</t>
  </si>
  <si>
    <t>ARFAME-08</t>
  </si>
  <si>
    <t>cambio lampara propuesta rp</t>
  </si>
  <si>
    <t>rejilla en fierro forjado. Rp</t>
  </si>
  <si>
    <t>lamparas a proponer por rp</t>
  </si>
  <si>
    <t>considerar parte posterior en cristal solo elevador interior museo</t>
  </si>
  <si>
    <t>revisar</t>
  </si>
  <si>
    <t>si va recubierto, sustituir por block cem-are</t>
  </si>
  <si>
    <t>se pinta solo una cara?</t>
  </si>
  <si>
    <t>revisar costo</t>
  </si>
  <si>
    <t>revisar tipo y costo</t>
  </si>
  <si>
    <t>un solo concepto</t>
  </si>
  <si>
    <r>
      <t>DESINFECCIÓN Y ELIMINACIÓN  DE  EXCREMENTO  DE PALOMA POR MEDIO DE LAVADO LOCAL Y APLICACIÓN DE SOLUCIÓN DE CARBONATO DE AMONIO;  HASTA UNA ALTURA DE</t>
    </r>
    <r>
      <rPr>
        <sz val="7"/>
        <color rgb="FFFF0000"/>
        <rFont val="Arial"/>
        <family val="2"/>
      </rPr>
      <t xml:space="preserve"> 23.00 M</t>
    </r>
    <r>
      <rPr>
        <sz val="7"/>
        <rFont val="Arial"/>
        <family val="2"/>
      </rPr>
      <t>., LA EJECUCIÓN SERÁ REALIZADA POR PERSONAL CALIFICADO BAJO EL SIGUIENTE PROCEDIMIENTO: 1) LIMPIEZA LOCAL EN SECO DE  LOS  RESIDUOS  DE  EXCRETAS  MEDIANTE  CEPILLOS  DE  CERDAS  NATURALES Y PLÁSTICAS, ASPIRANDO EL MATERIAL SUELTO PARA EVITAR SU DISPERSIÓN; 2) LIMPIEZA LOCAL HÚMEDA CON SOLUCIÓN DE AGUA-CANASOL AL 2%  MEDIANTE CEPILLOS DE CERDAS PLÁSTICAS, CONTROLANDO CUALQUIER ESCURRIMIENTO CON TOALLAS DESECHABLES Y RETIRANDO LOS EXCESOS DE HUMEDAD CON ASERRÍN; 3) ENJUAGADO DE LA SUPERFICIE CON AGUA APLICADA POR MEDIO DE ASPERSOR Y RETIRANDO LOS EXCEDENTES CON AGUA CON TOALLAS DESECHABLES; 4) APLICACIÓN DE SOLUCIÓN DE  AGUA  -  CARBONATO  DE  AMONIO  AL  5% Y 10% (DEPENDIENDO DE PRUEBAS) MEDIANTE EL USO DE CATAPLASMAS O PAPETAS Y ENJUAGANDO ABUNDANTEMENTE CON AGUA APLICADA POR MEDIO DE ASPERSOR Y RETIRANDO LOS EXCEDENTES CON AGUA CON TOALLAS DESECHABLES. INCLUYE: EL COSTO DE LOS MATERIALES DE CONSUMO, MANO DE OBRA, DESPERDICIOS, HERRAMIENTA, EQUIPO, EQUIPOS DE SEGURIDAD.</t>
    </r>
  </si>
  <si>
    <t>eliminar concepto</t>
  </si>
  <si>
    <t>revisary mandar a indirectos</t>
  </si>
  <si>
    <t>costo muy alto reducir maximo a mitad</t>
  </si>
  <si>
    <r>
      <t xml:space="preserve">LIBERACIÓN DE PISOS DE CONCRETO EN INTERIORES, CON MACETA Y CINCEL, CON GOLPE RASANTE EVITANDO DAÑAR LA SUPERFICIE BASE DE </t>
    </r>
    <r>
      <rPr>
        <sz val="7"/>
        <color rgb="FFFF0000"/>
        <rFont val="Arial"/>
        <family val="2"/>
      </rPr>
      <t>MURO</t>
    </r>
    <r>
      <rPr>
        <sz val="7"/>
        <rFont val="Arial"/>
        <family val="2"/>
      </rPr>
      <t xml:space="preserve">. TRABAJOS REALIZADOS HASTA UNA ALTURA MÁXIMA DE 1.50 M. TRABAJOS EJECUTADOS POR PERSONAL ESPECIALIZADO EN RESTAURACIÓN Y SUPERVISADOS POR EL INAH TAMAULIPAS. INCLUYE MATERIAL, MANO DE OBRA, EQUIPO DE SEGURIDAD, HERRAMIENTA Y TODO LO NECESARIO PARA SU CORRECTA EJECUCIÓN. </t>
    </r>
  </si>
  <si>
    <t>revisar costo esta barato</t>
  </si>
  <si>
    <r>
      <t>I</t>
    </r>
    <r>
      <rPr>
        <sz val="7"/>
        <color rgb="FFFF0000"/>
        <rFont val="Arial"/>
        <family val="2"/>
      </rPr>
      <t xml:space="preserve">NYECCIÓN DE GRIETAS Y FISURAS </t>
    </r>
    <r>
      <rPr>
        <sz val="7"/>
        <rFont val="Arial"/>
        <family val="2"/>
      </rPr>
      <t xml:space="preserve">DE 10 A 30 CM DE ABERTURA EN MUROS DE MAMPOSTERÍA MIXTA DE 60 MTS DE ESPESOR DE MURO. A BASE DE MORTERO CAL HIDRAULICA, INYECCIÓN INJ-100, CAL HIDRÁULICA FLUIDA. MARCA POZZOLIME O CAL HIDRÁULICA SIMILAR, COLOCANDO PUERTOS DE INYECCIÓN CON MANGUERAS PLÁSTICAS DE 1" A CADA 50 CM EN LA TRAYECTORIA DE LA GRIETA, A UNA ALTURA DE HASTA 6.00 M.  EJECUCIÓN DE LOS TRABAJOS POR PERSONAL ESPECIALIZADO EN RESTAURACIÓN Y SUPERVISADOS POR EL INAH TAMAULIPAS. INCLUYE MANO DE OBRA, HERRAMIENTA, Y EQUIPO DE LIMPIEZA DEL ÁREA DE TRABAJO Y TODO LO NECESARIO PARA SU CORRECTA EJECUCIÓN. </t>
    </r>
  </si>
  <si>
    <r>
      <t>SUMINISTRO Y COLOCACIÓN DE COSTANERAS DE MADERA DE PINO  DE 1RA. CON SECCION DE</t>
    </r>
    <r>
      <rPr>
        <sz val="7"/>
        <color rgb="FFFF0000"/>
        <rFont val="Arial"/>
        <family val="2"/>
      </rPr>
      <t xml:space="preserve"> 21"X3"X4.5" </t>
    </r>
    <r>
      <rPr>
        <sz val="7"/>
        <rFont val="Arial"/>
        <family val="2"/>
      </rPr>
      <t xml:space="preserve">APROXIMADAMENTE, ENSAMBLE DE LARGUEROS A VIGAS DE MADERA DE ACUERDO A PLANOS ESTRUCTURALES (VER PLANO ESTRUC-03/04). EJECUCIÓN DE LOS TRABAJOS POR PERSONAL ESPECIALIZADO EN RESTAURACIÓN Y SUPERVISADOS POR EL INAH TAMAULIPAS. INCLUYE: TRATAMIENTO  DE HIDRATACIÓN Y FUMIGACIÓN (QUE NO CONTENGAN PENTACLOROFENOL), APLICACIÓN DE VAPORTITE EN CABEZAS Y CARA SUPERIOR, CEPILLADO, NIVELACIÓN, ANDAMIOS, ACARREO DE LOS MATERIALES A EMPLEAR A PIE DE OBRA HASTA 100.00M., ACARREO Y ELEVACIONES EN ZONA DE ACOPIO DENTRO DE LA OBRA HASTA 50.00M. ENCOSTALADO DEL MATERIAL DESPRENDIDO, MANO DE OBRA ESPECIALIZADA, EQUIPO DE PROTECCIÓN PERSONAL, PROTECCIÓN DE MUROS Y PISOS PARA EVITAR CONTAMINACION CON EL MATERIAL EMPLEADO, LIMPIEZAS DE ÁREAS DESPUÉS DE REALIZAR LOS TRABAJOS, CORTES, DESPERDICIOS, MATERIALES, HERRAMIENTA Y EQUIPO. </t>
    </r>
  </si>
  <si>
    <t>revisar unidad</t>
  </si>
  <si>
    <t>revisar cantidad</t>
  </si>
  <si>
    <r>
      <t>SUMINISTRO Y APLICACIÓN DE CAPA DE PROTECCIÓN CONSISTENTE EN</t>
    </r>
    <r>
      <rPr>
        <sz val="7"/>
        <color rgb="FFFF0000"/>
        <rFont val="Arial"/>
        <family val="2"/>
      </rPr>
      <t xml:space="preserve"> 1 KG DE CERA DE ABEJA, 1 KG RESINA DAMMAR, 500ML DE ACEITE DE LINAZA COCIDO, 16 LITROS DE AGUARRÁS</t>
    </r>
    <r>
      <rPr>
        <sz val="7"/>
        <rFont val="Arial"/>
        <family val="2"/>
      </rPr>
      <t xml:space="preserve"> DE PINO, APLICARLO EN CALIENTE AL BAÑO MARÍA Y CUANDO RECIBA LA MAYOR CANTIDAD DE RADIACIÓN SOLAR EN TRES MANOS ESPERANDO 24 HORAS ENTRE MANO Y MANO. TRABAJOS EJECUTADOS POR PERSONAL ESPECIALIZADO EN RESTAURACIÓN Y SUPERVISADOS POR EL INAH TAMAULIPAS. INCLUYE: MATERIALES, PLÁSTICO USO RUDO PARA PROTECCIÓN DE PISO, EQUIPO DE SEGURIDAD (MASCARILLA INDUSTRIAL, GUANTES, ARNES) MANO DE OBRA. </t>
    </r>
  </si>
  <si>
    <r>
      <t>CADENA DE CERRAMIENTO CON CONCRETO F'C=200 KG/CM2, SECCION</t>
    </r>
    <r>
      <rPr>
        <sz val="7"/>
        <color rgb="FFFF0000"/>
        <rFont val="Helvetica"/>
      </rPr>
      <t xml:space="preserve"> 15 </t>
    </r>
    <r>
      <rPr>
        <sz val="7"/>
        <rFont val="Helvetica"/>
        <family val="2"/>
      </rPr>
      <t>X 20 CM. ARMADA CON CUATRO VARILLAS DE 3/8  Y ESTRIBOS DE 1/4 @15 CM. PARA NÚCLEO DE SANITARIOS. INCLUYE:  ANDAMIOS, HABILITADO , CIMBRA Y DESCIMBRA, MATERIALES, ELABORACIÓN, VACIADO Y EXTENDIDO, ACARREO DE LOS MATERIALES A EMPLEAR A PIE DE OBRA HASTA 100.00M, ACARREO Y ELEVACIONES EN ZONA DE ACOPIO DENTRO DE LA OBRA HASTA 50.00M, MANO DE OBRA ESPECIALIZADA, EQUIPO DE PROTECCIÓN PERSONAL, PROTECCIÓN DE MUROS Y PISOS PARA EVITAR CONTAMINACION CON EL MATERIAL EMPLEADO, LIMPIEZAS DE ÁREAS DESPUÉS DE REALIZAR LOS TRABAJOS, DESPERDICIOS, MATERIALES, HERRAMIENTA Y EQUIPO. NOTA: LA CADENA NO DEBERÁ DE ESTAR EMPOTRADO O AMARRADO AL MURO ORIGINAL DE LA BODEGA.</t>
    </r>
  </si>
  <si>
    <r>
      <t>CASTILLO DE CONCRETO ARMADO DE F'C=200 KG/CM2 HECHO EN OBRA, EN SECCIÓN DE</t>
    </r>
    <r>
      <rPr>
        <sz val="7"/>
        <color rgb="FFFF0000"/>
        <rFont val="Helvetica"/>
      </rPr>
      <t xml:space="preserve"> 15</t>
    </r>
    <r>
      <rPr>
        <sz val="7"/>
        <rFont val="Helvetica"/>
        <family val="2"/>
      </rPr>
      <t xml:space="preserve"> X 15 CM. ARMADA CON CUATRO VARILLAS DE 3/8 F'Y=200 KG/CM2 Y ESTRIBOS DE 1/4  @ 15 CM. PARA NÚCLEO DE SANITARIOS. INCLUYE: HABILITADO. MATERIALES, CIMBRA COMÚN A DOS CARAS, COLADO A UNA ALTURA DE 0.00 A 6.00 MTS. INCLUYE HABILITADO , CIMBRA Y DESCIMBRA, ANDAMIOS, ELABORACIÓN, VACIADO Y EXTENDIDO, ACARREO DE LOS MATERIALES A EMPLEAR A PIE DE OBRA HASTA 100.00M, ACARREO Y ELEVACIONES EN ZONA DE ACOPIO DENTRO DE LA OBRA HASTA 50.00M, MANO DE OBRA ESPECIALIZADA, EQUIPO DE PROTECCIÓN PERSONAL, PROTECCIÓN DE MUROS Y PISOS PARA EVITAR CONTAMINACION CON EL MATERIAL EMPLEADO, LIMPIEZAS DE ÁREAS DESPUÉS DE REALIZAR LOS TRABAJOS, DESPERDICIOS, MATERIALES, HERRAMIENTA Y EQUIPO. NOTA: EL CASTILLO NO DEBERÀ DE ESTAR EMPOTRADO O AMARRADO AL MURO ORIGINAL DE LA BODEGA.</t>
    </r>
  </si>
  <si>
    <t>cantidad exageradamente alta</t>
  </si>
  <si>
    <t>revisa cantidad</t>
  </si>
  <si>
    <t>revisa cantidad y cambiar por tabla</t>
  </si>
  <si>
    <t>revisar espesor</t>
  </si>
  <si>
    <t>revisar medidas</t>
  </si>
  <si>
    <r>
      <t>SUMINISTRO Y COLOCACIÓN DE PUERTA  DE</t>
    </r>
    <r>
      <rPr>
        <sz val="7"/>
        <color rgb="FFFF0000"/>
        <rFont val="Helvetica"/>
      </rPr>
      <t xml:space="preserve"> 1.50 </t>
    </r>
    <r>
      <rPr>
        <sz val="7"/>
        <rFont val="Helvetica"/>
        <family val="2"/>
      </rPr>
      <t xml:space="preserve">X 2.10  M. (MEDIDAS APROXIMADAS) A BASE DE MARCO Y CONTRAMARCO A BASE DE LISTÓN DE MADERA DE PINO DE 2"X1/4" Y ENTABLADO DE MADERA DE PINO AMERICANO  MACHIHEMBRADA DE 4"X1/2" FIJADAS AL MARCO POR MEDIO DE PIJAS DE MADERA, BISAGRAS CILINDRICAS DE 3/8"X2", CHAPAS Y HERRAJES DE ACUERDO A DISEÑO (VER PLANO CARP-01). INCLUYE: ANDAMIOS, TRATAMIENTO DE LA MADERA CON FUNGICIDA Y RETARDANTE AL FUEGO, ACABADO FINAL A BASE DE APLICACIÓN DE BARNIZ MATE PROTECTOLACK MCA. SAYER LACK O SIMILAR, AJUSTE Y NIVELACIÓN, APLICACION DE PRIMARIO Y ESMALTE MATE ANTICORROSIVO COLOR DEFINIDO EN OBRA MCA. NERVION 55 O SIMILAR  APLICADO CON COMPRESORA, MAQUINARIA Y EQUIPO PARA MONTAJE, CORTE Y SOLDADURA EN ELEMENTOS METALICOS, ACARREO DE LOS MATERIALES A EMPLEAR A PIE DE OBRA HASTA 100.00M, ACARREO Y ELEVACIONES EN ZONA DE ACOPIO DENTRO DE LA OBRA HASTA 50.00M, MANO DE OBRA ESPECIALIZADA, EQUIPO DE PROTECCIÓN PERSONAL, PROTECCIÓN DE MUROS Y PISOS PARA EVITAR CONTAMINACION CON EL MATERIAL EMPLEADO, LIMPIEZAS DE ÁREAS DESPUÉS DE REALIZAR LOS TRABAJOS, CORTES, DESPERDICIOS, MATERIALES, HERRAMIENTA Y EQUIPO. </t>
    </r>
  </si>
  <si>
    <r>
      <t>SUMINISTRO Y COLOCACIÓN DE PUERTA  DE 0.88 X 2.10  M. (MEDIDAS APROXIMADAS) A BASE DE MARCO Y CONTRAMARCO A BASE DE LISTÓN DE MADERA DE PINO DE 1</t>
    </r>
    <r>
      <rPr>
        <sz val="7"/>
        <color rgb="FFFF0000"/>
        <rFont val="Helvetica"/>
      </rPr>
      <t>10</t>
    </r>
    <r>
      <rPr>
        <sz val="7"/>
        <rFont val="Helvetica"/>
        <family val="2"/>
      </rPr>
      <t xml:space="preserve">X200MM., Y BASTIDOR DE MADERA DE PINO EN SENTIDO VERTICAL Y HORIZONTAL, FIJADAS AL MARCO POR MEDIO DE PIJAS DE MADERA, BISAGRAS CILINDRICAS DE 3/8"X2", CHAPAS Y HERRAJES DE ACUERDO A DISEÑO (VER PLANO CARP-01). INCLUYE: ANDAMIOS, TRATAMIENTO DE LA MADERA CON FUNGICIDA Y RETARDANTE AL FUEGO, ACABADO FINAL A BASE DE APLICACIÓN DE BARNIZ MATE PROTECTOLACK MCA. SAYER LACK O SIMILAR, AJUSTE Y NIVELACIÓN, APLICACION DE PRIMARIO Y ESMALTE MATE ANTICORROSIVO COLOR DEFINIDO EN OBRA MCA. NERVION 55 O SIMILAR  APLICADO CON COMPRESORA, MAQUINARIA Y EQUIPO PARA MONTAJE, CORTE Y SOLDADURA EN ELEMENTOS METALICOS, ACARREO DE LOS MATERIALES A EMPLEAR A PIE DE OBRA HASTA 100.00M, ACARREO Y ELEVACIONES EN ZONA DE ACOPIO DENTRO DE LA OBRA HASTA 50.00M, MANO DE OBRA ESPECIALIZADA, EQUIPO DE PROTECCIÓN PERSONAL, PROTECCIÓN DE MUROS Y PISOS PARA EVITAR CONTAMINACION CON EL MATERIAL EMPLEADO, LIMPIEZAS DE ÁREAS DESPUÉS DE REALIZAR LOS TRABAJOS, CORTES, DESPERDICIOS, MATERIALES, HERRAMIENTA Y EQUIPO. </t>
    </r>
  </si>
  <si>
    <t>Precio demasiado alto</t>
  </si>
  <si>
    <t>cantidad equivocada</t>
  </si>
  <si>
    <t>revisar costos</t>
  </si>
  <si>
    <t>no es acero A36</t>
  </si>
  <si>
    <r>
      <t>SUMINISTRO E INSTALACIÓN DE LUMINARIO LED COLGANTE DE VIDRIO INCOLORO CON ACERO, ACABADO NEGRO BRONTÉ, MODELO DXC72 CON UN DIAMETRO</t>
    </r>
    <r>
      <rPr>
        <sz val="7"/>
        <color rgb="FFFF0000"/>
        <rFont val="Arial"/>
        <family val="2"/>
      </rPr>
      <t xml:space="preserve"> 14CM/ALTURA 27CM/</t>
    </r>
    <r>
      <rPr>
        <sz val="7"/>
        <rFont val="Arial"/>
        <family val="2"/>
      </rPr>
      <t xml:space="preserve">CAIDA MAXIMA 2M, MARCA BRITE LITE. COLOCACIÓN DE ACUERDO A PROYECTO (VER PLANO INSTELE-01). INCLUYE: MATERIALES, MANO DE OBRA, EQUIPO Y HERRAMIENTA, FLETE A OBRA, ACARREO, COLOCACIÓN, FIJACIÓN, LIMPIEZA Y RETIRO DE SOBRANTES FUERA DE OBRA, MERMAS Y DESPERDICIOS Y TODO LO NECESARIO PARA SU CORRECTA EJECUCIÓN. </t>
    </r>
  </si>
  <si>
    <t>verificar cantidad y poder de iluminacion</t>
  </si>
  <si>
    <t>donde van</t>
  </si>
  <si>
    <t>esperar propuesta rp</t>
  </si>
  <si>
    <t>reviso</t>
  </si>
  <si>
    <t>revisar, cambiar cantera por basaltico tech darck stucatta</t>
  </si>
  <si>
    <t>cotizar e incluir calfaccion</t>
  </si>
  <si>
    <t>revisar todo, sale a 11000 pesos el m2 de acondicionamiento</t>
  </si>
  <si>
    <t>se cancela</t>
  </si>
  <si>
    <t>revisar tema arqueologia</t>
  </si>
  <si>
    <t>eliminacion</t>
  </si>
  <si>
    <t>revisar piedra braza, no existe en la zona</t>
  </si>
  <si>
    <t>cancelar</t>
  </si>
  <si>
    <t>no inclur arqueologia</t>
  </si>
  <si>
    <t>donde es</t>
  </si>
  <si>
    <t>precio muy alto</t>
  </si>
  <si>
    <t>unificar</t>
  </si>
  <si>
    <t>unidad equivocada</t>
  </si>
  <si>
    <t>mismo criterio bodega</t>
  </si>
  <si>
    <t>revisar ventanas  carisimo</t>
  </si>
  <si>
    <t>revisar tipo acero, no es a36</t>
  </si>
  <si>
    <t>homologar con bodega</t>
  </si>
  <si>
    <t>incluir calefaccion</t>
  </si>
  <si>
    <t>eliminar</t>
  </si>
  <si>
    <t>de preferencia eliminar</t>
  </si>
  <si>
    <t>cambiar a acero inoxidable</t>
  </si>
  <si>
    <r>
      <t xml:space="preserve">SUMNISTRO HABILITADO Y COLOCACIÓN DE ACERO DE REFUERZO </t>
    </r>
    <r>
      <rPr>
        <sz val="7"/>
        <color rgb="FFFF0000"/>
        <rFont val="Arial"/>
        <family val="2"/>
      </rPr>
      <t xml:space="preserve">GRADO 42 </t>
    </r>
    <r>
      <rPr>
        <sz val="7"/>
        <rFont val="Arial"/>
        <family val="2"/>
      </rPr>
      <t>DE 9.5 MM (3/8") DE DIÁMETRO., INCLUYE: LOS MATERIALES, ALAMBRE RECOCIDO PARA AMARRES, TRASLAPES, BAYONETAS, COLUMPIOS, GANCHOS, DESPERDICIOS, EL ACARREO LIBRE, LIMPIEZA, LA MANO DE OBRA, LA HERRAMIENTA Y EQUIPOS NECESARIOS.</t>
    </r>
  </si>
  <si>
    <r>
      <t>SUMINISTRO Y COLOCACIÓN DE CONCRETO HIDRAULICO MR</t>
    </r>
    <r>
      <rPr>
        <sz val="7"/>
        <color rgb="FFFF0000"/>
        <rFont val="Arial"/>
        <family val="2"/>
      </rPr>
      <t xml:space="preserve">45, </t>
    </r>
    <r>
      <rPr>
        <sz val="7"/>
        <rFont val="Arial"/>
        <family val="2"/>
      </rPr>
      <t xml:space="preserve">SUMINISTRADO POR PROVEEDOR, INCLUYE: MANO DE OBRA, SUMINISTRO, COLOCACIÓN, NIVELACIÓN, CIMBRA Y DESCIMBRA, DESPERDICIOS, MATERIALES, MUESTREO, PRUEBAS, LIMPIEZA DEL SITIO, ACABADO LO QUE INDIQUE PROYECTO Y/O SUPERVISIÓN, CURADO HERRAMIENTA, EQUIPO Y TODO LO NECESARIO PARAS SU CORRECTA EJECUCIÓN. </t>
    </r>
  </si>
  <si>
    <t>cambiar a un combinado de 2/3 de marmol dorado tepexi cepillado de 40x60 +1/3 de basaltico claro 40x60 oscuro mate</t>
  </si>
  <si>
    <t>revisar donde va</t>
  </si>
  <si>
    <t>otro tipo</t>
  </si>
  <si>
    <t>precio demasiado bajo</t>
  </si>
  <si>
    <t>revisar concepto y precio</t>
  </si>
  <si>
    <t>precio muy barato</t>
  </si>
  <si>
    <t>definir  concepto y alcances costo muy bajo</t>
  </si>
  <si>
    <t>desglosar por conceptos</t>
  </si>
  <si>
    <t>rediseño por proyectos</t>
  </si>
  <si>
    <t>costo demasiado alto</t>
  </si>
  <si>
    <t>revisar necesidad de capucha estetica</t>
  </si>
  <si>
    <t>fabricarlos con tapa acabada en marmol</t>
  </si>
  <si>
    <t>esperar propuesta de rp</t>
  </si>
  <si>
    <t>checar concepto precio bajisimo</t>
  </si>
  <si>
    <t>muy caro</t>
  </si>
  <si>
    <t>revisar altura</t>
  </si>
  <si>
    <t>revisar altura y costo</t>
  </si>
  <si>
    <t>demasiado bajo</t>
  </si>
  <si>
    <t>cambiar concepto</t>
  </si>
  <si>
    <t>homologar costo</t>
  </si>
  <si>
    <t>revisar costo y factibilidad</t>
  </si>
  <si>
    <t>posibilidad de cambiar a block concreto</t>
  </si>
  <si>
    <t>muy barato y definir contexto</t>
  </si>
  <si>
    <r>
      <t xml:space="preserve">SUMINISTRO Y COLOCACION DE BASTIDOR DE GEOMETRIA DIVERSA , SEGUN DISEÑO DE "GAJOS" VER PLANOS MFR-A15 , MFR-A16  A BASE DE PERFILES METÁLICOS PTR DE </t>
    </r>
    <r>
      <rPr>
        <sz val="7"/>
        <color rgb="FFFF0000"/>
        <rFont val="Arial"/>
        <family val="2"/>
      </rPr>
      <t>2"X1/14"</t>
    </r>
    <r>
      <rPr>
        <sz val="7"/>
        <rFont val="Arial"/>
        <family val="2"/>
      </rPr>
      <t xml:space="preserve"> CAL 18. Y RIEL DE AGARRE A CADA 75 CMS DE PERFIL CANAL C DE 1" ,  EL PRECIO INCLUYE: EL SUMINISTRO DE LOS MATERIALES SUS MERMAS Y /O DESPERDICIOS LA MANO DE OBRA, ANDAMIOS, PASARELAS, SOLDADURA, HERRAMIENTA Y/O O EQUIPO DE TRABAJO Y SEGURIDAD, MANO DE OBRA ESPECIALIZADA.Y TODO LO NECESARIO PARA LA CORRECTA EJECUCIÓN. </t>
    </r>
  </si>
  <si>
    <t>revisar bien</t>
  </si>
  <si>
    <r>
      <t xml:space="preserve">APLANADO FINO CON LLANA METÁLICA EN MUROS QUE FORMAN ENTRECALLES DIAGONALES DE DIFERENTES MEDIDAS, CON MORTERO CEMENTO ARENA EN PROPORCIÓN </t>
    </r>
    <r>
      <rPr>
        <sz val="7"/>
        <color rgb="FFFF0000"/>
        <rFont val="Arial"/>
        <family val="2"/>
      </rPr>
      <t>1:6</t>
    </r>
    <r>
      <rPr>
        <sz val="7"/>
        <rFont val="Arial"/>
        <family val="2"/>
      </rPr>
      <t>, DE 2.00 CM DE ESPESOR, INCLUYE: EL REPELLADO.</t>
    </r>
  </si>
  <si>
    <t>revisar bien es zarpeo y afine</t>
  </si>
  <si>
    <t>checar costo</t>
  </si>
  <si>
    <t>costo totalmente equivocado</t>
  </si>
  <si>
    <t>posibilidad de cambiar a block conscreto o hebel</t>
  </si>
  <si>
    <r>
      <t xml:space="preserve">REPELLADO CON MORTERO CEMENTO-ARENA </t>
    </r>
    <r>
      <rPr>
        <sz val="7"/>
        <color rgb="FFFF0000"/>
        <rFont val="Arial"/>
        <family val="2"/>
      </rPr>
      <t>1:6</t>
    </r>
    <r>
      <rPr>
        <sz val="7"/>
        <rFont val="Arial"/>
        <family val="2"/>
      </rPr>
      <t xml:space="preserve"> EN CUALQUIER NIVEL CON UN ESPESOR DE 2.5 CM., INCLUYE: PICADO Y PREPARACIÓN DE LA SUPERFICIE PARA RECIBIR ACABADO FINAL</t>
    </r>
  </si>
  <si>
    <t>debe ser zarpeo y afine</t>
  </si>
  <si>
    <t>revisar costo y medida 45x60</t>
  </si>
  <si>
    <t>cambiar por uno mas economico</t>
  </si>
  <si>
    <t>posibilidad de cambiar a muro de block concreto</t>
  </si>
  <si>
    <t>colocar medida de puerta</t>
  </si>
  <si>
    <t>recio bajo</t>
  </si>
  <si>
    <t>cambiar formato a 75x1.50  checar cantidad</t>
  </si>
  <si>
    <t>cambiar a piso ceramico 60x120 travertino silver tsh mate natural</t>
  </si>
  <si>
    <t>cambiar a piso vinilicomarca tarkett modelo trascend moorland villa oak color v0105ss</t>
  </si>
  <si>
    <t>cambiar por alfombra tandus centiva estilo avant 04840 color deconstructed 11716 de la marca tarket</t>
  </si>
  <si>
    <t>cambiar a piso ceramico 60x120 travertino silver gray mate natural</t>
  </si>
  <si>
    <t>posibilidad de cambiar a block concreto y tablaroca y hebel</t>
  </si>
  <si>
    <t>o zarpeo o yeso</t>
  </si>
  <si>
    <t>colocar medidas cambiar a aluminio negro checar costo vidrio templado oscuro filtrasol</t>
  </si>
  <si>
    <t>porque este firme?</t>
  </si>
  <si>
    <t>alfombra niños</t>
  </si>
  <si>
    <t>SUMINISTRO Y COLOCACION DE ALFOMBRA SQUARE UP COLOR BLOOD ORANGE DE LA MARCA TARKET</t>
  </si>
  <si>
    <t>CONCEPTO AÑADIDO</t>
  </si>
  <si>
    <t>CAMBIAR POR BLOCK DE CONCRETO</t>
  </si>
  <si>
    <t>O ES YESO O ES ZARPEO, ELIMINAR UNO DE LOS DOS O ADECUAR CANTIDADES EN INTERIOR Y EXTERIOR</t>
  </si>
  <si>
    <t xml:space="preserve">CUAL ES LA MEDIDA? </t>
  </si>
  <si>
    <t>MUY BARATO</t>
  </si>
  <si>
    <t xml:space="preserve">PORQUE ESTE FIRME? </t>
  </si>
  <si>
    <t>EXCESIVAMENTE CARO</t>
  </si>
  <si>
    <t>CAMBIAR A BLOCK DE CONCRETO</t>
  </si>
  <si>
    <t>DEMASIADA CAPACIDAD</t>
  </si>
  <si>
    <t>CHECAR COSTOS</t>
  </si>
  <si>
    <t>ESPECIFICACIONES DE PISO</t>
  </si>
  <si>
    <t>COTIZACION</t>
  </si>
  <si>
    <t>COTIZAR</t>
  </si>
  <si>
    <t>CHECAR PRECIO</t>
  </si>
  <si>
    <t>PRECIO EXAGERADAMENTE CARISIMO</t>
  </si>
  <si>
    <t>CARO, REVISAR PRECIO</t>
  </si>
  <si>
    <t>EN ESPERA PROPUESTA DE RP</t>
  </si>
  <si>
    <t>falta precio</t>
  </si>
  <si>
    <t>checar</t>
  </si>
  <si>
    <t>reistro 60x40 normal</t>
  </si>
  <si>
    <t>duplicacion posible checa</t>
  </si>
  <si>
    <t xml:space="preserve">CAMBIAR A MARMOL TRAVERTINO FIORITO CEPILLADO ESTANDAR 40X60 </t>
  </si>
  <si>
    <t>ZOCLO</t>
  </si>
  <si>
    <t>PONER PRECIO</t>
  </si>
  <si>
    <t>ROJO ALICANTE</t>
  </si>
  <si>
    <t>PRECIO NUEVO</t>
  </si>
  <si>
    <t>CENEFA PERIFERICA DE 40 CM. DE ANCHO A BASE DE MARMOL ROJO ALICANTE DE 40X60 CM</t>
  </si>
  <si>
    <t>ZOCLO DE 40 CM. DE ALTURA  BASE DE MARMOL ROJO ALICANTE DE 40X60 CM</t>
  </si>
  <si>
    <t>CAMBIAR A PINTURA COMERCIAL</t>
  </si>
  <si>
    <t>FORMICA METALICA</t>
  </si>
  <si>
    <t>PRECIO NUEVO PENDIENTE MARCA Y COSTO RP</t>
  </si>
  <si>
    <t>PLACA</t>
  </si>
  <si>
    <t>SUMINISTRO E INSTALACION DE CUBIERTA DE MARMOL ROJO ALICANTE</t>
  </si>
  <si>
    <t>cambiar formato a 75x1.50 TRAVERTINO FIORITO CEPILLADO ESTANDAR checar cantidad</t>
  </si>
  <si>
    <t>PAPEL TAPIZ</t>
  </si>
  <si>
    <t>SUMINISTRO E INSTALACION DE PAPEL TAPIZ VINILICO MARCA BREWSTER VOLUMEN XI-15</t>
  </si>
  <si>
    <t>ZOCLO DE 40 CM. DE ALTURA A BASE DE GRANITO IMPALA DE 40 CM 40X60 CM. Y 1.5 CM. DE ESPESOR</t>
  </si>
  <si>
    <t>SUNINISTRO E INSTALACION DE FORMICA METALICA MODELO 822 OCTOLAM COLOR COBRE MARCA OCTOPUS</t>
  </si>
  <si>
    <t xml:space="preserve">CAMBIAR A PISO CERAMICO TERRAZO  60X120 CM MARCA KERATILE </t>
  </si>
  <si>
    <t>banqueta cubierta con marmol dorado tepexi cepillado 40X60</t>
  </si>
  <si>
    <t>SILVER</t>
  </si>
  <si>
    <t>SUMINISTRO Y COLOCACION DE LAMBRIN CERAMICO DE 1.20 M. DE ALTURA COMBINANDO CERAMICO travertino silver tsh mate natural DE 0.60X1.20 Y CERAMICO TRAVERTINO ROMANO TSH  MATE NATURAL DE 0.60X1.20 M</t>
  </si>
  <si>
    <t>TODAS LAS LLAVES EN COLOR NEGRO.</t>
  </si>
  <si>
    <t>SECRETARIO PIDE SE MANTENGA</t>
  </si>
  <si>
    <t>OK</t>
  </si>
  <si>
    <t>CERAMICO TRAVERTINO ROMANO TSH  MATE NATURAL DE 0.60X1.20 M</t>
  </si>
  <si>
    <t>cambiar por alfombra CONTINUUM 840.01 COLOR MOJAVE DE 0.50X1.20 M. DE LA MARCA NEXT FLOOR</t>
  </si>
  <si>
    <t>SUNINISTRO E INSTALACION DE FORMICA METALICA MODELO 822 OCTOLAM COLOR COBRE MARCA  OCTOPUS MUEBLE RECEPCION</t>
  </si>
  <si>
    <t>SUMINISTRO E INSTALACION DE FORMICA METALICA No. 17 OCTOLUX SATIN GUNMETAL MARCA OCTOPUS AREA DE ABRIGOS</t>
  </si>
  <si>
    <t>SUMINISTRO E INSTALACION DE FORMICA METALICA No. 20 OCTOLUX  OILED BRASS MARCA OCTOPUS  PERIMETRO DE PUERTAS DE ACCESO A SALAS DE EXPOSICION</t>
  </si>
  <si>
    <t>CANTIDAD A CHECAR</t>
  </si>
  <si>
    <t xml:space="preserve">PISO CERAMICO TERRAZO  60X120 CM MARCA KERATILE </t>
  </si>
  <si>
    <t>KERATILE</t>
  </si>
  <si>
    <t>CHECAR CANTIDAD</t>
  </si>
  <si>
    <t>cambiar a block</t>
  </si>
  <si>
    <t>mismo puente desnivel</t>
  </si>
  <si>
    <t>NO A LLEGADO LA PROPUESTA NUEVA</t>
  </si>
  <si>
    <t xml:space="preserve">         MURO DE BLOCK HUECO DE CEMENTO 15 X 20 X 40 ASENTADO CON MORTERO CEMENTO ARENA 1:3 ACABADO COMUN INCLUYE: MATERIALES, MANO DE OBRA, ACARREOS, DESPERDICIOS, HERRAMIENTA, LIMPIEZAS Y RETIRO DE SOBRANTES FUERA DE LA OBRA. A CUALQUIER ALTURA, HERRAMIENTA, MATERIALES, EQUIPO, MANO DE OBRA Y TODO LO NECESARIO PARA SU CORRECTA EJECUCION.</t>
  </si>
  <si>
    <t xml:space="preserve">         APLANADO DE MORTERO CEMENTO-ARENA 1:5 DE 2 CMS DE ESPESOR, ACABADO FINO EN MUROS A UNA ALTURA DE HASTA 4.50M . INCLUYE: REPELLADO, ANDAMIOS, ACARREO DE LOS MATERIALES A EMPLEAR A PIE DE OBRA HASTA 100.00M, ACARREO Y ELEVACIONES EN ZONA DE ACOPIO DENTRO DE LA OBRA HASTA 50.00M, MANO DE OBRA ESPECIALIZADA, EQUIPO DE PROTECCIÓN PERSONAL, PROTECCIÓN DE MUROS Y PISOS PARA EVITAR CONTAMINACION CON EL MATERIAL EMPLEADO, LIMPIEZAS DE ÁREAS DESPUÉS DE REALIZAR LOS TRABAJOS, DESPERDICIOS, MATERIALES, HERRAMIENTA Y EQUIPO.</t>
  </si>
  <si>
    <t xml:space="preserve">    K</t>
  </si>
  <si>
    <t>I-14.8</t>
  </si>
  <si>
    <t>SUMINISTRO Y COLOCACION DE ZOCLO DE 40 CM. DE ALTURA A BASE DE GRANITO IMPALA DE 40 CM 40X60 CM. Y 1.5 CM. DE ESPESOR INCLUYE PREPARACION DE LA SUPERFICIE ,  ASENTADO CON PASTA ADHESIVA Y TODO LO NECESARIO PARA SU CORRECTA INSTALACION.</t>
  </si>
  <si>
    <t>no es acero A36, CALCULAR P.U.</t>
  </si>
  <si>
    <t>EN LOS WC</t>
  </si>
  <si>
    <t>INTERIOR BODEGA</t>
  </si>
  <si>
    <t>EXTERIOR BODEGA</t>
  </si>
  <si>
    <t>REVISAR P.U. BAJO</t>
  </si>
  <si>
    <t>SOBRE FIRME DE CONCRETO PARA ALOJAR INSTALACIONES SANITARIAS E HIDRAULICAS</t>
  </si>
  <si>
    <r>
      <t xml:space="preserve">SUMINISTRO Y COLOCACION DE SOPORTE DE LAVABO DE 0.60 *1.73 (MEDIDAS APROXIMADAS) A BASE DE ESTRUCTURA METALICA ELABORADA CON ANGULOS DE 2" Y </t>
    </r>
    <r>
      <rPr>
        <sz val="7"/>
        <color rgb="FFFF0000"/>
        <rFont val="Helvetica"/>
      </rPr>
      <t>TAPA DE BASALTICO TECH DARCK STUCATTA</t>
    </r>
    <r>
      <rPr>
        <sz val="7"/>
        <rFont val="Helvetica"/>
        <family val="2"/>
      </rPr>
      <t xml:space="preserve"> DE 7 CM DE ESPESOR CON SALIDA PARA LAVABOS.  INCLUYE ACARREO DE LOS MATERIALES A EMPLEAR A PIE DE OBRA HASTA 100.0 MTS, ACARREO Y ELEVACIONES EN ZONA DE ACOPIO DENTRO DE LA OBRA HASTA 50.0 MTS, MANO DE OBRA ESPECIALIZADA, EQUIPO DE PROTECCIÓN PERSONAL, PROTECCIÓN DE MUROS Y PISOS PARA EVITAR CONTAMINACION CON EL MATERIAL EMPLEADO, LIMPIEZAS DE ÁREAS DESPUÉS DE REALIZAR LOS TRABAJOS, CORTES, DESPERDICIOS, MATERIALES, HERRAMIENTA Y EQUIPO. </t>
    </r>
  </si>
  <si>
    <t>CAMBIAR P.U.</t>
  </si>
  <si>
    <t>SOBRA ESTE AIRE</t>
  </si>
  <si>
    <t>CONSTRUIR LA CIMENTACION CON CONCRETO CICLOPEO</t>
  </si>
  <si>
    <t>DEL FIRME PERO EL FIRME YA TIENE CIMBRE EN EL CONCEPTO</t>
  </si>
  <si>
    <t>CIMBRA APARENTE PARA RAMPAS , LA CIMBRE QUE TIENE EN EL CONCEPTO DE RAMPAS ES COMUN</t>
  </si>
  <si>
    <t>ES DE 15 CMS DE ESPESOR SEGÚN PLANO ESTRUC-04</t>
  </si>
  <si>
    <t>SE UNIFICO AQUÍ</t>
  </si>
  <si>
    <t>SUMINISTRO Y COLOCACION DE PISO CERAMICO TERRAZO DE 60 X 120 CM MARCA KERATILE  (VER PLANO ACB-01), O SIMILAR EN CALIDAD Y DISEÑO, ASENTADO CON PEGAZULEJO MARCA CREST O SIMILAR, EL MORTERO SE APLICA CON LLANA DENTADA CON UN ESPESOR DE 3MM JUNTEADO CON CEMENTO BLANCO. INCLUYE: TRAZO Y NIVELACION, MANO DE OBRA, HERRAMIENTA,ACARREO DEL MATERIAL A PIE DE OBRA HASTA 100.0 MTS, ACARREO Y ELEVACIONES EN ZONA DE ACOPIO DENTRO DE LA OBRA HASTA 50.0 MTS Y EQUIPO.</t>
  </si>
  <si>
    <t>SUMINISTRO Y COLOCACION DE PISO CERAMICO TERRAZO DE 60 X 120 CM MARCA KERATILE  (VER PLANO ACB-02), O SIMILAR EN CALIDAD Y DISEÑO, ASENTADO CON PEGAZULEJO MARCA CREST O SIMILAR, EL MORTERO SE APLICA CON LLANA DENTADA CON UN ESPESOR DE 3MM JUNTEADO CON CEMENTO BLANCO. INCLUYE: TRAZO Y NIVELACION, MANO DE OBRA, HERRAMIENTA,ACARREO DEL MATERIAL A PIE DE OBRA HASTA 100.0 MTS, ACARREO Y ELEVACIONES EN ZONA DE ACOPIO DENTRO DE LA OBRA HASTA 50.0 MTS Y EQUIPO.</t>
  </si>
  <si>
    <t xml:space="preserve">SUMINISTRO Y COLOCACIÓN DE PROTECCIONES DE HERRERÍA EN VENTANAS VT-4, DE DIMENSIONES APROXIMADAS DE 1.12X0.88M, A BASE DE CUADROS HORIZONTALES DE 5/8" @60CM Y RENDONDOS VERTICALES DE 1/2"  @15CM., Y ACABADO EN PUNTA DE LANZA (VER PLANO HERR-01). INCLUYE: MATERIALES, MANO DE OBRA, EQUIPO Y HERRAMIENTA, FLETE A OBRA, ACARREO, COLOCACIÓN, FIJACIÓN, LIMPIEZA Y RETIRO DE SOBRANTES FUERA DE OBRA, MERMAS Y DESPERDICIOS Y TODO LO NECESARIO PARA SU CORRECTA EJECUCIÓN.  </t>
  </si>
  <si>
    <t xml:space="preserve">         RELLENO DE ZANJAS PARA CIMENTACIONES CON MATERIAL PRODUCTO DE LA EXCAVACIÓN, COMPACTADO AL 90% DE LA PRUEBA PROCTOR EN CAPAS DE 20 CM: DE ESPESOR. INCLUYE: ACARREOS, TRASPALEOS, INCORPORACIÓN DE AGUA, LIMPIEZA Y RETIRO DE SOBRANTES DE OBRA, EQUIPO, HERRAMIENTA Y MANO DE OBRA Y TODO LO NECESARIO PARA SU CORRECTA EJECUCION.</t>
  </si>
  <si>
    <t>LOSA MACIZA EN SANITARIO, BODEGA, TIENDA Y CAJA DE 15CM DE ESPESOR ARMADA CON VARILLAS DEL #4 @20CM EN SENTIDO TRANSVERSAL Y #3 @20CM EN SENTIDO LONGITUDINAL, INCLUYE: MATERIALES, MANO DE OBRA, CIMBRA, DESCIMBRE, CURADO, HERRAMIENTA, EQUIPO Y TODO LO NECESARIO PARA LA CORRECTA EJECUCIÓN DE LOS TRABAJOS.</t>
  </si>
  <si>
    <t>Suministro y colocacion de Cubierta de Marmol Blanco Nacional. Incluye faldón y zoclo, material, mano de obra, cortes, desperdicios, trazo, emboquillado con polvo de marmol, adhesivo, mano de obra especializada, equipo, herramienta, nivelación y plomeo, accesorios, altura, pulido en su caso y todo lo necesario para terminar el trabajo según Proyecto. P.U.O.T.</t>
  </si>
  <si>
    <t>CENEFA PERIFERICA DE 40 CM. DE ANCHO A BASE DE MARMOL ROJO ALICANTE DE 40X60 CM .INCLUYE: MATERIALES, MANO DE OBRA, CORTES, HERRAMIENTA Y DESPERDICIO.</t>
  </si>
  <si>
    <t>SUMINISTRO E INSTALACION DE CUBIERTA DE MARMOL ROJO ALICANTE. INCLUYE FALDÓN Y ZOCLO, MATERIAL, MANO DE OBRA, CORTES, DESPERDICIOS, TRAZO, EMBOQUILLADO CON POLVO DE MARMOL, ADHESIVO, MANO DE OBRA ESPECIALIZADA, EQUIPO, HERRAMIENTA, NIVELACIÓN Y PLOMEO, ACCESORIOS, ALTURA, PULIDO EN SU CASO Y TODO LO NECESARIO PARA TERMINAR EL TRABAJO. P.U.O.T.</t>
  </si>
  <si>
    <t>ZOCLO DE 40 CM. DE ALTURA  BASE DE MARMOL ROJO ALICANTE DE 40X60 CM  INCLUYE  MATERIAL, MANO DE OBRA, CORTES, DESPERDICIOS, TRAZO, EMBOQUILLADO CON POLVO DE MARMOL, ADHESIVO, MANO DE OBRA ESPECIALIZADA, EQUIPO, HERRAMIENTA, NIVELACIÓN Y PLOMEO, ACCESORIOS,, PULIDO EN SU CASO Y TODO LO NECESARIO PARA TERMINAR EL TRABAJO  P.U.O.T.</t>
  </si>
  <si>
    <t>SUNINISTRO E INSTALACION DE FORMICA METALICA MODELO 822 OCTOLAM COLOR COBRE MARCA OCTOPUS, INCLUYE: MATERIALES, MANO DE OBRA, CORTES, HERRAMIENTA Y DESPERDICIO.</t>
  </si>
  <si>
    <t>SUMINISTRO Y COLOCACION DE LAMBRIN CERAMICO DE 1.20 M. DE ALTURA COMBINANDO CERAMICO TRAVERTINO SILVER TSH MATE NATURAL DE 0.60X1.20 Y CERAMICO TRAVERTINO ROMANO TSH  MATE NATURAL DE 0.60X1.20 M. ASENTADO CON CEMENTO CREST Y EMBOQUILLADO A 45° CON CEMENTO BLANCO, REPELLADO CON MORTERO CEM-ARENA PROP:1:4 Y 1.5CMS DE ESPESOR,  INCLUYE: MATERIALES, MANO DE OBRA, CORTES, HERRAMIENTA Y DESPERDICIOS.</t>
  </si>
  <si>
    <t xml:space="preserve">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t>
  </si>
  <si>
    <t xml:space="preserve">SUMINISTRO E INSTALACIÓN DE LUMINARIO LED COLGANTE DE VIDRIO INCOLORO CON ACERO, ACABADO NEGRO BRONTÉ, MODELO DXC72 CON UN DIAMETRO 14CM/ALTURA 27CM/CAIDA MAXIMA 2M, MARCA BRITE LITE. COLOCACIÓN DE ACUERDO A PROYECTO (VER PLANO INSTELE-01). INCLUYE: MATERIALES, MANO DE OBRA, EQUIPO Y HERRAMIENTA, FLETE A OBRA, ACARREO, COLOCACIÓN, FIJACIÓN, LIMPIEZA Y RETIRO DE SOBRANTES FUERA DE OBRA, MERMAS Y DESPERDICIOS Y TODO LO NECESARIO PARA SU CORRECTA EJECUCIÓN. </t>
  </si>
  <si>
    <t>SE UNIFICO CON LUMINARIA DE BODEGA</t>
  </si>
  <si>
    <t>4+9</t>
  </si>
  <si>
    <t>SUMINISTRO Y COLOCACIÓN DE LAVABO DE SOBREPONER MODELO LV MOREA, COLOR  BLANCO, MARCA HELVEX O SIMILAR EN CALIDAD Y PRECIO. COLOCACIÓN DE ACUERDO A PROYECTO (VER PLANO INSTELE-01). INCLUYE: MONOMANDO DE LAVABO ALTO SQUADRA CON CONTRA DE REJILLA, CUERPO DE LATÓN CROMADO, MODELO E-937, MARCA HELVEX, CESPOL CON TUBO DE LATÓN MODELO 206L Y CONTRACANASTA DE ACERO INOXIDABLE, MANO DE OBRA ESPECIALIZADA, EQUIPO DE PROTECCIÓN PERSONAL, LIMPIEZA DE ÁREAS DESPUÉS DE REALIZAR LOS TRABAJOS, MATERIALES, HERRAMIENTA Y EQUIPO.</t>
  </si>
  <si>
    <t>UNIDAD ACONDICIONADORA TIPO PAQUETE MARCA TRANE, MODELO TSC-120F3ROA0B , FRÍO Y CALOR, CAPACIDAD DE 10 TR, PARA MANEJAR 3000 PCM, CAIDA DE PRESIÓN TOTAL DE 0.69" DE C.A., CONSUMO ELECTRICO DE 9.5 KW, MCA DE 48, MOP DE 60,  OPERANDO A 220/3/60, 4 FILTROS  PLEAD DE 30% DE EFICIENCIA DE 20"X25"X2", OPERA CON REFRIGERANTE R-410A,  INCLUYE: RECUBRIMIENTO PARA AMBIENTE MARINO POLIMERO E-COATED, TERMOSTATO DIGITAL  PROGRAMABLE, MATERIAL, MANO DE OBRA, ANDAMIOS, EQUIPO DE SEGURIDAD Y HERRAMIENTA, FLETES, GARANTÍAS,PRUEBAS DE ARRANQUE Y FUNCIONALIDAD, LIMPIEZA DIARIA, MANUALES, INSTRUCTIVOS DE OPERACIÓN.(UP-01R) REPLICA DE ESTACIÓN.</t>
  </si>
  <si>
    <t>UNIDAD ACONDICIONADORA TIPO PAQUETE MARCA TRANE, MODELO THC-120F3R0A0B , FRÍO Y CALOR, CAPACIDAD DE 10 TR, PARA MANEJAR 3000 PCM, CAIDA DE PRESIÓN TOTAL DE 0.69" DE C.A., CONSUMO ELECTRICO DE 9.5 KW, MCA DE 48, MOP DE 60,  OPERANDO A 220/3/60, 4 FILTROS  PLEAD DE 30% DE EFICIENCIA DE 20"X25"X2", OPERA CON REFRIGERANTE R-410A,  INCLUYE: RECUBRIMIENTO PARA AMBIENTE MARINO POLIMERO E-COATED, TERMOSTATO DIGITAL  PROGRAMABLE, MATERIAL, MANO DE OBRA, ANDAMIOS, EQUIPO DE SEGURIDAD Y HERRAMIENTA, FLETES, GARANTÍAS,PRUEBAS DE ARRANQUE Y FUNCIONALIDAD, LIMPIEZA DIARIA, MANUALES, INSTRUCTIVOS DE OPERACIÓN.(UP-01R) REPLICA DE ESTACIÓN.</t>
  </si>
  <si>
    <t xml:space="preserve">      SUMINISTRO Y COLOCACION DE CONCRETO PREMEZCLADO f'c = 150 Kg/Cm2, TMA 19 MM, R.N. (10-8 CM), PARA LA CONSTRUCCION DE GUARNICIONES TIPO PECHO DE PALOMA DE ACUERDO A LA SECCION INDICADA EN PROYECTO, INCLUYE: JUNTAS FRIAS @ 3.00 MTS,  ACABADO ESCOBILLADO FINO, VOLTEADOR EN JUNTAS Y ARISTAS, CIMBRA, DESCIMBRA, MATERIALES, HERRAMIENTA Y MANO DE OBRA.</t>
  </si>
  <si>
    <t>SE CAMBIO A M3 DE TRAPEZOIDAL A PECHO PALOMA</t>
  </si>
  <si>
    <t>SUMINISTRO Y COLOCACIÓN DE MARMOL ( 2/3 DE MARMOL DORADO TEPEXI CEPILLADO DE 40 X 60  + 1/3 DE MARMOL BASALTICO CLARO DE 40 X 60 OSCURO MATE , ASENTADO CON CEMENTO CREST Y EMBOQUILLADO A HUESO CON CEMENTO BLANCO. INCLUYE: MATERIALES, MANO DE OBRA, CORTES, DESPERDICIOS, PREPARACIÓN DE LA SUPERFICIE Y LIMPEZA.</t>
  </si>
  <si>
    <t>PISO DE CONCRETO HIDRÁULICO FRAGUADO NORMAL, RESISTENCIA F´C=200 KG/CM2, DE 8 CM DE ESPESOR PROMEDIO. ACABADO EN  MARMOL ( 2/3 DE MARMOL DORADO TEPEXI CEPILLADO DE 40 X 60  + 1/3 DE MARMOL BASALTICO CLARO DE 40 X 60 OSCURO MATE , , INCLUYE: CIMBRA, MATERIAL, MANO DE OBRA, HERRAMIENTA Y TODO LO NECESARIO PARA SU CORRECTA EJECUCIÓN.</t>
  </si>
  <si>
    <t>FIRME  DE CONCRETO RESISTENCIA F´C=150 KG/CM2, DE 7.5 CM DE ESPESOR,  ACABADO EN  MARMOL ( 2/3 DE MARMOL DORADO TEPEXI CEPILLADO DE 40 X 60  + 1/3 DE MARMOL BASALTICO CLARO DE 40 X 60 OSCURO MATE , , INCLUYE: CIMBRA, MATERIAL, MANO DE OBRA, HERRAMIENTA Y TODO LO NECESARIO PARA SU CORRECTA EJECUCIÓN.</t>
  </si>
  <si>
    <t>APLANADO EN MUROS CON MORTERO CEMENTO-ARENA 1:6 A PLOMO Y REGLA , ACABADO FINO EN CUALQUIER NIVEL CON UN ESPESOR DE 2.5 CM., INCLUYE:ZARPEO,  REMATES Y EMBOQUILLADOS , HERRAMIENTA, MATERIALES, EQUIPO, MANO DE OBRA Y TODO LO NECESARIO PARA SU CORRECTA EJECUCION.</t>
  </si>
  <si>
    <t>APLANADO EN MUROS CON MORTERO CEMENTO-ARENA 1:6 A PLOMO Y REGLA , ACABADO FINO EN CUALQUIER NIVEL CON UN ESPESOR DE 2.5 CM., INCLUYE: ZARPEO, REMATES Y EMBOQUILLADOS , HERRAMIENTA, MATERIALES, EQUIPO, MANO DE OBRA Y TODO LO NECESARIO PARA SU CORRECTA EJECUCION.</t>
  </si>
  <si>
    <t xml:space="preserve">SUMINISTRO Y COLOCACIÓN DE PISO  CERAMICO TRAVERTINO ROMANO TSH MATE NATURAL DE 0.60 X 1.20 M (VER PLANO ACB-01). ASENTADO CON PEGAZULEJO MARCA CREST O SIMILAR, EL MORTERO SE APLICA CON LLANA DENTADA CON UN ESPESOR DE 3MM. JUNTEADO CON CEMENTO BLANCO,.  INCLUYE: TRAZO Y NIVELACIÓN, MANO DE OBRA, HERRAMIENTA, ACARREO DEL MATERIAL A PIE DE OBRA HASTA 100.0 MTS, ACARREO Y ELEVACIONES EN ZONA DE ACOPIO DENTRO DE LA OBRA HASTA 50.0 MTS Y EQUIPO.         </t>
  </si>
  <si>
    <t xml:space="preserve">SUMINISTRO Y COLOCACIÓN DE PUERTA CORREDIZA DE UNA SOLA HOJA TIPO PC-01, (VER PLANO HERR-01)  DE HERRERÍA DE DIMENSIONES 2.88 M X 3.06 M, A BASE DE PERFIL PTR DE ACERO CALIBRE 18 2" X 2" EN SENTIDO VERTICAL Y HORIZONTAL, DIAGONALES DE REFUERZO CALIBRE 18 3/4" X 3/4" ÁNGULO 45°, MALLA ELECTROSOLDADA DE ACERO 10" X 10" X 10 - 10 SOLDADA A PERFILES, CERRADURA DE INTERCOMUNICACIÓN DE SOBREPONER BARRA AS 875 FIJA IZQUIERDA CROMO, REFUERZO PARA CHAPA DE 46 X 16 CM CON PLACA DE ACERO DE 1/16", MANIJA DE APERTURA EN HIERRO 6-1/5, 1CM UTILITY PUERTA PULLAZA , EMPOTRE DE CONTRAMARCO Y SOPORTANTES DE PUERTA CON ÁNGULO 45° DE 1/8 X 2". INCLUYE: ACCESORIOS PARA SU COLOCACIÓN, ANDAMIOS, HERRAMIENTA, MANO DE OBRA, LIMPIEZA, ACARREO VERTICAL Y HORIZONTAL A UNA ESTACIÓN DE ACOPIO NO MAYOR DE 50 M, MANO DE OBRA HERRAMIENTA Y EQUIPO. </t>
  </si>
  <si>
    <t xml:space="preserve">SUMINISTRO Y COLOCACIÓN DE PUERTA CORREDIZA DOBLE TIPO PC-02 (VER PLANO HERR-01), DE HERRERÍA DE DIMENSIONES 3.60 M X 2.80 M, A BASE DE PERFIL PTR DE ACERO CALIBRE 18 2" X 2" EN SENTIDO VERTICAL Y HORIZONTAL, DIAGONALES DE REFUERZO CALIBRE 18 3/4" X 3/4" ÁNGULO 45°, MALLA ELECTROSOLDADA DE ACERO 10" X 10" X 10 - 10 SOLDADA A PERFILES, CERRADURA DE INTERCOMUNICACIÓN DE SOBREPONER BARRA AS 875 FIJA IZQUIERDA CROMO, REFUERZO PARA CHAPA DE 46 X 16 CM CON PLACA DE ACERO DE 1/16", MANIJA DE APERTURA EN HIERRO 6-1/5, 1CM UTILITY PUERTA PULLAZA, EMPOTRE DE CONTRAMARCO Y SOPORTANTES DE PUERTA CON ÁNGULO 45° DE 1/8 X 2". INCLUYE: ACCESORIOS PARA SU COLOCACIÓN ANDAMIOS, HERRAMIENTA, MANO DE OBRA, LIMPIEZA, ACARREO VERTICAL Y HORIZONTAL A UNA ESTACIÓN DE ACOPIO NO MAYOR DE 50 M, MANO DE OBRA HERRAMIENTA Y EQUIPO. </t>
  </si>
  <si>
    <t xml:space="preserve">SUMINISTRO Y COLOCACION DE PISO CERAMICO TRAVERTINO SILVER TSH MATE NATURAL DE 0.60 X 1.20 M., ASENTADO CON CEMENTO CREST SEGÚN DESPIECE DE PROYECTO EN VESTÍBULO DE PLANTA BAJA (VER PLANO DES-01), ASENTADO CON PEGAZULEJO MARCA CREST O SIMILAR, EL MORTERO SE APLICA CON LLANA DENTADA CON UN ESPESOR DE 3MM., JUNTEADO CON MORTERO DE CAL Y PIGMENTO, SEGÚN MUESTRA.  INCLUYE: TRAZO Y NIVELACIÓN, MANO DE OBRA, HERRAMIENTA, ACARREO DEL MATERIAL A PIE DE OBRA HASTA 100.0 MTS, ACARREO Y ELEVACIONES EN ZONA DE ACOPIO DENTRO DE LA OBRA HASTA 50.0 MTS Y EQUIPO. </t>
  </si>
  <si>
    <t>DES-01</t>
  </si>
  <si>
    <t xml:space="preserve">SUMINISTRO Y COLOCACION DE PISO CERAMICO TRAVERTINO SILVER TSH MATE NATURAL DE 0.60 X 1.20 M., ASENTADO CON CEMENTO CREST  (VER PLANO DES-01), ASENTADO CON PEGAZULEJO MARCA CREST O SIMILAR, EL MORTERO SE APLICA CON LLANA DENTADA CON UN ESPESOR DE 3MM., JUNTEADO CON MORTERO DE CAL Y PIGMENTO, SEGÚN MUESTRA.  INCLUYE: TRAZO Y NIVELACIÓN, MANO DE OBRA, HERRAMIENTA, ACARREO DEL MATERIAL A PIE DE OBRA HASTA 100.0 MTS, ACARREO Y ELEVACIONES EN ZONA DE ACOPIO DENTRO DE LA OBRA HASTA 50.0 MTS Y EQUIPO. </t>
  </si>
  <si>
    <t xml:space="preserve">SUMINISTRO Y COLOCACION DE PISO CERAMICO TRAVERTINO SILVER TSH MATE NATURAL DE 0.60 X 1.20 M., ASENTADO CON CEMENTO CREST  (VER PLANO DES-03), ASENTADO CON PEGAZULEJO MARCA CREST O SIMILAR, EL MORTERO SE APLICA CON LLANA DENTADA CON UN ESPESOR DE 3MM., JUNTEADO CON MORTERO DE CAL Y PIGMENTO, SEGÚN MUESTRA.  INCLUYE: TRAZO Y NIVELACIÓN, MANO DE OBRA, HERRAMIENTA, ACARREO DEL MATERIAL A PIE DE OBRA HASTA 100.0 MTS, ACARREO Y ELEVACIONES EN ZONA DE ACOPIO DENTRO DE LA OBRA HASTA 50.0 MTS Y EQUIPO. </t>
  </si>
  <si>
    <t xml:space="preserve">FIRME DE CONCRETO HECHO EN OBRA EN PLANTA ALTA, F'C=150 KG/CM2/ HASTA 8 CMS DE ESPESOR, COLOCACIÓN DE MALLA 6_6/10_10, FABRICACIÓN DEL CONCRETO EN OBRA, VACIADO, VIBRADO, REGLEADO, ACABADO CON PLANA DE MADERA, CURADO CON CUBIERTA DE PLÁSTICO, MANO DE OBRA , HERRAMIENTA Y EQUIPO. (VER PLANO ACB-04). </t>
  </si>
  <si>
    <t>SUMINISTRO Y COLOCACION DE PISO CERAMICO TERRAZO DE 60 X 120 CM MARCA KERATILE O SIMILAR EN CALIDAD Y DISEÑO, ASENTADO CON PEGAZULEJO MARCA CREST O SIMILAR, EL MORTERO SE APLICA CON LLANA DENTADA CON UN ESPESOR DE 3MM JUNTEADO CON CEMENTO BLANCO. INCLUYE: TRAZO Y NIVELACION, MANO DE OBRA, HERRAMIENTA,ACARREO DEL MATERIAL A PIE DE OBRA HASTA 100.0 MTS, ACARREO Y ELEVACIONES EN ZONA DE ACOPIO DENTRO DE LA OBRA HASTA 50.0 MTS Y EQUIPO.</t>
  </si>
  <si>
    <t>SUMINISTRO Y COLOCACION (SEGÚN FICHA TÉCNICA DEL DISTRIBUIDOR  ) DE ALFOMBRA SQUARE UP COLOR BLOOD ORANGE DE LA MARCA TARKET . INCLUYE: TRAZO Y NIVELACIÓN, MANO DE OBRA, HERRAMIENTA Y EQUIPO EN CUALQUIER NIVEL. (P.U.O.T.).</t>
  </si>
  <si>
    <t>SUMINISTRO Y COLOCACION (SEGÚN FICHA TÉCNICA DEL DISTRIBUIDOR  ) DE ALFOMBRA CONTINUUM 840.01 COLOR MOJAVE DE 0.50X1.20 M. DE LA MARCA NEXT FLOOR . INCLUYE: TRAZO Y NIVELACIÓN, MANO DE OBRA, HERRAMIENTA Y EQUIPO EN CUALQUIER NIVEL. (P.U.O.T.).</t>
  </si>
  <si>
    <t xml:space="preserve">SUMINISTRO Y COLOCACIÓN DE MÁRMOL TRAVERTINO FIORITO CEPILLADO  ESTANDAR DE 75 X 150 CM , ASENTADO CON PEGAZULEJO MARCA CREST O SIMILAR, EL MORTERO SE APLICA CON LLANA DENTADA CON UN ESPESOR DE 3MM., JUNTEADO CON MORTERO DE CAL Y PIGMENTO, SEGÚN MUESTRA A ELEGIR. COLOCACIÓN DE ACUERDO A PROYECTO EN SALÓN DE USOS MULTIPLES (VER PLANO ACB-02). INCLUYE: TRAZO Y NIVELACION, MANO DE OBRA, HERRAMIENTA,ACARREO DEL MATERIAL A PIE DE OBRA HASTA 100.0 MTS, ACARREO Y ELEVACIONES EN ZONA DE ACOPIO DENTRO DE LA OBRA HASTA 50.0 MTS Y EQUIPO. </t>
  </si>
  <si>
    <t xml:space="preserve">SUMINISTRO Y COLOCACIÓN DE MÁRMOL TRAVERTINO FIORITO  CEPILLADO  ESTANDAR DE 60 X 40 CM  ASENTADO CON PEGAZULEJO MARCA CREST O SIMILAR, EL MORTERO SE APLICA CON LLANA DENTADA CON UN ESPESOR DE 3MM., JUNTEADO CON MORTERO DE CAL Y PIGMENTO, SEGÚN MUESTRA A ELEGIR. COLOCACIÓN DE ACUERDO A PROYECTO EN SALÓN DE USOS MULTIPLES (VER PLANO ACB-02). INCLUYE: TRAZO Y NIVELACION, MANO DE OBRA, HERRAMIENTA,ACARREO DEL MATERIAL A PIE DE OBRA HASTA 100.0 MTS, ACARREO Y ELEVACIONES EN ZONA DE ACOPIO DENTRO DE LA OBRA HASTA 50.0 MTS Y EQUIPO. </t>
  </si>
  <si>
    <t>cambiar a piso vinilico marca tarkett modelo trascend moorland villa oak color v0105ss</t>
  </si>
  <si>
    <t xml:space="preserve">SUMINISTRO Y COLOCACIÓN DE PISO VINILICO MARCA TARKETT MODELO TRASCEND MOORLAND VILLA OAK COLOR V0105SS, SEGÚN DESPIECE DE DISEÑO, COLOCACIÓN DE ACUERDO A FICHA DE TÉCNICA DEL DISTRIBUIDOR (VER PLANO DES-01) SEGÚN MUESTRA A ELEGIR.  INCLUYE: TRAZO Y NIVELACIÓN, MANO DE OBRA, HERRAMIENTA, ACARREO DEL MATERIAL A PIE DE OBRA HASTA 100.0 MTS, ACARREO Y ELEVACIONES EN ZONA DE ACOPIO DENTRO DE LA OBRA HASTA 50.0 MTS Y EQUIPO. </t>
  </si>
  <si>
    <t xml:space="preserve">SUMINISTRO Y COLOCACIÓN DE PISO VINILICO MARCA TARKETT MODELO TRASCEND MOORLAND VILLA OAK COLOR V0105SS, SEGÚN DESPIECE DE DISEÑO, COLOCACIÓN DE ACUERDO A FICHA DE TÉCNICA DEL DISTRIBUIDOR (VER PLANO DES-03) SEGÚN MUESTRA A ELEGIR.  INCLUYE: TRAZO Y NIVELACIÓN, MANO DE OBRA, HERRAMIENTA, ACARREO DEL MATERIAL A PIE DE OBRA HASTA 100.0 MTS, ACARREO Y ELEVACIONES EN ZONA DE ACOPIO DENTRO DE LA OBRA HASTA 50.0 MTS Y EQUIPO. </t>
  </si>
  <si>
    <t>SUNINISTRO E INSTALACION DE FORMICA METALICA MODELO 822 OCTOLAM COLOR COBRE MARCA  OCTOPUS MUEBLE RECEPCION , COLOCACIÓN DE ACUERDO A FICHA DE TÉCNICA DEL DISTRIBUIDOR.  INCLUYE: MANO DE OBRA, HERRAMIENTA, Y TODO LO NECESARIO PARA SU CORRECTA INSTALACION.</t>
  </si>
  <si>
    <t>SUMINISTRO E INSTALACION DE FORMICA METALICA No. 17 OCTOLUX SATIN GUNMETAL MARCA OCTOPUS AREA DE ABRIGOS, COLOCACIÓN DE ACUERDO A FICHA DE TÉCNICA DEL DISTRIBUIDOR.  INCLUYE: MANO DE OBRA, HERRAMIENTA, Y TODO LO NECESARIO PARA SU CORRECTA INSTALACION.</t>
  </si>
  <si>
    <t>SUMINISTRO E INSTALACION DE FORMICA METALICA No. 20 OCTOLUX  OILED BRASS MARCA OCTOPUS  PERIMETRO DE PUERTAS DE ACCESO A SALAS DE EXPOSICION, COLOCACIÓN DE ACUERDO A FICHA DE TÉCNICA DEL DISTRIBUIDOR.  INCLUYE: MANO DE OBRA, HERRAMIENTA, Y TODO LO NECESARIO PARA SU CORRECTA INSTALACION.</t>
  </si>
  <si>
    <t>SUMINISTRO E INSTALACION DE PAPEL TAPIZ VINILICO MARCA BREWSTER VOLUMEN XI-15, COLOCACIÓN DE ACUERDO A FICHA DE TÉCNICA DEL DISTRIBUIDOR.  INCLUYE: MANO DE OBRA, HERRAMIENTA, Y TODO LO NECESARIO PARA SU CORRECTA INSTALACION.</t>
  </si>
  <si>
    <t>CONSTRUCCION DE MUSEO DEL FERROCARRIL (SEGUNDA ETAPA)  EN CALLE FERROCARRIL REVOLUCION PONIENTE ENTRE JUAREZ Y PORFIRIO DIAZ DE LA ZONA CENTRO EN EL MUNICIPIO DE REYNOSA, TAMAULIPAS.</t>
  </si>
  <si>
    <t xml:space="preserve">SUMINISTRO Y COLOCACION DE RECUBRIMIENTO EN PISOS A BASE DE  MARMOL DORADO TEPEXI  CEPILLADO DE 40 X 60 CM S.M.A., ASENTADO CON PEGAZULEJO SECADO RÁPIDO PARA PISOS,   INCLUYE: EL SUMINISTRO DE LOS MATERIALES SUS MERMAS Y /O DESPERDICIOS,HERRAMIENTA Y/O O EQUIPO DE TRABAJO Y SEGURIDAD, PREPARACION DE LA SUPERFICIE ,CIMBRA, ACARREOS, NIVELACIÓN, MATERIALES Y MANO DE OBRA, ACARREOS VERTICALES Y HORIZONTALES, LA ESTIBA DEL MATERIAL, EL ACARREO DENTRO Y FUERA DE LA OBRA  Y TODO LO NECESARIO PARA LA CORRECTA EJECUCIÓN. </t>
  </si>
  <si>
    <t>no las encontre con esa medida</t>
  </si>
  <si>
    <t xml:space="preserve">LOSA MACIZA EN SANITARIOS DE 15CM DE ESPESOR ARMADA CON VARILLAS DEL #4 @20CM EN SENTIDO TRANSVERSAL Y #3 @20CM EN SENTIDO LONGITUDINAL, INCLUYE: MATERIALES, MANO DE OBRA, CIMBRA, DESCIMBRE, CURADO, HERRAMIENTA, EQUIPO Y TODO LO NECESARIO PARA LA CORRECTA EJECUCIÓN DE LOS TRABAJOS. </t>
  </si>
  <si>
    <t xml:space="preserve">SUMINISTRO Y COLOCACIÓN DE PROTECCIONES DE HERRERÍA EN VENTANAS, DE DIMENSIONES APROXIMADAS DE 1.12X0.88M, A BASE DE PERFILES COMERCIALES  DE CUADROS HORIZONTALES DE 5/8" @60 CM Y RENDONDOS VERTICALES DE 1/2" EN ACERO 15 CM.  (VER PLANO HERR-01) INCLUYE: MATERIALES, MANO DE OBRA, EQUIPO Y HERRAMIENTA, FLETE A OBRA, ACARREO, COLOCACIÓN, FIJACIÓN, LIMPIEZA Y RETIRO DE SOBRANTES FUERA DE OBRA, MERMAS Y DESPERDICIOS Y TODO LO NECESARIO PARA SU CORRECTA EJECUCIÓN. </t>
  </si>
  <si>
    <t xml:space="preserve">SUMINISTRO Y COLOCACIÓN DE PROTECCIONES DE HERRERÍA EN VENTANAS VT-1, DE DIMENSIONES APROXIMADAS DE 1.50X2.30M, A BASE DE PERFILES COMERCIALES DE CUADROS HORIZONTALES DE 5/8" @60CM Y RENDONDOS VERTICALES DE 1/2" @15CM., Y ACABADO EN PUNTA DE LANZA (VER PLANO HERR-01). INCLUYE: MATERIALES, MANO DE OBRA, EQUIPO Y HERRAMIENTA, FLETE A OBRA, ACARREO, COLOCACIÓN, FIJACIÓN, LIMPIEZA Y RETIRO DE SOBRANTES FUERA DE OBRA, MERMAS Y DESPERDICIOS Y TODO LO NECESARIO PARA SU CORRECTA EJECUCIÓN.  </t>
  </si>
  <si>
    <t xml:space="preserve">SUMINISTRO Y COLOCACIÓN DE PROTECCIONES DE HERRERÍA EN VENTANAS VT-2, DE DIMENSIONES APROXIMADAS DE 0.83X2.00M, A BASE DE PERFILES COMERCIALES DE CUADROS HORIZONTALES DE 5/8"  @60CM Y RENDONDOS VERTICALES DE 1/2"  @15CM., Y ACABADO EN PUNTA DE LANZA (VER PLANO HERR-01). INCLUYE: MATERIALES, MANO DE OBRA, EQUIPO Y HERRAMIENTA, FLETE A OBRA, ACARREO, COLOCACIÓN, FIJACIÓN, LIMPIEZA Y RETIRO DE SOBRANTES FUERA DE OBRA, MERMAS Y DESPERDICIOS Y TODO LO NECESARIO PARA SU CORRECTA EJECUCIÓN.  </t>
  </si>
  <si>
    <t xml:space="preserve">SUMINISTRO Y COLOCACIÓN DE PROTECCIONES DE HERRERÍA EN VENTANAS VT-3, DE DIMENSIONES APROXIMADAS DE 1.12X2.00M, A BASE DE PERFILES COMERCIALES DE CUADROS HORIZONTALES DE 5/8" @60CM Y RENDONDOS VERTICALES DE 1/2"  @15CM., Y ACABADO EN PUNTA DE LANZA (VER PLANO HERR-01). INCLUYE: MATERIALES, MANO DE OBRA, EQUIPO Y HERRAMIENTA, FLETE A OBRA, ACARREO, COLOCACIÓN, FIJACIÓN, LIMPIEZA Y RETIRO DE SOBRANTES FUERA DE OBRA, MERMAS Y DESPERDICIOS Y TODO LO NECESARIO PARA SU CORRECTA EJECUCIÓN.  </t>
  </si>
  <si>
    <t xml:space="preserve">SUMINISTRO Y COLOCACIÓN DE PROTECCIONES DE HERRERÍA EN VENTANAS VT-5, DE DIMENSIONES APROXIMADAS DE 2.00X2.15M, A BASE DE PERFILES COMERCIALES DE CUADROS HORIZONTALES DE 5/8"  @60CM Y RENDONDOS VERTICALES DE 1/2"  @15CM., Y ACABADO EN PUNTA DE LANZA (VER PLANO HERR-01). INCLUYE: MATERIALES, MANO DE OBRA, EQUIPO Y HERRAMIENTA, FLETE A OBRA, ACARREO, COLOCACIÓN, FIJACIÓN, LIMPIEZA Y RETIRO DE SOBRANTES FUERA DE OBRA, MERMAS Y DESPERDICIOS Y TODO LO NECESARIO PARA SU CORRECTA EJECUCIÓN.  </t>
  </si>
  <si>
    <t>PRECIO BAJO</t>
  </si>
  <si>
    <t>ARRANQUE, PRUEBAS, AJUSTE Y BALANCEO DEL SISTEMA, INCLUYE: MANO DE OBRA, GARANTÍAS, MANUALES E INSTRUCTIVOS DE OPERACIÓN E INSTALACIÓN, CAPACITACIÓN, PRUEBAS DE ARRANQUE Y FUNCIONALIDAD, MANIOBRAS, NIVELACIÓN, ANDAMIOS, EQUIPO, HERRAMIENTAS, LIMPIEZA.</t>
  </si>
  <si>
    <t>checar PU</t>
  </si>
  <si>
    <t>I-10.09</t>
  </si>
  <si>
    <t xml:space="preserve">LOSA MACIZA EN SANITARIOS DE 15 CM DE ESPESOR ARMADA CON VARILLAS DEL #4 @20CM EN SENTIDO TRANSVERSAL Y #3 @20CM EN SENTIDO LONGITUDINAL, INCLUYE: MATERIALES, MANO DE OBRA, CIMBRA, DESCIMBRE, CURADO, HERRAMIENTA, EQUIPO Y TODO LO NECESARIO PARA LA CORRECTA EJECUCIÓN DE LOS TRABAJOS. </t>
  </si>
  <si>
    <t>CAMBIAR POR OTRO TIPO</t>
  </si>
  <si>
    <t>revisar PU</t>
  </si>
  <si>
    <t xml:space="preserve">RECUBRIMIENTO EN MUROS CON SILLAR DE 4 CM DE ESPESOR FORMATO DE 0.45 X 0.60 M, COLOR AMARILLO, ASENTADO CON MORTERO CEMENTO-ARENA 1:6. JUNTA COLOREADA IGUALANDO EL TONO DEL SILLAR S.M.A. , EL PRECIO INCLUYE: EL SUMINISTRO DE LOS MATERIALES SUS MERMAS Y /O DESPERDICIOS LA MANO DE OBRA, ANDAMIOS, PASARELAS, APUNTALAMIENTOS, HERRAMIENTA Y/O O EQUIPO DE TRABAJO Y SEGURIDAD. LA PREPARACIÓN DE LA SUPERFICIE Y ÁREAS ALEDAÑAS, PROTECCIÓN A TERCEROS, LIMPIEZA DE LAS ÁREAS AFECTADAS AL 100%, ACARREOS VERTICALES Y HORIZONTALES, LA ESTIBA DEL MATERIAL, EL ACARREO DENTRO Y FUERA DE LA OBRA AL TIRO ELEGIDO POR EL CONSTRUCTOR Y TODO LO NECESARIO PARA LA CORRECTA EJECUCIÓN. </t>
  </si>
  <si>
    <t>un solo concepto pu nuevo</t>
  </si>
  <si>
    <t>LOSA MACIZA EN SANITARIO, BODEGA, TIENDA Y CAJA DE 15 CM DE ESPESOR ARMADA CON VARILLAS DEL #4 @20CM EN SENTIDO TRANSVERSAL Y #3 @20CM EN SENTIDO LONGITUDINAL, INCLUYE: MATERIALES, MANO DE OBRA, CIMBRA, DESCIMBRE, CURADO, HERRAMIENTA, EQUIPO Y TODO LO NECESARIO PARA LA CORRECTA EJECUCIÓN DE LOS TRABAJOS.</t>
  </si>
  <si>
    <t>revisar   carisimo</t>
  </si>
  <si>
    <t>se qudo igual</t>
  </si>
  <si>
    <t xml:space="preserve">INYECCIÓN DE GRIETAS Y FISURAS DE 10 A 30 CM DE ABERTURA EN MUROS DE MAMPOSTERÍA MIXTA DE 60 MTS DE ESPESOR DE MURO. A BASE DE MORTERO CAL HIDRAULICA, INYECCIÓN INJ-100, CAL HIDRÁULICA FLUIDA. MARCA POZZOLIME O CAL HIDRÁULICA SIMILAR, COLOCANDO PUERTOS DE INYECCIÓN CON MANGUERAS PLÁSTICAS DE 1" A CADA 50 CM EN LA TRAYECTORIA DE LA GRIETA, A UNA ALTURA DE HASTA 6.00 M.  EJECUCIÓN DE LOS TRABAJOS POR PERSONAL ESPECIALIZADO EN RESTAURACIÓN Y SUPERVISADOS POR EL INAH TAMAULIPAS. INCLUYE MANO DE OBRA, HERRAMIENTA, Y EQUIPO DE LIMPIEZA DEL ÁREA DE TRABAJO Y TODO LO NECESARIO PARA SU CORRECTA EJECUCIÓN. </t>
  </si>
  <si>
    <t xml:space="preserve">SUMINISTRO Y COLOCACIÓN DE COSTANERAS DE MADERA DE PINO  DE 1RA. CON SECCION DE 21"X3"X4.5" APROXIMADAMENTE, ENSAMBLE DE LARGUEROS A VIGAS DE MADERA DE ACUERDO A PLANOS ESTRUCTURALES (VER PLANO ESTRUC-03/04). EJECUCIÓN DE LOS TRABAJOS POR PERSONAL ESPECIALIZADO EN RESTAURACIÓN Y SUPERVISADOS POR EL INAH TAMAULIPAS. INCLUYE: TRATAMIENTO  DE HIDRATACIÓN Y FUMIGACIÓN (QUE NO CONTENGAN PENTACLOROFENOL), APLICACIÓN DE VAPORTITE EN CABEZAS Y CARA SUPERIOR, CEPILLADO, NIVELACIÓN, ANDAMIOS, ACARREO DE LOS MATERIALES A EMPLEAR A PIE DE OBRA HASTA 100.00M., ACARREO Y ELEVACIONES EN ZONA DE ACOPIO DENTRO DE LA OBRA HASTA 50.00M. ENCOSTALADO DEL MATERIAL DESPRENDIDO, MANO DE OBRA ESPECIALIZADA, EQUIPO DE PROTECCIÓN PERSONAL, PROTECCIÓN DE MUROS Y PISOS PARA EVITAR CONTAMINACION CON EL MATERIAL EMPLEADO, LIMPIEZAS DE ÁREAS DESPUÉS DE REALIZAR LOS TRABAJOS, CORTES, DESPERDICIOS, MATERIALES, HERRAMIENTA Y EQUIPO. </t>
  </si>
  <si>
    <t xml:space="preserve">SUMINISTRO Y COLOCACIÓN DE MADERA DE PINO DE 19MM DE ESPESOR SOBRE ESTRUCTURA DE MADERA PARA RECIBIR CUBIERTA MULTYPANEL. INCLUYE: ANDAMIOS, ACARREO DE LOS MATERIALES A EMPLEAR A PIE DE OBRA HASTA 100.00M, ACARREO Y ELEVACIONES EN ZONA DE ACOPIO DENTRO DE LA OBRA HASTA 50.00M, MANO DE OBRA ESPECIALIZADA, EQUIPO DE PROTECCIÓN PERSONAL, PROTECCIÓN DE MUROS Y PISOS PARA EVITAR CONTAMINACION CON EL MATERIAL EMPLEADO, LIMPIEZAS DE ÁREAS DESPUÉS DE REALIZAR LOS TRABAJOS, CORTES, DESPERDICIOS, MATERIALES, HERRAMIENTA Y EQUIPO. </t>
  </si>
  <si>
    <t>CIMIENTO DE PIEDRA TIPO PILANCON TRITURADO DE 0.90 M. DE BASE POR 1.40 M. DE ALTURA Y 0.60 M. DE CORONA, ASENTADA CON MORTERO DE CAL HIDRÁULICA, CAL-ARENA POZZOLIME RESTAURA, MARCA POZZOLIME O SIMILAR, ACABADO COMÚN (VER PLANO ESTRUC-01/02), INCLUYE: MATERIALES, ACARREOS, CORTES, DESPERDICIOS, MANO DE OBRA POR PERSONAL ESPECIALIZADO EN RESTAURACIÓN CON CÉDULA PROFESIONAL Y PREVIA AUTORIZACIÓN Y SUPERVISIÓN DEL SALVAMENTO ARQUEOLÓGICO E INAH TAMAULIPAS, EQUIPO Y HERRAMIENTA.</t>
  </si>
  <si>
    <t>ACREAE-05</t>
  </si>
  <si>
    <t>ACREAE-06</t>
  </si>
  <si>
    <t>ACREAE-07</t>
  </si>
  <si>
    <t>ACREAE-08</t>
  </si>
  <si>
    <t xml:space="preserve">SUMINISTRO Y COLOCACIÓN DE BOLARDO DE FABRICACIÓN ESPECIAL DE 6” DE DIÁMETRO, SECCIÓN TUBULAR A BASE DE ACERO INOXIDABLE DE 7MM DE ESPESOR DE PARED, 65 CM DE ALTURA A PARTIR DE PISO TERMINADO Y 15 CM DE ANCLAJE. ENTRECALLE DE 2” PARA COLOCACIÓN DE BANDA CON REFLEJANTE O PINTURA BLANCA CON MICROESFERAS DE VIDRIO. ACABADO CON PINTURA EN POLVO TERMOCURADA EN COLOR GRIS GRAFITO. </t>
  </si>
  <si>
    <t>CONSTRUCCIÓN DE DREN PLUVIAL  CON UNA PROFUNDIDAD PROMEDIO DE 0.30 A 0.85 M SEGÚN PENDIENTE DE PROYECTO A BASE DE  CONCRETO F´C=200 KG/CM2 REFORZADO CON MALLA ELECTROSOLDADA 6 6-10 10 CON ESPESOR DE 10 CM  Y MARCO DE HERRERÍA A BASE DE ANGULO DE 3" X 3/16". EL PRECIO INCLUYE: EXCAVACIÓN, ACARREO LIBRE DENTRO DE LA OBRA, MEJORAMIENTO CON TEPETATE COMPACTADO AL 90%, MATERIAL, MANO DE OBRA, HERRAMIENTAS Y EQUIPO NECESARIOS.</t>
  </si>
  <si>
    <t xml:space="preserve">CONSTRUCCIÓN DE REGISTRO ELÉCTRICO DE CONCRETO 60X60X40 CM MEDIDAS INTERIORES ARMADO CON MALLA 6-6 4-4, CON FONDO DE ARENA PARA ACOMETIDA DE LUMINARIA, CON TAPA DE CONCRETO ACABADO EN MARMOL, MARCO DE  1 1/2"X 1 1/2" X3/16", CONTRAMARCO DE ANGULO DE ACERO GALVANIZADO DE 2"X2"X3/16", ACABADO CON PRIMER Y PINTURA DE APLICACION ELECTROSTATICA COLOR NEGRO MATE. EL PRECIO INCLUYE: CIMBRA Y DESCIMBRA, ACERO DE REFUERZO, EL ACARREO LIBRE HORIZONTAL Y VERTICAL, PREPARACIÓN DE LA SUPERFICIE DE DESPLANTE, ELABORACIÓN DE LAS MEZCLAS DE CONCRETO, PUNTOS DE SOLDADURA ENTRE MARCO Y CONTRAMARCO COMO MEDIDA CONTRA ROBO DE CABLE, LIMPIEZA, LA HERRAMIENTA Y EL EQUIPO NECESARIOS PARA LA CORRECTA EJECUCIÓN DE LOS TRABAJOS. </t>
  </si>
  <si>
    <t>MOBURB-07</t>
  </si>
  <si>
    <t xml:space="preserve">SUMINISTRO Y COLOCACION DE BASTIDOR DE GEOMETRIA DIVERSA , SEGUN DISEÑO DE "GAJOS" VER PLANOS MFR-A15 , MFR-A16  A BASE DE PERFILES METÁLICOS PTR DE 2"X1/14" CAL 18. Y RIEL DE AGARRE A CADA 75 CMS DE PERFIL CANAL C DE 1" ,  EL PRECIO INCLUYE: EL SUMINISTRO DE LOS MATERIALES SUS MERMAS Y /O DESPERDICIOS LA MANO DE OBRA, ANDAMIOS, PASARELAS, SOLDADURA, HERRAMIENTA Y/O O EQUIPO DE TRABAJO Y SEGURIDAD, MANO DE OBRA ESPECIALIZADA.Y TODO LO NECESARIO PARA LA CORRECTA EJECUCIÓN. </t>
  </si>
  <si>
    <t>ACPIPB-07</t>
  </si>
  <si>
    <t>ACPIPB-08</t>
  </si>
  <si>
    <t xml:space="preserve">SUMINISTRO Y COLOCACIÓN DE PUERTA Y VENTANA DE CRISTAL TEMPLADO OBSCURO FILTRASOL DE DOS HOJAS ABATIBLES DE 10 MM, FABRICADO EN ALUMINIO NEGRO  COMPUESTO POR SISTEMAS DE HERRAJES PIVONANTES, SUPERIORES E INFERIORES, CON BISAGRAS HIDRÁULICAS DE PISO, COLOCACIÓN SEGÚN FICHA TÉCNICA,  INCLUYE: TRAZO Y NIVELACIÓN, ANDAMIO, MANO DE OBRA, HERRAMIENTA, ACARREO DEL MATERIAL A PIE DE OBRA HASTA 100.0 MTS, ACARREO Y ELEVACIONES EN ZONA DE ACOPIO DENTRO DE LA OBRA HASTA 50.0 MTS Y EQUIPO. </t>
  </si>
  <si>
    <t>ACPIPN-06</t>
  </si>
  <si>
    <t>ACMUPN-05</t>
  </si>
  <si>
    <t>ACMUPN-06</t>
  </si>
  <si>
    <t>ACMUPN-07</t>
  </si>
  <si>
    <t>ACMUPN-08</t>
  </si>
  <si>
    <t>ACMUPN-09</t>
  </si>
  <si>
    <t>ACMUPN-10</t>
  </si>
  <si>
    <t xml:space="preserve">  IMPERMEABILIZACION MULTICAPA DE AZOTEA, SISTEMA PREFABRICADO, IMPERMEABILIZANTE MULTICAPA DE ASFALTO APP, ACABADO APARENTE CON GRAVILLA DE 3.5 MM, DE ESPESOR, INCLUYE: PRIMER ASFALTICO A RAZON DE 0.20 L/M2, SELLADO DE FISURAS Y GRIETAS CON SEMENTO PLASTICO</t>
  </si>
  <si>
    <t>ARFAME-09</t>
  </si>
  <si>
    <t xml:space="preserve">         RELLENO COMPACTADO DE ZANJAS PARA CIMENTACIONES CON MATERIAL DE BANCO (INERTE) COMPACTADO AL 90% PROCTOR EN CAPAS NO MAYORES DE 20 CM. INCLUYE: MATERIAL, MANIOBRAS, ACARREOS, MANO DE OBRA, HERRAMIENTA, EQUIPO Y TODO LO NECESARIO PARA SU CORRECTA EJECUCION.</t>
  </si>
  <si>
    <t xml:space="preserve">         CONCRETO HIDRÁULICO EN CIMENTACIÓN, SIN INCLUIR MOLDES Y OBRA FALSA, RESISTENCIA F'C =250 KG/CM2, INCLUYE: COLOCADO, VIBRADO Y CURADO, HERRAMIENTA, MANO DE OBRA Y TODO LO NECESARIO PARA SU CORRECTA EJECUCION.</t>
  </si>
  <si>
    <t xml:space="preserve">         CIMBRA NO APARENTE, INCLUYENDO OBRA FALSA Y DESCIMBRADO EN CIMENTACIÓN, INCLUYE CIMBRADO Y DESCIMBRADO, HERRAMIENTA, MATERIALES, EQUIPO, MANO DE OBRA Y TODO LO NECESARIO PARA SU CORRECTA EJECUCION.</t>
  </si>
  <si>
    <t xml:space="preserve">         ACERO DE REFUERZO EN CIMENTACIÓN, LIMITE ELÁSTICO F'Y=4200 KG/CM2. (CORRUGADA # 3) 3/8" Ø, INCLUYE:  HERRAMIENTA, MATERIALES, EQUIPO, MANO DE OBRA Y TODO LO NECESARIO PARA SU CORRECTA EJECUCION.</t>
  </si>
  <si>
    <t xml:space="preserve">         ACERO DE REFUERZO EN CIMENTACIÓN, LIMITE ELÁSTICO F'Y=4200 KG/CM2. (CORRUGADA # 4) 1/2" Ø, INCLUYE:  HERRAMIENTA, MATERIALES, EQUIPO, MANO DE OBRA Y TODO LO NECESARIO PARA SU CORRECTA EJECUCION.</t>
  </si>
  <si>
    <t xml:space="preserve">         MURO DE ENRASE EN CIMENTACIÓN DE BLOCK HUECO DE CONCRETO DE 15X20X40 CM DE 15 CM DE ESPESOR, RELLENO CON CONCRETO F'C=100 KG/CM2. ASENTADO CON MORTERO CEM.-ARENA 1:5 . INCLUYE: MATERIALES, MANO DE OBRA, ACARREOS, DESPERDICIOS, HERRAMIENTA, LIMPIEZAS Y RETIRO DE SOBRANTES FUERA DE LA OBRA. A CUALQUIER ALTURA, HERRAMIENTA, MATERIALES, EQUIPO, MANO DE OBRA Y TODO LO NECESARIO PARA SU CORRECTA EJECUCION.</t>
  </si>
  <si>
    <t xml:space="preserve">         CADENA DE DESPLANTE DE CONCRETO F'C=150 KG/CM2 DE 15 X 20 CM, ARMADA CON 4 VRS. NO 3 Y ESTRIBOS NO  2 @ 20 CM.  INCLUYE: SUMINISTRO DE MATERIALES, MANO DE OBRA, ANCLAJES NECESARIOS, CIMBRA COMÚN Y DESCIMBRA.  A CUALQUIER ALTURA.</t>
  </si>
  <si>
    <t>ARFAME-10</t>
  </si>
  <si>
    <t>ARFAME-11</t>
  </si>
  <si>
    <t>ARFAME-12</t>
  </si>
  <si>
    <t>ARFAME-13</t>
  </si>
  <si>
    <t>ARFAME-14</t>
  </si>
  <si>
    <t>ARFAME-15</t>
  </si>
  <si>
    <t>ARFAME-16</t>
  </si>
  <si>
    <t>ARFAME-17</t>
  </si>
  <si>
    <t>OBRA CIVIL DE ESTACIONAMIENTO SUBTERRANEO</t>
  </si>
  <si>
    <t xml:space="preserve">TERRACERIAS </t>
  </si>
  <si>
    <t>EXCAVACION CON EQUIPO PARA ZANJAS EN MATERIAL A y/o B HASTA UNA PROFUNDIDAD DE 4.00 M,  INCLUYE: EQUIPO, HERRAMIENTA Y MANO DE OBRA NECESARIA PARA LA CORRECTA EJECUCION DE LOS TRABAJOS.</t>
  </si>
  <si>
    <t xml:space="preserve">     BOMBEO DE ACHIQUE CON BOMBA AUTOCEBANTE PROPIEDAD DEL CONTRATISTA DE 3" DE DIAMETRO Y 18 H.P. INCLUYE: EQUIPO, HERRAMIENTA Y MANO DE OBRA NECESARIA PARA SU CORRECTA EJECUCION.</t>
  </si>
  <si>
    <t>3002006-A</t>
  </si>
  <si>
    <t xml:space="preserve">     FORMACION DE SUB-BASE ESPESOR VARIABLE CON MATERIAL DE BANCO TIPO PILANCON CANTO RODADO, TENDIDO Y CONFORMADO, DE 4" A 6" DE ESPESOR, INCLUYE: SUMINISTRO, ACARREOS, EQUIPO, HERRAMIENTA Y MANO DE OBRA.</t>
  </si>
  <si>
    <t>3002004-G</t>
  </si>
  <si>
    <t xml:space="preserve">     FORMACION DE TERRAPLEN CON MATERIAL PRODUCTO DE EXCAVACION ESTABILIZADO CON CAL RELACION 10:1, INCLUYE: HUMEDECIDO DE MATERIAL, COMPACTACION AL 90 % DE LA PRUEBA PROCTOR EN CAPAS NO MAYORES DE 20 CM, MANO DE OBRA, EQUIPO, HERRAMIENTA Y TODO LO NECESARIO PARA SU CORRECTA EJECUCION.</t>
  </si>
  <si>
    <t>3002007-A</t>
  </si>
  <si>
    <t xml:space="preserve">     FORMACION DE SUBBASE HIDRAULICA EN CUALQUIER ESPESOR CON MATERIAL QUE CUMPLA CON LAS ESPECIFICACIONES DE LA SCT, ACAMELLONADO, HUMEDECIDO, HOMOGENIZADO, TENDIDO, CONFORMADO Y COMPACTADO AL 95 % DE SU PVRM DE LA PRUEBA AASHTO, INCLUYE: SUMINISTRO, ACARREOS, EQUIPO, HERRAMIENTA Y MANO DE OBRA.</t>
  </si>
  <si>
    <t>4025146-A</t>
  </si>
  <si>
    <t xml:space="preserve">     SUMINISTRO Y COLOCACION DE CONCRETO PREMEZCLADO BOMBEADO DE F'C=300 KG/CM2 R.N. TMA 19 MM REVENIMIENTO MÍNIMO DE 16±2 CM, COLADO SEGÚN LAS NORMAS DEL ACI. INCLUYE: CEMENTO PORTLAND PUZOLANICO RESISTENTE A LOS SULFATOS CPP RS, ADITIVO SUPERFLUIDIZANTE Y/O REDUCTOR DE AGUA DE ALTO RANGO, VIBRADO, CURADO CON MEMBRANA, MATERIALES, EQUIPO, HERRAMIENTA, MANO DE OBRA Y TODO LO NECESARIO PARA SU CORRECTA EJECUCION.</t>
  </si>
  <si>
    <t>4002015-B</t>
  </si>
  <si>
    <t xml:space="preserve">      CIMBRA NO APARENTE EN MURO DE CONTENCION A CUALQUIER ALTURA, INCLUYE: GOTEROS, OBRA FALSA, CIMBRADO, DESCIMBRADO, HERRAMIENTA, MATERIALES, EQUIPO, MANO DE OBRA Y TODO LO NECESARIO PARA SU CORRECTA EJECUCION.</t>
  </si>
  <si>
    <t>4003031-A</t>
  </si>
  <si>
    <t xml:space="preserve">      CIMBRA APARENTE EN MURO DE CONTENCION, CON TRIPLAY DE PINO DE 16 MM, INCLUYE: OBRA FALSA, CIMBRADO, DESCIMBRADO, CHAFLÁN, GOTERÓN Y FRENTES (OCHAVOS), A CUALQUIER ALTURA, INCLUYE CIMBRADO Y DESCIMBRADO, HERRAMIENTA, MATERIALES, EQUIPO, MANO DE OBRA Y TODO LO NESARARIO PARA SU CORRECTA EJECUCION.</t>
  </si>
  <si>
    <t xml:space="preserve">      ACERO DE REFUERZO EN CIMENTACIÓN, LIMITE ELÁSTICO F'Y=4200 KG/CM2. (CORRUGADA # 4) 1/2" Ø, INCLUYE:  HERRAMIENTA, MATERIALES, EQUIPO, MANO DE OBRA Y TODO LO NECESARIO PARA SU CORRECTA EJECUCION.</t>
  </si>
  <si>
    <t xml:space="preserve">      ACERO DE REFUERZO EN CIMENTACION #6 AL #12 F'Y 4200 KG/CM2. INCLUYE: SUMINISTRO, HABILITADO, ARMADO, TRASLAPES, GANCHOS SILLETAS Y DESPERDICIOS, INCLUYE, HERRAMIENTA, MATERIALES, EQUIPO, MANO DE OBRA Y TODO LO NESARARIO PARA SU CORRECTA EJECUCION.</t>
  </si>
  <si>
    <t>3004006-A</t>
  </si>
  <si>
    <t xml:space="preserve">     SUMINISTRO E INSTALACION DE JUNTA DE CONTROL FEXPAN MARCA FESTER DE 13 MM DE ESPESOR O SIMILAR. INCLUYE: MATERIALES, EQUIPO, CORTES, DESPERDICIOS, HERRAMIENTA, MANO DE OBRA Y TODO LO NECESARIO PARA SU CORRECTA EJECUCION.</t>
  </si>
  <si>
    <t>1131-05-A</t>
  </si>
  <si>
    <t xml:space="preserve">         RELLENO EN ZANJAS COMPACTADO AL 95% DE LA PRUEBA PROCTOR CON MATERIAL PRODUCTO DE EXCAVACION ESTABILIZADO CON CAL RELACION 20:1, INCLUYE: MATERIAL PUESTO EN OBRA, HERRAMIENTA, MANO DE OBRA Y EQUIPO NECESARIO PARA SU CORRECTA EJECUCION.</t>
  </si>
  <si>
    <t xml:space="preserve">      RELLENO CON MATERIAL PRODUCTO DE EXCAVACION EN FORMA MANUAL PARA BANQUETAS, INCLUYE: ACARREOS, HUMEDECIDO DE MATERIAL, COMPACTACIÓN AL 90% A LA PRUEBA PROCTOR, EQUIPO HERRAMIENTA Y MANO DE OBRA.</t>
  </si>
  <si>
    <t xml:space="preserve">      CONSTRUCCION DE BANQUETA DE 8 CM. DE ESPESOR, CONCRETO PREMEZCLADO F'´C = 150 KG/CM2, TMA DE 19 MM, REVENIMIENTO 10 CM, JUNTAS FRIAS @ 3.00 MTS, ACABADO ESCOBILLADO FINO, VOLTEADOR EN JUNTAS Y ARISTAS, INCLUYE: CIMBRA, DESCIMBRA, MATERIALES, HERRAMIENTA Y MANO DE OBRA.</t>
  </si>
  <si>
    <t xml:space="preserve">      PLANTILLA PARA DESPLANTE DE 5 CM. DE ESPESOR, DE CONCRETO HIDRÁULICO F'C =100 KG/CM2, INCLUYE: MATERIALES, HERRAMIENTA, EQUIPO, MANO DE OBRA Y TODO LO NECESARIO PARA SU CORRECTA EJECUCION.</t>
  </si>
  <si>
    <t>3004285-A</t>
  </si>
  <si>
    <t xml:space="preserve">     SUMINISTRO Y COLOCACION DE CONCRETO PREMEZCLADO TIRO DIRECTO DE F'C=300 KG/CM2 R.N. TMA 19 MM REVENIMIENTO MÍNIMO DE 10±2 CM, COLADO SEGÚN LAS NORMAS DEL ACI. INCLUYE: CEMENTO PORTLAND PUZOLANICO RESISTENTE A LOS SULFATOS CPP RS, VIBRADO, CURADO CON MEMBRANA, MATERIALES, EQUIPO, HERRAMIENTA, MANO DE OBRA Y TODO LO NECESARIO PARA SU CORRECTA EJECUCION.</t>
  </si>
  <si>
    <t xml:space="preserve">      CIMBRA APARENTE EN ESTRUCTURA, CON TRIPLAY DE PINO DE 16 MM, INCLUYE: OBRA FALSA, CIMBRADO, DESCIMBRADO, CHAFLÁN, GOTERÓN Y FRENTES (OCHAVOS), A CUALQUIER ALTURA, INCLUYE CIMBRADO Y DESCIMBRADO, HERRAMIENTA, MATERIALES, EQUIPO, MANO DE OBRA Y TODO LO NESARARIO PARA SU CORRECTA EJECUCION.</t>
  </si>
  <si>
    <t xml:space="preserve">     SUMINISTRO Y COLOCACION DE CONCRETO PREMEZCLADO BOMBEADO DE F'C=300 KG/CM2 R.N. TMA 19 MM REVENIMIENTO MÍNIMO DE 16±2 CM, COLADO SEGÚN LAS NORMAS DEL ACI. INCLUYE: CEMENTO PORTLAND PUZOLANICO RESISTENTE A LOS SULFATOS CPP RS, VIBRADO, CURADO CON MEMBRANA, MATERIALES, EQUIPO, HERRAMIENTA, MANO DE OBRA Y TODO LO NECESARIO PARA SU CORRECTA EJECUCION.</t>
  </si>
  <si>
    <t xml:space="preserve">      CIMBRA APARENTE EN ESTRUCTURA CON TRIPLAY DE PINO DE 16 MM, INCLUYE: OBRA FALSA, CIMBRADO, DESCIMBRADO, CHAFLÁN, GOTERÓN Y FRENTES (OCHAVOS), A CUALQUIER ALTURA, INCLUYE CIMBRADO Y DESCIMBRADO, HERRAMIENTA, MATERIALES, EQUIPO, MANO DE OBRA Y TODO LO NESARARIO PARA SU CORRECTA EJECUCION.</t>
  </si>
  <si>
    <t xml:space="preserve">      ACERO DE REFUERZO EN ESTRUCTURA #3  F'Y 4200 KG/CM2. INCLUYE: SUMINISTRO, HABILITADO, ARMADO, TRASLAPES, GANCHOS, SILLETAS Y DESPERDICIOS, INCLUYE, HERRAMIENTA, MATERIALES, EQUIPO, MANO DE OBRA Y TODO LO NESARARIO PARA SU CORRECTA EJECUCION.</t>
  </si>
  <si>
    <t xml:space="preserve">      ACERO DE REFUERZO EN ESTRUCTURA #6 AL #12 F'Y 4200 KG/CM2. INCLUYE: SUMINISTRO, HABILITADO, ARMADO, TRASLAPES, GANCHOS SILLETAS Y DESPERDICIOS, INCLUYE, HERRAMIENTA, MATERIALES, EQUIPO, MANO DE OBRA Y TODO LO NESARARIO PARA SU CORRECTA EJECUCION.</t>
  </si>
  <si>
    <t>6894227-B</t>
  </si>
  <si>
    <t xml:space="preserve">      SUMINISTRO Y COLOCACION DE ANCLAS COLD ROLLED SAE 1045. REDONDO DE 3/4" DE DIAM. EN FORMA DE "L" DE 1.20M. DE DESARROLLO (25 CMS. ANCLAJE, 80 COM. PROF. Y 15 CMS. DE ROSCA), INCL. TUERCAS, TORNILLOS,MANO DE OBRA, HERRAMIENTA, EQUIPO Y TODO LO NECESARIO PARA SU CORRECTA EJECUCION</t>
  </si>
  <si>
    <t xml:space="preserve">      SUMINISTRO Y COLOCACIÓN DE CEMENTO GROUT. INCLUYE: MATERIAL, MANO DE OBRA, NIVELACIÓN, HERRAMIENTA, LIMPIEZAS, RETIRO DE SOBRANTES FUERA DE LA OBRA,  EQUIPO Y TODO LO NECESARIO PARA SU CORRECTA EJECUCION.</t>
  </si>
  <si>
    <t xml:space="preserve">     SUMINISTRO Y COLOCACION DE POLIETILENO HULE NEGRO CALIBRE 400. INCLUYE: TRASLAPES, PLIEGUES, CORTES, HERRAMIENTA Y MANO DE OBRA.</t>
  </si>
  <si>
    <t xml:space="preserve">      REFUERZO CON MALLA ELECTROSOLDADA 6X6/1010 EN PISOS INCLUYE SUMINISTRO Y COLOCACION. INCLUYE, HERRAMIENTA, MATERIALES, EQUIPO, MANO DE OBRA Y TODO LO NESARARIO PARA SU CORRECTA EJECUCION.</t>
  </si>
  <si>
    <t>400408-B</t>
  </si>
  <si>
    <t xml:space="preserve">      PISO DE CONCRETO F'c = 150 KG/CM2, REFORZADO CON FIBRA DE POLIPROPILENO A RAZON DE 0.90 KG/M3, DE 10 CMS DE ESPESOR, ACABADO PULIDO, ACABADO CON VOLTEADOR, INCLUYE, CORTE CON DISCO PARA MODULADO DE ACUERDO AL PROYECTO, CIMBRA, HERRAMIENTA, MATERIALES, EQUIPO, MANO DE OBRA Y TODO LO NESARARIO PARA SU CORRECTA EJECUCION.</t>
  </si>
  <si>
    <t>3004001-A</t>
  </si>
  <si>
    <t>4025146-B</t>
  </si>
  <si>
    <t xml:space="preserve">     SUMINISTRO Y COLOCACION DE CONCRETO PREMEZCLADO BOMBEADO DE F'C=250 KG/CM2 R.N. TMA 19 MM REVENIMIENTO MÍNIMO DE 16±2 CM, COLADO SEGÚN LAS NORMAS DEL ACI. INCLUYE: CEMENTO PORTLAND PUZOLANICO RESISTENTE A LOS SULFATOS CPP RS, ADITIVO SUPERFLUIDIZANTE Y/O REDUCTOR DE AGUA DE ALTO RANGO, IMPERMEABILIZANTE INTEGRAL MARCA FESTERGRAL DE FESTER A RAZON DE 4% DEL PESO DEL CEMENTO (16 KG DE FESTERGRAL/M3 DE CONCRETO), VIBRADO, CURADO CON MEMBRANA, MATERIALES, EQUIPO, HERRAMIENTA, MANO DE OBRA Y TODO LO NECESARIO PARA SU CORRECTA EJECUCION.</t>
  </si>
  <si>
    <t>4002015-C</t>
  </si>
  <si>
    <t xml:space="preserve">      CIMBRA NO APARENTE EN CISTERNA A CUALQUIER ALTURA, INCLUYE: GOTEROS, OBRA FALSA, CIMBRADO, DESCIMBRADO, HERRAMIENTA, MATERIALES, EQUIPO, MANO DE OBRA Y TODO LO NECESARIO PARA SU CORRECTA EJECUCION.</t>
  </si>
  <si>
    <t xml:space="preserve">      ACERO DE REFUERZO EN CIMENTACION #4  F'Y 4200 KG/CM2. INCLUYE: SUMINISTRO, HABILITADO, ARMADO, TRASLAPES, GANCHOS SILLETAS Y DESPERDICIOS, INCLUYE, HERRAMIENTA, MATERIALES, EQUIPO, MANO DE OBRA Y TODO LO NESARARIO PARA SU CORRECTA EJECUCION.</t>
  </si>
  <si>
    <t>CSS-11</t>
  </si>
  <si>
    <t xml:space="preserve">     SUMINISTRO E INSTALACION DE ESCALERA MARINA PREFABRICADA DE 2.80 M DE ALTURA MARCA ESCALERAS INDUSTRIALES DE MONTERREY O SIMILAR EN CALIDAD, DIMENSIONES, PERFILES Y ACABADOS DE ACUERDO A FABRICANTE. INCLUYE: FLETES, HERRAJES, MATERIALES, EQUIPO, HERRAMIENTA, MANO DE OBRA Y TODO LO NECESARIO PARA SU CORRECTA INSTALACION.</t>
  </si>
  <si>
    <t>CSS-12</t>
  </si>
  <si>
    <t xml:space="preserve">     SUMINISTRO E INSTALACION DE TAPA METALICA PARA CISTERNA DE 60 X 60 CM. PERFILES Y ACABADOS DE ACUERDO A FABRICANTE. INCLUYE: FLETES, HERRAJES, MATERIALES, EQUIPO, HERRAMIENTA, MANO DE OBRA Y TODO LO NECESARIO PARA SU CORRECTA INSTALACION. </t>
  </si>
  <si>
    <t>4003031-B</t>
  </si>
  <si>
    <t xml:space="preserve">      ACERO DE REFUERZO EN ESTRUCTURA #5  F'Y 4200 KG/CM2. INCLUYE: SUMINISTRO, HABILITADO, ARMADO, TRASLAPES, GANCHOS SILLETAS Y DESPERDICIOS, INCLUYE, HERRAMIENTA, MATERIALES, EQUIPO, MANO DE OBRA Y TODO LO NESARARIO PARA SU CORRECTA EJECUCION.</t>
  </si>
  <si>
    <t>4013090-A</t>
  </si>
  <si>
    <t xml:space="preserve">      SUMINISTRO Y COLOCACION DE COLADERA REDONDA CON CUPULA DE 10.4 CM DE DIAMETRO MODELO 444-X,  REMOVIBLE DE FIERRO Y PLATO DRENAJE PARA AZOTEA CON CONEXIÓN INFERIOR ROSCADA PARA TUBO DE 10 CM DE DIAMETRO, INCLUYE: MATERIALES, MANO DE OBRA, LIMPIEZA, HERRAMIENTA Y EQUIPO.</t>
  </si>
  <si>
    <t xml:space="preserve">      SUMINISTRO Y COLOCACIÓN DE VENTILA SANITARIA CON TUBO DE P.V.C.  DE 2" DE  DIÁMETRO INCLUYE: MATERIAL, CONEXIONES Y RANURAS, HERRAMIENTA, MANO DE OBRA, EQUIPO, A CUALQUIER ALTURA Y TODO LO NECESARIO PARA SU CORRECTO FUNCIONAMIENTO.</t>
  </si>
  <si>
    <t>4013093-B</t>
  </si>
  <si>
    <t xml:space="preserve">      SUMINISTRO Y COLOCACIÓN DE TUBO PVC GRIS CED. 40 DE 50 MM DE DIÁMETRO. PARA REMATE DE VENTILACIÓN SEGÚN PROYECTO, DE 30 CMS. DE LONG. INCLUYE: 2 CODOS Y 1 NIPLE, 1 COPLE Y 1 COPLE ESPIGA, MATERIALES, CONEXIÓN Y PRUEBAS, MANO DE OBRA HERRAMIENTA Y EQUIPO.</t>
  </si>
  <si>
    <t xml:space="preserve">      VALVULA DE ACOPLAMIENTO RÁPIDO MARCA RAIN BIRD, MODELO 33-DLRC PARA DIÁMETRO 38 MM.  INCLUYE: MANO DE OBRA, MATERIALES REQUERIDOS, FLETE A OBRA,  ACARREO, TRAZO, LIMPIEZA DE IMPUREZAS EN LA SUPERFICIE DE CONTACTO, FIJACIÓN Y PRUEBA, LIMPIEZA Y RETIRO DE SOBRANTES FUERA DE OBRA, EQUIPO, HERRAMIENTA, Y TODO LO NECESARIO PARA SU CORRECTA EJECUCION</t>
  </si>
  <si>
    <t xml:space="preserve">         SUMINISTRO DE ELECTROBOMBA SUMERGIBLE SEMI-VORTEX PARA AGUAS FECALES IMPULSOR ANTI-ATASCO SEMIVORTEX  150DL545, DE HIERRO FUNDIDO GG25 EL CUERPO DE IMPULSION, Y HIERRO FUNDIDO GG20 IMPULSOR Y CARCASA DE MOTOR, TRIFASICA  400-415±10%. MOTOR ASICRONO  IE3, 4 POLOS, AISLAMIENTO CLASE FY GRADO DE PROTECCION IP68, 60HP, PARA UN CAUDAL DE 3000 Y UNA LONGITUD DE COLUMNA DE AGUA DE 39,1M.  CABLE SUMERGIBLE TOMACORRIENTE DE 7.60 M. DESCARGA DE 6" Ø . INCLUYE: MATERIALES, TODO LO NECESARIO PARA SU CORRECTA EJECUCION.</t>
  </si>
  <si>
    <t xml:space="preserve">         INSTALACION PRUEBAS Y PUESTA EN MARCHA DE ELECTROBOMBA SUMERGIBLE SEMI-VORTEX PARA AGUAS FECALES IMPULSOR ANTI-ATASCO SEMIVORTEX  150DL545, DE HIERRO FUNDIDO GG25 EL CUERPO DE IMPULSION, Y HIERRO FUNDIDO GG20 IMPULSOR Y CARCASA DE MOTOR, TRIFASICA  400-415±10%. MOTOR ASICRONO  IE3, 4 POLOS, AISLAMIENTO CLASE FY GRADO DE PROTECCION IP68, 60HP, PARA UN CAUDAL DE 3000 Y UNA LONGITUD DE COLUMNA DE AGUA DE 39,1M.  CABLE SUMERGIBLE TOMACORRIENTE DE 7.60 M. DESCARGA DE 6" Ø Y 3" Ø DE PASO DE SOLIDOS. INCLUYE: MATERIALES, TODO LO NECESARIO PARA SU CORRECTA EJECUCION.</t>
  </si>
  <si>
    <t xml:space="preserve">         SUMINISTRO E INSTALACION DE REDUCTOR CONCENTRICO DE ACERO AL CARBON ASTM - 53 GRADO B CED. 40 DE 152.4MM (6") Ø A 101.6MM (4") Ø DE 9.271MM DE ESPESOR. DIMENSIONES DE BRIDA SLIP-ON TIPO R SEGUN ASME 16.5. CLASE 300 LBS EN AMBOS EXTREMOS. INCLUYE: EQUIPO, MATERIAL, HERRAMIENTA, MAQUINARIA, MANO DE OBRA CALIFICADA, CORTES, SOLDADURA Y TODO LO NECESARIO PARA SU CORRECTA INSTALACION.</t>
  </si>
  <si>
    <t xml:space="preserve">         SUMINISTRO E INSTALACION DE REDUCTOR CONCENTRICO DE ACERO AL CARBON ASTM - 53 GRADO B CED. 40 DE 304.8MM (12") Ø A 152.4MM (6") Ø DE 9.271MM DE ESPESOR. DIMENSIONES DE BRIDA SLIP-ON TIPO R SEGUN ASME 16.5. CLASE 300 LBS EN AMBOS EXTREMOS. INCLUYE: EQUIPO, MATERIAL, HERRAMIENTA, MAQUINARIA, MANO DE OBRA CALIFICADA, CORTES, SOLDADURA Y TODO LO NECESARIO PARA SU CORRECTA INSTALACION.</t>
  </si>
  <si>
    <t xml:space="preserve">         SUMINISTRO E INSTALACION DE MULTIPLE DE ACERO AL CARBON ASTM - A - 53 GRADO B CED. 40  DE 304.8MM (12") Ø CON UN ESPESOR DE 17.47 MM (0.688") LONGITUD DE 5.25 M. DIMENSIONES DE BRIDA SLIP-ON TIPO R SEGUN ASME 16.5. CLASE 300 LBS EN AMBOS EXTREMOS. INCLUYE: EQUIPO, MATERIAL, HERRAMIENTA, MAQUINARIA, MANO DE OBRA CALIFICADA, CORTES, SOLDADURA Y TODO LO NECESARIO PARA SU CORRECTA INSTALACION.</t>
  </si>
  <si>
    <t xml:space="preserve">         SUMINISTRO E INSTALACION DE DERIVACIONES DE MULTIPLE CON TUBERIA DE ACERO AL CARBON ASTM - A53 GRADO B CED. 40 DE 254MM (6") Ø CON ESPESOR DE 9.271MM DE 1.05 M DE LONGITUD. DIMENSIONES DE BRIDA SLIP-ON TIPO R SEGUN ASME 16.5. CLASE 300 LBS A UN EXTREMO. INCLUYE: EQUIPO, MATERIAL, HERRAMIENTA, MAQUINARIA, MANO DE OBRA CALIFICADA, CORTES, SOLDADURA Y TODO LO NECESARIO PARA SU CORRECTA INSTALACION.</t>
  </si>
  <si>
    <t xml:space="preserve">         SUMINISTRO E INSTALACION DE DERIVACIONES DE MULTIPLE CON TUBERIA DE ACERO AL CARBON ASTM - A53 GRADO B CED. 40 DE 254MM (6") Ø CON ESPESOR DE 9.271MM DE 0.25 M DE LONGITUD. DIMENSIONES DE BRIDA SLIP-ON TIPO R SEGUN ASME 16.5. CLASE 300 LBS A UN EXTREMO. INCLUYE: EQUIPO, MATERIAL, HERRAMIENTA, MAQUINARIA, MANO DE OBRA CALIFICADA, CORTES, SOLDADURA Y TODO LO NECESARIO PARA SU CORRECTA INSTALACION.</t>
  </si>
  <si>
    <t xml:space="preserve">         SUMINISTRO E INSTALACION DE CARRETE DE ACERO AL CARBON ASTM - A - 53 GRADO B CED. 40  DE 304.8 MM (12") Ø CON UN ESPESOR DE 9.271 MM (0.365") LONGITUD DE 5.20 M. DIMENSIONES DE BRIDA SLIP-ON TIPO R SEGUN ASME 16.5. CLASE 300 LBS EN AMBOS EXTREMOS. INCLUYE: EQUIPO, MATERIAL, HERRAMIENTA, MAQUINARIA, MANO DE OBRA CALIFICADA, CORTES, SOLDADURA Y TODO LO NECESARIO PARA SU CORRECTA INSTALACION.</t>
  </si>
  <si>
    <t xml:space="preserve">         SUMINISTRO, FABRICACION E INSTALACION DE CODO 45° DE TUBO EN TUBO DE ACERO AL CARBON CED.40 DE 152.4  MM (6") A 4 PIEZAS. INCLUYE: CORTES, SOLDADURA, EQUIPO, MATERIALES, HERRAMIENTA Y MANO DE OBRA CALIFICADA Y TODO LO NECESARIO PARA SU CORRECTA EJECUCION.</t>
  </si>
  <si>
    <t xml:space="preserve">         SUMINISTRO, FABRICACION E INSTALACION DE CODO 90° DE TUBO EN TUBO DE ACERO AL CARBON CED.40 DE 304.8 MM (12") A 4 PIEZAS. INCLUYE: CORTES, SOLDADURA, EQUIPO, MATERIALES, HERRAMIENTA Y MANO DE OBRA CALIFICADA Y TODO LO NECESARIO PARA SU CORRECTA EJECUCION.</t>
  </si>
  <si>
    <t xml:space="preserve">         SUMINISTRO E INSTALACION DE VALVULA ANTIRETORNO TIPO CHECK DE 12" Ø, INCLUYE: FLETE, MATERIAL, EQUIPO, HERRAMIENTA Y MANO DE OBRA NECESARIA PARA SU CORRECTA EJECUCION</t>
  </si>
  <si>
    <t xml:space="preserve">         SUMINISTRO E INSTALACION DE VALVULA DE SEGURIDAD ALIVIADORA DE PRESION   DE AIRE DE FoFo DE 4" Ø, INCLUYE: FLETE, MATERIAL, EQUIPO, HERRAMIENTA Y MANO DE OBRA NECESARIA PARA SU CORRECTA EJECUCION</t>
  </si>
  <si>
    <t xml:space="preserve">         CONSTRUCCION DE FIRME DE 20 CM DE ESPESOR, A BASE DE CONCRETO PREMEZCLADO F´c=250 KG/CM2,  INCLUYE: CIMBRA DESCIMBRA, CONFORMACION DEL TERRENO, CURADO, MATERIALES, EQUIPO, HERRAMIENTA, MANO DE OBRA Y TODO LO NECESARIO PARA SU CORRECTA EJECUCION</t>
  </si>
  <si>
    <t xml:space="preserve">         SUMINISTRO Y COLOCACION DE REJILLA IRVING 34N CON SOLERA 1-1/2 X 3/16" EN SECCION 1.2x1.20 M. CON MARCO DE APOYO DOBLEMENTE REFORZADO EN CAJON PLUVIAL, INCLUYE: HERRAMIENTA, EQUIPO, MATERIAL Y MANO DE OBRA.</t>
  </si>
  <si>
    <t xml:space="preserve">         SUMINISTRO Y COLOCACION DE REJILLA IRVING 34N CON SOLERA2"X 3/16" EN SECCION 2.00x1.00 M. CON MARCO DE APOYO DOBLEMENTE REFORZADO EN CAJON PLUVIAL, INCLUYE: HERRAMIENTA, EQUIPO, MATERIAL Y MANO DE OBRA.</t>
  </si>
  <si>
    <t>1140-02.</t>
  </si>
  <si>
    <t>MURO DE CONTENCION PERIMETRAL</t>
  </si>
  <si>
    <t>GUARNICIONES Y BANQUETAS EN ESTACIONAMIENTO</t>
  </si>
  <si>
    <t>SUBESTRUCTURA DE MUSEO</t>
  </si>
  <si>
    <t>ESTRUCTURA DE CONCRETO EN MUSEO</t>
  </si>
  <si>
    <t>FIRME DE CONCRETO EN NIVEL DE SOTANO</t>
  </si>
  <si>
    <t>CISTERNAS EN SOTANO</t>
  </si>
  <si>
    <t>CAJON DE ELEVADOR</t>
  </si>
  <si>
    <t>INSTALACIONES SANITARIAS</t>
  </si>
  <si>
    <t>INSTALACIONES HIDRAULICAS</t>
  </si>
  <si>
    <t>ESTACION DE BOMBEO PLUVIAL EN ESTACIONAMIENTO</t>
  </si>
  <si>
    <t>EQUIPO DE BOMBEO</t>
  </si>
  <si>
    <t>CAJA ROMPEDORA DE PRESION</t>
  </si>
  <si>
    <t>DRENAJE PLUVIAL</t>
  </si>
  <si>
    <t>I-17</t>
  </si>
  <si>
    <t>I-17.1</t>
  </si>
  <si>
    <t>I-17.2</t>
  </si>
  <si>
    <t>I-17.3</t>
  </si>
  <si>
    <t>I-17.4</t>
  </si>
  <si>
    <t>I-17.5</t>
  </si>
  <si>
    <t>I-17.6</t>
  </si>
  <si>
    <t>I-17.7</t>
  </si>
  <si>
    <t>I-17.8</t>
  </si>
  <si>
    <t>I.18</t>
  </si>
  <si>
    <t>I-18.1</t>
  </si>
  <si>
    <t>INSTALACIONES EN ESTACIONAMIENTO SUBTERRANEO</t>
  </si>
  <si>
    <t>I-18.2</t>
  </si>
  <si>
    <t>I.19</t>
  </si>
  <si>
    <t>I.19.1</t>
  </si>
  <si>
    <t>I.19.2</t>
  </si>
  <si>
    <t>I.19.3</t>
  </si>
  <si>
    <t xml:space="preserve">      INSTALACION ELECTRICA</t>
  </si>
  <si>
    <r>
      <t xml:space="preserve">         SUMINISTRO E INSTALACION DE CUADRO  ELECTRICO 622HG14152309 </t>
    </r>
    <r>
      <rPr>
        <sz val="7"/>
        <color theme="1"/>
        <rFont val="Helvetica"/>
      </rPr>
      <t>PARA 2</t>
    </r>
    <r>
      <rPr>
        <sz val="7"/>
        <color rgb="FFFF0000"/>
        <rFont val="Helvetica"/>
      </rPr>
      <t xml:space="preserve"> </t>
    </r>
    <r>
      <rPr>
        <sz val="7"/>
        <rFont val="Helvetica"/>
        <family val="2"/>
      </rPr>
      <t>ELECTROBOMBAS SUMERGIBLE SEMI-VORTEX PARA AGUAS FECALES  IMPULSOR ANTI-ATASCO SEMIVORTEX  150DL545. INCLUYE: EQUIPO, REGULADORES DE NIVEL DE AGUAS SUCIAS,  HERRAMIENTA Y MANO DE OBRA NECESARIA PARA SU CORRECTA EJECUCION.</t>
    </r>
  </si>
  <si>
    <t>I.19.4</t>
  </si>
  <si>
    <t xml:space="preserve"> PAVIMENTO HIDRAULICO EN ESTACIONAMIENTO</t>
  </si>
  <si>
    <t>3004012-B</t>
  </si>
  <si>
    <t xml:space="preserve">      SUMINISTRO Y COLOCACIÓN DE CONCRETO HIDRÁULICO DE 15 CM. DE ESPESOR, CON CONCRETO PREMEZCLADO MR=42 KG/CM2, TMA 19 MM, REVENIMIENTO DE 10 CM., INCLUYE: COLOCACION CON REGLA VIBRATORIA, CIMBRA, DESCIMBRA, VIBRADO, CURADO, TENDIDO, RAYADO, EQUIPO, MATERIALES, HERRAMIENTA Y MANO DE OBRA.</t>
  </si>
  <si>
    <t>I-17.9</t>
  </si>
  <si>
    <t xml:space="preserve">( CIENTO TREINTA Y NUEVE MILLONES SETECIENTOS DIEZ Y OCHO  MIL  SEISCIENTOS CUARENTA PESOS 99/100 M.N.)  </t>
  </si>
  <si>
    <t>FORTAMUN</t>
  </si>
  <si>
    <t>INVOYDA-10.</t>
  </si>
  <si>
    <t>CONSTRUCCION DE MUSEO DEL FERROCARRIL (TERCERA ETAPA) EN BULEVAR FERROCARRIL REVOLUCION PONIENTE ENTRE CALLES JUAREZ Y PORFIRIO DIAZ EN LA ZONA CENTRO, DEL MUNICIPIO DE REYNOSA, TAMAULIPAS.</t>
  </si>
  <si>
    <t xml:space="preserve">         SUMINISTRO E INSTALACION DE  ACOMETIDA EN BAJA  TENSION CALIBRE  2 -  4 CON CABLE TRIPLEX  DE 600V, INCLUYE, RATONEADO DE DUCTO, INSTALACION DE CABLE DE ACOMETIDA Y CONEXIÓN EN LOS REGISTROS DE BAJA TENSION ASI COMO LA CONEXIÓN EN LA BASE DE MEIDICON Y TODO LO NECESARIO PARA SU CORRECTA INSTALACION</t>
  </si>
  <si>
    <t xml:space="preserve">         SUMINISTRO E INSTALACION DE ACOMETIDA EN BAJA TENSION CALIBRE 1/0 - 2 CON CABLE TRIPLEX DE 600V, INCLUYE, RATONEADO DE DUCTO, INSTALACION DE CABLE DE ACOMETIDA Y CONEXIÓN EN LOS REGISTROS DE BAJA TENSION ASI COMO LA CONEXIÓN EN LA BASE DE MEIDICON Y TODO LO NECESARIO PARA SU CORRECTA INSTALACION</t>
  </si>
  <si>
    <t xml:space="preserve">   CALLE PORFIRIO DIAZ ENTRE CALLE FERROCARRIL Y BLVD FERROCARRIL-REVOLUCION, ZONA CENTRO, EN EL MUNICIPIO DE REYNOSA, TAMAULIPAS.</t>
  </si>
  <si>
    <t xml:space="preserve">   CALLE FERROCARRIL ENTRE CALLES JUAREZ Y PORFIRIO DIAZ, ZONA CENTRO, EN EL MUNICIPIO DE REYNOSA, TAMAULIPAS.</t>
  </si>
  <si>
    <t xml:space="preserve">      ALUMBRADO</t>
  </si>
  <si>
    <t xml:space="preserve">   SISTEMA CONTRA INCENDIO</t>
  </si>
  <si>
    <t xml:space="preserve">         TOMA SIAMESA DE BANQUETA FABRICADA EN BRONCE FUNDIDO, SU DIÁMETRO DE SALIDA ES DE 4” HEMBRA ROSCA NPT Y LOS DIÁMETROS DE ENTRADAS SON HEMBRA GIRATORIA DE 2 ½” ROSCA NPT, CADA UNA LLEVA TAPÓN MACHO DE 2 ½” ROSCA NST MISMO QUE ESTÁ SUJETADO AL CUERPO MEDIANTE CADENA, EN EL INTERIOR DE LA TOMA LLEVA SISTEMA DE NO REGRESIÓN DE AGUA A TRAVÉS DE CHAPALETAS COLOCADAS UNA EN CADA ENTRADA, CUENTA CON DISCO O CHAPETÓN CON LA PALABRA “BOMBERO” SU ACABADO ES BRONCE CROMADO, INCLUYE: MATERIAL, HERRAMIENTA, EQUIPO, MANO DE OBRA Y TODO LO NECESARIO PARA SU CORRECTA EJECUCION</t>
  </si>
  <si>
    <t xml:space="preserve">      MONITOREO Y DETECCION DE INCENDIO</t>
  </si>
  <si>
    <t xml:space="preserve">         TABLERO Y DISTRIBUCION</t>
  </si>
  <si>
    <t xml:space="preserve">   ESTACIONAMIENTO SUBTERRANEO</t>
  </si>
  <si>
    <t>I-5.4</t>
  </si>
  <si>
    <t xml:space="preserve">         DESCANSO DE ESCALERA DE 1.20 M DE ANCHO, ARMADA CON DOS PARRILAS DE VARILLA DEL NO. 3 @ 20 CM, EN AMBOS SENTIDOS,  SEGÚN PLANO ESTRUCTURAL CORRESPONDIENTE, INCLUYE: MATERIALES, ACARREOS, HABILITADO, CIMBRADO, DESCIMBRADO, CONCRETO PREMEZCLADO DE F C=250 KG/CM2, COLADO, CURADO, VIBRADO, MANO DE OBRA Y HERRAMIENTA.</t>
  </si>
  <si>
    <t>I-5.5</t>
  </si>
  <si>
    <t xml:space="preserve">         SUMINISTRO Y COLOCACION DE TUBERÍA CONDUIT GALVANIZADA PARED GRUESA 53 MM (2") DE DIÁMETRO, MARCA JUPITER O EQUIVALENTE EN CALIDAD, INCLUYE: MATERIALES, MANO DE OBRA, HERRAMIENTA, EQUIPO, DESPERDICIOS, CORTES, ANDAMIOS, ACARREOS HORIZONTALES Y/O VERTICALES AL SITIO DE LOS TRABAJOS, LIMPIEZA DEL ÁREA.</t>
  </si>
  <si>
    <t xml:space="preserve">         SUMINISTRO Y COLOCACION DE TUBERÍA CONDUIT GALVANIZADA PARED DELGADA 35 MM (1 1/4") DE DIÁMETRO, MARCA JUPITER O EQUIVALENTE EN CALIDAD, INCLUYE: MATERIALES, MANO DE OBRA, HERRAMIENTA, EQUIPO, DESPERDICIOS, CORTES, ANDAMIOS, ACARREOS HORIZONTALES Y/O VERTICALES AL SITIO DE LOS TRABAJOS, LIMPIEZA DEL ÁREA.</t>
  </si>
  <si>
    <t xml:space="preserve">         SUMINISTRO Y COLOCACION DE TUBERÍA CONDUIT GALVANIZADA PARED GRUESA 27 MM (1") DE DIÁMETRO, MARCA JUPITER O EQUIVALENTE EN CALIDAD, INCLUYE: MATERIALES, MANO DE OBRA, HERRAMIENTA, EQUIPO, DESPERDICIOS, CORTES, ANDAMIOS, ACARREOS HORIZONTALES Y/O VERTICALES AL SITIO DE LOS TRABAJOS, LIMPIEZA DEL ÁREA.</t>
  </si>
  <si>
    <t xml:space="preserve">         SUMINISTRO Y COLOCACION DE TUBERÍA CONDUIT GALVANIZADA PARED DELGADA 21 MM (3/4") DE DIÁMETRO, MARCA JUPITER O EQUIVALENTE EN CALIDAD, INCLUYE: MATERIALES, MANO DE OBRA, HERRAMIENTA, EQUIPO, DESPERDICIOS, CORTES, ANDAMIOS, ACARREOS HORIZONTALES Y/O VERTICALES AL SITIO DE LOS TRABAJOS, LIMPIEZA DEL ÁREA.</t>
  </si>
  <si>
    <t xml:space="preserve">         SUMINISTRO Y COLOCACION DE TUBERÍA LICUATITE 21 MM (3/4") DE DIÁMETRO, MARCA JUPITER O EQUIVALENTE EN CALIDAD, INCLUYE: MATERIALES, MANO DE OBRA, HERRAMIENTA, EQUIPO, DESPERDICIOS, CORTES, ANDAMIOS, ACARREOS HORIZONTALES Y/O VERTICALES AL SITIO DE LOS TRABAJOS, LIMPIEZA DEL ÁREA.</t>
  </si>
  <si>
    <t xml:space="preserve">         SUMINISTRO Y COLOCACION DE CABLE THW-LS 600 KCM  MARCA CONDUMEX O EQUIVALENTE  EN CALIDAD, INCLUYE: MATERIALES, MANO DE OBRA, HERRAMIENTA, EQUIPO, DESPERDICIOS, CORTES, ANDAMIOS, ACARREOS HORIZONTALES Y/O VERTICALES AL SITIO DE LOS TRABAJOS, LIMPIEZA DEL ÁREA.</t>
  </si>
  <si>
    <t xml:space="preserve">         SUMINISTRO Y COLOCACION DE CABLE THW-LS 2 AWG MARCA CONDUMEX O EQUIVALENTE  EN CALIDAD, INCLUYE: MATERIALES, MANO DE OBRA, HERRAMIENTA, EQUIPO, DESPERDICIOS, CORTES, ANDAMIOS, ACARREOS HORIZONTALES Y/O VERTICALES AL SITIO DE LOS TRABAJOS, LIMPIEZA DEL ÁREA.</t>
  </si>
  <si>
    <t xml:space="preserve">         SUMINISTRO Y COLOCACION DE CABLE THW-LS 4 AWG MARCA CONDUMEX O EQUIVALENTE  EN CALIDAD, INCLUYE: MATERIALES, MANO DE OBRA, HERRAMIENTA, EQUIPO, DESPERDICIOS, CORTES, ANDAMIOS, ACARREOS HORIZONTALES Y/O VERTICALES AL SITIO DE LOS TRABAJOS, LIMPIEZA DEL ÁREA.</t>
  </si>
  <si>
    <t xml:space="preserve">         SUMINISTRO Y COLOCACION DE CABLE THW-LS 6 AWG MARCA CONDUMEX O EQUIVALENTE  EN CALIDAD, INCLUYE: MATERIALES, MANO DE OBRA, HERRAMIENTA, EQUIPO, DESPERDICIOS, CORTES, ANDAMIOS, ACARREOS HORIZONTALES Y/O VERTICALES AL SITIO DE LOS TRABAJOS, LIMPIEZA DEL ÁREA.</t>
  </si>
  <si>
    <t xml:space="preserve">         SUMINISTRO Y COLOCACION DE CABLE THW-LS 8 AWG MARCA CONDUMEX O EQUIVALENTE  EN CALIDAD, INCLUYE: MATERIALES, MANO DE OBRA, HERRAMIENTA, EQUIPO, DESPERDICIOS, CORTES, ANDAMIOS, ACARREOS HORIZONTALES Y/O VERTICALES AL SITIO DE LOS TRABAJOS, LIMPIEZA DEL ÁREA.</t>
  </si>
  <si>
    <t xml:space="preserve">         SUMINISTRO Y COLOCACION DE CABLE THW-LS 10 AWG MARCA CONDUMEX O EQUIVALENTE  EN CALIDAD, INCLUYE: MATERIALES, MANO DE OBRA, HERRAMIENTA, EQUIPO, DESPERDICIOS, CORTES, ANDAMIOS, ACARREOS HORIZONTALES Y/O VERTICALES AL SITIO DE LOS TRABAJOS, LIMPIEZA DEL ÁREA.</t>
  </si>
  <si>
    <t xml:space="preserve">         SUMINISTRO Y COLOCACION DE CABLE DE COBRE DESNUDO 2/0 AWG MARCA CONDUMEX O EQUIVALENTE  EN CALIDAD, INCLUYE: MATERIALES, MANO DE OBRA, HERRAMIENTA, EQUIPO, DESPERDICIOS, CORTES, ANDAMIOS, ACARREOS HORIZONTALES Y/O VERTICALES AL SITIO DE LOS TRABAJOS, LIMPIEZA DEL ÁREA.</t>
  </si>
  <si>
    <t xml:space="preserve">         SUMINISTRO Y COLOCACION DE CABLE DE COBRE DESNUDO 12 AWG MARCA CONDUMEX O EQUIVALENTE  EN CALIDAD, INCLUYE: MATERIALES, MANO DE OBRA, HERRAMIENTA, EQUIPO, DESPERDICIOS, CORTES, ANDAMIOS, ACARREOS HORIZONTALES Y/O VERTICALES AL SITIO DE LOS TRABAJOS, LIMPIEZA DEL ÁREA.</t>
  </si>
  <si>
    <t xml:space="preserve">         SUMINISTRO Y COLOCACION DE CONECTOR ESCALERA A CAJA 12"X6", MARCA TECNOTRAY O EQUIVALENTE EN CALIDAD, INCLUYE: TORNILLOS Y TUERCAS PARA SUJECIÓN, MATERIALES, MANO DE OBRA, HERRAMIENTA, EQUIPO, DESPERDICIOS, CORTES, ANDAMIOS, ACARREOS HORIZONTALES Y/O VERTICALES AL SITIO DE LOS TRABAJOS, LIMPIEZA DEL ÁREA.</t>
  </si>
  <si>
    <t xml:space="preserve">         SUMINISTRO Y COLOCACION DE CONECTOR RECTO DE ALUMINIO TIPO ZETA, MARCA TECNOTRAY O EQUIVALENTE EN CALIDAD, INCLUYE: TORNILLOS Y TUERCAS PARA SUJECIÓN, MATERIALES, MANO DE OBRA, HERRAMIENTA, EQUIPO, DESPERDICIOS, CORTES, ANDAMIOS, ACARREOS HORIZONTALES Y/O VERTICALES AL SITIO DE LOS TRABAJOS, LIMPIEZA DEL ÁREA.</t>
  </si>
  <si>
    <t xml:space="preserve">         SUMINISTRO Y COLOCACION DE CURVA VERTICAL (INTERIOR) A 90° DE 12"X6" FONDO SÓLIDO CON TAPA, MARCA TECNOTRAY O EQUIVALENTE EN CALIDAD, INCLUYE: TORNILLOS Y TUERCAS PARA SUJECIÓN, MATERIALES, MANO DE OBRA, HERRAMIENTA, EQUIPO, DESPERDICIOS, CORTES, ANDAMIOS, ACARREOS HORIZONTALES Y/O VERTICALES AL SITIO DE LOS TRABAJOS, LIMPIEZA DEL ÁREA.</t>
  </si>
  <si>
    <t xml:space="preserve">         SUMINISTRO Y COLOCACION DE CURVA HORIZONTAL A 90° FONDO SÓLIDO CON TAPA, MARCA TECNOTRAY O EQUIVALENTE EN CALIDAD, INCLUYE: TORNILLOS Y TUERCAS PARA SUJECIÓN, MATERIALES, MANO DE OBRA, HERRAMIENTA, EQUIPO, DESPERDICIOS, CORTES, ANDAMIOS, ACARREOS HORIZONTALES Y/O VERTICALES AL SITIO DE LOS TRABAJOS, LIMPIEZA DEL ÁREA.</t>
  </si>
  <si>
    <t xml:space="preserve">         SUMINISTRO Y COLOCACION DE CURVA  CONDUIT PARED DELGADA GALVANIZADA DE 21 MM (3/4") DE DIÁMETRO MARCA DUMAN O EQUIVALENTE EN CALIDAD, INCLUYE: MATERIALES, MANO DE OBRA, HERRAMIENTA, EQUIPO, DESPERDICIOS, CORTES, ANDAMIOS, ACARREOS HORIZONTALES Y/O VERTICALES AL SITIO DE LOS TRABAJOS, LIMPIEZA DEL ÁREA.</t>
  </si>
  <si>
    <t xml:space="preserve">         SUMINISTRO Y COLOCACION DE COPLE PARED GRUESA 53 MM (2") DE DIÁMETRO, MARCA JUPITER O EQUIVALENTE EN CALIDAD,INCLUYE: MATERIALES, MANO DE OBRA, HERRAMIENTA, EQUIPO, DESPERDICIOS, CORTES, ANDAMIOS, ACARREOS HORIZONTALES Y/O VERTICALES AL SITIO DE LOS TRABAJOS, LIMPIEZA DEL ÁREA.</t>
  </si>
  <si>
    <t xml:space="preserve">         SUMINISTRO Y COLOCACION DE CONTRA Y MONITOR 53 MM (2") DE DIÁMETRO, MARCA JUPITER O EQUIVALENTE EN CALIDAD,INCLUYE: MATERIALES, MANO DE OBRA, HERRAMIENTA, EQUIPO, DESPERDICIOS, CORTES, ANDAMIOS, ACARREOS HORIZONTALES Y/O VERTICALES AL SITIO DE LOS TRABAJOS, LIMPIEZA DEL ÁREA.</t>
  </si>
  <si>
    <t xml:space="preserve">         SUMINISTRO Y COLOCACION DE COPLE PARED GRUESA 25 MM (1") DE DIÁMETRO, MARCA JUPITER, INCLUYE: MATERIALES, MANO DE OBRA, HERRAMIENTA, EQUIPO, DESPERDICIOS, CORTES, ANDAMIOS, ACARREOS HORIZONTALES Y/O VERTICALES AL SITIO DE LOS TRABAJOS, LIMPIEZA DEL ÁREA.</t>
  </si>
  <si>
    <t xml:space="preserve">         SUMINISTRO Y COLOCACION DE CONTRA Y MONITOR 25 MM (1") DE DIÁMETRO, MARCA JUPITER O EQUIVALENTE EN CALIDAD,INCLUYE: MATERIALES, MANO DE OBRA, HERRAMIENTA, EQUIPO, DESPERDICIOS, CORTES, ANDAMIOS, ACARREOS HORIZONTALES Y/O VERTICALES AL SITIO DE LOS TRABAJOS, LIMPIEZA DEL ÁREA.</t>
  </si>
  <si>
    <t xml:space="preserve">         SUMINISTRO Y COLOCACION DE COPLE PARED DELGADA 21 MM (3/4") DE DIÁMETRO, MARCA JUPITER,INCLUYE: MATERIALES, MANO DE OBRA, HERRAMIENTA, EQUIPO, DESPERDICIOS, CORTES, ANDAMIOS, ACARREOS HORIZONTALES Y/O VERTICALES AL SITIO DE LOS TRABAJOS, LIMPIEZA DEL ÁREA.</t>
  </si>
  <si>
    <t xml:space="preserve">         SUMINISTRO Y COLOCACION DE CONTRA Y MONITOR 21 MM (3/4") DE DIÁMETRO, MARCA JUPITER O EQUIVALENTE EN CALIDAD, INCLUYE: MATERIALES, MANO DE OBRA, HERRAMIENTA, EQUIPO, DESPERDICIOS, CORTES, ANDAMIOS, ACARREOS HORIZONTALES Y/O VERTICALES AL SITIO DE LOS TRABAJOS, LIMPIEZA DEL ÁREA.</t>
  </si>
  <si>
    <t xml:space="preserve">         SUMINISTRO Y COLOCACION DE CONECTOR CONDUIT  GALVANIZADO 21 MM (3/4") DE DIÁMETRO, MARCA JUPITER O EQUIVALENTE EN CALIDAD, INCLUYE: MATERIALES, MANO DE OBRA, HERRAMIENTA, EQUIPO, DESPERDICIOS, CORTES, ANDAMIOS, ACARREOS HORIZONTALES Y/O VERTICALES AL SITIO DE LOS TRABAJOS, LIMPIEZA DEL ÁREA.</t>
  </si>
  <si>
    <t xml:space="preserve">         SUMINISTRO Y COLOCACION DE REGISTRO TIPO HIMMEL 50X50X25, INCLUYE: MATERIALES, MANO DE OBRA, HERRAMIENTA, EQUIPO, DESPERDICIOS, CORTES, ANDAMIOS, ACARREOS HORIZONTALES Y/O VERTICALES AL SITIO DE LOS TRABAJOS, LIMPIEZA DEL ÁREA.</t>
  </si>
  <si>
    <t xml:space="preserve">         SUMINISTRO Y COLOCACION DE REGISTRO TIPO HIMMEL 30X30X25, INCLUYE: MATERIALES, MANO DE OBRA, HERRAMIENTA, EQUIPO, DESPERDICIOS, CORTES, ANDAMIOS, ACARREOS HORIZONTALES Y/O VERTICALES AL SITIO DE LOS TRABAJOS, LIMPIEZA DEL ÁREA.</t>
  </si>
  <si>
    <t xml:space="preserve">         SUMINISTRO Y COLOCACION DE CONDULET TIPO TEE SERIE 7, 21 MM (3/4") DE DIÁMETRO, MARCA CROUSE HINDS O EQUIVALENTE EN CALIDAD, INCLUYE: MATERIALES, MANO DE OBRA, HERRAMIENTA, EQUIPO, DESPERDICIOS, CORTES, ANDAMIOS, ACARREOS HORIZONTALES Y/O VERTICALES AL SITIO DE LOS TRABAJOS, LIMPIEZA DEL ÁREA.</t>
  </si>
  <si>
    <t xml:space="preserve">         SUMINISTRO Y COLOCACION DE UNICANAL PERFOVAL 4X4X3MTS CALIBRE 16, MARCA TECNOTRAY O EQUIVALENTE EN CALIDAD,  INCLUYE: MATERIALES, MANO DE OBRA, HERRAMIENTA, EQUIPO, DESPERDICIOS, CORTES, ANDAMIOS, ACARREOS HORIZONTALES Y/O VERTICALES AL SITIO DE LOS TRABAJOS, LIMPIEZA DEL ÁREA.</t>
  </si>
  <si>
    <t xml:space="preserve">         SUMINISTRO Y COLOCACION DE VARILLA ROSACADA 3/8, 3 MTS, MARCA TECNOTRAY O EQUIVALENTE EN CALIDAD,  INCLUYE: MATERIALES, MANO DE OBRA, HERRAMIENTA, EQUIPO, DESPERDICIOS, CORTES, ANDAMIOS, ACARREOS HORIZONTALES Y/O VERTICALES AL SITIO DE LOS TRABAJOS, LIMPIEZA DEL ÁREA.</t>
  </si>
  <si>
    <t xml:space="preserve">         SUMINISTRO Y COLOCACION DE TUERCA UNICANAL 3/8", CON RONDANA, INCLUYE: MATERIALES, MANO DE OBRA, HERRAMIENTA, EQUIPO, DESPERDICIOS, CORTES, ANDAMIOS, ACARREOS HORIZONTALES Y/O VERTICALES AL SITIO DE LOS TRABAJOS, LIMPIEZA DEL ÁREA.</t>
  </si>
  <si>
    <t xml:space="preserve">         SUMINISTRO Y COLOCACION DE ABRAZADERA TIPO UNICANAL 35 MM (1-1/4") DE DIÁMETRO, MARCA CLEVIS  O EQUIVALENTE EN CALIDAD,  INCLUYE: MATERIALES, MANO DE OBRA, HERRAMIENTA, EQUIPO, DESPERDICIOS, CORTES, ANDAMIOS, ACARREOS HORIZONTALES Y/O VERTICALES AL SITIO DE LOS TRABAJOS, LIMPIEZA DEL ÁREA.</t>
  </si>
  <si>
    <t xml:space="preserve">         SUMINISTRO Y COLOCACION DE ABRAZADERA TIPO UNICANAL 21 MM (3/4") DE DIÁMETRO, MARCA CLEVIS  O EQUIVALENTE EN CALIDAD,  INCLUYE: MATERIALES, MANO DE OBRA, HERRAMIENTA, EQUIPO, DESPERDICIOS, CORTES, ANDAMIOS, ACARREOS HORIZONTALES Y/O VERTICALES AL SITIO DE LOS TRABAJOS, LIMPIEZA DEL ÁREA.</t>
  </si>
  <si>
    <t xml:space="preserve">         SUMINISTRO Y COLOCACION DE TAQUETE TIPO Z 3/8",  INCLUYE: MATERIALES, MANO DE OBRA, HERRAMIENTA, EQUIPO, DESPERDICIOS, CORTES, ANDAMIOS, ACARREOS HORIZONTALES Y/O VERTICALES AL SITIO DE LOS TRABAJOS, LIMPIEZA DEL ÁREA.</t>
  </si>
  <si>
    <t xml:space="preserve">         SUMINISTRO Y COLOCACION DE CAJA REGISTRO GALVANIZADA SERVICIO PESADO 21 MM (3/4"),  INCLUYE: MATERIALES, MANO DE OBRA, HERRAMIENTA, EQUIPO, DESPERDICIOS, CORTES, ANDAMIOS, ACARREOS HORIZONTALES Y/O VERTICALES AL SITIO DE LOS TRABAJOS, LIMPIEZA DEL ÁREA.</t>
  </si>
  <si>
    <t xml:space="preserve">         SUMINISTRO Y COLOCACION DE ABRAZADERA TIPO OMEGA 53 MM (2") DE DIÁMETRO, MARCA CLEVIS  O EQUIVALENTE EN CALIDAD,  INCLUYE: TAQUETES, PIJAS, MATERIALES, MANO DE OBRA, HERRAMIENTA, EQUIPO, DESPERDICIOS, CORTES, ANDAMIOS, ACARREOS HORIZONTALES Y/O VERTICALES AL SITIO DE LOS TRABAJOS, LIMPIEZA DEL ÁREA.</t>
  </si>
  <si>
    <t xml:space="preserve">         SUMINISTRO Y COLOCACION DE ABRAZADERA TIPO OMEGA 25 MM (1") DE DIÁMETRO, MARCA CLEVIS  O EQUIVALENTE EN CALIDAD,  INCLUYE: TAQUETES, PIJAS, MATERIALES, MANO DE OBRA, HERRAMIENTA, EQUIPO, DESPERDICIOS, CORTES, ANDAMIOS, ACARREOS HORIZONTALES Y/O VERTICALES AL SITIO DE LOS TRABAJOS, LIMPIEZA DEL ÁREA.</t>
  </si>
  <si>
    <t xml:space="preserve">         SUMINISTRO Y COLOCACION DE ABRAZADERA TIPO OMEGA 21 MM (3/4") DE DIÁMETRO, MARCA CLEVIS  O EQUIVALENTE EN CALIDAD,  INCLUYE: TAQUETES, PIJAS, MATERIALES, MANO DE OBRA, HERRAMIENTA, EQUIPO, DESPERDICIOS, CORTES, ANDAMIOS, ACARREOS HORIZONTALES Y/O VERTICALES AL SITIO DE LOS TRABAJOS, LIMPIEZA DEL ÁREA.</t>
  </si>
  <si>
    <t xml:space="preserve">         SUMINISTRO Y COLOCACION DE TABLERO "H", 220/120  VOLTS, 60 HZ, MCA. SQUARE D`, MODELO. NQ184AB10014S, CON INTERRUPTOR PRINCIPAL DE 2X30 AMPERES, INTERRUPTORES DERIVADOS: DOS INTERRUPTORES DE 2X20 AMPERES, DOS INTERRUPTORES DE 2X15 AMPERES.</t>
  </si>
  <si>
    <t xml:space="preserve">         SUMINISTRO Y COLOCACION DE DESCONECTADOR DE NAVAJAS CLASE 3130, CAT. DU222RB, DE 2 POLOS, 60 AMPS, 240 VOLTS, SIN PORTA FUSIBLES, NEMA 3R, MARCA SQUARE D`, INCLUYE: ACARREO DEL MATERIAL, COLOCACIÓN, HERRAMIENTA, MANO DE OBRA Y TODO LO NECESARIO PARA SU CORRECTA  INSTALACIÓN.</t>
  </si>
  <si>
    <t xml:space="preserve">         SUMINISTRO Y COLOCACION DE DESCONECTADOR DE NAVAJAS CLASE 3130, CAT. DU221RB, DE 2 POLOS, 30 AMPS, 240 VOLTS, SIN PORTA FUSIBLES, NEMA 3R, MARCA SQUARE D`, INCLUYE: ACARREO DEL MATERIAL, COLOCACIÓN, HERRAMIENTA, MANO DE OBRA Y TODO LO NECESARIO PARA SU CORRECTA  INSTALACIÓN.</t>
  </si>
  <si>
    <t>I-5.6</t>
  </si>
  <si>
    <t xml:space="preserve">         SUMINISTRO Y COLOCACION DE TUBERÍA CONDUIT FLEXIBLE LIQUIDTIGHT DE 13 MM (1/2") DE DIÁMETRO, MARCA TUBOS FLEXIBLES O EQUIVALENTE EN CALIDAD, EN TRAMOS DE 20 CM, CONSIDERANDO GUÍA DE ALAMBRE GALVANIZADO CALIBRE 14. EL PRECIO UNITARIO INCLUYE: SUMINISTRO DE MATERIALES, MATERIALES, MANO DE OBRA CALIFICADA, HERRAMIENTA, EQUIPO, ANDAMIOS Y  MANIOBRAS, HABILITADO, ELEVACIONES, ACARREOS HORIZONTALES Y VERTICALES, DESPERDICIOS, LIMPIEZA DURANTE EL PROCESO DE TRABAJO, LIMPIEZA FINAL Y TODO LO NECESARIO PARA SU CORRECTA EJECUCIÓN. P.U.O.T.</t>
  </si>
  <si>
    <t xml:space="preserve">         SUMINISTRO Y COLOCACION DE TUBERÍA CONDUIT DE PDG DE 16 MM (1/2") DE DIÁMETRO, MARCA JÚPITER O EQUIVALENTE EN CALIDAD, CONSIDERANDO GUÍA DE ALAMBRE GALVANIZADO CALIBRE 14. INCLUYE: MATERIALES, MANO DE OBRA, HERRAMIENTA, EQUIPO, DESPERDICIOS, CORTES, ANDAMIOS, ACARREOS HORIZONTALES Y/O VERTICALES AL SITIO DE LOS TRABAJOS, LIMPIEZA DEL ÁREA.  P.U.O.T.</t>
  </si>
  <si>
    <t xml:space="preserve">         SUMINISTRO Y COLOCACION DE TUBERÍA CONDUIT PDG DE 21 MM (3/4") DE DIÁMETRO, MARCA JÚPITER O EQUIVALENTE EN CALIDAD, CONSIDERANDO GUÍA DE ALAMBRE GALVANIZADO CALIBRE 14. INCLUYE: MATERIALES, MANO DE OBRA, HERRAMIENTA, EQUIPO, DESPERDICIOS, CORTES, ANDAMIOS, ACARREOS HORIZONTALES Y/O VERTICALES AL SITIO DE LOS TRABAJOS, LIMPIEZA DEL ÁREA.  P.U.O.T.</t>
  </si>
  <si>
    <t xml:space="preserve">         SUMINISTRO Y COLOCACION DE COPLE TIPO AMERICANO PDG DE 16 MM (1/2") DE DIÁMETRO, MARCA DURMAN O EQUIVALENTE EN CALIDAD. INLCUYE: MATERIALES, MANO DE OBRA, HERRAMIENTA, EQUIPO, DESPERDICIOS, CORTES, ANDAMIOS, ACARREOS HORIZONTALES Y/O VERTICALES AL SITIO DE LOS TRABAJOS, LIMPIEZA DEL ÁREA DE TRABAJO. P.U.O.T.</t>
  </si>
  <si>
    <t xml:space="preserve">         SUMINISTRO Y COLOCACION DE COPLE TIPO AMERICANO PDG DE 21 MM (3/4") DE DIÁMETRO, MARCA DURMAN O EQUIVALENTE EN CALIDAD. INLCUYE: MATERIALES, MANO DE OBRA, HERRAMIENTA, EQUIPO, DESPERDICIOS, CORTES, ANDAMIOS, ACARREOS HORIZONTALES Y/O VERTICALES AL SITIO DE LOS TRABAJOS, LIMPIEZA DEL ÁREA DE TRABAJO. P.U.O.T.</t>
  </si>
  <si>
    <t xml:space="preserve">         SUMINISTRO Y COLOCACION DE COPLE TIPO AMERICANO PDG DE 25 MM (1") DE DIÁMETRO, MARCA DURMAN O EQUIVALENTE EN CALIDAD. INLCUYE: MATERIALES, MANO DE OBRA, HERRAMIENTA, EQUIPO, DESPERDICIOS, CORTES, ANDAMIOS, ACARREOS HORIZONTALES Y/O VERTICALES AL SITIO DE LOS TRABAJOS, LIMPIEZA DEL ÁREA DE TRABAJO. P.U.O.T.</t>
  </si>
  <si>
    <t xml:space="preserve">         SUMINISTRO Y COLOCACION DE CAJA CHALUPA 100 MM. INCLUYE: MATERIALES, MANO DE OBRA, HERRAMIENTA, EQUIPO, DESPERDICIOS, CORTES, ANDAMIOS, ACARREOS HORIZONTALES Y/O VERTICALES AL SITIO DE LOS TRABAJOS, LIMPIEZA DEL ÁREA.  P.U.O.T.</t>
  </si>
  <si>
    <t xml:space="preserve">         SUMINISTRO Y COLOCACION DE APAGADOR SENCILLO, MODELO MODULAR PLUS 603-INTER-LUB, COLOR BLANCO, MARCA LEVITON O EQUIVALENTE EN CALIDAD. INCLUYE: MATERIALES, MANO DE OBRA, HERRAMIENTA, EQUIPO, DESPERDICIOS, CORTES, ANDAMIOS, ACARREOS HORIZONTALES Y/O VERTICALES AL SITIO DE LOS TRABAJOS, LIMPIEZA DEL ÁREA.  P.U.O.T.</t>
  </si>
  <si>
    <t xml:space="preserve">         SUMINISTRO Y COLOCACION DE CONECTOR RECTO PARA TUBO LIQUIDTIGHT DE 13 MM (1/2") DE DIÁMETRO, MARCA TUBOS FLEXIBLES O EQUIVALENTE EN CALIDAD. INCLUYE: MATERIALES, MANO DE OBRA, HERRAMIENTA, EQUIPO, DESPERDICIOS, CORTES, ANDAMIOS, ACARREOS HORIZONTALES Y/O VERTICALES AL SITIO DE LOS TRABAJOS, LIMPIEZA DEL ÁREA  AL TERMINO DE LOS TRABAJOS.  P.U.O.T.</t>
  </si>
  <si>
    <t xml:space="preserve">         SUMINISTRO Y COLOCACION DE CONECTOR PARED DELGADA DE 16 MM (1/2") DE DIÁMETRO GALVANIZADOS, MARCA PEASA JÚPITER O EQUIVALENTE EN CALIDAD. INCLUYE: MATERIALES, MANO DE OBRA, HERRAMIENTA, EQUIPO, DESPERDICIOS, CORTES, ANDAMIOS, ACARREOS HORIZONTALES Y/O VERTICALES AL SITIO DE LOS TRABAJOS, LIMPIEZA DEL ÁREA  AL TERMINO DE LOS TRABAJOS.  P.U.O.T.</t>
  </si>
  <si>
    <t xml:space="preserve">         SUMINISTRO Y COLOCACION DE CONECTOR PARED DELGADA DE 21 MM (3/4") DE DIÁMETRO GALVANIZADOS, MARCA PEASA JÚPITER O EQUIVALENTE EN CALIDAD. INCLUYE: MATERIALES, MANO DE OBRA, HERRAMIENTA, EQUIPO, DESPERDICIOS, CORTES, ANDAMIOS, ACARREOS HORIZONTALES Y/O VERTICALES AL SITIO DE LOS TRABAJOS, LIMPIEZA DEL ÁREA  AL TERMINO DE LOS TRABAJOS.  P.U.O.T.</t>
  </si>
  <si>
    <t xml:space="preserve">         SUMINISTRO Y COLOCACION DE CONECTOR PARED DELGADA DE 25 MM (1") DE DIÁMETRO GALVANIZADOS, MARCA PEASA JÚPITER O EQUIVALENTE EN CALIDAD. INCLUYE: MATERIALES, MANO DE OBRA, HERRAMIENTA, EQUIPO, DESPERDICIOS, CORTES, ANDAMIOS, ACARREOS HORIZONTALES Y/O VERTICALES AL SITIO DE LOS TRABAJOS, LIMPIEZA DEL ÁREA  AL TERMINO DE LOS TRABAJOS.  P.U.O.T.</t>
  </si>
  <si>
    <t xml:space="preserve">         SUMINISTRO Y COLOCACION DE CAJA REGISTRO DE LÁMINA GALVANIZADA DE 100 X100 MM. INCLUYE: MATERIALES, MANO DE OBRA, HERRAMIENTA, EQUIPO, DESPERDICIOS, CORTES, ANDAMIOS, ACARREOS HORIZONTALES Y/O VERTICALES AL SITIO DE LOS TRABAJOS, LIMPIEZA DEL ÁREA.  P.U.O.T.</t>
  </si>
  <si>
    <t xml:space="preserve">         SUMINISTRO Y COLOCACION DE CAJA REGISTRO DE LÁMINA GALVANIZADA DE 4"X4", PARA 21 MM (3/4") MARCA VOLTECH. INCLUYE: MATERIALES, MANO DE OBRA, HERRAMIENTA, EQUIPO, DESPERDICIOS, CORTES, ANDAMIOS, ACARREOS HORIZONTALES Y/O VERTICALES AL SITIO DE LOS TRABAJOS, LIMPIEZA DEL ÁREA.  P.U.O.T.</t>
  </si>
  <si>
    <t xml:space="preserve">         SUMINISTRO Y COLOCACION DE CAJA REGISTRO DE LÁMINA GALVANIZADA DE 6"X6", PARA 25 MM (1") MARCA VOLTECH. INCLUYE: MATERIALES, MANO DE OBRA, HERRAMIENTA, EQUIPO, DESPERDICIOS, CORTES, ANDAMIOS, ACARREOS HORIZONTALES Y/O VERTICALES AL SITIO DE LOS TRABAJOS, LIMPIEZA DEL ÁREA.  P.U.O.T.</t>
  </si>
  <si>
    <t xml:space="preserve">         SUMINISTRO Y COLOCACION DE ABRAZADERA OMEGA DE 16 MM DE DIÁMETRO, MARCA CLEVIS O EQUIVALENTE EN CALIDAD, CONSIDERANDO PIJA Y TAQUETE DE FIJACIÓN. INCLUYE: MATERIALES, MANO DE OBRA, HERRAMIENTA, EQUIPO, DESPERDICIOS, CORTES, ANDAMIOS, ACARREOS HORIZONTALES Y/O VERTICALES AL SITIO DE LOS TRABAJOS, LIMPIEZA DEL ÁREA  AL TERMINO DE LOS TRABAJOS.  P.U.O.T.</t>
  </si>
  <si>
    <t xml:space="preserve">         SUMINISTRO Y COLOCACION DE ABRAZADERA OMEGA DE 21 MM DE DIÁMETRO, MARCA CLEVIS O EQUIVALENTE EN CALIDAD, CONSIDERANDO PIJA Y TAQUETE DE FIJACIÓN. INCLUYE: MATERIALES, MANO DE OBRA, HERRAMIENTA, EQUIPO, DESPERDICIOS, CORTES, ANDAMIOS, ACARREOS HORIZONTALES Y/O VERTICALES AL SITIO DE LOS TRABAJOS, LIMPIEZA DEL ÁREA  AL TERMINO DE LOS TRABAJOS.  P.U.O.T.</t>
  </si>
  <si>
    <t xml:space="preserve">         SUMINISTRO Y COLOCACION DE CABLE DE COBRE DESNUDO NO. 14 AWG, MARCA CONDUMEX O EQUIVALENTE EN CALIDAD. INCLUYE: MATERIALES, MANO DE OBRA, HERRAMIENTA, EQUIPO, DESPERDICIOS, CORTES, ANDAMIOS, ACARREOS HORIZONTALES Y/O VERTICALES AL SITIO DE LOS TRABAJOS, LIMPIEZA DEL ÁREA.  P.U.O.T.</t>
  </si>
  <si>
    <t xml:space="preserve">         SUMINISTRO Y COLOCACION DE CABLE THW-LS NO.12 AWG, MARCA CONDUMEX O EQUIVALENTE EN CALIDAD. INCLUYE: MATERIALES, MANO DE OBRA, HERRAMIENTA, EQUIPO, DESPERDICIOS, CORTES, ANDAMIOS, ACARREOS HORIZONTALES Y/O VERTICALES AL SITIO DE LOS TRABAJOS, LIMPIEZA DEL ÁREA.  P.U.O.T.</t>
  </si>
  <si>
    <t xml:space="preserve">         SUMINISTRO Y COLOCACION DE CABLE THW-LS NO.10 AWG, MARCA CONDUMEX O EQUIVALENTE EN CALIDAD. INCLUYE: MATERIALES, MANO DE OBRA, HERRAMIENTA, EQUIPO, DESPERDICIOS, CORTES, ANDAMIOS, ACARREOS HORIZONTALES Y/O VERTICALES AL SITIO DE LOS TRABAJOS, LIMPIEZA DEL ÁREA.  P.U.O.T.</t>
  </si>
  <si>
    <t xml:space="preserve">         SUMINISTRO Y COLOCACION DE CABLE THW-LS NO.14 AWG, MARCA CONDUMEX O EQUIVALENTE EN CALIDAD. INCLUYE: MATERIALES, MANO DE OBRA, HERRAMIENTA, EQUIPO, DESPERDICIOS, CORTES, ANDAMIOS, ACARREOS HORIZONTALES Y/O VERTICALES AL SITIO DE LOS TRABAJOS, LIMPIEZA DEL ÁREA.  P.U.O.T.</t>
  </si>
  <si>
    <t>I-5.7</t>
  </si>
  <si>
    <t xml:space="preserve">         SUMINISTRO Y COLOCACION DE CONTACTO DOBLE POLARIZADO MARCA LEVITON, CAT. 5248-4, 20 AMPERES, COLOR BLANCO,  INCLUYE: TAPA COLOR BLANCO MARCA LEVITON, ACARREO DEL MATERIAL, COLOCACIÒN, HERRAMIENTA, MANO DE OBRA Y TODO LO NECESARIO PARA SU CORRECTA  INSTALACIÒN.</t>
  </si>
  <si>
    <t xml:space="preserve">         SUMINISTRO Y COLOCACION DE ABRAZADERA OMEGA 16 MM (1/2") DE DIAMETRO, MARCA CLEVIS O EQUIVALENTE EN CALIDAD  CONSIDERANDO PIJA Y TAQUETE DE FIJACIÒN,  INCLUYE: ACARREO DEL MATERIAL, COLOCACIÒN, HERRAMIENTA, MANO DE OBRA Y TODO LO NECESARIO PARA SU CORRECTA  INSTALACIÒN.</t>
  </si>
  <si>
    <t xml:space="preserve">         SUMINISTRO Y COLOCACION DE TUBERÌA CONDUIT PVC PESADO 16 MM (1/2") DE DIAMETRO MARCA DUMAN O EQUIVALENTE EN CALIDAD CONSIDERANDO GUÌA DE ALAMBRE DE CALIBRE 14, INCLUYE: MATERIALES, MANO DE OBRA, HERRAMIENTA, EQUIPO, DESPERDICIOS, CORTES, ANDAMIOS, ACARREOS HORIZONTALES Y/O VERTICALES AL SITIO DE LOS TRABAJOS, LIMPIEZA DEL ÀREA.</t>
  </si>
  <si>
    <t xml:space="preserve">         SUMINISTRO Y COLOCACION DE CABLE THW-LS NO. 10 AWG (NEGRO) MARCA CONDUMEX O EQUIVALENTE  EN CALIDAD, INCLUYE: MATERIALES, MANO DE OBRA, HERRAMIENTA, EQUIPO, DESPERDICIOS, CORTES, ANDAMIOS, ACARREOS HORIZONTALES Y/O VERTICALES AL SITIO DE LOS TRABAJOS, LIMPIEZA DEL ÀREA.</t>
  </si>
  <si>
    <t xml:space="preserve">         SUMINISTRO Y COLOCACION DE CABLE THW-LS NO. 10 AWG (BLANCO) MARCA CONDUMEX O EQUIVALENTE  EN CALIDAD, INCLUYE: MATERIALES, MANO DE OBRA, HERRAMIENTA, EQUIPO, DESPERDICIOS, CORTES, ANDAMIOS, ACARREOS HORIZONTALES Y/O VERTICALES AL SITIO DE LOS TRABAJOS, LIMPIEZA DEL ÀREA.</t>
  </si>
  <si>
    <t xml:space="preserve">         SUMINISTRO Y COLOCACION DE CONECTOR PVC  DE 16 MM DE DIAMETRO MARCA DUMAN O EQUIVALENTE EN CALIDAD, INCLUYE: ACARREO DEL MATERIAL, COLOCACIÒN, HERRAMIENTA, MANO DE OBRA Y TODO LO NECESARIO PARA SU CORRECTA  INSTALACIÒN.</t>
  </si>
  <si>
    <t xml:space="preserve">         SUMINISTRO Y COLOCACION DE COPLE PVC  DE 16 MM DE DIAMETRO MARCA DUMAN O EQUIVALENTE EN CALIDAD, INCLUYE: ACARREO DEL MATERIAL, COLOCACIÒN, HERRAMIENTA, MANO DE OBRA Y TODO LO NECESARIO PARA SU CORRECTA  INSTALACIÒN.</t>
  </si>
  <si>
    <t xml:space="preserve">         SUMINISTRO Y COLOCACION DE CAJA REGISTRO DE PVC 100X100 MM, CON TAPA, INCLUYE: ACARREO DEL MATERIAL, COLOCACIÒN, HERRAMIENTA, MANO DE OBRA Y TODO LO NECESARIO PARA SU CORRECTA  INSTALACIÒN.</t>
  </si>
  <si>
    <t xml:space="preserve">         SUMINISTRO Y COLOCACION DE TUBERÍA CONDUIT METALICA DE PDG DE 21 MM (3/4") DE DIÁMETRO, MARCA PEASA JÚPITER O EQUIVALENTE EN CALIDAD, CONSIDERANDO GUÍA DE ALAMBRE GALVANIZADO CALIBRE 14. INCLUYE: MATERIALES, MANO DE OBRA, HERRAMIENTA, EQUIPO, DESPERDICIOS, CORTES, ANDAMIOS, ACARREOS HORIZONTALES Y/O VERTICALES AL SITIO DE LOS TRABAJOS, LIMPIEZA DEL ÁREA.  P.U.O.T.</t>
  </si>
  <si>
    <t xml:space="preserve">         SUMINISTRO Y COLOCACION DE COPLE TIPO AMERICANO O ATORNILLABLE PARA TUBERÍA CONDUIT METALICA DE PDG DE 21 MM (3/4") DE DIÁMETRO, MARCA PEASA JÚPITER O EQUIVALENTE EN CALIDAD, CONSIDERANDO GUÍA DE ALAMBRE GALVANIZADO CALIBRE 14. INCLUYE: MATERIALES, MANO DE OBRA, HERRAMIENTA, EQUIPO, DESPERDICIOS, CORTES, ANDAMIOS, ACARREOS HORIZONTALES Y/O VERTICALES AL SITIO DE LOS TRABAJOS, LIMPIEZA DEL ÁREA.  P.U.O.T.</t>
  </si>
  <si>
    <t xml:space="preserve">         SUMINISTRO Y COLOCACION DE CODO CONDUIT METALICO DE PDG DE 21 MM (3/4") 90° DE DIÁMETRO, MARCA PEASA JÚPITER O EQUIVALENTE EN CALIDAD,  CONSIDERANDO GUÍA DE ALAMBRE GALVANIZADO CALIBRE 14. INCLUYE: MATERIALES, MANO DE OBRA, HERRAMIENTA, EQUIPO, DESPERDICIOS, CORTES, ANDAMIOS, ACARREOS HORIZONTALES Y/O VERTICALES AL SITIO DE LOS TRABAJOS, LIMPIEZA DEL ÁREA.  P.U.O.T.</t>
  </si>
  <si>
    <t xml:space="preserve">         SUMINISTRO Y COLOCACION DE CONECTOR RECTO TIPO AMERICANO O ATORNILLABLE PARA TUBERÍA CONDUIT METALICA PDG DE 21 MM (3/4") DE DIÁMETRO GALVANIZADOS, MARCA PEASA JÚPITER O EQUIVALENTE EN CALIDAD. CON CONTRAS Y MONITOR INCLUYE: MATERIALES, MANO DE OBRA, HERRAMIENTA, EQUIPO, DESPERDICIOS, CORTES, ANDAMIOS, ACARREOS HORIZONTALES Y/O VERTICALES AL SITIO DE LOS TRABAJOS, LIMPIEZA DEL ÁREA  AL TERMINO DE LOS TRABAJOS.  P.U.O.T.</t>
  </si>
  <si>
    <t xml:space="preserve">         SUMINISTRO Y COLOCACION DE CAJA CUADRADA DE LÁMINA GALVANIZADA, ESQUINA BORDEADA, DE 4X4" (10.16X10.16CM), TAPONES DE ORIFICIO LATERAL DE HASTA 1/2 PULG, PARA TUBERÍA DE 21MM (3/4") MARCA RACO O EQUIVALENTE EN CALIDAD,  INCLUYE: TORNILLERÍA, MATERIALES, MANO DE OBRA, HERRAMIENTA, EQUIPO, DESPERDICIOS, CORTES, ANDAMIOS, ACARREOS HORIZONTALES Y/O VERTICALES AL SITIO DE LOS TRABAJOS, LIMPIEZA DEL ÁREA.  P.U.O.T.</t>
  </si>
  <si>
    <t xml:space="preserve">         SUMINISTRO Y COLOCACION DE TAPA PLANA CUADRADA DE LÁMINA GALVANIZADA DE DE 4X4" (10.16X10.16CM), MARCA RACO O EQUIVALENTE EN CALIDAD,  INCLUYE: TORNILLERÍA, MATERIALES, MANO DE OBRA, HERRAMIENTA, EQUIPO, DESPERDICIOS, CORTES, ANDAMIOS, ACARREOS HORIZONTALES Y/O VERTICALES AL SITIO DE LOS TRABAJOS, LIMPIEZA DEL ÁREA.  P.U.O.T.</t>
  </si>
  <si>
    <t xml:space="preserve">         SUMINISTRO Y COLOCACION DE CABLE DE COBRE TIPO FPL CALIBRE DE 2X18 AWG MARCA GENESIS DE HONEYWELL O EQUIVALENTE EN CALIDAD. INCLUYE: MATERIALES, MANO DE OBRA, HERRAMIENTA Y EQUIPO, PRUEBAS FINALES,  ANDAMIOS, ACARREOS HORIZONTALES Y VERTICALES AL SITIO DE SU UTILIZACIÓN, LIMPIEZA DEL ÁREA AL CONCLUIR LOS TRABAJOS.</t>
  </si>
  <si>
    <t xml:space="preserve">         SUMINISTRO Y COLOCACION DE CABLE DE COBRE TIPO FPL CALIBRE DE 2X16 AWG MARCA GENESIS DE HONEYWELL O EQUIVALENTE EN CALIDAD. INCLUYE: MATERIALES, MANO DE OBRA, HERRAMIENTA Y EQUIPO, PRUEBAS FINALES,  ANDAMIOS, ACARREOS HORIZONTALES Y VERTICALES AL SITIO DE SU UTILIZACIÓN, LIMPIEZA DEL ÁREA AL CONCLUIR LOS TRABAJOS.</t>
  </si>
  <si>
    <t xml:space="preserve">         SUMINISTRO Y COLOCACION DE SOPORTE ABRAZADERA TIPO UÑA PARA TUBERÍA METÁLICA DE 21MM (3/4" )  DE DIÁMETRO, MOD ALE 3/4",  MARCA CROSS LINE  O EQUIVALENTE EN CALIDAD, INCLUYE: MATERIALES, MANO DE OBRA, HERRAMIENTA, EQUIPO, DESPERDICIOS, CORTES, ANDAMIOS, ACARREOS HORIZONTALES Y/O VERTICALES AL SITIO DE LOS TRABAJOS, LIMPIEZA DEL ÁREA  AL TERMINO DE LOS TRABAJOS.  P.U.O.T.</t>
  </si>
  <si>
    <t xml:space="preserve">         SUMINISTRO Y COLOCACION DE SOPORTE ABRAZADERA TIPO PERA PARA TUBERÍA DE 21MM (3/4") DE DIÁMETRO, MOD AP269-3/4" MARCA CROSS LINE O EQUIVALENTE EN CALIDAD,  INCLUYE: SUMINISTRO Y COLOCACIÓN DE LOS MATERIALES, ELEMENTOS DE FIJACIÓN A BASE DE TAQUETE DE EXPANSIÓN Y VARILLA ROSCADA DE ¼" DE HASTA 80 CM, INCLUYE TUERCAS DE ¼",  MANO DE OBRA, HERRAMIENTA, EQUIPO, DESPERDICIOS, CORTES, ANDAMIOS, ACARREOS HORIZONTALES Y/O VERTICALES AL SITIO DE LOS TRABAJOS, LIMPIEZA DEL ÁREA  AL TERMINO DE LOS TRABAJOS.  P.U.O.T.</t>
  </si>
  <si>
    <t xml:space="preserve">         SUMINISTRO Y COLOCACION DE SOPORTE A BASE DE SOLERA DE 1/8"X1" DE ANCHO POR 100 A 120 CMS. DE ALTO.   INCLUYE: SUMINISTRO Y COLOCACIÓN DE LOS MATERIALES, ELEMENTOS DE FIJACIÓN A BASE DE TAQUETE DE EXPANSIÓN, PIJAS, TORNILLOS Y TUERCAS Y ARANDELA.  MANO DE OBRA, HERRAMIENTA, EQUIPO, DESPERDICIOS, CORTES, ANDAMIOS, ACARREOS HORIZONTALES Y/O VERTICALES AL SITIO DE LOS TRABAJOS, LIMPIEZA DEL ÁREA  AL TERMINO DE LOS TRABAJOS.  P.U.O.T.</t>
  </si>
  <si>
    <t xml:space="preserve">      INSTALACION HIDRAULICA</t>
  </si>
  <si>
    <t xml:space="preserve">         SUMINISTRO Y COLOCACION DE TAPÓN HEMBRA DE COBRE DE 13 MM, MARCA NACOBRE OTSCC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</si>
  <si>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Y COLOCACION DE VÁLVULA DE COMPUERTA, DE 38 MM DE DIÁMETRO, MARCA URREA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</si>
  <si>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Y COLOCACION DE LLAVE ANGULAR DE CONTROL DE 1/2"X1/2", MARCA RUGO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</si>
  <si>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Y COLOCACION DE REDUCCIÓN DE COBRE DE 38 X 32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</si>
  <si>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Y COLOCACION DE CONECTOR DE COBRE A RSOCA  EXTERIOR DE 32 MM DE DIÁMETRO (1 1/4")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</si>
  <si>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PZA</t>
  </si>
  <si>
    <t xml:space="preserve">         SUMINISTRO  Y COLOCACIÓN DE SOBRE TAPA PARA CAJA REGISTRO DE LÁMINA GALVANIZADA DE 4X4" (10.16X10.16CM), MARCA RACO O EQUIVALENTE EN CALIDAD, INCLUYE: TORNILLERÍA, MATERIALES, MANO DE OBRA, HERRAMIENTA, EQUIPO, DESPERDICIOS, CORTES, ANDAMIOS, ACARREOS HORIZONTALES Y/O VERTICALES AL SITIO DE LOS TRABAJOS, LIMPIEZA DEL ÁREA.  P.U.O.T.</t>
  </si>
  <si>
    <t xml:space="preserve">         SUMINISTRO  Y COLOCACIÓN DE REGISTRO TELEFÓNICO DE 30X30X13CMS. GALVANIZADO MARCA DAMEX, MODELO  REG-TEL-GALV-303013, O EQUIVALENTE EN CALIDAD,  INCLUYE: MATERIALES, MANO DE OBRA, HERRAMIENTA, EQUIPO, ANDAMIOS, ACARREOS HORIZONTALES Y/O VERTICALES AL SITIO DE LOS TRABAJOS, LIMPIEZA DEL ÁREA.  P.U.O.T.</t>
  </si>
  <si>
    <t xml:space="preserve">            SUMINISTRO Y COLOCACIÓN DE CUBIERTA MULTYPANEL TIPO "TERNIUM GALVATECHO 2.5", CON NÚCLEO DE POLIURETANO EXPANDIDO DE ALTA DENSIDAD Y AMBAS CARAS EN LÁMINA DE ACERO TERNIUM PINTRO (VER PLANO ESTRUC-04). INCLUYE: ACARREO DEL MATERIAL A PIE DE OBRA HASTA 100.0 MTS, ACARREO Y ELEVACIONES EN ZONA DE ACOPIO DENTRO DE LA OBRA HASTA 50.0 MTS, AJUSTE CUANDO SE COLOQUE EN SITIO, MANIOBRAS, EQUIPO DE SEGURIDAD PERSONAL, LIMPIEZAS, HERRAMIENTA MANUAL, CONSUMIBLES, MANO DE OBRA.</t>
  </si>
  <si>
    <t xml:space="preserve">         SUMINISTRO E INSTALACION DE CABLE DE FIBRA ÓPTICA "OM3" 6 HILOS MULTIMODO DE 50 MICRONES (50/125), INTERNA DE 6 HILOS. BELDEN NO. FI3D006R9O EQUIVALENTE EN CALIDAD, INCLUYE: SUMINISTRO, INSTALACIÓN DEL MATERIAL, CONEXIÓN EN AMBOS EXTREMOS, MISCELÁNEOS, ETIQUETACIÓN CON CINCHO DE BANDERA O ETIQUETA ADHESIVA EN CADA FIBRA Y AMBOS EXTREMOS, DESPERDICIOS, ANDAMIOS, ACARREOS VERTICALES Y HORIZONTALES, FLETES, MANO DE OBRA, HERRAMIENTA, LIMPIEZA GRUESA DIARIA DEL ÁREA DE TRABAJO, RETIRO DEL VOLUMEN GENERADO FUERA DE LA OBRA A TIRO LIBRE, P.U.O.T.</t>
  </si>
  <si>
    <t xml:space="preserve">         TRAZO Y NIVELACION TOPOGRAFICA  OBTENIENDO SECCIONES, ESTABLECIENDO EJES Y RE FERENCIAS, BANCOS DE NIVEL, REPORTES, INCLUYE: MANO DE OBRA, EQUIPO, MATERIALES, HE RRAMIENTA EQUIPO TOPOGRAFICO, MANIOBRAS Y TODO LO NECESARIO PARA SU COMPLETA EJECUCION.</t>
  </si>
  <si>
    <t xml:space="preserve">      PLAZOLETA</t>
  </si>
  <si>
    <t xml:space="preserve">         CORTE CON CORTADORA DE DISCO EN CAPA DE COMPRESIÒN DE PLAZOLETA PARA JUNTAS DE CONTRACCIÒN, INCLUYE TRAZO Y MATERIALES, MANO DE OBRA, HERRAMIENTA, EQUIPO, LIMPIEZA DEL AREA DE TRABAJO Y TODO LO NECESARIO PARA SU CORRECTA EJECUCIÓN, EN OBRAS DE PAVIMENTACION.</t>
  </si>
  <si>
    <t xml:space="preserve">         SUMINISTRO Y APLICACIÒN DE SELLADOR DE POLIURETANO SIKAFLEX 2C SL O SIMILAR EN CALIDAD EN JUNTAS DE CONTRACCIÒN, INCLUYE: MATERIALES, DESPERDICIOS, MANO D EOBRA, HERRAMIENTA, EQUIPO, LIMPIEZA DEL AREA DE TRABAJO Y TODO LO NECESARIO PARA SU CORRECTA EJECUCIÒN.</t>
  </si>
  <si>
    <t xml:space="preserve">         SUMINISTRO DE INSUMOS E INSTALACIÓN DE REGISTRO DE CONCRETO PARA BANQUETA PREFABRICADO  NORMA RBTB2, TIPO 2 DE 50X80X65CM. DE FONDO, PARA BAJA TENSIÓN CON TAPA  POLIMERICA, DE ACUERDO A NORMA DE DISTRIBUCIÓN-CONSTRUCCIÓN DE SISTEMAS SUBTERRÁNEOS VIGENTE Y ESPECIFICACIONES TÉCNICAS, INCLUYE: MATERIALES, HERRAMIENTAS,  BASE DE FILTRO HASTA 3" COMPACTADA (TEPETATE), 10 CM DE PLANTILLA DE GRAVA-ARENA 3/4".</t>
  </si>
  <si>
    <t xml:space="preserve">         SUMINISTRO E INSTALACION DE BANCO DE DUCTOS DE  PAD DE  3"DE DIAMETRO DE COLOR ANARANJADO EN BANQUETA,  DE ACUERDO A LAS  NORMAS DE DISTRIBUCIÓN-CONSTRUCCIÓN DE SISTEMAS SUBTERRÁNEOS DE LA CFE. INCLUYE COMPACTADO Y CINTA SEÑALADORA DE ADVERTENCIA DE PELIGRO.</t>
  </si>
  <si>
    <t xml:space="preserve">         SUMINISTRO E INSTALACIÓN DE BASE DE MEDICIÓN 7 TERMINALES 100 AMPERES PARA SERVICIO TRIFASICO EN NICHO DE MEDICIÓN. INCLUYE 4 CODOS DE PCV 1 1/4", I M DE TUBO LICUATITE DE 1 1/4" CON CNECTORES, 10 M DE  TUBO DE PVC PESADO DE 1 1/4" DE DIAM., ABRAZADERAS, PIJAS, TAQUETES Y TODO LO NECESARIO PARA SU CORRECTA COLOCACION.</t>
  </si>
  <si>
    <t xml:space="preserve">         SUMINISTRO E INSTALACIÓN DE BASE DE MEDICIÓN 4 TERMINALES 100 AMPERES PARA SERVICIO MONOFASICO EN NICHO DE MEDICIÓN. INCLUYE  ABRAZADERAS, PIJAS, TAQUETES Y TODO LO NECESARIO PARA SU CORRECTA COLOCACION.</t>
  </si>
  <si>
    <t xml:space="preserve">         CONSTRUCCIÓN DE MURETE DE MEDICIÓN PARA DOS SERVICIOS A BASE DE CONCRETO ARMADO CON ACEREO NUMERO 3 A CADA 20CM, F'C 200 KG/CM2  DE MEDIDAS 90CM DE FRENTE, 270 CM DE ALTO Y 90 CM DE FONDO, ACABADO APARENTE, EMPOTRADO EN TERRENO NATURAL 60CM, Y 2 REJAS PARA PROTECCIÓN DE EQUIPOS ( MEDIDAS 70X80 CM) FABRICADA CON FIERRO ANGULO DE 1"X1" Y METAL DESPLEGADO DE 1",  APERTURA A DOS HOJAS CON AREJAS PARA CANDADO. ACABADO PINTURA ESMALTE COLOR  NEGRO MATE.</t>
  </si>
  <si>
    <t xml:space="preserve">         SUMINISTRO E INSTALACIÒN DE REJA DE ALAMBRES SOLDADOS CON ACABADO ESTÀNDAR DE POLIÈSTER TERMOENDURECIDO LÌNEA CONTEMPORÀNEA MARCA DEACERO O SIMILAR EN CALIDAD Y PRECIO, DE 2.00 M DE ALTURA COMPUESTA POR PANEL DE REJA DE 2.50 X 2.00 M CON ABERTURAS INTERIORES DE 200 MM X 50 MM, POSTE DE 2 1/2" X 1 1/2" GALVANIZADO INTERIOR Y EXTERIOR CALIBRE 14 RECUBIERTO DE POLIÈSTER @ 2.50 M., BARRA DE SUJECCIÒN A BASE DE SOLERA 3/16" X 1 1/2" RECUBIERTA DE POLIÈSTER, SEPARADORES / TAPA DE POLIPROPILENO, TORNILLERÌA TORX DE SEGURIDAD EN ACERO INOXIDABLE, INSTALACIÒN DE ACUERDO A RECOMENDACIONES DEL FABRICANTE. PRECIO INCLUYE: TRAZO Y NIVELACIÒN, MATERIALES, CORTES, DESPERDICIOS, AJUSTES, RETOQUES, MANO DE OBRA, HERRAMIENTA, EQUIPO Y TODO LO NECESARIO PARA SU CORRECTA INSTALACIÒN.</t>
  </si>
  <si>
    <t xml:space="preserve">         CONSTRUCCIÒN DE CIMIENTO PARA POSTE DE REJA DE SECCIÒN 0.15 X 0.15 X 0.40 M, INCLUYE EXCAVACIÒN, EN SU CASO DEMOLICIÒN DE FIRME, COLOCACIÒN, PLOMEO Y FIJACIÒN DE POSTE DE REJA DE 2 1/2" X 1 1/2", SUMINISTRO Y COLOCACIÒN DE CONCRETO RESISTENCIA F'c= 150 KG/CM2, MATERIAL, MANO DE OBRA, HERRAMIENTA, EQUIPO Y TODO LO NECESARIO PARA SU CORRECTA EJECUCIÒN.</t>
  </si>
  <si>
    <t xml:space="preserve">         LIMPIA, TRAZO Y NIVELACIÓN DEL TERRENO EN ÁREA EDIFICABLE, INCLUYE: DESHIERBE Y RETIRO DE MALEZA, EQUIPO TOPOGRÁFICO, BANCOS DE NIVEL, MOJONERAS, MATERIALES, DESPERDICIOS, LIMPIEZA Y RETIRO DE SOBRANTES FUERA DE OBRA, FLETES, EQUIPO, HERRAMIENTA Y MANO DE OBRA.  Y TODO LO NECESARIO PARA SU CORRECTA EJECUCION.</t>
  </si>
  <si>
    <t xml:space="preserve">         RELLENO PARA LA FORMACIÓN DE PLAZAS CÍVICAS, CANCHAS DEPORTIVAS Y ALCANZAR NIVELES DE PISO TERMINADO, CON MATERIAL PRODUCTO DE BANCO, COMPACTADO AL 90 % PROCTOR. INCLUYE: ACARREOS, TRASPALEOS, INCORPORACIÓN DE AGUA, LIMPIEZA Y RETIRO DE SOBRANTES DE OBRA, EQUIPO, HERRAMIENTA Y MANO DE OBRA Y TODO LO NECESARIO PARA SU CORRECTA EJECUCION.</t>
  </si>
  <si>
    <t xml:space="preserve">         PLANTILLA PARA DESPLANTE DE 5 CM. DE ESPESOR, DE CONCRETO HIDRÁULICO F'C =100 KG/CM2, INCLUYE: MATERIALES, HERRAMIENTA, EQUIPO, MANO DE OBRA Y TODO LO NECESARIO PARA SU CORRECTA EJECUCION.</t>
  </si>
  <si>
    <t xml:space="preserve">         CONSTRUCCION DE ZAPATA CORRIDA DE 60 X 15 CM DE SECCION A BASE DE CONCRETO HIDRAULICO F´c= 200 KG/CM2, ARMADA CON 5 VS. DE 3/8" Ø EN EL SEMTIDO LONGITUDINAL Y BASTONES DE VARILLA DE 3/8" Ø @ 25 CM EN EL SENTIDO TRANSVERSAL, INCLUYE: CIMBRA, DESCIMBRA, MATERIALES, HERRAMIENTA, MANO DE OBRA Y TODO LO NECESARIO PARA SU CORRECTA EJECUCION.</t>
  </si>
  <si>
    <t xml:space="preserve">         MURO DE CONCRETO MC1 DE 15 CM DE ESPESOR A BASE DE CONCRETO HIDRÀULICO F'c= 200 KG/CM2, ARMADO CON 6 VS. DE 3/8"  Ø EN EL SENTIDO LONGITUDINAL Y ESTRIBOS NO 2 @ 20 CM. INCLUYE: SUMINISTRO DE MATERIALES, MANO DE OBRA, ANCLAJES NECESARIOS, CIMBRA COMÚN Y DESCIMBRA.  A CUALQUIER ALTURA.</t>
  </si>
  <si>
    <t xml:space="preserve">         CADENA DE CONCRETO DC1 F'C=200 KG/CM2 DE 15 X 20 CM, ARMADA CON 4 VRS NO 4 Y ESTRIBOS NO 2 @ 20 CM. INCLUYE: SUMINISTRO DE MATERIALES, MANO DE OBRA, ANCLAJES NECESARIOS, CIMBRA COMÚN Y DESCIMBRA.  A CUALQUIER ALTURA.</t>
  </si>
  <si>
    <t xml:space="preserve">         CASTILLO INTEGRAL EN BLOCK #6 A UN HUECO RELLENO CON CONCRETO F'c = 200 KG/CM2, REFORZADO CON 1 Vr. #4. INCLUYE: MATERIALES, HERRAMIENTA, EQUIPO, MANO DE OBRA Y TODO LO NECESARIO PARA SU CORRETA EJECUCION.</t>
  </si>
  <si>
    <t xml:space="preserve">         PISO DE CONCRETO F'c = 150 KG/CM2, DE 10 CMS DE ESPESOR,  ACABADO PULIDO O RALLADO CON BROCHA DE PELO, ACABADO CON VOLTEADOR, INCLUYE, CIMBRA, HERRAMIENTA, MATERIALES, EQUIPO, MANO DE OBRA Y TODO LO NESARARIO PARA SU CORRECTA EJECUCION.</t>
  </si>
  <si>
    <t xml:space="preserve">         RECUBRIMIENTO EN MUROS CON MARMOL TRAVERTINO FIORITO, TONOS CLAROS S.M.A. FORMATO 0.75 X 1.50 M A HUESO, EN POSICION VERTICAL, FORMANDO UN RODAPIE, ASENTADO CON PEGAZULEJO SECADO RÁPIDO PARA MUROS.EL PRECIO INCLUYE: EL SUMINISTRO DE LOS MATERIALES SUS MERMAS Y /O DESPERDICIOS LA MANO DE OBRA, ANDAMIOS, PASARELAS, APUNTALAMIENTOS, HERRAMIENTA Y/O O EQUIPO DE TRABAJO Y SEGURIDAD. LA PREPARACIÓN DE LA SUPERFICIE Y ÁREAS ALEDAÑAS, PROTECCIÓN A TERCEROS, LIMPIEZA DE LAS ÁREAS AFECTADAS AL 100%, ACARREOS VERTICALES Y HORIZONTALES, LA ESTIBA DEL MATERIAL, EL ACARREO DENTRO Y FUERA DE LA OBRA AL TIRO ELEGIDO POR EL CONSTRUCTOR Y TODO LO NECESARIO PARA LA CORRECTA EJECUCIÓN.</t>
  </si>
  <si>
    <t xml:space="preserve">         APLANADO EN MUROS CON MORTERO CEMENTO-ARENA 1:6 A PLOMO Y REGLA , ACABADO FINO EN CUALQUIER NIVEL CON UN ESPESOR DE 2.5 CM., INCLUYE:ZARPEO,  REMATES Y EMBOQUILLADOS , HERRAMIENTA, MATERIALES, EQUIPO, MANO DE OBRA Y TODO LO NECESARIO PARA SU CORRECTA EJECUCION.</t>
  </si>
  <si>
    <t xml:space="preserve">         AISLAMIENTO DE MURO DE BLOCK A BASE DE ESPUMA DE POLIURETANO ESPREADO DE 1" DE ESPESOR Y FORRADO CON MURO DE TABLAROCA DE 1/2" A 1 CARA CON PERFIL GALVANIZADO 4.10 A CADA 16" DE SEPARACION, INCLUYE CINTA DE PAPEL ENTRE JUNTAS Y TEXTON</t>
  </si>
  <si>
    <t xml:space="preserve">         CASTILLO O DALA, DE 15 x 25 CM DE SECCION DE CONCRETO REFORZADO F'c= 200 Kg/cm2, ARMADO CON 4 VARILLAS DEL No. 4 Y ESTRIBOS DEL No. 3 @ 20 CM, INCLUYE: CIMBRA ACABADO COMUN, SUMINISTRO Y HABILITADO DE ACERO DE REFUERZO, VACIADO DE CONCRETO, VIBRADO Y CURADO</t>
  </si>
  <si>
    <t xml:space="preserve">         CASTILLO O DALA, DE 15 x 20 CM DE SECCION DE CONCRETO REFORZADO F'c= 200 Kg/cm2, ARMADO CON 4 VARILLAS DEL No. 3 Y ESTRIBOS DEL No. 2 @ 20 CM, INCLUYE: CIMBRA ACABADO COMUN, SUMINISTRO Y HABILITADO DE ACERO DE REFUERZO, VACIADO DE CONCRETO, VIBRADO Y CURADO</t>
  </si>
  <si>
    <t xml:space="preserve">         CASTILLO O DALA, DE 20 x 45 CM DE SECCION DE CONCRETO REFORZADO F'c= 200 Kg/cm2, ARMADO CON 4 VARILLAS DEL No. 4 Y ESTRIBOS DEL No. 3 @ 20 CM, INCLUYE: CIMBRA ACABADO COMUN, SUMINISTRO Y HABILITADO DE ACERO DE REFUERZO, VACIADO DE CONCRETO, VIBRADO Y CURADO</t>
  </si>
  <si>
    <t xml:space="preserve">         CASTILLO INTEGRAL, DE 15 x 15 CM DE SECCION DE CONCRETO REFORZADO F'c= 200 Kg/cm2, ARMANDO CON 1 VARILLA DEL No. 4, INCLUYE: SUMINISTRO Y HABILITADO DE ACERO DE REFUERZO, VACIADO DE CONCRETO, VIBRADO Y CURADO.</t>
  </si>
  <si>
    <t xml:space="preserve">         CASTILLO O DALA, DE 15 x 15 CM DE SECCION DE CONCRETO REFORZADO F'c= 200 Kg/cm2, ARMADO CON 4 VARILLAS DEL No. 3 Y ESTRIBOS DEL No. 2 @ 20 CM, INCLUYE: CIMBRA ACABADO COMUN, SUMINISTRO Y HABILITADO DE ACERO DE REFUERZO, VACIADO DE CONCRETO, VIBRADO Y CURADO</t>
  </si>
  <si>
    <t xml:space="preserve">         CASTILLO K4 DE SECCION VARIABLE (6 LADOS IRREGULARES), 4 CON MEDIDA DE 15 CM, 1 CON MEDIDA DE 25 CM Y 1 CON MEDIDA DE 2 CM; DE CONCRETO REFORZADO F'C= 200 Kg/cm2, ARMADO CON 8 VARILLAS DEL No. 3 Y DOS ESTRIBOS DEL No. 2 @ 20 CM DE SECCION VARIABLE, INCLUYE: CIMBRA ACABADO COMUN, SUMINISTRO Y HABILITADO DE ACERO DE REFUERZO, VACIADO DE CONCRETO, VIBRADO Y CURADO.</t>
  </si>
  <si>
    <t xml:space="preserve">         CASTILLO K5 DE SECCION TRAPEZOIDAL, DE 31 CM DE LADO MAYOR, 17 CM LADO MENOR Y 15 CM ALTURA DE SECCION DE CONCRETO REFORZADO F'c= 200 Kg/cm2, ARMADO CON 6 VARILLAS DEL No. 3 Y ESTRIBOS DEL No. 2 @ 20 CM, INCLUYE: CIMBRA ACABADO COMUN, SUMINISTRO Y HABILITADO DE ACERO DE REFUERZO, VACIADO DE CONCRETO, VIBRADO Y CURADO.</t>
  </si>
  <si>
    <t xml:space="preserve">         CASTILLO O DALA, DE 15 x 30 CM DE SECCION DE CONCRETO REFORZADO F'c= 200 Kg/cm2, ARMADO CON 6 VARILLAS DEL No. 4 Y ESTRIBOS DEL No. 2 @ 20 CM, INCLUYE: CIMBRA ACABADO COMUN, SUMINISTRO Y HABILITADO DE ACERO DE REFUERZO, VACIADO DE CONCRETO, VIBRADO Y CURADO.</t>
  </si>
  <si>
    <t xml:space="preserve">         CASTILLO O DALA, DE 15 x 35 CM DE SECCION DE CONCRETO REFORZADO F'c= 200 Kg/cm2, ARMADO CON 8 VARILLAS DEL No. 4 Y ESTRIBOS DEL No. 2 @ 20 CM, INCLUYE: CIMBRA ACABADO COMUN, SUMINISTRO Y HABILITADO DE ACERO DE REFUERZO, VACIADO DE CONCRETO, VIBRADO Y CURADO.</t>
  </si>
  <si>
    <t xml:space="preserve">         CASTILLO O DALA, DE 20 x 75 CM DE SECCION DE CONCRETO REFORZADO F'c= 200 Kg/cm2, ARMADO CON 10 VARILLAS DEL No. 4 Y ESTRIBOS DEL No. 3 @ 20 CM, INCLUYE: CIMBRA ACABADO COMUN, SUMINISTRO Y HABILITADO DE ACERO DE REFUERZO, VACIADO DE CONCRETO, VIBRADO Y CURADO.</t>
  </si>
  <si>
    <t xml:space="preserve">         CASTILLO O DALA, DE 15 x 20 CM DE SECCION DE CONCRETO REFORZADO F'c= 200 Kg/cm2, ARMADO CON 4 VARILLAS DEL No. 4 Y ESTRIBOS DEL No. 2 @ 20 CM, INCLUYE: CIMBRA ACABADO COMUN, SUMINISTRO Y HABILITADO DE ACERO DE REFUERZO, VACIADO DE CONCRETO, VIBRADO Y CURADO.</t>
  </si>
  <si>
    <t xml:space="preserve">         CASTILLO O DALA, DE 15 x 25 CM DE SECCION DE CONCRETO REFORZADO F'c= 150 Kg/cm2, ARMADO CON 4 VARILLAS DEL No. 4 Y ESTRIBOS DEL No. 2 @ 20 CM, INCLUYE: CIMBRA ACABADO COMUN, SUMINISTRO Y HABILITADO DE ACERO DE REFUERZO, VACIADO DE CONCRETO, VIBRADO Y CURADO.</t>
  </si>
  <si>
    <t xml:space="preserve">         CASTILLO O DALA, DE 15 x 20 CM DE SECCION DE CONCRETO REFORZADO F'c= 200 Kg/cm2, ARMADO CON 4 VARILLAS DEL No. 3 Y ESTRIBOS DEL No. 2 @ 15 CM, INCLUYE: CIMBRA ACABADO COMUN, SUMINISTRO Y HABILITADO DE ACERO DE REFUERZO, VACIADO DE CONCRETO, VIBRADO Y CURADO.</t>
  </si>
  <si>
    <t xml:space="preserve">         CASTILLO O DALA, DE 15 x 15 CM DE SECCION DE CONCRETO REFORZADO F'c= 200 Kg/cm2, ARMADO CON 4 VARILLAS DEL No. 4 Y ESTRIBOS DEL No. 2 @ 15 CM, INCLUYE: CIMBRA ACABADO COMUN, SUMINISTRO Y HABILITADO DE ACERO DE REFUERZO, VACIADO DE CONCRETO, VIBRADO Y CURADO.</t>
  </si>
  <si>
    <t xml:space="preserve">         CASTILLO DE SECCION IRREGULAR K05 CON DOS LADOS DE 15 CM, UNO DE 16.2 CM, UNO DE 13 CM, UNO DE 7CM Y UNO MAS DE 5CM, DE CONCRETO REFORZADO F'c= 200 Kg/cm2, ARMADO CON 5 VARILLAS DEL No. 4 Y ESTRIBOS DEL No. 2 @ 15 CM, INCLUYE: CIMBRA ACABADO COMUN, SUMINISTRO Y HABILITADO DE ACERO DE REFUERZO, VACIADO DE CONCRETO, VIBRADO Y CURADO.</t>
  </si>
  <si>
    <t xml:space="preserve">         CASTILLO DE SECCION IRREGULAR K06, FORMA DE "L" CON UN LADO DE 41.7 CM, OTRO DE 57.8 CM, OTRO DE 42.8 CM, OTRO DE 26.7 CM Y DOS DE 15 CM, DE CONCRETO REFORZADO F'c= 200 Kg/cm2, ARMADO CON 12 VARILLAS DEL No. 4 Y ESTRIBOS DEL No. 2 @ 15 CM, INCLUYE: CIMBRA ACABADO COMUN, SUMINISTRO Y HABILITADO DE ACERO DE REFUERZO, VACIADO DE CONCRETO, VIBRADO Y CURADO.</t>
  </si>
  <si>
    <t xml:space="preserve">         CASTILLO O DALA, DE 15 x 42 CM DE SECCION DE CONCRETO REFORZADO F'c= 200 Kg/cm2, ARMADO CON 8 VARILLAS DEL No. 4 Y ESTRIBOS DEL No. 2 @20 CM, INCLUYE: CIMBRA ACABADO COMUN, SUMINISTRO Y HABILITADO DE ACERO DE REFUERZO, VACIADO DE CONCRETO, VIBRADO Y CURADO.</t>
  </si>
  <si>
    <t xml:space="preserve">         SUMINISTRO Y COLOCACION DE  PANEL DE LANA MINERAL MARCA HILTI, DIMENSIONES 1200X600X50mm , AREA DE PROTECCION = 0.72m2, CODIGO #2223019 , PESO ESPECIFICO POR PIEZA= 0.6 KG, TAQUETEADO EN MUROS, Y LOSA DE CONCRETO, INCLUYE: MATERIAL, EQUIPO Y HERRAMIENTA Y TODO LO NECESARIO PARA SU CORRECTA INSTALACION.</t>
  </si>
  <si>
    <t>ACMUPLBA-01</t>
  </si>
  <si>
    <t xml:space="preserve">         CADENA DE CERRAMIENTO DE 15X20 CM. DE CONCRETO HECHO EN OBRA DE F'C=150 KG/CM2, ACABADO COMÚN, ARMADA CON 4 VARILLAS DE 3/8" Y ESTRIBOS DEL NO.2 A CADA 20 CM., INCLUYE: MATERIALES, ACARREOS, CORTES, DESPERDICIOS, TRASLAPES, AMARRES, CIMBRADO, COLDADO, DESCIMBRADO, MANO DE OBRA, EQUIPO Y HERRAMIENTA.</t>
  </si>
  <si>
    <t xml:space="preserve">         CASTILLO DE 15X20 CM.DE CONCRETO HECHO EN OBRA DE F'C=150 KG/CM2, ACABADO COMÚN, ARMADA CON 4 VARILLAS DE 3/8" Y ESTRIBOS DEL NO.2 A CADA 20 CM., INCLUYE: MATERIALES, ACARREOS, CORTES, DESPERDICIOS, TRASLAPES, AMARRES, CIMBRADO, COLDADO, DESCIMBRADO, MANO DE OBRA, EQUIPO Y HERRAMIENTA.</t>
  </si>
  <si>
    <t xml:space="preserve">         APLANADO EN MUROS CON MORTERO CEMENTO-ARENA 1:4 A PLOMO Y REGLA , ACABADO FINO EN CUALQUIER NIVEL CON UN ESPESOR DE 2.5 CM., INCLUYE:ZARPEO,  REMATES Y EMBOQUILLADOS , HERRAMIENTA, MATERIALES, EQUIPO, MANO DE OBRA Y TODO LO NECESARIO PARA SU CORRECTA EJECUCION.</t>
  </si>
  <si>
    <t>MURTABL10CM</t>
  </si>
  <si>
    <t xml:space="preserve">         CONSTRUCCION DE CAJILLO  DE 10 CM. DE ESPESOR Y 20 CM. DE ANCHO ADOSADO A MUROS DE BLOCK A BASE DE TABLAROCA DE 1/2" DE ESP. EN UNA SOLA CARA  CON ESTRUCTURA DE PERFILES GALVANIZADOS, INCLUYE TODOS LOS MATERIALES, MNAO DE OBRA, HERRAMIENTA Y EQUIPO NECESARIO PARA LA CORRECTA EJECUCION DE LOS TRABAJOS.</t>
  </si>
  <si>
    <t>4005002-A</t>
  </si>
  <si>
    <t xml:space="preserve">         APLANADO EN MUROS Y PLAFONES CON YESO A PLOMO Y REGLA, ACABADO PULIDO CON UN ESPESOR DE  1.5 CM.  HASTA UNA ALTURA DE 6 M. INCLUYE: FILETEO DE ARISTAS, HERRAMIENTA, MATERIALES, EQUIPO, MANO DE OBRA Y TODO LO NECESARIO PARA SU CORRECTA EJECUCION. (CARA INTERIOR)</t>
  </si>
  <si>
    <t>CNSOPLPN-06</t>
  </si>
  <si>
    <t xml:space="preserve">         SUMINISTRO, HABILITADO Y COLOCACIÓN DE VENTANA CORREDIZA TIPO VT-4 (VER PLANO CANC-01) DE 1.09 X 0.60 M DE ALTURA (MEDIDAS APROXIMADAS), FABRICADA EN PERFIL DE ALUMINIO DE 2" COLOR NEGRO Y CRISTAL DE 6MM COLOR GRIS, FORMADA POR  2 HOJAS CORREDIZAS DE 0.60 X 0.60 M DE ALTURA CADA UNA, CON LOS PERFILES, CONTRAMARCO JAMBA (220) RIEL INFERIOR (219), ZOCLO CABEZAL (216), CERCO VENTANA (215), TRASLAPE (218) JALADERA DE EMBUTIR MARCA HERRALUM O SIMILAR EN CALIDAD, DE ACUERDO A DETALLE ARQUITECTÒNICO, INCLUYE: TRAZO Y NIVELACIÓN, ANDAMIO, MANO DE OBRA, HERRAMIENTA, ACARREO DEL MATERIAL A PIE DE OBRA HASTA 100.0 MTS, ACARREO Y ELEVACIONES EN ZONA DE ACOPIO DENTRO DE LA OBRA HASTA 50.0 MTS, MANO DE OBRA, HERRAMIENTA, EQUIPO Y TODO LO NECESARIO PARA SU CORRECTA EJECUCIÒN.</t>
  </si>
  <si>
    <t>CNSOPLPN-07</t>
  </si>
  <si>
    <t xml:space="preserve">         SUMINISTRO, HABILITADO Y COLOCACIÓN DE FIJO TIPO VT-5 (VER PLANO CAN-03) DE 3.40 X 0.80 M DE ALTURA (MEDIDAS APROXIMADAS), FABRICADO EN VIDRIO LAMINADO DE SEGURIDAD 3+3 MM INCOLORO, COMPUESTO POR DOS VIDRIOS DE 3MM UNIDOS MEDIANTE UNA LÀMINA DE POLIVINILO BUITRAL (PVB) INCOLORO DE 0.38MM FIJADO SOBRE MARCOS CON ACUÑADO DE APOYO PERIMETRALES Y LATERALES, SELLADO EN FRÌO CON SILICONA SINTÈTICA INCOLORA (NO ACRÌLICA), COMPATIBLE CON EL MATERIAL DE SOPORTE, CON CORTES DEL VIDRIO, COLOCACIÒN DE JUNQUILLOS, FORMADO POR DOS FIJOS CON RECORTE DE 0.20 X 0.10 M.,CHAROLA PARA DINERO DE ACERO INOXIDABLE EN VENTANILLA, DE ACUERDO A DETALLE ARQUITECTÒNICO. INCLUYE: SISTEMA DE INTERCOMUNICACION DE DOBLE VIA,PARA VENTANILLAS</t>
  </si>
  <si>
    <t>CNSOPLPN-22</t>
  </si>
  <si>
    <t xml:space="preserve">         SUMINISTRO, HABILITADO Y COLOCACIÓN DE FIJO TIPO VT-20 (VER PLANO CAN-06) DE 1.00 X 3.50 M DE ALTURA (MEDIDAS APROXIMADAS), FABRICADO EN PERFIL DE ALUMINIO DE 3" COLOR NEGRO Y DOBLE CRISTAL TEMPLADO DE 6MM FILTRASOL COLOR GRIS, FORMADO POR UN FIJO DE 1.00 X 3.50 M. DE ACUERDO A DETALLE ARQUITECTÒNICO, INCLUYE: TRAZO Y NIVELACIÓN, ANDAMIO, MANO DE OBRA, HERRAMIENTA, ACARREO DEL MATERIAL A PIE DE OBRA HASTA 100.0 MTS, ACARREO Y ELEVACIONES EN ZONA DE ACOPIO DENTRO DE LA OBRA HASTA 50.0 MTS, MANO DE OBRA, HERRAMIENTA, EQUIPO Y TODO LO NECESARIO PARA SU CORRECTA EJECUCIÒN.</t>
  </si>
  <si>
    <t>CNSOPLPN-26</t>
  </si>
  <si>
    <t xml:space="preserve">         SUMINISTRO, HABILITADO Y COLOCACIÓN DE FIJO BAJO CUBIERTA (VER PLANO CANC-01) DE 1.00 M DE ALTURA (MEDIDAS APROXIMADAS), FABRICADO EN PERFIL DE ALUMINIO DE 3" COLOR NEGRO Y CRISTAL TEMPLADO DE 9MM COLOR TRANSPARENTE  DE ACUERDO A DETALLE ARQUITECTÒNICO,INCLUYE: TRAZO Y NIVELACIÓN, ANDAMIO, MANO DE OBRA, HERRAMIENTA, ACARREO DEL MATERIAL A PIE DE OBRA HASTA 100.0 MTS, ACARREO Y ELEVACIONES EN ZONA DE ACOPIO DENTRO DE LA OBRA HASTA 50.0 MTS, MANO DE OBRA, HERRAMIENTA, EQUIPO Y TODO LO NECESARIO PARA SU CORRECTA EJECUCIÒN.</t>
  </si>
  <si>
    <t>CNSOPLPN-27</t>
  </si>
  <si>
    <t xml:space="preserve">         SUMINISTRO, HABILITADO Y COLOCACIÓN DE ESCLUSA TIPO VT-24 (VER PLANO CAN-01) DE 2.40 X 2.76 M DE ALTURA (MEDIDAS APROXIMADAS), FABRICADO EN PERFIL DE ALUMINIO DE 3" COLOR NEGRO Y CRISTAL TEMPLADO DE 6MM COLOR GRIS FORMADO POR UN FIJO DE 1.50 X 0.36 M., DOS FIJOS DE 0.35 X 2.76 M., 2 COLUMNAS DE PERFIL METÀLICO HSS DE 6" X 4" DE 2.76 M. DE ALTURA CON PLACA BASE DE 8" X 6" DE 1/4" DE ESPESOR, FIJADAS A PISO CON 4 BARRENANCLAS DE 3/8" X 4" CADA UNA  Y PUERTA DOBLE DE CRISTAL TEMPLADO DE 6MM COLOR GRIS DE 1.50 X 2.40 M. CON JALADERA TIPO H DE 45 CM DE LONGITUD Y PERFIL REDONDO DE 2.5 CM DE DIÀMETRO DE ACERO INOXIDABLE COLOR NEGRO CON SISTEMAS DE HERRAJES PIVONANTES, SUPERIORES E INFERIORES, CON BISAGRA HIDRÁULICA DE PISO Y CERRADURA DE PISO DE ACUERDO A DETALLE ARQUITECTÒNICO, INCLUYE: TRAZO Y NIVELACIÓN, ANDAMIO, MANO DE OBRA, HERRAMIENTA, ACARREO DEL MATERIAL A PIE DE OBRA HASTA 100.0 MTS, ACARREO Y ELEVACIONES EN ZONA DE ACOPIO DENTRO DE LA OBRA HASTA 50.0 MTS, MANO DE OBRA, HERRAMIENTA, EQUIPO Y TODO LO NECESARIO PARA SU CORRECTA EJECUCIÒN.</t>
  </si>
  <si>
    <t>CNSOPLPN-28</t>
  </si>
  <si>
    <t xml:space="preserve">         SUMINISTRO, HABILITADO Y COLOCACIÓN DE FIJO TIPO VT-25 (VER PLANO CAN-01) DE 2.00 X 2.76 M DE ALTURA (MEDIDAS APROXIMADAS), FABRICADO EN PERFIL DE ALUMINIO DE 3" COLOR NEGRO Y CRISTAL TEMPLADO DE 6MM COLOR GRIS FORMADO POR UN FIJO DE 2.00 X 2.76 M (MEDIDAS APROXIMADAS) Y 1 COLUMNAS DE PERFIL METÀLICO HSS DE 6" X 4" DE 2.76 M. DE ALTURA CON PLACA BASE DE 8" X 6" DE 1/4" DE ESPESOR, FIJADAS A PISO CON 4 BARRENANCLAS DE 3/8" X 4". DE ACUERDO A DETALLE ARQUITECTÒNICO, INCLUYE: TRAZO Y NIVELACIÓN, ANDAMIO, MANO DE OBRA, HERRAMIENTA, ACARREO DEL MATERIAL A PIE DE OBRA HASTA 100.0 MTS, ACARREO Y ELEVACIONES EN ZONA DE ACOPIO DENTRO DE LA OBRA HASTA 50.0 MTS, MANO DE OBRA, HERRAMIENTA, EQUIPO Y TODO LO NECESARIO PARA SU CORRECTA EJECUCIÒN.</t>
  </si>
  <si>
    <t>CNSOPLPN-29</t>
  </si>
  <si>
    <t xml:space="preserve">         SUMINISTRO, HABILITADO Y COLOCACIÓN DE FIJO TIPO VT-26  (VER PLANO CAN-01) DE 2.00 X 2.76 M DE ALTURA (MEDIDAS APROXIMADAS), FABRICADO EN PERFIL DE ALUMINIO DE 3" COLOR NEGRO Y CRISTAL TEMPLADO DE 6MM COLOR GRIS FORMADO POR UN FIJO DE 2.00 X 2.76 M (MEDIDAS APROXIMADAS) Y 1 COLUMNAS DE PERFIL METÀLICO HSS DE 6" X 4" DE 2.76 M. DE ALTURA CON PLACA BASE DE 8" X 6" DE 1/4" DE ESPESOR, FIJADAS A PISO CON 4 BARRENANCLAS DE 3/8" X 4". DE ACUERDO A DETALLE ARQUITECTÒNICO, INCLUYE: TRAZO Y NIVELACIÓN, ANDAMIO, MANO DE OBRA, HERRAMIENTA, ACARREO DEL MATERIAL A PIE DE OBRA HASTA 100.0 MTS, ACARREO Y ELEVACIONES EN ZONA DE ACOPIO DENTRO DE LA OBRA HASTA 50.0 MTS, MANO DE OBRA, HERRAMIENTA, EQUIPO Y TODO LO NECESARIO PARA SU CORRECTA EJECUCIÒN.</t>
  </si>
  <si>
    <t>CNSOPLPN-30</t>
  </si>
  <si>
    <t>CNSOPLPN-31</t>
  </si>
  <si>
    <t xml:space="preserve">         CONSTRUCCION DE MURO DE 10 CM. DE ESPESOR A BASE DE TABLAROCA DE 1/2" DE ESP. EN SUS DOS CARAS  CON ESTRUCTURA DE PERFILES GALVANIZADOS, INCLUYE TODOS LOS MATERIALES, MNAO DE OBRA, HERRAMIENTA Y EQUIPO NECESARIO PARA LA CORRECTA EJECUCION DE LOS TRABAJOS.</t>
  </si>
  <si>
    <t xml:space="preserve">      ACABADOS EN FACHADAS LATERALES (GAJOS)</t>
  </si>
  <si>
    <t xml:space="preserve">         SUMINISTRO FABRICACIÒN Y COLOCACION DE BASTIDOR DE GEOMETRIA DIVERSA , SEGUN DISEÑO DE "GAJOS" VER PLANOS ARQ-06, ARQ-07 Y ARQ-08  A BASE DE PERFILES METÁLICOS PTR DE 2"X2" CAL 18. Y RIEL DE AGARRE A CADA 75 CMS A BASE DE ÀNGULO DE 1/8" X 1 1/4" SOLDADO A BASTIDOR CON SOLDADURA E7018, Y  MÈNSULAS DE 10 CM DE LARGO A BASE DE ÀNGULO DE 1/4" X 4" A CADA 75 CMS EN EL SENTIDO VERTICAL Y EN CADA PTR, FIJADAS A BASTIDOR CON TORNILLERÌA GALVANIZADA DE 1/2" Y A MURO CON TAQUETE EXPANSIVO METÀLICO Y TORNILLO DE 1/2", EL PRECIO INCLUYE: EL SUMINISTRO DE LOS MATERIALES SUS MERMAS Y /O DESPERDICIOS LA MANO DE OBRA, ANDAMIOS, PASARELAS, SOLDADURA, HERRAMIENTA Y/O O EQUIPO DE TRABAJO Y SEGURIDAD, MANO DE OBRA ESPECIALIZADA.Y TODO LO NECESARIO PARA LA CORRECTA EJECUCIÓN.</t>
  </si>
  <si>
    <t xml:space="preserve">      PUERTAS DE MUSEO DE SITIO</t>
  </si>
  <si>
    <t xml:space="preserve">         SUMINISTRO DE ELEVADOR QUANTUM MOD. PLATINUM O SIMILAR, SIN CUARTO DE MÁQUINAS, CON CAPACIDAD DE 1000 KG, PARA USO DE 13 PASAJEROS CON VELOCIDAD DE 1.00 M/S, ACCIONAMIENTO VVVF (VOLTAJE Y FRECUENCIA VARIABLE), GRUPO SIMPLEX, COLECTIVO EN SUBIDA Y BAJADA, CON UN RECORRIDO APROXIMADO DE 11 MTS. PARA 3 PARADAS (SOTANO, PLANTA BAJA Y PRIMER NIVEL) CON ACCESO A 0° , CON MAQUINA GEARLESS SIN ENGRANES CON FRENO ELECTROMECÁNICO CON UN MOTOR SINCRONO DE IMANES PERMANENTES VVVF DE CORRIENTE ALTERNA, CON UNIDAD DE POTENCIA 6.3 KW, TENSIÓN 220 VOLTS Y FRECUENCIA DE 50 HZ;  SISTEMA DE CONTROL MOD. NICE 3000 MULTI CPUS QUE SERÁ RESGUARDADO DENTRO DEL TABLERO DE MANIOBRA UBICADO EN EL ÚLTIMO PISO DEL EDIFICIO. CABLES DE SUSPENSIÓN DE ACERO SEALE ESPECIAL PARA ELEVADOR 6X19+1, ALMA TEXTIL; GUÍAS CALIBRADAS DE ACERO MACIZO CONFORME ISO 630, PARA CABINA COLECTIVO EN DESCENSO, T90/16 O T125/16, PARA CONTRAPESO T65/8 O T90/16 DE MARCO METÁLICO CON EL PESO NECESARIO PARA BALANCEAR LA CARGA, FIJACIÓN MEDIANTE BRIDAS, SOPORTES Y TACOS METÁLICOS. DIMENSIONES DEL CUBO DE 2.00 M DE FRENTE, 1.95 M DE FONDO, 1.20 M DE FOSO Y 3.70 M DE SOBREPASO. LA ENERGÍA ELÉCTRICA REQUERIDA ES DE 220 VOLTS Y UNA SUSPENSIÓN DE 2:1. INCLUYE: CABINA: MOD. QE-000 DE ACERO INOXIDABLE 430 CON DIMENSIONES DE 1.30 MTS FRENTE, 1.55 M FONDO, 2.10 M ALTURA, ACABADOS INTERIORES DE CERÁMICA ARTÍSTICA EN PISO Y PAREDES DE ACERO INOXIDABLE ESMERILADO, TECHO DE ACERO INOXIDABLE + ACRÍLICO, ILUMINACIÓN LED, PASAMANOS A BASE DE REDONDO DE ACERO INOXIDABLE 32 MM, SIN ESPEJOS E INDICADOR LCD. BOTONERA DE CABINA MOD. ESTÁNDAR BCG401, ACABADO EN PLACA DE VIDRIO TEMPLADO COLOR NEGRO, CON ELEMENTOS DE PULSADORES DE ACERO INOXIDABLE  PB, 1, ABRIR, ALARMA; INDICADOR DE POSICIÓN LCD, LUZ DE EMERGENCIA DE 1 LÁMPARA E INTERRUPTOR DE LLAVE. PUERTAS DE CABINA ACCIONADAS POR OPERADOR DE PUERTAS VVVF DE TRAFICO PESAD, CON APERTURA TELESCÓPICA DE 2 HOJAS, DIMENSIONES DE 0.90 M DE ANCHO X 2.00 M DE ALTURA, ACABADO DE ACERO INOXIDABLE ESMERILADO, SEGURIDAD DE PUERTAS CORTINA INFRARROJA 2D, SENSIBILIDAD POR DETECCIÓN DE OBSTÁCULO Y REGULACIÓN DE VELOCIDAD. PUERTAS DE PISO ACCIONADAS POR CABINA, APERTURA TELESCÓPICA DE 2 HOJAS CON DIMENSIONES DE 0.90 M DE ANCHO X 2.00 M DE ALTURA, ACABADO DE HOJAS Y MARCO EN PISO DE ACERO INOXIDABLE ESMERILADO, ACABADO DE HOJAS Y MARCOS EN OTROS PISOS ACERO INOXIDABLE ESMERILADO; SEGURIDADES POR TRABAMIENTO, CERRADURA MECÁNICA CON CONTACTO ELÉCTRICO, LLAVE DE DESENCLAVAMIENTO DE SOCORRO PARA LIBERACIÓN DE PERSONAS Y PROTECCIÓN AL FUEGO POR 30 MIN. BOTONERA DE PISO ESTÁNDAR BXG451, ACABADO CON PLACA DE VIDRIO TEMPLADO NEGRO, ELEMENTOS DE PULSADORES DE LLAMADA, INDICADOR DE POSICIÓN Y DIRECCIÓN DE ACERO INOXIDABLE, INDICADOR DE POSICIÓN Y DIRECCIÓN BMG451 MATRIZ DE PUNTOS, INDICADORES DE POSICIÓN EN TODOS LOS PISOS.</t>
  </si>
  <si>
    <t>ELEVMUSIT-02</t>
  </si>
  <si>
    <t xml:space="preserve">         INSTALACION DE ELEVADOR QUANTUM MOD. PLATINUM O SIMILAR, SIN CUARTO DE MÁQUINAS, CON CAPACIDAD DE 1000 KG, PARA USO DE 13 PASAJEROS CON VELOCIDAD DE 1.00 M/S, ACCIONAMIENTO VVVF (VOLTAJE Y FRECUENCIA VARIABLE), GRUPO SIMPLEX, COLECTIVO EN SUBIDA Y BAJADA, CON UN RECORRIDO APROXIMADO DE 11 MTS. PARA 3 PARADAS (SOTANO, PLANTA BAJA Y PRIMER NIVEL) CON ACCESO A 0° , CON MAQUINA GEARLESS SIN ENGRANES CON FRENO ELECTROMECÁNICO CON UN MOTOR SINCRONO DE IMANES PERMANENTES VVVF DE CORRIENTE ALTERNA, CON UNIDAD DE POTENCIA 6.3 KW, TENSIÓN 220 VOLTS Y FRECUENCIA DE 50 HZ;  SISTEMA DE CONTROL MOD. NICE 3000 MULTI CPUS QUE SERÁ RESGUARDADO DENTRO DEL TABLERO DE MANIOBRA UBICADO EN EL ÚLTIMO PISO DEL EDIFICIO. CABLES DE SUSPENSIÓN DE ACERO SEALE ESPECIAL PARA ELEVADOR 6X19+1, ALMA TEXTIL; GUÍAS CALIBRADAS DE ACERO MACIZO CONFORME ISO 630, PARA CABINA COLECTIVO EN DESCENSO, T90/16 O T125/16, PARA CONTRAPESO T65/8 O T90/16 DE MARCO METÁLICO CON EL PESO NECESARIO PARA BALANCEAR LA CARGA, FIJACIÓN MEDIANTE BRIDAS, SOPORTES Y TACOS METÁLICOS. DIMENSIONES DEL CUBO DE 2.00 M DE FRENTE, 1.95 M DE FONDO, 1.20 M DE FOSO Y 3.70 M DE SOBREPASO. LA ENERGÍA ELÉCTRICA REQUERIDA ES DE 220 VOLTS Y UNA SUSPENSIÓN DE 2:1. INCLUYE: CABINA: MOD. QE-000 DE ACERO INOXIDABLE 430 CON DIMENSIONES DE 1.30 MTS FRENTE, 1.55 M FONDO, 2.10 M ALTURA, ACABADOS INTERIORES DE CERÁMICA ARTÍSTICA EN PISO Y PAREDES DE ACERO INOXIDABLE ESMERILADO, TECHO DE ACERO INOXIDABLE + ACRÍLICO, ILUMINACIÓN LED, PASAMANOS A BASE DE REDONDO DE ACERO INOXIDABLE 32 MM, SIN ESPEJOS E INDICADOR LCD. BOTONERA DE CABINA MOD. ESTÁNDAR BCG401, ACABADO EN PLACA DE VIDRIO TEMPLADO COLOR NEGRO, CON ELEMENTOS DE PULSADORES DE ACERO INOXIDABLE  PB, 1, ABRIR, ALARMA; INDICADOR DE POSICIÓN LCD, LUZ DE EMERGENCIA DE 1 LÁMPARA E INTERRUPTOR DE LLAVE. PUERTAS DE CABINA ACCIONADAS POR OPERADOR DE PUERTAS VVVF DE TRAFICO PESAD, CON APERTURA TELESCÓPICA DE 2 HOJAS, DIMENSIONES DE 0.90 M DE ANCHO X 2.00 M DE ALTURA, ACABADO DE ACERO INOXIDABLE ESMERILADO, SEGURIDAD DE PUERTAS CORTINA INFRARROJA 2D, SENSIBILIDAD POR DETECCIÓN DE OBSTÁCULO Y REGULACIÓN DE VELOCIDAD. PUERTAS DE PISO ACCIONADAS POR CABINA, APERTURA TELESCÓPICA DE 2 HOJAS CON DIMENSIONES DE 0.90 M DE ANCHO X 2.00 M DE ALTURA, ACABADO DE HOJAS Y MARCO EN PISO DE ACERO INOXIDABLE ESMERILADO, ACABADO DE HOJAS Y MARCOS EN OTROS PISOS ACERO INOXIDABLE ESMERILADO; SEGURIDADES POR TRABAMIENTO, CERRADURA MECÁNICA CON CONTACTO ELÉCTRICO, LLAVE DE DESENCLAVAMIENTO DE SOCORRO PARA LIBERACIÓN DE PERSONAS Y PROTECCIÓN AL FUEGO POR 30 MIN. BOTONERA DE PISO ESTÁNDAR BXG451, ACABADO CON PLACA DE VIDRIO TEMPLADO NEGRO, ELEMENTOS DE PULSADORES DE LLAMADA, INDICADOR DE POSICIÓN Y DIRECCIÓN DE ACERO INOXIDABLE, INDICADOR DE POSICIÓN Y DIRECCIÓN BMG451 MATRIZ DE PUNTOS, INDICADORES DE POSICIÓN EN TODOS LOS PISOS.</t>
  </si>
  <si>
    <t xml:space="preserve">         SUMINISTRO DE MONTACARGAS QUANTUM MOD. FORTIUS  S830 O SIMILAR, SIN CUARTO DE MÁQUINAS, CON CAPACIDAD DE 5000 KG, PARA USO DE 67 PASAJEROS CON VELOCIDAD DE 0.5 M/S, ACCIONAMIENTO VVVF (VOLTAJE Y FRECUENCIA VARIABLE), GRUPO SIMPLEX, COLECTIVO EN SUBIDA Y BAJADA, CON UN RECORRIDO APROXIMADO DE 11.00 M PARA 3 PARADAS (SÓTANO, PLANTA BAJA Y PRIMER NIVEL) CON ACCESO A 0°, CON MAQUINA GEARLESS SIN ENGRANES CON FRENO ELECTROMECÁNICO CON UN MOTOR SINCRONO DE IMANES PERMANENTES VVVF DE CORRIENTE ALTERNA, CON UNIDAD DE POTENCIA 15.3 KW, TENSIÓN 220 VOLTS Y FRECUENCIA DE 50 HZ;  SISTEMA DE CONTROL MOD. NICE 3000 POR MICROPROCESADOR UBICADO EN EL PISO SUPERIOR.  CABLES DE SUSPENSIÓN DE ACERO SEALE ESPECIAL PARA ELEVADOR 6X19+1, ALMA TEXTIL; GUÍAS CALIBRADAS DE ACERO MACIZO CONFORME ISO 630, PARA CABINA COLECTIVO EN DESCENSO, T90/16 O T125/16, PARA CONTRAPESO T65/8 O T90/16 DE MARCO METÁLICO CON EL PESO NECESARIO PARA BALANCEAR LA CARGA, FIJACIÓN MEDIANTE BRIDAS, SOPORTES Y TACOS METÁLICOS. DIMENSIONES DEL CUBO DE 4.50 M DE FRENTE, 4.30 M DE FONDO, 1.30 M DE FOSO Y 6.10 M DE SOBREPASO. LA ENERGÍA ELÉCTRICA REQUERIDA ES DE 220 VOLTS Y UNA SUSPENSIÓN DE 2:1. INCLUYE: CABINA MOD. ESTANDAR QE-002 CON DIMENSIONES DE 3.00 M DE  FRENTE, 3.90 M FONDO, 3.00 M ALTURA, ACABADOS INTERIORES DE ACERO ANTIDERRAPANTE EN PISO Y PAREDES DE ACERO INOXIDABLE ESMERILADO, TECHO DE ACERO INOXIDABLE + ACRÍLICO, ILUMINACIÓN HALOGENO , PASAMANOS A BASE DE CUADRO ACERO INOXIDABLE 80 X 6 MM , SIN ESPEJOS E INDICADOR DE MATRIZ DE PUNTOS. BOTONERA DE CABINA MOD. ESTÁNDAR COB-310, ACABADO EN PLACA DE ACERO INOXIDABLE ESMERILADO, CON ELEMENTOS DE PULSADORES SÓTAN, PB, PN, ABRIR, ALARMA; INDICADOR DE POSICIÓN Y DIRECCIÓN MATRIZ DE PUNTOS, LUZ DE EMERGENCIA DE 1 LÁMPARA. PUERTAS DE CABINA ACCIONADAS POR OPERADOR DE PUERTAS VVVF DE TRÁFICO PESADO, CON APERTURA TELESCÓPICA DE 4 HOJAS, DIMENSIONES DE 1.50 M DE ANCHO X 2.80 M DE ALTURA, ACABADO DE ACERO EN PINTURA ELECTROSTÁTICA, SEGURIDAD DE PUERTAS CORTINA INFRARROJA 2D, SENSIBILIDAD POR DETECCIÓN DE OBSTÁCULO Y REGULACIÓN DE VELOCIDAD. PUERTAS DE PISO ACCIONADAS POR CABINA, APERTURA TELESCÓPICA DE 4 HOJAS CON DIMENSIONES DE 1.50 M DE ANCHO X 2.80 M DE ALTURA, ACABADO DE HOJAS Y MARCO EN PISO DE ACERO INOXIDABLE ESMERILADO, ACABADO DE HOJAS Y MARCOS EN OTROS PISOS ACERO INOXIDABLE ESMERILADO; SEGURIDADES POR TRABAMIENTO, CERRADURA MECÁNICA CON CONTACTO ELÉCTRICO, LLAVE DE DESENCLAVAMIENTO DE SOCORRO PARA LIBERACIÓN DE PERSONAS Y PROTECCIÓN AL FUEGO POR 30 MIN. BOTONERA DE PISO ESTÁNDAR FOB-310, ACABADO CON PLACA DE ACERO INOXIDABLE ESMERILADO, ELEMENTOS DE PULSADORES DE LLAMADA, INDICADOR DE POSICIÓN Y DIRECCIÓN DE MATRIZ DE PUNTOS, INDICADOR DE POSICIÓN EN TODOS LOS PISOS.</t>
  </si>
  <si>
    <t>MONTMUSI-02</t>
  </si>
  <si>
    <t xml:space="preserve">         INSTALACION DE MONTACARGAS QUANTUM MOD. FORTIUS  S830 O SIMILAR, SIN CUARTO DE MÁQUINAS, CON CAPACIDAD DE 5000 KG, PARA USO DE 67 PASAJEROS CON VELOCIDAD DE 0.5 M/S, ACCIONAMIENTO VVVF (VOLTAJE Y FRECUENCIA VARIABLE), GRUPO SIMPLEX, COLECTIVO EN SUBIDA Y BAJADA, CON UN RECORRIDO APROXIMADO DE 11.00 M PARA 3 PARADAS (SÓTANO, PLANTA BAJA Y PRIMER NIVEL) CON ACCESO A 0°, CON MAQUINA GEARLESS SIN ENGRANES CON FRENO ELECTROMECÁNICO CON UN MOTOR SINCRONO DE IMANES PERMANENTES VVVF DE CORRIENTE ALTERNA, CON UNIDAD DE POTENCIA 15.3 KW, TENSIÓN 220 VOLTS Y FRECUENCIA DE 50 HZ;  SISTEMA DE CONTROL MOD. NICE 3000 POR MICROPROCESADOR UBICADO EN EL PISO SUPERIOR.  CABLES DE SUSPENSIÓN DE ACERO SEALE ESPECIAL PARA ELEVADOR 6X19+1, ALMA TEXTIL; GUÍAS CALIBRADAS DE ACERO MACIZO CONFORME ISO 630, PARA CABINA COLECTIVO EN DESCENSO, T90/16 O T125/16, PARA CONTRAPESO T65/8 O T90/16 DE MARCO METÁLICO CON EL PESO NECESARIO PARA BALANCEAR LA CARGA, FIJACIÓN MEDIANTE BRIDAS, SOPORTES Y TACOS METÁLICOS. DIMENSIONES DEL CUBO DE 4.50 M DE FRENTE, 4.30 M DE FONDO, 1.30 M DE FOSO Y 6.10 M DE SOBREPASO. LA ENERGÍA ELÉCTRICA REQUERIDA ES DE 220 VOLTS Y UNA SUSPENSIÓN DE 2:1. INCLUYE: CABINA MOD. ESTANDAR QE-002 CON DIMENSIONES DE 3.00 M DE  FRENTE, 3.90 M FONDO, 3.00 M ALTURA, ACABADOS INTERIORES DE ACERO ANTIDERRAPANTE EN PISO Y PAREDES DE ACERO INOXIDABLE ESMERILADO, TECHO DE ACERO INOXIDABLE + ACRÍLICO, ILUMINACIÓN HALOGENO , PASAMANOS A BASE DE CUADRO ACERO INOXIDABLE 80 X 6 MM , SIN ESPEJOS E INDICADOR DE MATRIZ DE PUNTOS. BOTONERA DE CABINA MOD. ESTÁNDAR COB-310, ACABADO EN PLACA DE ACERO INOXIDABLE ESMERILADO, CON ELEMENTOS DE PULSADORES SÓTAN, PB, PN, ABRIR, ALARMA; INDICADOR DE POSICIÓN Y DIRECCIÓN MATRIZ DE PUNTOS, LUZ DE EMERGENCIA DE 1 LÁMPARA. PUERTAS DE CABINA ACCIONADAS POR OPERADOR DE PUERTAS VVVF DE TRÁFICO PESADO, CON APERTURA TELESCÓPICA DE 4 HOJAS, DIMENSIONES DE 1.50 M DE ANCHO X 2.80 M DE ALTURA, ACABADO DE ACERO EN PINTURA ELECTROSTÁTICA, SEGURIDAD DE PUERTAS CORTINA INFRARROJA 2D, SENSIBILIDAD POR DETECCIÓN DE OBSTÁCULO Y REGULACIÓN DE VELOCIDAD. PUERTAS DE PISO ACCIONADAS POR CABINA, APERTURA TELESCÓPICA DE 4 HOJAS CON DIMENSIONES DE 1.50 M DE ANCHO X 2.80 M DE ALTURA, ACABADO DE HOJAS Y MARCO EN PISO DE ACERO INOXIDABLE ESMERILADO, ACABADO DE HOJAS Y MARCOS EN OTROS PISOS ACERO INOXIDABLE ESMERILADO; SEGURIDADES POR TRABAMIENTO, CERRADURA MECÁNICA CON CONTACTO ELÉCTRICO, LLAVE DE DESENCLAVAMIENTO DE SOCORRO PARA LIBERACIÓN DE PERSONAS Y PROTECCIÓN AL FUEGO POR 30 MIN. BOTONERA DE PISO ESTÁNDAR FOB-310, ACABADO CON PLACA DE ACERO INOXIDABLE ESMERILADO, ELEMENTOS DE PULSADORES DE LLAMADA, INDICADOR DE POSICIÓN Y DIRECCIÓN DE MATRIZ DE PUNTOS, INDICADOR DE POSICIÓN EN TODOS LOS PISOS.</t>
  </si>
  <si>
    <t xml:space="preserve">         SUMINISTRO E INSTALACION DE TUBERÌA CONDUIT PVC PESADO 21 MM (3/4") DE DIAMETRO MARCA DUMAN O EQUIVALENTE EN CALIDAD CONSIDERANDO GUÌA DE ALAMBRE DE CALIBRE 14, INCLUYE: MATERIALES, MANO DE OBRA, HERRAMIENTA, EQUIPO, DESPERDICIOS, CORTES, ANDAMIOS, ACARREOS HORIZONTALES Y/O VERTICALES AL SITIO DE LOS TRABAJOS, LIMPIEZA DEL ÀREA.</t>
  </si>
  <si>
    <t xml:space="preserve">         SUMINISTRO E INSTALACION DE CABLE DE COBRE  NO. 14 COLOR VERDE "TIERRA AISLADA", MARCA CONDUMEX O EQUIVALENTE EN CALIDAD, INCLUYE: MATERIALES, MANO DE OBRA, HERRAMIENTA, EQUIPO, DESPERDICIOS, CORTES, ANDAMIOS, ACARREOS HORIZONTALES Y/O VERTICALES AL SITIO DE LOS TRABAJOS, LIMPIEZA DEL ÀREA.</t>
  </si>
  <si>
    <t xml:space="preserve">         SUMINISTRO E INSTALACION DE CURVA  PVC DE 21 MM DE DIAMETRO MARCA DUMAN O EQUIVALENTE EN CALIDAD, INCLUYE: ACARREO DEL MATERIAL, COLOCACIÒN, HERRAMIENTA, MANO DE OBRA Y TODO LO NECESARIO PARA SU CORRECTA  INSTALACIÒN.</t>
  </si>
  <si>
    <t xml:space="preserve">         SUMINISTRO E INSTALACION DE CURVA  PVC DE 16 MM DE DIAMETRO MARCA DUMAN O EQUIVALENTE EN CALIDAD, INCLUYE: ACARREO DEL MATERIAL, COLOCACIÒN, HERRAMIENTA, MANO DE OBRA Y TODO LO NECESARIO PARA SU CORRECTA  INSTALACIÒN.</t>
  </si>
  <si>
    <t xml:space="preserve">         SUMINISTRO E INSTALACION DE CONTRA TUERCA Y MONITOR PVC DE 21 MM DE DIAMETRO MARCA DUMAN O EQUIVALENTE EN CALIDAD, INCLUYE: ACARREO DEL MATERIAL, COLOCACIÒN, HERRAMIENTA, MANO DE OBRA Y TODO LO NECESARIO PARA SU CORRECTA  INSTALACIÒN.</t>
  </si>
  <si>
    <t xml:space="preserve">         SUMINISTRO E INSTALACION DE CONTRA TUERCA Y MONITOR PVC DE 16 MM DE DIAMETRO MARCA DUMAN O EQUIVALENTE EN CALIDAD, INCLUYE: ACARREO DEL MATERIAL, COLOCACIÒN, HERRAMIENTA, MANO DE OBRA Y TODO LO NECESARIO PARA SU CORRECTA  INSTALACIÒN.</t>
  </si>
  <si>
    <t xml:space="preserve">         SUMINISTRO E INSTALACION DE CONECTOR PVC  DE 21 MM DE DIAMETRO MARCA DUMAN O EQUIVALENTE EN CALIDAD, INCLUYE: ACARREO DEL MATERIAL, COLOCACIÒN, HERRAMIENTA, MANO DE OBRA Y TODO LO NECESARIO PARA SU CORRECTA  INSTALACIÒN.</t>
  </si>
  <si>
    <t xml:space="preserve">         SUMINISTRO E INSTALACION DE CONECTOR PVC  DE 16 MM DE DIAMETRO MARCA DUMAN O EQUIVALENTE EN CALIDAD, INCLUYE: ACARREO DEL MATERIAL, COLOCACIÒN, HERRAMIENTA, MANO DE OBRA Y TODO LO NECESARIO PARA SU CORRECTA  INSTALACIÒN.</t>
  </si>
  <si>
    <t xml:space="preserve">         SUMINISTRO E INSTALACION DE COPLE PVC  DE 21 MM DE DIAMETRO MARCA DUMAN O EQUIVALENTE EN CALIDAD, INCLUYE: ACARREO DEL MATERIAL, COLOCACIÒN, HERRAMIENTA, MANO DE OBRA Y TODO LO NECESARIO PARA SU CORRECTA  INSTALACIÒN.</t>
  </si>
  <si>
    <t xml:space="preserve">         SUMINISTRO E INSTALACION DE CONTACTO DOBLE POLARIZADO CON FALLA A TIERRA, MARCA LEVITON, CAT. GFNT1-W 15  AMPERES COLOR BLANCO, INCLUYE: TAPA COLOR BLANCO MARCA LEVITON, ACARREO DEL MATERIAL, COLOCACIÒN, HERRAMIENTA, MANO DE OBRA Y TODO LO NECESARIO PARA SU CORRECTA  INSTALACIÒN.</t>
  </si>
  <si>
    <t xml:space="preserve">         SUMINISTRO E INSTALACION DE CONTACTO DOBLE POLARIZADO MARCA LEVITON, CAT. 5368-IG 20 AMPERES, COLOR NARANJA, INCLUYE: TAPA COLOR NARANJA MARCA LEVITON, ACARREO DEL MATERIAL, COLOCACIÒN, HERRAMIENTA, MANO DE OBRA Y TODO LO NECESARIO PARA SU CORRECTA  INSTALACIÒN.</t>
  </si>
  <si>
    <t xml:space="preserve">         SUMINISTRO E INSTALACION DE ABRAZADERA OMEGA 21 MM (3/4") DE DIAMETRO, MARCA CLEVIS O EQUIVALENTE EN CALIDAD  CONSIDERANDO PIJA Y TAQUETE DE FIJACIÒN,  INCLUYE: ACARREO DEL MATERIAL, COLOCACIÒN, HERRAMIENTA, MANO DE OBRA Y TODO LO NECESARIO PARA SU CORRECTA  INSTALACIÒN.</t>
  </si>
  <si>
    <t xml:space="preserve">         SUMINISTRO E INSTALACION DE ABRAZADERA OMEGA 16 MM (1/2") DE DIAMETRO, MARCA CLEVIS O EQUIVALENTE EN CALIDAD  CONSIDERANDO PIJA Y TAQUETE DE FIJACIÒN,  INCLUYE: ACARREO DEL MATERIAL, COLOCACIÒN, HERRAMIENTA, MANO DE OBRA Y TODO LO NECESARIO PARA SU CORRECTA  INSTALACIÒN.</t>
  </si>
  <si>
    <t xml:space="preserve">         CONEXIÒN QA, CABLE 1/0, CAT. QA1C-1B, INCLUYE: ACARREO DEL MATERIAL, COLOCACIÒN, HERRAMIENTA, MANO DE OBRA Y TODO LO NECESARIO PARA SU CORRECTA  INSTALACIÒN.</t>
  </si>
  <si>
    <t xml:space="preserve">         CARTUCHO 115 MOLDE CAT, GTC3-12Q, PARA CONEXIÒN DE 1/0, INCLUYE: ACARREO DEL MATERIAL, COLOCACIÒN, HERRAMIENTA, MANO DE OBRA Y TODO LO NECESARIO PARA SU CORRECTA  INSTALACIÒN.</t>
  </si>
  <si>
    <t xml:space="preserve">         CONEXIÒN SOLDABLE  CAT, GTC-162Q, PARA CONEXIÒN DE 1/0, INCLUYE: ACARREO DEL MATERIAL, COLOCACIÒN, HERRAMIENTA, MANO DE OBRA Y TODO LO NECESARIO PARA SU CORRECTA  INSTALACIÒN.</t>
  </si>
  <si>
    <t xml:space="preserve">         BARRA DE COBRE ELECTROLITICO DE PUNTA REDONDEADO, 1/4" DE ESPESOR, 2 1/2 " DE ANCHO, 15" DE LARGO, A 0.40 MSNPT, INCLUYE: ACARREO DEL MATERIAL, COLOCACIÒN, HERRAMIENTA, MANO DE OBRA Y TODO LO NECESARIO PARA SU CORRECTA  INSTALACIÒN.</t>
  </si>
  <si>
    <t xml:space="preserve">         INTENSIFICADOR DE TIERRAS (GEM), BULTO DE 11.3 KG, MARCA AMESA, INCLUYE: ACARREO DEL MATERIAL, COLOCACIÒN, HERRAMIENTA, MANO DE OBRA Y TODO LO NECESARIO PARA SU CORRECTA  INSTALACIÒN.</t>
  </si>
  <si>
    <t xml:space="preserve">         SUMINISTRO E INSTALACION DE TUBERÍA CONDUIT GALVANIZADA PARED GRUESA 21 MM (3/4") DE DIÁMETRO, MARCA JUPITER O EQUIVALENTE EN CALIDAD, INCLUYE: MATERIALES, MANO DE OBRA, HERRAMIENTA, EQUIPO, DESPERDICIOS, CORTES, ANDAMIOS, ACARREOS HORIZONTALES Y/O VERTICALES AL SITIO DE LOS TRABAJOS, LIMPIEZA DEL ÁREA.</t>
  </si>
  <si>
    <t xml:space="preserve">         SUMINISTRO E INSTALACION DE TUBERÍA DE PVC PESADO 21 MM (3/4") DE DIÁMETRO, MARCA JUPITER O EQUIVALENTE EN CALIDAD, INCLUYE: MATERIALES, MANO DE OBRA, HERRAMIENTA, EQUIPO, DESPERDICIOS, CORTES, ANDAMIOS, ACARREOS HORIZONTALES Y/O VERTICALES AL SITIO DE LOS TRABAJOS, LIMPIEZA DEL ÁREA.</t>
  </si>
  <si>
    <t xml:space="preserve">         SUMINISTRO E INSTALACION DE TUBERÍA CONDUIT GALVANIZADA PARED GRUESA 16 MM (1/2") DE DIÁMETRO, MARCA JUPITER O EQUIVALENTE EN CALIDAD, INCLUYE: MATERIALES, MANO DE OBRA, HERRAMIENTA, EQUIPO, DESPERDICIOS, CORTES, ANDAMIOS, ACARREOS HORIZONTALES Y/O VERTICALES AL SITIO DE LOS TRABAJOS, LIMPIEZA DEL ÁREA.</t>
  </si>
  <si>
    <t xml:space="preserve">         SUMINISTRO E INSTALACION DE CABLE THW-LS 2/0 AWG MARCA CONDUMEX O EQUIVALENTE  EN CALIDAD, INCLUYE: MATERIALES, MANO DE OBRA, HERRAMIENTA, EQUIPO, DESPERDICIOS, CORTES, ANDAMIOS, ACARREOS HORIZONTALES Y/O VERTICALES AL SITIO DE LOS TRABAJOS, LIMPIEZA DEL ÁREA.</t>
  </si>
  <si>
    <t xml:space="preserve">         SUMINISTRO E INSTALACION DE CABLE THW-LS 1/0 AWG MARCA CONDUMEX O EQUIVALENTE  EN CALIDAD, INCLUYE: MATERIALES, MANO DE OBRA, HERRAMIENTA, EQUIPO, DESPERDICIOS, CORTES, ANDAMIOS, ACARREOS HORIZONTALES Y/O VERTICALES AL SITIO DE LOS TRABAJOS, LIMPIEZA DEL ÁREA.</t>
  </si>
  <si>
    <t xml:space="preserve">         SUMINISTRO E INSTALACION DE CABLE DE COBRE DESNUDO 10 AWG MARCA CONDUMEX O EQUIVALENTE  EN CALIDAD, INCLUYE: MATERIALES, MANO DE OBRA, HERRAMIENTA, EQUIPO, DESPERDICIOS, CORTES, ANDAMIOS, ACARREOS HORIZONTALES Y/O VERTICALES AL SITIO DE LOS TRABAJOS, LIMPIEZA DEL ÁREA.</t>
  </si>
  <si>
    <t xml:space="preserve">         SUMINISTRO E INSTALACION DE CABLE DE COBRE DESNUDO 2 AWG MARCA CONDUMEX O EQUIVALENTE  EN CALIDAD, INCLUYE: MATERIALES, MANO DE OBRA, HERRAMIENTA, EQUIPO, DESPERDICIOS, CORTES, ANDAMIOS, ACARREOS HORIZONTALES Y/O VERTICALES AL SITIO DE LOS TRABAJOS, LIMPIEZA DEL ÁREA.</t>
  </si>
  <si>
    <t xml:space="preserve">         SUMINISTRO E INSTALACION DE CABLE DE COBRE DESNUDO 4 AWG MARCA CONDUMEX O EQUIVALENTE  EN CALIDAD, INCLUYE: MATERIALES, MANO DE OBRA, HERRAMIENTA, EQUIPO, DESPERDICIOS, CORTES, ANDAMIOS, ACARREOS HORIZONTALES Y/O VERTICALES AL SITIO DE LOS TRABAJOS, LIMPIEZA DEL ÁREA.</t>
  </si>
  <si>
    <t xml:space="preserve">         SUMINISTRO E INSTALACION DE CABLE DE COBRE DESNUDO 8 AWG MARCA CONDUMEX O EQUIVALENTE  EN CALIDAD, INCLUYE: MATERIALES, MANO DE OBRA, HERRAMIENTA, EQUIPO, DESPERDICIOS, CORTES, ANDAMIOS, ACARREOS HORIZONTALES Y/O VERTICALES AL SITIO DE LOS TRABAJOS, LIMPIEZA DEL ÁREA.</t>
  </si>
  <si>
    <t xml:space="preserve">         SUMINISTRO E INSTALACION DE TEE HORIZONTAL FONDO SÓLIDO 12" POR 6", MARCA TECNOTRAY O EQUIVALENTE EN CALIDAD, INCLUYE: TORNILLOS Y TUERCAS PARA SUJECIÓN, MATERIALES, MANO DE OBRA, HERRAMIENTA, EQUIPO, DESPERDICIOS, CORTES, ANDAMIOS, ACARREOS HORIZONTALES Y/O VERTICALES AL SITIO DE LOS TRABAJOS, LIMPIEZA DEL ÁREA.</t>
  </si>
  <si>
    <t xml:space="preserve">         SUMINISTRO E INSTALACION DE CONECTOR RECTO DE ALUMINIO TIPO ZETA 6", MARCA TECNOTRAY O EQUIVALENTE EN CALIDAD, INCLUYE: TORNILLOS Y TUERCAS PARA SUJECIÓN, MATERIALES, MANO DE OBRA, HERRAMIENTA, EQUIPO, DESPERDICIOS, CORTES, ANDAMIOS, ACARREOS HORIZONTALES Y/O VERTICALES AL SITIO DE LOS TRABAJOS, LIMPIEZA DEL ÁREA.</t>
  </si>
  <si>
    <t xml:space="preserve">         SUMINISTRO E INSTALACION DE CURVA VERTICAL (INTERIOR) A 90°DE 12"X6" FONDO SÓLIDO CON TAPA, MARCA TECNOTRAY O EQUIVALENTE EN CALIDAD, INCLUYE: TORNILLOS Y TUERCAS PARA SUJECIÓN, MATERIALES, MANO DE OBRA, HERRAMIENTA, EQUIPO, DESPERDICIOS, CORTES, ANDAMIOS, ACARREOS HORIZONTALES Y/O VERTICALES AL SITIO DE LOS TRABAJOS, LIMPIEZA DEL ÁREA.</t>
  </si>
  <si>
    <t xml:space="preserve">         SUMINISTRO E INSTALACION DE CURVA HORIZONTAL A 90° DE 12"X6" FONDO SÓLIDO CON TAPA, MARCA TECNOTRAY O EQUIVALENTE EN CALIDAD, INCLUYE: TORNILLOS Y TUERCAS PARA SUJECIÓN, MATERIALES, MANO DE OBRA, HERRAMIENTA, EQUIPO, DESPERDICIOS, CORTES, ANDAMIOS, ACARREOS HORIZONTALES Y/O VERTICALES AL SITIO DE LOS TRABAJOS, LIMPIEZA DEL ÁREA.</t>
  </si>
  <si>
    <t xml:space="preserve">         SUMINISTRO E INSTALACION DE CURVA  CONDUIT PARED DELGADA GALVANIZADA DE 25 MM (1") DE DIÁMETRO MARCA DUMAN O EQUIVALENTE EN CALIDAD, INCLUYE: MATERIALES, MANO DE OBRA, HERRAMIENTA, EQUIPO, DESPERDICIOS, CORTES, ANDAMIOS, ACARREOS HORIZONTALES Y/O VERTICALES AL SITIO DE LOS TRABAJOS, LIMPIEZA DEL ÁREA.</t>
  </si>
  <si>
    <t xml:space="preserve">         SUMINISTRO E INSTALACION DE COPLE PARED GRUESA 21 MM (3/4") DE DIÁMETRO, MARCA JUPITER, INCLUYE: MATERIALES, MANO DE OBRA, HERRAMIENTA, EQUIPO, DESPERDICIOS, CORTES, ANDAMIOS, ACARREOS HORIZONTALES Y/O VERTICALES AL SITIO DE LOS TRABAJOS, LIMPIEZA DEL ÁREA.</t>
  </si>
  <si>
    <t xml:space="preserve">         SUMINISTRO E INSTALACION DE COPLE PARED GRUESA 16 MM (1/2") DE DIÁMETRO, MARCA JUPITER,INCLUYE: MATERIALES, MANO DE OBRA, HERRAMIENTA, EQUIPO, DESPERDICIOS, CORTES, ANDAMIOS, ACARREOS HORIZONTALES Y/O VERTICALES AL SITIO DE LOS TRABAJOS, LIMPIEZA DEL ÁREA.</t>
  </si>
  <si>
    <t xml:space="preserve">         SUMINISTRO E INSTALACION DE CONECTOR CONDUIT  GALVANIZADO16 MM (1/2") DE DIÁMETRO, MARCA JUPITER O EQUIVALENTE EN CALIDAD, INCLUYE: MATERIALES, MANO DE OBRA, HERRAMIENTA, EQUIPO, DESPERDICIOS, CORTES, ANDAMIOS, ACARREOS HORIZONTALES Y/O VERTICALES AL SITIO DE LOS TRABAJOS, LIMPIEZA DEL ÁREA.</t>
  </si>
  <si>
    <t xml:space="preserve">         SUMINISTRO E INSTALACION DE CONTRA Y MONITOR 16 MM (1/2") DE DIÁMETRO, MARCA JUPITER O EQUIVALENTE EN CALIDAD, INCLUYE: MATERIALES, MANO DE OBRA, HERRAMIENTA, EQUIPO, DESPERDICIOS, CORTES, ANDAMIOS, ACARREOS HORIZONTALES Y/O VERTICALES AL SITIO DE LOS TRABAJOS, LIMPIEZA DEL ÁREA.</t>
  </si>
  <si>
    <t xml:space="preserve">         SUMINISTRO E INSTALACION DE CONDULET TIPO LB SERIE 7, 51 MM (2") DE DIÁMETRO, MARCA CROUSE HINDS O EQUIVALENTE EN CALIDAD, INCLUYE: MATERIALES, MANO DE OBRA, HERRAMIENTA, EQUIPO, DESPERDICIOS, CORTES, ANDAMIOS, ACARREOS HORIZONTALES Y/O VERTICALES AL SITIO DE LOS TRABAJOS, LIMPIEZA DEL ÁREA.</t>
  </si>
  <si>
    <t xml:space="preserve">         SUMINISTRO E INSTALACION DE CONDULET TIPO TEE SERIE 7, 51 MM (2") DE DIÁMETRO, MARCA CROUSE HINDS O EQUIVALENTE EN CALIDAD, INCLUYE: MATERIALES, MANO DE OBRA, HERRAMIENTA, EQUIPO, DESPERDICIOS, CORTES, ANDAMIOS, ACARREOS HORIZONTALES Y/O VERTICALES AL SITIO DE LOS TRABAJOS, LIMPIEZA DEL ÁREA.</t>
  </si>
  <si>
    <t xml:space="preserve">         SUMINISTRO E INSTALACION DE CONDULET DE PASO SERIE 7, 51 MM (2") DE DIÁMETRO, MARCA CROUSE HINDS O EQUIVALENTE EN CALIDAD, INCLUYE: MATERIALES, MANO DE OBRA, HERRAMIENTA, EQUIPO, DESPERDICIOS, CORTES, ANDAMIOS, ACARREOS HORIZONTALES Y/O VERTICALES AL SITIO DE LOS TRABAJOS, LIMPIEZA DEL ÁREA.</t>
  </si>
  <si>
    <t xml:space="preserve">         SUMINISTRO E INSTALACION DE CONDULET TIPO LB SERIE 7, 25 MM (1") DE DIÁMETRO, MARCA CROUSE HINDS O EQUIVALENTE EN CALIDAD, INCLUYE: MATERIALES, MANO DE OBRA, HERRAMIENTA, EQUIPO, DESPERDICIOS, CORTES, ANDAMIOS, ACARREOS HORIZONTALES Y/O VERTICALES AL SITIO DE LOS TRABAJOS, LIMPIEZA DEL ÁREA.</t>
  </si>
  <si>
    <t xml:space="preserve">         SUMINISTRO E INSTALACION DE CONDULET TIPO TEE SERIE 7, 25 MM (1") DE DIÁMETRO, MARCA CROUSE HINDS O EQUIVALENTE EN CALIDAD, INCLUYE: MATERIALES, MANO DE OBRA, HERRAMIENTA, EQUIPO, DESPERDICIOS, CORTES, ANDAMIOS, ACARREOS HORIZONTALES Y/O VERTICALES AL SITIO DE LOS TRABAJOS, LIMPIEZA DEL ÁREA.</t>
  </si>
  <si>
    <t xml:space="preserve">         SUMINISTRO E INSTALACION DE CONDULET TIPO LB SERIE 7, 21 MM (3/4") DE DIÁMETRO, MARCA CROUSE HINDS O EQUIVALENTE EN CALIDAD, INCLUYE: MATERIALES, MANO DE OBRA, HERRAMIENTA, EQUIPO, DESPERDICIOS, CORTES, ANDAMIOS, ACARREOS HORIZONTALES Y/O VERTICALES AL SITIO DE LOS TRABAJOS, LIMPIEZA DEL ÁREA.</t>
  </si>
  <si>
    <t xml:space="preserve">         SUMINISTRO E INSTALACION DE CONDULET TIPO LB SERIE 7, 16 MM (1/2") DE DIÁMETRO, MARCA CROUSE HINDS O EQUIVALENTE EN CALIDAD, INCLUYE: MATERIALES, MANO DE OBRA, HERRAMIENTA, EQUIPO, DESPERDICIOS, CORTES, ANDAMIOS, ACARREOS HORIZONTALES Y/O VERTICALES AL SITIO DE LOS TRABAJOS, LIMPIEZA DEL ÁREA.</t>
  </si>
  <si>
    <t xml:space="preserve">         SUMINISTRO E INSTALACION DE CONDULET TIPO TEE SERIE 7, 16 MM (1/2") DE DIÁMETRO, MARCA CROUSE HINDS O EQUIVALENTE EN CALIDAD, INCLUYE: MATERIALES, MANO DE OBRA, HERRAMIENTA, EQUIPO, DESPERDICIOS, CORTES, ANDAMIOS, ACARREOS HORIZONTALES Y/O VERTICALES AL SITIO DE LOS TRABAJOS, LIMPIEZA DEL ÁREA.</t>
  </si>
  <si>
    <t xml:space="preserve">         SUMINISTRO E INSTALACION DE ABRAZADERA TIPO UNICANAL 104 MM (4") DE DIÁMETRO, MARCA CLEVIS  O EQUIVALENTE EN CALIDAD,  INCLUYE: MATERIALES, MANO DE OBRA, HERRAMIENTA, EQUIPO, DESPERDICIOS, CORTES, ANDAMIOS, ACARREOS HORIZONTALES Y/O VERTICALES AL SITIO DE LOS TRABAJOS, LIMPIEZA DEL ÁREA.</t>
  </si>
  <si>
    <t xml:space="preserve">         SUMINISTRO E INSTALACION DE ABRAZADERA TIPO OMEGA 16 MM (1/2") DE DIÁMETRO, MARCA CLEVIS  O EQUIVALENTE EN CALIDAD,  INCLUYE: TAQUETES, PIJAS,  MATERIALES, MANO DE OBRA, HERRAMIENTA, EQUIPO, DESPERDICIOS, CORTES, ANDAMIOS, ACARREOS HORIZONTALES Y/O VERTICALES AL SITIO DE LOS TRABAJOS, LIMPIEZA DEL ÁREA.</t>
  </si>
  <si>
    <t xml:space="preserve">         SUMINISTRO E INSTALACION DE CAJA REGISTRO  PVC PESADO EN PISO 21 MM (3/4") DE DIÁMETRO, MCA. JUPITER O EQUIVALENTE EN CALIDAD, INCLUYE: TAQUETES, PIJAS,  MATERIALES, MANO DE OBRA, HERRAMIENTA, EQUIPO, DESPERDICIOS, CORTES, ANDAMIOS, ACARREOS HORIZONTALES Y/O VERTICALES AL SITIO DE LOS TRABAJOS, LIMPIEZA DEL ÁREA.</t>
  </si>
  <si>
    <t xml:space="preserve">         SUMINISTRO E INSTALACION DE CONTRA Y MONITOR  PVC PESADO  21 MM (3/4") DE DIÁMETRO, MCA. JUPITER O EQUIVALENTE EN CALIDAD, INCLUYE:  MATERIALES, MANO DE OBRA, HERRAMIENTA, EQUIPO, DESPERDICIOS, CORTES, ANDAMIOS, ACARREOS HORIZONTALES Y/O VERTICALES AL SITIO DE LOS TRABAJOS, LIMPIEZA DEL ÁREA.</t>
  </si>
  <si>
    <t xml:space="preserve">         SUMINISTRO E INSTALACION DE REDUCCIÒN DE 53 MM (2") DE DIÁMETRO A 25 MM (1") DE DIÁMETRO,  MATERIALES, MANO DE OBRA, HERRAMIENTA, EQUIPO, DESPERDICIOS, CORTES, ANDAMIOS, ACARREOS HORIZONTALES Y/O VERTICALES AL SITIO DE LOS TRABAJOS, LIMPIEZA DEL ÁREA.</t>
  </si>
  <si>
    <t xml:space="preserve">         SUMINISTRO E INSTALACION DE REDUCCIÒN DE 25 MM (1") DE DIÁMETRO A 21 MM (3/4") DE DIÁMETRO,  MATERIALES, MANO DE OBRA, HERRAMIENTA, EQUIPO, DESPERDICIOS, CORTES, ANDAMIOS, ACARREOS HORIZONTALES Y/O VERTICALES AL SITIO DE LOS TRABAJOS, LIMPIEZA DEL ÁREA.</t>
  </si>
  <si>
    <t xml:space="preserve">         SUMINISTRO E INSTALACION DE REDUCCIÒN DE 21 MM (3/4") DE DIÁMETRO A 16 MM (1/2") DE DIÁMETRO,  MATERIALES, MANO DE OBRA, HERRAMIENTA, EQUIPO, DESPERDICIOS, CORTES, ANDAMIOS, ACARREOS HORIZONTALES Y/O VERTICALES AL SITIO DE LOS TRABAJOS, LIMPIEZA DEL ÁREA.</t>
  </si>
  <si>
    <t xml:space="preserve">         SUMINISTRO E INSTALACION DE TRANSFORMADOR  TIPO PEDESTAL 500 KVA, TRIFÁSICO, CASE 15 KV- 220/127 VOLTS, 60 HZ, OA, 4 HILOS, MCA. PROLEC  O SIMILAR, INCLUYE: MATERIALES, EQUIPO, HERRAMIENTA, MANO DE OBRA Y TODO LO NECESARIO PARA SU CORRECTA EJECUCION.</t>
  </si>
  <si>
    <t xml:space="preserve">         SUMINISTRO E INSTALACION DE PLANTA DE EMERGENCIA 300 KW, 220 VOLTS, MCA. SELMEC, MODELO S300P, MOTOR CUMINS, CON INTERRUPTOR ELECTROMAGNÉTICO INCLUIDO, TANQUE DE DIESEL 1500 LTS Y CASETA  ACÚSTICA NIVEL II, INCLUYE: MATERIALES, EQUIPO, HERRAMIENTA, MANO DE OBRA Y TODO LO NECESARIO PARA SU CORRECTA EJECUCION.</t>
  </si>
  <si>
    <t xml:space="preserve">         SUMINISTRO E INSTALACION DE ACONDICIONADOR DE VOLTAJE, MARCA INDUSTRONIC, MODELO 2315, CAPACIDAD DE 15 KW  TRIFÁSICOS, 220 VOLTS, 60 HZ, INCLUYE: MATERIALES, EQUIPO, HERRAMIENTA, MANO DE OBRA Y TODO LO NECESARIO PARA SU CORRECTA EJECUCION.</t>
  </si>
  <si>
    <t xml:space="preserve">         SUMINISTRO E INSTALACION DE DESCONECTADOR DE NAVAJAS CLASE. 3130, CAT. DU323RB, 3 POLOS, 240 VOLTS, 100 AMPERES, SIN PORTA FUSIBLES, NEMA 3R, MARCA SQUARE D`, INCLUYE: ACARREO DEL MATERIAL, COLOCACIÓN, HERRAMIENTA, MANO DE OBRA Y TODO LO NECESARIO PARA SU CORRECTA  INSTALACIÓN, INCLUYE: MATERIALES, EQUIPO, HERRAMIENTA, MANO DE OBRA Y TODO LO NECESARIO PARA SU CORRECTA EJECUCION.</t>
  </si>
  <si>
    <t xml:space="preserve">         SUMINISTRO E INSTALACION DE DESCONECTADOR DE NAVAJAS CLASE. 3130, CAT. DU221RB, 2 POLOS, 240 VOLTS, 30 AMPERES, SIN PORTA FUSIBLES, NEMA 3R, MARCA SQUARE D`, INCLUYE: ACARREO DEL MATERIAL, COLOCACIÓN, HERRAMIENTA, MANO DE OBRA Y TODO LO NECESARIO PARA SU CORRECTA  INSTALACIÓN, INCLUYE: MATERIALES, EQUIPO, HERRAMIENTA, MANO DE OBRA Y TODO LO NECESARIO PARA SU CORRECTA EJECUCION.</t>
  </si>
  <si>
    <t xml:space="preserve">         SUMINISTRO E INSTALACION DE TUBERÍA CONDUIT PDG DE 25 MM (1") DE DIÁMETRO, MARCA JÚPITER O EQUIVALENTE EN CALIDAD, CONSIDERANDO GUÍA DE ALAMBRE GALVANIZADO CALIBRE 14. INCLUYE: MATERIALES, MANO DE OBRA, HERRAMIENTA, EQUIPO, DESPERDICIOS, CORTES, ANDAMIOS, ACARREOS HORIZONTALES Y/O VERTICALES AL SITIO DE LOS TRABAJOS, LIMPIEZA DEL ÁREA.  P.U.O.T.</t>
  </si>
  <si>
    <t xml:space="preserve">         SUMINISTRO E INSTALACION DE TUBERÍA CONDUIT DE PVC DE 25 MM (1") DE DIÁMETRO, MARCA DURMAN O EQUIVALENTE EN CALIDAD, CONSIDERANDO GUÍA DE ALAMBRE GALVANIZADO CALIBRE 14. INCLUYE: MATERIALES, MANO DE OBRA, HERRAMIENTA, EQUIPO, DESPERDICIOS, CORTES, ANDAMIOS, ACARREOS HORIZONTALES Y/O VERTICALES AL SITIO DE LOS TRABAJOS, LIMPIEZA DEL ÁREA.  P.U.O.T.</t>
  </si>
  <si>
    <t xml:space="preserve">         SUMINISTRO E INSTALACION DE TUBERÍA CONDUIT DE PVC DE 16 MM (1/2") DE DIÁMETRO, MARCA DURMAN O EQUIVALENTE EN CALIDAD, CONSIDERANDO GUÍA DE ALAMBRE GALVANIZADO CALIBRE 14. INCLUYE: MATERIALES, MANO DE OBRA, HERRAMIENTA, EQUIPO, DESPERDICIOS, CORTES, ANDAMIOS, ACARREOS HORIZONTALES Y/O VERTICALES AL SITIO DE LOS TRABAJOS, LIMPIEZA DEL ÁREA.  P.U.O.T.</t>
  </si>
  <si>
    <t xml:space="preserve">         SUMINISTRO E INSTALACION DE CURVA PDG DE  25 MM (1")DE DIÁMETRO MARCA JÚPITER O EQUIVALENTE EN CALIDAD. INCLUYE: MATERIALES, MANO DE OBRA, HERRAMIENTA, EQUIPO, DESPERDICIOS, CORTES, ANDAMIOS, ACARREOS HORIZONTALES Y/O VERTICALES AL SITIO DE LOS TRABAJOS, LIMPIEZA DEL ÁREA.  P.U.O.T.</t>
  </si>
  <si>
    <t xml:space="preserve">         SUMINISTRO E INSTALACION DE CAJA REGISTRO DE PVC, CON TAPA DE 4"X4", PARA 16 MM (1/2"). INCLUYE: MATERIALES, MANO DE OBRA, HERRAMIENTA, EQUIPO, DESPERDICIOS, CORTES, ANDAMIOS, ACARREOS HORIZONTALES Y/O VERTICALES AL SITIO DE LOS TRABAJOS, LIMPIEZA DEL ÁREA.  P.U.O.T.</t>
  </si>
  <si>
    <t xml:space="preserve">         SUMINISTRO E INSTALACION DE CAJA REGISTRO DE PVC, CON TAPA DE 6"X6", PARA 25 MM (1"). INCLUYE: MATERIALES, MANO DE OBRA, HERRAMIENTA, EQUIPO, DESPERDICIOS, CORTES, ANDAMIOS, ACARREOS HORIZONTALES Y/O VERTICALES AL SITIO DE LOS TRABAJOS, LIMPIEZA DEL ÁREA.  P.U.O.T.</t>
  </si>
  <si>
    <t xml:space="preserve">         SUMINISTRO E INSTALACION DE CONTRATUERCA Y MONITOR DE 16 MM (1/2") DE DIÁMETRO GALVANIZADOS, MARCA PEASA JÚPITER O EQUIVALENTE EN CALIDAD. INCLUYE: MATERIALES, MANO DE OBRA, HERRAMIENTA, EQUIPO, DESPERDICIOS, CORTES, ANDAMIOS, ACARREOS HORIZONTALES Y/O VERTICALES AL SITIO DE LOS TRABAJOS, LIMPIEZA DEL ÁREA  AL TERMINO DE LOS TRABAJOS.  P.U.O.T.</t>
  </si>
  <si>
    <t xml:space="preserve">         SUMINISTRO E INSTALACION DE CONTRATUERCA Y MONITOR DE 25 MM (1") DE DIÁMETRO GALVANIZADOS, MARCA PEASA JÚPITER O EQUIVALENTE EN CALIDAD. INCLUYE: MATERIALES, MANO DE OBRA, HERRAMIENTA, EQUIPO, DESPERDICIOS, CORTES, ANDAMIOS, ACARREOS HORIZONTALES Y/O VERTICALES AL SITIO DE LOS TRABAJOS, LIMPIEZA DEL ÁREA  AL TERMINO DE LOS TRABAJOS.  P.U.O.T.</t>
  </si>
  <si>
    <t xml:space="preserve">         SUMINISTRO E INSTALACION DE COPLE DE  PVC DE 16 MM (1/2") DE DIÁMETRO MARCA DURMAN O EQUIVALENTE EN CALIDAD. INCLUYE: MATERIALES, MANO DE OBRA, HERRAMIENTA, EQUIPO, DESPERDICIOS, CORTES, ANDAMIOS, ACARREOS HORIZONTALES Y/O VERTICALES AL SITIO DE LOS TRABAJOS, LIMPIEZA DEL ÁREA.  P.U.O.T.</t>
  </si>
  <si>
    <t xml:space="preserve">         SUMINISTRO E INSTALACION DE COPLE DE  PVC DE 25 MM (1") DE DIÁMETRO MARCA DURMAN O EQUIVALENTE EN CALIDAD. INCLUYE: MATERIALES, MANO DE OBRA, HERRAMIENTA, EQUIPO, DESPERDICIOS, CORTES, ANDAMIOS, ACARREOS HORIZONTALES Y/O VERTICALES AL SITIO DE LOS TRABAJOS, LIMPIEZA DEL ÁREA.  P.U.O.T.</t>
  </si>
  <si>
    <t xml:space="preserve">         SUMINISTRO E INSTALACION DE CONECTOR PVC, DE 16 MM  (1/2") DE DIÁMETRO MARCA  DURMAN O EQUIVALENTE EN CALIDAD. INCLUYE: MATERIALES, MANO DE OBRA, HERRAMIENTA, EQUIPO, DESPERDICIOS, CORTES, ANDAMIOS, ACARREOS HORIZONTALES Y/O VERTICALES AL SITIO DE LOS TRABAJOS, LIMPIEZA DEL ÁREA.  P.U.O.T.</t>
  </si>
  <si>
    <t xml:space="preserve">         SUMINISTRO E INSTALACION DE CONECTOR PVC, DE 25 MM  (1") DE DIÁMETRO MARCA  DURMAN O EQUIVALENTE EN CALIDAD. INCLUYE: MATERIALES, MANO DE OBRA, HERRAMIENTA, EQUIPO, DESPERDICIOS, CORTES, ANDAMIOS, ACARREOS HORIZONTALES Y/O VERTICALES AL SITIO DE LOS TRABAJOS, LIMPIEZA DEL ÁREA.  P.U.O.T.</t>
  </si>
  <si>
    <t xml:space="preserve">         SUMINISTRO E INSTALACION DE RACK METÁLICO ABIERTO DE 7' POR 19", EN ALEACIÓN LIGERA DE ALUMINIO, PINTURA NEGRA ELECTROSTÁTICA, MARCA BELDEN, CON BARRA DE CONTACTOS MÚLTIPLES CON SUPRESIÓN DE PICOS.  INCLUYE: MANO DE OBRA, HERRAMIENTA, EQUIPO, MATERIALES, ANDAMIOS, ACARREOS HORIZONTALES Y/O VERTICALES AL SITIO DE LOS TRABAJOS, LIMPIEZA DEL ÁREA.P.U.O.T.</t>
  </si>
  <si>
    <t xml:space="preserve">         SUMINISTRO E INSTALACION DE ORGANIZADOR VERTICAL DE ALUMINIO, PINTURA NEGRA, CON CUBIERTA FRONTAL Y POSTERIOR, PARA RACK METÁLICO DE 7' DE ALTURA, EN ALEACIÓN LIGERA, MARCA BELDEN.  INCLUYE: MANO DE OBRA, HERRAMIENTA, EQUIPO, MATERIALES, ANDAMIOS, ACARREOS HORIZONTALES Y/O VERTICALES AL SITIO DE LOS TRABAJOS, LIMPIEZA DEL ÁREA.P.U.O.T.</t>
  </si>
  <si>
    <t xml:space="preserve">         SUMINISTRO E INSTALACION DE TUBERÍA CONDUIT PDG DE 27 MM (1") DE DIÁMETRO, MARCA JÚPITER O EQUIVALENTE EN CALIDAD, CONSIDERANDO GUÍA DE ALAMBRE GALVANIZADO CALIBRE 14. INCLUYE: MATERIALES, MANO DE OBRA, HERRAMIENTA, EQUIPO, DESPERDICIOS, CORTES, ANDAMIOS, ACARREOS HORIZONTALES Y/O VERTICALES AL SITIO DE LOS TRABAJOS, LIMPIEZA DEL ÁREA.  P.U.O.T.</t>
  </si>
  <si>
    <t xml:space="preserve">         SUMINISTRO E INSTALACION DE CURVA PDG DE  21 MM (3/4")DE DIÁMETRO MARCA PEASA JÚPITER O EQUIVALENTE EN CALIDAD. INCLUYE: MATERIALES, MANO DE OBRA, HERRAMIENTA, EQUIPO, DESPERDICIOS, CORTES, ANDAMIOS, ACARREOS HORIZONTALES Y/O VERTICALES AL SITIO DE LOS TRABAJOS, LIMPIEZA DEL ÁREA.  P.U.O.T.</t>
  </si>
  <si>
    <t xml:space="preserve">         SUMINISTRO E INSTALACION DE CHAROLA TIPO ESCALERILLA DE 150 MM X 60 MM, MARCA CHALUMEX O EQUIVALENTE EN CALIDAD. INCLUYE: MATERIALES, MANO DE OBRA, HERRAMIENTA, EQUIPO, DESPERDICIOS, CORTES, ANDAMIOS, ACARREOS HORIZONTALES Y/O VERTICALES AL SITIO DE LOS TRABAJOS, LIMPIEZA DEL ÁREA  AL TERMINO DE LOS TRABAJOS.  P.U.O.T.</t>
  </si>
  <si>
    <t xml:space="preserve">         SUMINISTRO E INSTALACION DE SOPORTERIA DE 40 CM A BASE DE CANAL U Y VARILLA ROSCADA, MARCA CLEVIS O EQUIVALENTE EN CALIDAD. INCLUYE: MATERIALES, MANO DE OBRA, HERRAMIENTA, EQUIPO, DESPERDICIOS, CORTES, ANDAMIOS, ACARREOS HORIZONTALES Y/O VERTICALES AL SITIO DE LOS TRABAJOS, LIMPIEZA DEL ÁREA  AL TERMINO DE LOS TRABAJOS.  P.U.O.T.</t>
  </si>
  <si>
    <t xml:space="preserve">         SUMINISTRO E INSTALACION DE CURVA HORIZONTAL A 90° PARA CHAROLA  TIPO ESCALERILLA DE 150 MM X 60MM, MARCA CHALUMEX O EQUIVALENTE EN CALIDAD. INCLUYE: MATERIALES, MANO DE OBRA, HERRAMIENTA, EQUIPO, DESPERDICIOS, CORTES, ANDAMIOS, ACARREOS HORIZONTALES Y/O VERTICALES AL SITIO DE LOS TRABAJOS, LIMPIEZA DEL ÁREA  AL TERMINO DE LOS TRABAJOS.  P.U.O.T.</t>
  </si>
  <si>
    <t xml:space="preserve">         SUMINISTRO E INSTALACION DE CURVA VERTICAL EXTERIOR A 90° PARA CHAROLA  TIPO ESCALERILLA DE 150 MM X 60MM, MARCA CHALUMEX O EQUIVALENTE EN CALIDAD. INCLUYE: MATERIALES, MANO DE OBRA, HERRAMIENTA, EQUIPO, DESPERDICIOS, CORTES, ANDAMIOS, ACARREOS HORIZONTALES Y/O VERTICALES AL SITIO DE LOS TRABAJOS, LIMPIEZA DEL ÁREA  AL TERMINO DE LOS TRABAJOS.  P.U.O.T.</t>
  </si>
  <si>
    <t xml:space="preserve">         SUMINISTRO E INSTALACION DE TEE HORIZONTAL PARA CHAROLA  TIPO ESCALERILLA DE 150 MM X 60MM, MARCA CHALUMEX O EQUIVALENTE EN CALIDAD. INCLUYE: MATERIALES, MANO DE OBRA, HERRAMIENTA, EQUIPO, DESPERDICIOS, CORTES, ANDAMIOS, ACARREOS HORIZONTALES Y/O VERTICALES AL SITIO DE LOS TRABAJOS, LIMPIEZA DEL ÁREA  AL TERMINO DE LOS TRABAJOS.  P.U.O.T.</t>
  </si>
  <si>
    <t xml:space="preserve">         SUMINISTRO E INSTALACION DE CABLE UTP, 4P, CATEGORIA 6, MARCA BELDEN O EQUIVALENTE EN CALIDAD. INCLUYE: MATERIALES, MANO DE OBRA, HERRAMIENTA, EQUIPO, DESPERDICIOS, CORTES, ANDAMIOS, ACARREOS HORIZONTALES Y/O VERTICALES AL SITIO DE LOS TRABAJOS, LIMPIEZA DEL ÁREA.  P.U.O.T.</t>
  </si>
  <si>
    <t xml:space="preserve">         SUMINISTRO E INSTALACION DE CABLE DE PARCHEO (PATCH CORD) RJ-45 DE 2' DE LONGITUD, CATEGORIA 6A, MARCA BELDEN, CAD-1106002 O EQUIVALENTE EN CALIDAD. INCLUYE: MATERIALES, MANO DE OBRA, HERRAMIENTA, EQUIPO, DESPERDICIOS, CORTES, ANDAMIOS, ACARREOS HORIZONTALES Y/O VERTICALES AL SITIO DE LOS TRABAJOS, LIMPIEZA DEL ÁREA.  P.U.O.T.</t>
  </si>
  <si>
    <t xml:space="preserve">         SUMINISTRO E INSTALACION DE CABLE DE PARCHEO (PATCH CORD) RJ-45 DE 10' DE LONGITUD, CATEGORIA 6A, MARCA BELDEN, 1106010 O EQUIVALENTE EN CALIDAD. INCLUYE: MATERIALES, MANO DE OBRA, HERRAMIENTA, EQUIPO, DESPERDICIOS, CORTES, ANDAMIOS, ACARREOS HORIZONTALES Y/O VERTICALES AL SITIO DE LOS TRABAJOS, LIMPIEZA DEL ÁREA.  P.U.O.T.</t>
  </si>
  <si>
    <t xml:space="preserve">         SUMINISTRO E INSTALACION DE JUMPER DE FIBRA ÓPTICA MULTIMODO, CONECTOR SC-SC MARCA BELDEN, MODELO FP3SDSD003M O EQUIVALENTE EN CALIDAD. INCLUYE: MATERIALES, MANO DE OBRA, HERRAMIENTA, EQUIPO, DESPERDICIOS, CORTES, ANDAMIOS, ACARREOS HORIZONTALES Y/O VERTICALES AL SITIO DE LOS TRABAJOS, LIMPIEZA DEL ÁREA.  P.U.O.T.</t>
  </si>
  <si>
    <t xml:space="preserve">         SUMINISTRO E INSTALACION DE CAJA REGISTRO DE LÁMINA GALVANIZADA DE 6"X6", PARA 35 MM (1 1/2") MARCA VOLTECH. INCLUYE: MATERIALES, MANO DE OBRA, HERRAMIENTA, EQUIPO, DESPERDICIOS, CORTES, ANDAMIOS, ACARREOS HORIZONTALES Y/O VERTICALES AL SITIO DE LOS TRABAJOS, LIMPIEZA DEL ÁREA.  P.U.O.T.</t>
  </si>
  <si>
    <t xml:space="preserve">         SUMINISTRO E INSTALACION DE ABRAZADERA TIPO PERA DE  21 MM (3/4")DE DIÁMETRO, MARCA CLEVIS O EQUIVALENTE EN CALIDAD, CONSIDERANDO PIJA Y TAQUETE DE FIJACIÓN. INCLUYE: MATERIALES, MANO DE OBRA, HERRAMIENTA, EQUIPO, DESPERDICIOS, CORTES, ANDAMIOS, ACARREOS HORIZONTALES Y/O VERTICALES AL SITIO DE LOS TRABAJOS, LIMPIEZA DEL ÁREA  AL TERMINO DE LOS TRABAJOS.  P.U.O.T.</t>
  </si>
  <si>
    <t xml:space="preserve">         SUMINISTRO E INSTALACION DE ABRAZADERA TIPO PERA DE 27  MM (1")DE DIÁMETRO, MARCA CLEVIS O EQUIVALENTE EN CALIDAD, CONSIDERANDO PIJA Y TAQUETE DE FIJACIÓN. INCLUYE: MATERIALES, MANO DE OBRA, HERRAMIENTA, EQUIPO, DESPERDICIOS, CORTES, ANDAMIOS, ACARREOS HORIZONTALES Y/O VERTICALES AL SITIO DE LOS TRABAJOS, LIMPIEZA DEL ÁREA  AL TERMINO DE LOS TRABAJOS.  P.U.O.T.</t>
  </si>
  <si>
    <t xml:space="preserve">         SUMINISTRO E INSTALACION DE ABRAZADERA TIPO PERA DE 35 MM (1 1/2")DE DIÁMETRO, MARCA CLEVIS O EQUIVALENTE EN CALIDAD, CONSIDERANDO PIJA Y TAQUETE DE FIJACIÓN. INCLUYE: MATERIALES, MANO DE OBRA, HERRAMIENTA, EQUIPO, DESPERDICIOS, CORTES, ANDAMIOS, ACARREOS HORIZONTALES Y/O VERTICALES AL SITIO DE LOS TRABAJOS, LIMPIEZA DEL ÁREA  AL TERMINO DE LOS TRABAJOS.  P.U.O.T.</t>
  </si>
  <si>
    <t xml:space="preserve">         SUMINISTRO E INSTALACION DE CONECTOR PDG DE  21 MM (3/4")DE DIÁMETRO GALVANIZADOS, MARCA PEASA JÚPITER O EQUIVALENTE EN CALIDAD. INCLUYE: MATERIALES, MANO DE OBRA, HERRAMIENTA, EQUIPO, DESPERDICIOS, CORTES, ANDAMIOS, ACARREOS HORIZONTALES Y/O VERTICALES AL SITIO DE LOS TRABAJOS, LIMPIEZA DEL ÁREA  AL TERMINO DE LOS TRABAJOS.  P.U.O.T.</t>
  </si>
  <si>
    <t xml:space="preserve">         SUMINISTRO E INSTALACION DE CONECTOR PDG DE  27 MM (1")DE DIÁMETRO GALVANIZADOS, MARCA PEASA JÚPITER O EQUIVALENTE EN CALIDAD. INCLUYE: MATERIALES, MANO DE OBRA, HERRAMIENTA, EQUIPO, DESPERDICIOS, CORTES, ANDAMIOS, ACARREOS HORIZONTALES Y/O VERTICALES AL SITIO DE LOS TRABAJOS, LIMPIEZA DEL ÁREA  AL TERMINO DE LOS TRABAJOS.  P.U.O.T.</t>
  </si>
  <si>
    <t xml:space="preserve">         SUMINISTRO E INSTALACION DE CONECTOR PDG DE  35 MM (1 1/2")DE DIÁMETRO GALVANIZADOS, MARCA PEASA JÚPITER O EQUIVALENTE EN CALIDAD. INCLUYE: MATERIALES, MANO DE OBRA, HERRAMIENTA, EQUIPO, DESPERDICIOS, CORTES, ANDAMIOS, ACARREOS HORIZONTALES Y/O VERTICALES AL SITIO DE LOS TRABAJOS, LIMPIEZA DEL ÁREA  AL TERMINO DE LOS TRABAJOS.  P.U.O.T.</t>
  </si>
  <si>
    <t xml:space="preserve">         SUMINISTRO E INSTALACION DE COPLE PDG, DE  21 MM (3/4")DE DIÁMETRO GALVANIZADOS, MARCA PEASA JÚPITER O EQUIVALENTE EN CALIDAD. INCLUYE: MATERIALES, MANO DE OBRA, HERRAMIENTA, EQUIPO, DESPERDICIOS, CORTES, ANDAMIOS, ACARREOS HORIZONTALES Y/O VERTICALES AL SITIO DE LOS TRABAJOS, LIMPIEZA DEL ÁREA  AL TERMINO DE LOS TRABAJOS.  P.U.O.T.</t>
  </si>
  <si>
    <t xml:space="preserve">         SUMINISTRO E INSTALACION DE COPLE PDG, DE  35 MM (1 1/2")DE DIÁMETRO GALVANIZADOS, MARCA PEASA JÚPITER O EQUIVALENTE EN CALIDAD. INCLUYE: MATERIALES, MANO DE OBRA, HERRAMIENTA, EQUIPO, DESPERDICIOS, CORTES, ANDAMIOS, ACARREOS HORIZONTALES Y/O VERTICALES AL SITIO DE LOS TRABAJOS, LIMPIEZA DEL ÁREA  AL TERMINO DE LOS TRABAJOS.  P.U.O.T.</t>
  </si>
  <si>
    <t xml:space="preserve">         SUMINISTRO E INSTALACION DE TERMINAL RJ45 PARA RECIBIR CABLE DE RED, MARCA PANDUIT O SIMILAR EN CALIDAD. INLCUYE: MATERIAL, MANO DE OBRA, HERRAMIENTA MANUAL, DESPERDICIOS, CORTES, ACARREOS HORIZONTALES Y/O VERTICALES AL SITIO DE LOS TRABAJOS, LIMPIEZA DEL ÁREA AL TÉRMINO DE LOS TRABAJOS. P.U.O.T.</t>
  </si>
  <si>
    <t xml:space="preserve">         SUMINISTRO E INSTALACION DE PLACA FORNTAL DE PVC ANTIFLAMA CON SALIDA PARA TERMINAL RJ45, MARCA BELDEN O SIMILAR EN CALIDAD. INLCUYE: MATERIAL, MANO DE OBRA, HERRAMIENTA MANUAL, DESPERDICIOS, CORTES, ACARREOS HORIZONTALES Y/O VERTICALES AL SITIO DE LOS TRABAJOS, LIMPIEZA DEL ÁREA AL TÉRMINO DE LOS TRABAJOS. P.U.O.T.</t>
  </si>
  <si>
    <t xml:space="preserve">         SUMINISTRO E INSTALACION DE SUMINISTRO E INSTALACION DE TUBERÍA CONDUIT PDG DE 35 MM (1, 1/2") DE DIÁMETRO, MARCA JÚPITER O EQUIVALENTE EN CALIDAD, CONSIDERANDO GUÍA DE ALAMBRE GALVANIZADO CALIBRE 14. INCLUYE: MATERIALES, MANO DE OBRA, HERRAMIENTA, EQUIPO, DESPERDICIOS, CORTES, ANDAMIOS, ACARREOS HORIZONTALES Y/O VERTICALES AL SITIO DE LOS TRABAJOS, LIMPIEZA DEL ÁREA.  P.U.O.T.</t>
  </si>
  <si>
    <t xml:space="preserve">         SUMINISTRO E INSTALACION DE TUBERÍA CONDUIT METALICA  FLEXIBLE TIPO SAPA O PLICA DE 16 MM (1/2") DE DIAMETRO  MARCA TUBOS MEXICANOS FLEXIBLES S.A.  DE C.V.  O EQUIVALENTE EN CALIDAD, CONSIDERANDO GUÍA DE ALAMBRE GALVANIZADO CALIBRE 14.   INCLUYE: MATERIALES, MANO DE OBRA, HERRAMIENTA, EQUIPO, DESPERDICIOS, CORTES, ANDAMIOS, ACARREOS HORIZONTALES Y/O VERTICALES AL SITIO DE LOS TRABAJOS, LIMPIEZA DEL ÁREA.  P.U.O.T.</t>
  </si>
  <si>
    <t xml:space="preserve">         SUMINISTRO E INSTALACION DE CODO CONDUIT METALICO DE PDG DE 21 MM (3/4") 90° DE DIÁMETRO, MARCA PEASA JÚPITER O EQUIVALENTE EN CALIDAD,  CONSIDERANDO GUÍA DE ALAMBRE GALVANIZADO CALIBRE 14. INCLUYE: MATERIALES, MANO DE OBRA, HERRAMIENTA, EQUIPO, DESPERDICIOS, CORTES, ANDAMIOS, ACARREOS HORIZONTALES Y/O VERTICALES AL SITIO DE LOS TRABAJOS, LIMPIEZA DEL ÁREA.  P.U.O.T.</t>
  </si>
  <si>
    <t xml:space="preserve">         SUMINISTRO E INSTALACION DE CONECTOR RECTO TIPO AMERICANO O ATORNILLABLE PARA TUBERÍA CONDUIT METALICA PDG DE 21 MM (3/4") DE DIÁMETRO GALVANIZADOS, MARCA PEASA JÚPITER O EQUIVALENTE EN CALIDAD. CON CONTRAS Y MONITOR INCLUYE: MATERIALES, MANO DE OBRA, HERRAMIENTA, EQUIPO, DESPERDICIOS, CORTES, ANDAMIOS, ACARREOS HORIZONTALES Y/O VERTICALES AL SITIO DE LOS TRABAJOS, LIMPIEZA DEL ÁREA  AL TERMINO DE LOS TRABAJOS.  P.U.O.T.</t>
  </si>
  <si>
    <t xml:space="preserve">         SUMINISTRO E INSTALACION DE CONECTOR RECTO PARA TUBO CONDUIT FLEXIBLE TIPO SAPA O PLICA, MCA. TUBOS MEXICANOS FLEXIBLES S.A. DE C.V. O EQUIVALENTE EN CALIDAD CONSIDERANDO GUÍA DE ALAMBRE GALVANIZADO CALIBRE 14.   INCLUYE: MATERIALES, MANO DE OBRA, HERRAMIENTA, EQUIPO, DESPERDICIOS, CORTES, ANDAMIOS, ACARREOS HORIZONTALES Y/O VERTICALES AL SITIO DE LOS TRABAJOS, LIMPIEZA DEL ÁREA.  P.U.O.T.</t>
  </si>
  <si>
    <t xml:space="preserve">         SUMINISTRO E INSTALACIÓN DE TUBO DE PVC DURALON TIPO PESADO MARCA CONDUMEX  O EQUIVALENTE EN CALIDAD, NO. DE CATÁLOGO 402002 DE 19 MM DE DIÁMETRO. CONSIDERAR DENTRO DEL CONCEPTO: EXCAVACIÓN A MANO PARA AHOGAR TUBO DE PVC,DESDE EL PUNTO DE TERMINACIÓN DE LA BAJADA HASTA CONECTARSE A LA DELTA. EL PRECIO UNITARIO INCLUYE: MATERIALES, COPLES, CONECTORES, PEGAMENTO, GUIADO, ABRASADERAS, TAQUETES, PIJAS, BARRENADO, EQUIPO Y HERRAMIENTA, MATERIALES DE CONSUMO, ACARREOS DENTRO Y FUERA DE LA OBRA, RETIRO DEL MATERIAL SOBRANTE, DESPERDICIOS, MERMAS, MANO DE OBRA Y LIMPIEZA, P.U.O.T.</t>
  </si>
  <si>
    <t xml:space="preserve">         SUMINISTRO E INSTALACIÓN DE CABLE DESNUDO DE COBRE SEMIDURO  CLASE "B" CALIBRE 4/0 AWG, MARCA CONDUMEX  O EQUIVALENTE EN CALIDAD, CONSIDERAR DENTRO DEL CONCEPTO: EXCAVACIÓN A MANO PARA ALOJAR EL CABLE DE COBRE CALIBRE 4/0, CON UNA PROFUNDIDA DE 60 CMS. DEBAJO DE NIVEL DE PISO TERMINADO, SE VOLVERA A TAPAR CON MATERIAL DE RECUPERACIÓN PRODUCTO DE LA EXCAVACIÓN. EL PRECIO UNITARIO INCLUYE: MATERIALES, EQUIPO Y HERRAMIENTA, MATERIALES DE CONSUMO, ACARREOS DENTRO Y FUERA DE LA OBRA, RETIRO DEL MATERIAL SOBRANTE, DESPERDICIOS, MERMAS, MANO DE OBRA Y LIMPIEZA, P.U.O.T.</t>
  </si>
  <si>
    <t xml:space="preserve">         SUMINISTRO E INSTALACIÓN DE  CONECTOR MECÁNICO PARA CONEXIÓN DE 1 CABLE DE COBRE DESNUDO DE 2/0  HASTA 250 KCM A VARILLA TIPO COPPER-WELD DE 1.60 CMØ (5/8"), TIPO GAR CATÁLOGO GAR6429, MARCA BURNDY  O EQUIVALENTE EN CALIDAD. EL PRECIO UNITARIO INCLUYE: SUMINISTRO E INSTALACIÓN DEL MATERIAL, MATERIALES DE CONSUMO, ACARREOS DENTRO Y FUERA DE LA OBRA, RETIRO DEL MATERIAL SOBRANTE, DESPERDICIOS, MERMAS, EQUIPO Y HERRAMIENTA, MANO DE OBRA Y LIMPIEZA,  P.U.O.T.</t>
  </si>
  <si>
    <t xml:space="preserve">         SUMINISTRO E INSTALACIÓN DE  CONECTOR SOLDABLE EN FORMA DE (T) CATÁLOGO DE MOLDE TAC2Q2Q, MARCA  CADWELD, CARGA 115, (CABLE DE COBRE DESNUDO 4/0 AWG A CABLE DE COBRE DESNUDO 4/0 AWG) MARCA CADWELD  O EQUIVALENTE EN CALIDAD, EL PRECIO UNITARIO INCLUYE: SUMINISTRO E INSTALACIÓN DEL MATERIAL, MATERIALES DE CONSUMO, ACARREOS DENTRO Y FUERA DE LA OBRA, RETIRO DEL MATERIAL SOBRANTE, DESPERDICIOS, MERMAS, EQUIPO Y HERRAMIENTA, MANO DE OBRA Y LIMPIEZA,  P.U.O.T.</t>
  </si>
  <si>
    <t xml:space="preserve">         SUMINISTRO E INSTALACIÓN DE  CONECTOR SOLDABLE DE CABLE DE COBRE DESNUDO 4/0  AWG A VARILLA TIPO COOPER-WELD DE 1.60 CMØ (5/8") Y 304.80 CM DE LARGO, CATÁLOGO DE MOLDE GYE-312Q MARCA CADWELD.  CARGA 115 MARCA CADWELD O EQUIVALENTE EN CALIDAD, EL PRECIO UNITARIO INCLUYE: SUMINISTRO E INSTALACIÓN DEL MATERIAL, MATERIALES DE CONSUMO, ACARREOS DENTRO Y FUERA DE LA OBRA, RETIRO DEL MATERIAL SOBRANTE, DESPERDICIOS, MERMAS, EQUIPO Y HERRAMIENTA, MANO DE OBRA Y LIMPIEZA, P.U.O.T.</t>
  </si>
  <si>
    <t xml:space="preserve">         SUMINISTRO E INSTALACIÓN DE INTENSIFICADOR PARA TIERRA GEM, BULTO DE 11.36 KG., CATÁLOGO CAT.009-GEM, MARCA ERICO O EQUIVALENTE EN CALIDAD. EL PRECIO UNITARIO INCLUYE: SUMINISTRO E INSTALACIÓN DEL MATERIAL, EN CADA UNO DE LOS REGISTROS Y SOBRE EL CABLE DESNUDO CALIBRE 4/0, MATERIALES DE CONSUMO, ACARREOS DENTRO Y FUERA DE LA OBRA, RETIRO DEL MATERIAL SOBRANTE, DESPERDICIOS, MERMAS, EQUIPO Y HERRAMIENTA, MANO DE OBRA Y LIMPIEZA,  P.U.O.T.</t>
  </si>
  <si>
    <t xml:space="preserve">         PRUEBAS Y MEDICIONES DEL SISTEMA DE TIERRAS DE PARRARAYOS (DELTAS) CON TERROMETRO DE 3 PUNTAS, CON CALIBRACION VIGENTE DE UN LABORATORIO CERTIFICADO POR EMA. EL PRECIO UNITARIO INCLUYE:  MATERIALES DE CONSUMO, RENTA DE EQUIPO ACARREOS DENTRO Y FUERA DE LA OBRA, EQUIPO Y HERRAMIENTA, MANO DE OBRA Y LIMPIEZA, P.U.O.T.</t>
  </si>
  <si>
    <t xml:space="preserve">         SUMINISTRO E INSTALACIÓN DE  VARILLA TIPO COOPER WELD , DE 3 MTS DE LONGITUD Y 15.9 MM DE DIAMETRO (5/8´) CATÁLOGO AME-VARIOS, MARCA AMESA  O EQUIVALENTE EN CALIDAD, INCLUYE: SUMINISTRO E INSTALACIÓN DEL MATERIAL, MATERIALES DE CONSUMO, ACARREOS DENTRO Y FUERA DE LA OBRA, RETIRO DEL MATERIAL SOBRANTE, DESPERDICIOS, MERMAS, EQUIPO Y HERRAMIENTA, MANO DE OBRA Y LIMPIEZA, P.U.O.T.</t>
  </si>
  <si>
    <t xml:space="preserve">         SUMINISTRO E INSTALACIÓN DE REGISTRO PARA ELECTRODOS DE PUESTA A TIERRA EN FIBRA DE VIDRIO TIPO ALBAÑAL, CON TAPA, CATÁLOGO AME-149, MARCA AMESA  O EQUIVALENTE EN CALIDAD. DIÁMETRO SUPERIOR: 43 CM. DIÁMETRO INFERIOR: 16 CM. LONGITUD: 62 CM. EL PRECIO UNITARIO INCLUYE: SUMINISTRO E INSTALACIÓN DEL MATERIAL, EXCAVACIÒN A UNA PROFUNDIDAD DE 1.00 M PARA CADA UNO DE LOS REGISTROS, MATERIALES DE CONSUMO, ACARREOS DENTRO Y FUERA DE LA OBRA, RETIRO DEL MATERIAL SOBRANTE, DESPERDICIOS, MERMAS, EQUIPO Y HERRAMIENTA, MANO DE OBRA Y LIMPIEZA, P.U.O.T.</t>
  </si>
  <si>
    <t xml:space="preserve">         SUMINISTRO E INSTALACION DE TUBO CONDUIT METÁLICO GALVANIZADO PARED DELGADA DE 21 MM (3/4")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</si>
  <si>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 xml:space="preserve">         SUMINISTRO E INSTALACION DE TUBO CONDUIT METÁLICO GALVANIZADO PARED DELGADA DE  27 MM (1")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</si>
  <si>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 xml:space="preserve">         SUMINISTRO E INSTALACION DE COPLE PARA TUBO METÁLICO CONDUIT  PARED DELGADA DE 21 MM (3/4")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</si>
  <si>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 xml:space="preserve">         SUMINISTRO E INSTALACION DE COPLE PARA TUBO METÁLICO CONDUIT  PARED DELGADA DE  27 MM (1")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</si>
  <si>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 xml:space="preserve">         SUMINISTRO E INSTALACION DE CODO PARA TUBO METÁLICO CONDUIT PARED DELGADA DE 21 MM (3/4")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</si>
  <si>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 xml:space="preserve">         SUMINISTRO E INSTALACION DE CODO PARA TUBO METÁLICO CONDUIT PARED DELGADA DE 27 MM (1")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</si>
  <si>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 xml:space="preserve">         SUMINISTRO E INSTALACION DE CONECTOR RECTO, TIPO AMERICANO, CON TUERCA Y CONTRA TUERCA, PARA TUBO CONDUIT PARED DELGADA DE 21 MM(3/4") DE DIÁMETRO GALVANIZADOS,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</si>
  <si>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 xml:space="preserve">         SUMINISTRO E INSTALACION DE CONECTOR RECTO, TIPO AMERICANO, CON TUERCA Y CONTRA TUERCA, PARA TUBO CONDUIT PARED DELGADA DE 27 MM (1") DE DIÁMETRO,MARCA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</si>
  <si>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 xml:space="preserve">         SUMINISTRO E INSTALACION DE CAJA CUADRADA DE LÁMINA GALVANIZADA, ESQUINA BORDEADA, DE 4X4" (10.16X10.16CM), TAPONES DE ORIFICIO LATERAL DE HASTA 1/2 PULG, PARA TUBERÍA DE FIERRO GALVANIZADA DE 27 MM (1")  MARCA RACO O EQUIVALENTE EN CALIDAD, INCLUYE: SUMINISTRO E INSTALACIÓN DE LOS MATERIALES, TORNILLERÍA, MANO DE OBRA, HERRAMIENTA, EQUIPO, DESPERDICIOS, CORTES, ANDAMIOS, ACARREOS HORIZONTALES Y/O VERTICALES AL SITIO DE LOS TRABAJOS, LIMPIEZA DEL ÁREA.  P.U.O.T.</t>
  </si>
  <si>
    <t xml:space="preserve">         SUMINISTRO E INSTALACION DE SOPORTE ABRAZADERA TIPO UÑA PARA TUBERÍA METÁLICA DE 27MM (1") DE DIÁMETRO, MOD. ALE 1"  MARCA CROSS LINE  O EQUIVALENTE EN CALIDAD,  INCLUYE: SUMINISTRO E INSTALACIÓN DE LOS MATERIALES, MANO DE OBRA, HERRAMIENTA, EQUIPO, DESPERDICIOS, CORTES, ACARREOS HORIZONTALES Y/O VERTICALES AL SITIO DE LOS TRABAJOS, LIMPIEZA DEL ÁREA  AL TERMINO DE LOS TRABAJOS.  P.U.O.T.</t>
  </si>
  <si>
    <t xml:space="preserve">         SOPORTE ABRAZADERA TIPO PERA PARA TUBERÍA DE 27 MM (1") DE DIÁMETRO, MOD AP269-1,1" MARCA CROSS LINE O EQUIVALENTE EN CALIDAD,  INCLUYE: SUMINISTRO Y COLOCACIÓN DE LOS MATERIALES, ELEMENTOS DE FIJACIÓN A BASE DE TAQUETE DE EXPANSIÓN Y VARILLA ROSCADA DE ¼" DE HASTA 80 CM, INCLUYE TUERCAS DE ¼",  MANO DE OBRA, HERRAMIENTA, EQUIPO, DESPERDICIOS, CORTES, ANDAMIOS, ACARREOS HORIZONTALES Y/O VERTICALES AL SITIO DE LOS TRABAJOS, LIMPIEZA DEL ÁREA  AL TERMINO DE LOS TRABAJOS.  P.U.O.T.</t>
  </si>
  <si>
    <t xml:space="preserve">         CABLE RISE CMR, 2X18 AWG  MARCA BELDEN NO. DE CAT. 5300FE O EQUIVALENTE EN CALIDAD,  INCLUYE: SUMINISTRO E INSTALACIÓN DEL  MATERIAL, CONEXIÓN, ELEMENTOS DE FIJACIÓN (CINTA VELCRO O CINCHOS DE NYLON), ETIQUETACIÓN CON CINCHOS DE BANDERA EN LA LLEGADA A CADA DISPOSITIVO, DESPERDICIOS, ANDAMIOS, ACARREOS VERTICALES Y HORIZONTALES, FLETES, MANO DE OBRA, HERRAMIENTA, LIMPIEZA DEL ÁREA.  P.U.O.T.</t>
  </si>
  <si>
    <t xml:space="preserve">         CABLE RISE CMR, 8X22 AWG  MARCA BELDEN NO. DE CAT. 5506FE O EQUIVALENTE EN CALIDAD, SUMINISTRO E INSTALACIÓN DEL  MATERIAL, CONEXIÓN, ELEMENTOS DE FIJACIÓN (CINTA VELCRO O CINCHOS DE NYLON), ETIQUETACIÓN CON CINCHOS DE BANDERA EN LA LLEGADA A CADA DISPOSITIVO, DESPERDICIOS, ANDAMIOS, ACARREOS VERTICALES Y HORIZONTALES, FLETES, MANO DE OBRA, HERRAMIENTA, LIMPIEZA DEL ÁREA.  P.U.O.T.</t>
  </si>
  <si>
    <t xml:space="preserve">         TRAZO Y NIVELACIÓN EN LÍNEAS DE DRENAJE CON APARATOS DE PRECISIÓN, AL INICIO Y DURANTE EL PROCESO DE LA OBRA, INCLUYE: MATERIAL, MANO DE OBRA, EQUIPO Y HERRAMIENTA.</t>
  </si>
  <si>
    <t>INSAMAR-01</t>
  </si>
  <si>
    <t>INSAMAR-02</t>
  </si>
  <si>
    <t xml:space="preserve">         SUMINISTRO E INSTALACIÓN DE TUBO DE P.V.C. DE 100MM. DE DIÁMETRO CED. 40 SANITARIO CON EXTREMOS LISOS, PARA CEMENTAR, MARCA REXOLIT O DURALON O SIMILAR, INCLUYE; MANO DE OBRA Y MATERIALES REQUERIDOS, FLETE A OBRA, ACARREO, TRAZO, CORTE, FIJACIÓN, NIVELACIÓN Y PRUEBA, CEMENTO Y ESTOPA, LIMPIEZA Y RETIRO DE SOBRANTES FUERA DE OBRA, EQUIPO DE SEGURIDAD Y HERRAMIENTA.</t>
  </si>
  <si>
    <t>INSAMAR-03</t>
  </si>
  <si>
    <t xml:space="preserve">         SUMINISTRO E INSTALACIÓN DE TUBO DE P.V.C. DE 150MM. DE DIÁMETRO CED. 40 SANITARIO CON EXTREMOS LISOS, PARA CEMENTAR, MARCA REXOLIT O DURALON O SIMILAR, INCLUYE; MANO DE OBRA Y MATERIALES REQUERIDOS, FLETE A OBRA, ACARREO, TRAZO, CORTE, FIJACIÓN, NIVELACIÓN Y PRUEBA, CEMENTO Y ESTOPA, LIMPIEZA Y RETIRO DE SOBRANTES FUERA DE OBRA, EQUIPO DE SEGURIDAD Y HERRAMIENTA.</t>
  </si>
  <si>
    <t>INSAMAR-04</t>
  </si>
  <si>
    <t xml:space="preserve">         SUMINISTRO E INSTALACIÓN DE TUBO DE P.V.C. DE 200MM. DE DIÁMETRO CED. 40 SANITARIO CON EXTREMOS LISOS, PARA CEMENTAR, MARCA REXOLIT O DURALON O SIMILAR, INCLUYE; MANO DE OBRA Y MATERIALES REQUERIDOS, FLETE A OBRA, ACARREO, TRAZO, CORTE, FIJACIÓN, NIVELACIÓN Y PRUEBA, CEMENTO Y ESTOPA, LIMPIEZA Y RETIRO DE SOBRANTES FUERA DE OBRA, EQUIPO DE SEGURIDAD Y HERRAMIENTA.</t>
  </si>
  <si>
    <t>INSAMAR-05</t>
  </si>
  <si>
    <t xml:space="preserve">         SUMINISTRO E INSTALACIÓN DE TUBO DE P.V.C. DE 250MM. DE DIÁMETRO SERIE 20 ALCANTARILLADO, MARCA REXOLIT O DURALON O SIMILAR, INCLUYE; MANO DE OBRA Y MATERIALES REQUERIDOS, FLETE A OBRA, ACARREO, TRAZO, CORTE, FIJACIÓN, NIVELACIÓN Y PRUEBA, CEMENTO Y ESTOPA, LIMPIEZA Y RETIRO DE SOBRANTES FUERA DE OBRA, EQUIPO DE SEGURIDAD Y HERRAMIENTA.</t>
  </si>
  <si>
    <t>INSAMAR-07</t>
  </si>
  <si>
    <t xml:space="preserve">         SUMINISTRO E INSTALACION DE SOPORTEABRAZADERA TIPO PERA PARA TUBERÍA DE 100 MM (4") DE DIÁMETRO, MOD AP269-2" MARCA CROSS LINE O EQUIVALENTE EN CALIDAD,  INCLUYE: SUMINISTRO Y COLOCACIÓN DE LOS MATERIALES, ELEMENTOS DE FIJACIÓN A BASE DE TAQUETE DE EXPANSIÓN Y VARILLA ROSCADA DE 3/8" DE HASTA 80 CM, INCLUYE TUERCAS DE 3/8",  MANO DE OBRA, HERRAMIENTA, EQUIPO, DESPERDICIOS, CORTES, ANDAMIOS, ACARREOS HORIZONTALES Y/O VERTICALES AL SITIO DE LOS TRABAJOS, LIMPIEZA DEL ÁREA  AL TERMINO DE LOS TRABAJOS.  P.U.O.T.</t>
  </si>
  <si>
    <t>INSAMAR-08</t>
  </si>
  <si>
    <t>INSAMAR-09</t>
  </si>
  <si>
    <t>INSAMAR-10</t>
  </si>
  <si>
    <t xml:space="preserve">         ELABORACIÓN DE REGISTRO DE DIMENSIONES DE 0.60 X 0.90 CM DE HASTA 1.00 M DE PROFUNDIDAD, A BASE DE TABIQUE ROJO RECOCIDO, ASENTADO CON MORTERO CEMENTO ARENA 1:5 ACABADO INTERIOR PULIDO, CON PLANTILLA DE CONCRETO FC=100KG/CM2 DE 10 CM DE ESPESOR, EL TAMAÑO INTERIOR SERA DADO DE ACUERDO A LA PROFUNDIDAD DEL REGISTRO ,CON TAPA DE CONCRETO CON COLADERA CON CESPOL, MARCO Y CONTRAMARCO INCLUYE: MATERIALES MANO DE OBRA HERRAMIENTA ACARREOS Y TODO LO NECESARIO PARA SU CORRECTA EJECUCIÓN.EXCAVACIÓN A MANO DE 0.00 A 3.00 M DE PROFUNDIDAD.</t>
  </si>
  <si>
    <t>INSAMAR-11</t>
  </si>
  <si>
    <t xml:space="preserve">         SUMINISTRO E INSTALACIÓN DE CODO DE P.V.C. DE 90° X 250 MM Ø, TIPO ALCANTARILLADO,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</si>
  <si>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INSAMAR-12</t>
  </si>
  <si>
    <t xml:space="preserve">         SUMINISTRO E INSTALACIÓN DE CODO DE P.V.C. DE 45° X 250 MM Ø, TIPO ALCANTARILLADO,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</si>
  <si>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INSAMAR-13</t>
  </si>
  <si>
    <t xml:space="preserve">         SUMINISTRO E INSTALACIÓN DE CODO DE P.V.C. DE 90° X 200 MM Ø,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</si>
  <si>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INSAMAR-14</t>
  </si>
  <si>
    <t xml:space="preserve">         SUMINISTRO E INSTALACIÓN DE CODO DE P.V.C. DE 45° X 200 MM Ø,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</si>
  <si>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INSAMAR-15</t>
  </si>
  <si>
    <t xml:space="preserve">         SUMINISTRO E INSTALACIÓN DE CODO DE P.V.C. DE 90° X 150 MM Ø,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</si>
  <si>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INSAMAR-16</t>
  </si>
  <si>
    <t xml:space="preserve">         SUMINISTRO E INSTALACIÓN DE CODO DE P.V.C. DE 45° X 150 MM Ø,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</si>
  <si>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INSAMAR-17</t>
  </si>
  <si>
    <t xml:space="preserve">         SUMINISTRO E INSTALACIÓN DE CODO DE P.V.C. DE 45° X 100 MM Ø,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</si>
  <si>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INSAMAR-18</t>
  </si>
  <si>
    <t>INSAMAR-19</t>
  </si>
  <si>
    <t xml:space="preserve">         SUMINISTRO E INSTALACIÓN DE CODO DE P.V.C., DE 90° X 50 MM, CED. 40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</si>
  <si>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INSAMAR-20</t>
  </si>
  <si>
    <t xml:space="preserve">         SUMINISTRO E INSTALACIÓN DE CODO DE P.V.C., DE 45° X 50 MM, CED. 40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</si>
  <si>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INSAMAR-21</t>
  </si>
  <si>
    <t xml:space="preserve">         SUMINISTRO E INSTALACIÓN DE CODO DE P.V.C. DE 100 MM, SALIDA POSTERIOR DE 50 MM, CED. 40,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</si>
  <si>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INSAMAR-22</t>
  </si>
  <si>
    <t xml:space="preserve">         SUMINISTRO E INSTALACIÓN DE REDUCCIÓN DE P.V.C. DE 200 X 150 MM, CED. 40, PARA CEMENTAR MARCA REXOLIT O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Y HERRAMIENTA.</t>
  </si>
  <si>
    <t>INSAMAR-23</t>
  </si>
  <si>
    <t xml:space="preserve">         SUMINISTRO E INSTALACIÓN DE REDUCCIÓN DE P.V.C. DE 150 X 100 MM, CED. 40, PARA CEMENTAR MARCA REXOLIT O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Y HERRAMIENTA.</t>
  </si>
  <si>
    <t>INSAMAR-24</t>
  </si>
  <si>
    <t xml:space="preserve">         SUMINISTRO E INSTALACIÓN DE REDUCCIÓN DE P.V.C. DE 100 X 50 MM, CED. 40, PARA CEMENTAR MARCA REXOLIT O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Y HERRAMIENTA.</t>
  </si>
  <si>
    <t>INSAMAR-25</t>
  </si>
  <si>
    <t xml:space="preserve">         SUMINISTRO E INSTALACIÓN DE YEE CON REDUCCIÓN DE P.V.C.  DE 200 MM Ø A 150 MM Ø,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</si>
  <si>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INSAMAR-26</t>
  </si>
  <si>
    <t xml:space="preserve">         SUMINISTRO E INSTALACIÓN DE YEE CON REDUCCIÓN DE P.V.C.  DE 200 MM Ø A 100 MM Ø,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</si>
  <si>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INSAMAR-27</t>
  </si>
  <si>
    <t xml:space="preserve">         SUMINISTRO E INSTALACIÓN DE YEE SENCILLA DE P.V.C.  DE 150 MM Ø,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</si>
  <si>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INSAMAR-28</t>
  </si>
  <si>
    <t xml:space="preserve">         SUMINISTRO E INSTALACIÓN DE YEE CON REDUCCIÓN DE P.V.C.  DE 150 MM Ø A 100 MM Ø,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</si>
  <si>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INSAMAR-29</t>
  </si>
  <si>
    <t xml:space="preserve">         SUMINISTRO E INSTALACIÓN DE YEE SENCILLA DE P.V.C.  DE 100 MM Ø,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</si>
  <si>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INSAMAR-30</t>
  </si>
  <si>
    <t xml:space="preserve">         SUMINISTRO E INSTALACIÓN DE YEE CON REDUCCIÓN DE P.V.C.  DE 100 MM Ø A 50 MM Ø,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</si>
  <si>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INSAMAR-31</t>
  </si>
  <si>
    <t xml:space="preserve">         SUMINISTRO E INSTALACIÓN DE TEE DE P.V.C. , DE 200 MM Ø,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</si>
  <si>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INSAMAR-32</t>
  </si>
  <si>
    <t xml:space="preserve">         SUMINISTRO E INSTALACIÓN DE TEE DE P.V.C. , DE 150 MM Ø,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</si>
  <si>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INSAMAR-33</t>
  </si>
  <si>
    <t xml:space="preserve">         SUMINISTRO E INSTALACIÓN DE TEE DE P.V.C. ,  DE 100 MM Ø,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</si>
  <si>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INSAMAR-34</t>
  </si>
  <si>
    <t xml:space="preserve">         SUMINISTRO E INSTALACIÓN DE TEE DE P.V.C. , DE 100 MM Ø CON SALIDA LATERAL DE 50 MM,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</si>
  <si>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INSAMAR-35</t>
  </si>
  <si>
    <t xml:space="preserve">         SUMINISTRO E INSTALACIÓN DE TEE DE P.V.C., DE 50 MM Ø,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</si>
  <si>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INSAMAR-36</t>
  </si>
  <si>
    <t xml:space="preserve">         SUMINISTRO E INSTALACIÓN DE ADAPTADOR DE P.V.C. DE 50 MM Ø, PARA CEMENTAR A ROSCA INTERIOR, MARCA REXOLIT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</si>
  <si>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INSAMAR-37</t>
  </si>
  <si>
    <t xml:space="preserve">         SUMINISTRO Y COLOCACIÓN DE COLADERA CUADRADA  CON REJILLA CROMADA DE 10.4CM DE DIAMETRO MODELO CH-24, REMOVIBLE DE FIERRO,Y PLATO  DRENAJE PARA AZOTEA CON CONEXIÓN INFERIOR ROSCADA PARA TUBO DE 10CM,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</si>
  <si>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E INSTALACIÓN DE VALVULA DE COMPUERTA DE P.V.C. PARA CEMENTAR, 50 MM DE DIÁMETRO, MARCA DICA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</si>
  <si>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E INSTALACIÓN DE VALVULA DE COMPUERTA DE P.V.C. PARA CEMENTAR, 100 MM DE DIÁMETRO, MARCA DICA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</si>
  <si>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E INSTALACIÓN DE VALVULA CHECK DE P.V.C. PARA CEMENTAR, 50 MM DE DIÁMETRO, MARCA DICA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</si>
  <si>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E INSTALACIÓN DE VALVULA CHECK DE P.V.C. PARA CEMENTAR, 100 MM DE DIÁMETRO, MARCA DICA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</si>
  <si>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E INSTALACIÓN DE TUERCA UNION DE P.V.C. PARA CEMENTAR, 50 MM DE DIÁMETRO, MARCA DICA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</si>
  <si>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E INSTALACIÓN DE TUERCA UNION DE P.V.C. PARA CEMENTAR, 100 MM DE DIÁMETRO, MARCA DICA Ó SIMILAR,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</si>
  <si>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Y COLOCACIÓN DE LÁMINA DE PLOMO DE 3 MM DE ESPESOR, PARA COLADERA REDONDA DE 30X30 CM,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</si>
  <si>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DE POZO DE VISITA DE 1.20 M DE DIAMETRO Y PROF. DE 2.00 M O SIMILAR CON AUTOLIMPIEZA DE PROFUNDIDAD, A BASE DE TABIQUE ROJO RECOCIDO, ASENTADO CON MORTERO CEMENTO ARENA 1:5 ACABADO INTERIOR PULIDO, CON PLANTILLA DE CONCRETO FC=100KG/CM2 DE 10 CM DE ESPESOR, EL TAMAÑO INTERIOR SERA DADO DE ACUERDO A LA PROFUNDIDAD DEL REGISTRO ,CON TAPA DE CONCRETO MARCO Y CONTRAMARCO INCLUYE: MATERIALES MANO DE OBRA HERRAMIENTA ACARREOS Y TODO LO NECESARIO PARA SU CORRECTA EJECUCIÓN.EXCAVACIÓN A MANO DE 0.00 A 3.00 M DE PROFUNDIDAD.</t>
  </si>
  <si>
    <t xml:space="preserve">         SUMINISTRO E INSTALACION DE TANQUE HIDRONEUMÁTICO PRESURIZADO, MODELO MS119-35, CAPACIDAD 119 GALONES, MARCA MYERS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</si>
  <si>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E INSTALACION DE BOMBA CENTRIFUGA MULTIETAPAS, MODELO T3.5XE40, MARCA ALTAMIRA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</si>
  <si>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E INSTALACION DE VALVULA DE ACOPLAMIENTO RÁPIDO MARCA RAIN BIRD, MODELO 33-DLRC PARA DIÁMETRO 38 MM.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</si>
  <si>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E INSTALACIÓN DE TUBO CONDUIT METÁLICO GALVANIZADO PARED DELGADA DE 53 MM (2")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</si>
  <si>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 xml:space="preserve">         SUMINISTRO E INSTALACIÓN DE COPLE PARA TUBO METÁLICO CONDUIT  PARED DELGADA DE PDG DE 32 MM (1,1/4")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</si>
  <si>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 xml:space="preserve">         SUMINISTRO E INSTALACIÓN DE COPLE PARA TUBO METÁLICO CONDUIT  PARED DELGADA DE  DE 53 MM (2")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</si>
  <si>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 xml:space="preserve">         SUMINISTRO E INSTALACIÓN DE CODO PARA TUBO METÁLICO CONDUIT PARED DELGADA DE 53 MM (2")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</si>
  <si>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 xml:space="preserve">         SUMINISTRO E INSTALACIÓN DE CONECTOR RECTO, TIPO AMERICANO, CON TUERCA Y CONTRA TUERCA, PARA TUBO CONDUIT PARED DELGADA DE 32 MM (1,1/4")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</si>
  <si>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 xml:space="preserve">         SUMINISTRO E INSTALACIÓN DE CONECTOR RECTO, TIPO AMERICANO, CON TUERCA Y CONTRA TUERCA, PARA TUBO CONDUIT PARED DELGADA DE 53 MM (2") DE DIÁMETRO, MARCA JÚPITER O EQUIVALENTE EN CALIDAD, CONSIDERANDO GUÍA DE ALAMBRE GALVANIZADO CALIBRE 14. INCLUYE: SUMINISTRO E INSTALACIÓN DE LOS MATERIALES, FLETES, MANO DE OBRA, HERRAMIENTA, EQUIPO, DESPERDICIOS, CORTES, ANDAMIOS, ACARREOS HORIZONTALES Y/O VERTICALES AL SITIO DE LOS TRABAJOS, LIMPIEZA DEL ÁREA.  P.U.O.T.</t>
  </si>
  <si>
    <t xml:space="preserve">         SUMINISTRO E INSTALACIÓN DE CAJA CUADRADA DE LÁMINA GALVANIZADA, ESQUINA BORDEADA, DE 4X4" (10.16X10.16CM), TAPONES DE ORIFICIO LATERAL DE HASTA 1/2 PULG, PARA TUBERÍA DE FIERRO GALVANIZADA DE 32 MM (1,1/4") MARCA RACO O EQUIVALENTE EN CALIDAD, INCLUYE:  SUMINISTRO E INSTALACIÓN DE LOS MATERIALES, TORNILLERÍA, MANO DE OBRA, HERRAMIENTA, EQUIPO, DESPERDICIOS, CORTES, ANDAMIOS, ACARREOS HORIZONTALES Y/O VERTICALES AL SITIO DE LOS TRABAJOS, LIMPIEZA DEL ÁREA.  P.U.O.T.</t>
  </si>
  <si>
    <t xml:space="preserve">         SUMINISTRO E INSTALACIÓN DE CHAROLA DE ALUMINIO TIPO ESCALERA TRAMO RECTO PERFIL ZETA, DE 6"  NO. DE CATÁTOGO  CH-06-09 MARCA CROSS LINE. INCLUYE O EQUIVALENTE EN CALIDAD, INCLUYE: SUMINISTRO E INSTALACIÓN DE LOS MATERIALES, MANO DE OBRA,DOS CONECTORES "AZ" CON TORNILLERÍA POR CADA 3.66M., HERRAMIENTA, EQUIPO, DESPERDICIOS, CORTES, ANDAMIOS, FLETES,  ACARREOS HORIZONTALES Y/O VERTICALES, LIMPIEZA DEL ÁREA  AL TERMINO DE LOS TRABAJOS.  P.U.O.T.</t>
  </si>
  <si>
    <t xml:space="preserve">         SUMINISTRO E INSTALACIÓN DE CURVA DE ALUMINIO HORIZONTAL A 90° DE RADIO , PARA CHAROLA  DE 6"  MCA. CROSS LINE, NO. DE CAT. VH-06R12-90°, O EQUIVALENTE EN CALIDAD,  INCLUYE: SUMINISTRO E INSTALACIÓN DEL  MATERIAL, MANO DE OBRA, HERRAMIENTA, DOS CONECTORES "AR" CON TORNILLERÍA POR PIEZA, EQUIPO, ANDAMIOS, FLETES, ACARREOS HORIZONTALES Y/O VERTICALES, LIMPIEZA DEL ÁREA  AL TERMINO DE LOS TRABAJOS.  P.U.O.T.</t>
  </si>
  <si>
    <t xml:space="preserve">         SUMINISTRO E INSTALACIÓN DE CURVA VERTICAL EXTERIOR A 90° DE ALUMINIO  RADIO DE 12” PARA CHAROLA DE ALUMINIO TIPO ESCALERA DE 6” , MCA. CROSS LINE, NO.  DE CATALOGO VE-06R12-90°  O EQUIVALENTE EN CALIDAD, , INCLUYE  SUMINISTRO E INSTALACIÓN DEL  MATERIAL, MANO DE OBRA, HERRAMIENTA, DOS CONECTORES "AR" CON TORNILLERÍA POR PIEZA, EQUIPO, ANDAMIOS, FLETES, ACARREOS HORIZONTALES Y/O VERTICALES, LIMPIEZA DEL ÁREA  AL TERMINO DE LOS TRABAJOS.  P.U.O.T.</t>
  </si>
  <si>
    <t xml:space="preserve">         SUMINISTRO E INSTALACIÓN DE DERIVACIÓN "T" HORIZONTAL DE ALUMINIO A 90° DE RADIO 12" X 6" PARA CHAROLA DE ALUMINIO TIPO ESCALERA, MCA. CROSS LINE DE 6”, NO. DE CATÁLOGO  TH-06R12.  O EQUIVALENTE EN CALIDAD, INCLUYE:  SUMINISTRO E INSTALACIÓN DEL  MATERIAL, MANO DE OBRA, HERRAMIENTA, DOS CONECTORES "AR" CON TORNILLERÍA POR PIEZA, EQUIPO, ANDAMIOS, FLETES, ACARREOS HORIZONTALES Y/O VERTICALES, LIMPIEZA DEL ÁREA  AL TERMINO DE LOS TRABAJOS.  P.U.O.T.</t>
  </si>
  <si>
    <t xml:space="preserve">         SUMINISTRO E INSTALACIÓN DE SUMINISTRO E INSTALACIÓN DE DERIVACIÓN "T" VERTICAL DE ALUMINIO A 90° DE RADIO 12" X 6" PARA CHAROLA DE ALUMINIO TIPO ESCALERA, MCA. CROSS LINE DE 6”, NO. DE CATÁLOGO  TV-06R12.  O EQUIVALENTE EN CALIDAD, INCLUYE:  SUMINISTRO E INSTALACIÓN DEL  MATERIAL, MANO DE OBRA, HERRAMIENTA, DOS CONECTORES "AR" CON TORNILLERÍA POR PIEZA, EQUIPO, ANDAMIOS, FLETES, ACARREOS HORIZONTALES Y/O VERTICALES, LIMPIEZA DEL ÁREA  AL TERMINO DE LOS TRABAJOS.  P.U.O.T.</t>
  </si>
  <si>
    <t xml:space="preserve">         SUMINISTRO E INSTALACIÓN DE SOPORTE COLUMPIO PARA CHAROLA DE 6" 151MM X 71MM, A BASE DE UNICANAL, DE ACERO CALIBRE 14, DE 41.3 MM DE PROFUNDIDAD POR 1.98 MM DE ESPESOR, MARCA CROSS LINE, NO. DE CAT. LU 2000, O EQUIVALENTE EN CALIDAD,  COLOCADA A 1.8MTS, INCLUYE: SUMINISTRO E INSTALACIÓN DE LOS MATERIALES, ACCESORIOS (DOS VARILLA ROSCADAS DE 3/8" ,ELEMENTOS DE FIJACIÓN ( TAQUETES DE EXPANSIÓN DE 3/8"X1 3/4, TUERCAS HEXAGONALES DE ACERO AL CARBÓN DE CUERDA ESTÁNDAR CORRIDA SIN ACABADO Y ARANDELAS, MANO DE OBRA, FLETES, ACARREOS VERTICALES Y HORIZONTALES, DESPERDICIOS, HERRAMIENTA, MANO DE OBRA, EQUIPO, DESPERDICIOS, CORTES, ANDAMIOS, ACARREOS HORIZONTALES Y/O VERTICALES AL SITIO DE LOS TRABAJOS, LIMPIEZA DEL ÁREA  AL TERMINO DE LOS TRABAJOS.  P.U.O.T.</t>
  </si>
  <si>
    <t xml:space="preserve">         SUMINISTRO E INSTALACIÓN DE SOPORTE ABRAZADERA TIPO PERA PARA TUBERÍA DE 32 MM (1,1/4") DE DIÁMETRO, MOD AP269-3/4" MARCA CROSS LINE O EQUIVALENTE EN CALIDAD,  INCLUYE: SUMINISTRO Y COLOCACIÓN DE LOS MATERIALES, ELEMENTOS DE FIJACIÓN A BASE DE TAQUETE DE EXPANSIÓN Y VARILLA ROSCADA DE ¼" DE HASTA 80 CM, INCLUYE TUERCAS DE ¼",  MANO DE OBRA, HERRAMIENTA, EQUIPO, DESPERDICIOS, CORTES, ANDAMIOS, ACARREOS HORIZONTALES Y/O VERTICALES AL SITIO DE LOS TRABAJOS, LIMPIEZA DEL ÁREA  AL TERMINO DE LOS TRABAJOS.  P.U.O.T.</t>
  </si>
  <si>
    <t xml:space="preserve">         SUMINISTRO E INSTALACIÓN DE CONECTOR TIPO SC MULTIMODO , PARA FIBRA ÓPTICA DE MARCA BELDEN MODELO, FT3SC900FS01 O EQUIVALENTE EN CALIDAD, INCLUYE: SUMINISTRO, INSTALACIÓN DEL MATERIAL, MANO DE OBRA, FLETES, ACARREOS VERTICALES Y HORIZONTALES, HERRAMIENTA, EQUIPO,LIMPIEZA DEL ÁREA.  P.U.O.T.</t>
  </si>
  <si>
    <t xml:space="preserve">         SUMINISTRO E INSTALACIÓN DE CHAROLA PARA FIBRA ÓPTICA BELDEN AX105563 ALTA DENSIDAD P/4 CON 2 MÓDULOS DE 6 ADAPTADORES DE FO. SC DÚPLEX, MULTIMODO, MODELO SKU-FC3X06SDFS O EQUIVALENTE EN CALIDAD, INCLUYE: SUMINISTRO E INSTALACIÓN DE LOS MATERIALES, MANO DE OBRA, HERRAMIENTA, EQUIPO, ACARREOS HORIZONTALES Y/O VERTICALES AL SITIO DE LOS TRABAJOS, LIMPIEZA DEL ÁREA.  P.U.O.T.</t>
  </si>
  <si>
    <t xml:space="preserve">         SUMINISTRO E INSTALACIÓN DE CABLE DE PARCHEO DÚPLEX (JUMPER DE 2 HILOS) DE FIBRA ÓPTICA DE 62.5 MICRONES, ENSAMBLADO EN FÁBRICA DE 3.00MTS. DE LONGITUD CON TERMINACIÓN SC-SC EN AMBOS EXTREMOS, MARCA BELDEN NO. CAT. FP3SDSD003M O EQUIVALENTE EN CALIDAD,INCLUYE: MATERIALES, MANO DE OBRA, HERRAMIENTA, EQUIPO, DESPERDICIOS, CORTES, ANDAMIOS, ACARREOS HORIZONTALES Y/O VERTICALES AL SITIO DE LOS TRABAJOS, LIMPIEZA DEL ÁREA.  P.U.O.T.</t>
  </si>
  <si>
    <t xml:space="preserve">         SUMINISTRO E INSTALACIÓN DE CABLE UTP,  CATEGORÍA 4 PARES, 6A,  TRANSFERENCIAS DE HASTA 10GB/S (10 BASE-T). MARCA BELDEN NO. DE CAT. 10GXS12-10GXS O EQUIVALENTE EN CALIDAD,  INCLUYE: SUMINISTRO E INSTALACIÓN DEL  MATERIAL, CONEXIÓN EN PANEL DE PARCHEO Y FACE PLATE, ELEMENTOS DE FIJACIÓN (CINTA VELCRO O CINCHOS DE NYLON), ETIQUETACIÓN CON CINCHOS DE BANDERA EN LA LLEGADA A RACKS Y LLEGADA A FACE PLATE, DESPERDICIOS, ANDAMIOS, ACARREOS VERTICALES Y HORIZONTALES, FLETES, MANO DE OBRA, HERRAMIENTA, LIMPIEZA GRUESA DIARIA DEL ÁREA DE TRABAJO, RETIRO DEL VOLUMEN GENERADO FUERA DE LA OBRA A TIRO LIBRE.  LIMPIEZA DEL ÁREA.  P.U.O.T.</t>
  </si>
  <si>
    <t xml:space="preserve">         SUMINISTRO E INSTALACIÓN DE SOPORTEABRAZADERA TIPO PERA PARA TUBERÍA DE 21MM (3/4") DE DIÁMETRO, MOD AP269-3/4" MARCA CROSS LINE O EQUIVALENTE EN CALIDAD,  INCLUYE: SUMINISTRO Y COLOCACIÓN DE LOS MATERIALES, ELEMENTOS DE FIJACIÓN A BASE DE TAQUETE DE EXPANSIÓN Y VARILLA ROSCADA DE ¼" DE HASTA 80 CM, INCLUYE TUERCAS DE ¼",  MANO DE OBRA, HERRAMIENTA, EQUIPO, DESPERDICIOS, CORTES, ANDAMIOS, ACARREOS HORIZONTALES Y/O VERTICALES AL SITIO DE LOS TRABAJOS, LIMPIEZA DEL ÁREA  AL TERMINO DE LOS TRABAJOS.  P.U.O.T.</t>
  </si>
  <si>
    <t xml:space="preserve">         SUMINISTRO, HABILITADO Y MONTAJE DE ESTRUCTURA METALICA ASTM A36. INCLUYE: PRIMARIO EPOXICO DE ALTO PODER ANTICORROSIVO COLOR GRIS, ACABADO BRILLANTE MCA. COMEX O SIMILAR EN CALIDAD A DOS MANOS, ESMALTE ACRILICO BRILLANTE COLOR NEGRO MCA. COMEX O SIMILAR EN CALIDAD A DOS MANOS, FLETES Y ACARREOS HASTA EL LUGAR DE LA OBRA, CORTES, SOLDADURA,HERRAMIENTA, ANDAMIOS,  EQUIPO Y TODAS LAS PRUEBAS DE CALIDAD REQUERIDAS COMO SOLDADORES, PRUEBAS DE ULTRASONIDO, RADIOGRÁFICA, PARTÍCULAS MAGNÉTICAS Y LIQUIDO PENETRANTE. A CUALQUIER ALTURA.</t>
  </si>
  <si>
    <t xml:space="preserve">         SUMINISTRO Y COLOCACIÓN DE CANALÓN DE LÁMINA GALVANIZADA CAL. 22 CON UN DESARROLLO DE 1.00 M, CON REFUERZOS DE ANGULO DE FIERRO, INCLUYE: MATERIALES, ACARREOS, CORTES, SOLDADURA, MANO DE OBRA, EQUIPO Y HERRAMIENTA.</t>
  </si>
  <si>
    <t xml:space="preserve">         SUMINISTRO Y COLOCACIÓN DE  CAJA COLECTORA, DE 35X50 CM. DE LÁMINA GALVANIZADA Y PINTADA COLOR BLANCO EXTERIOR/GRIS FONDO INTERIOR CAL 18, PARA CONECTARSE A BAJADA DE AGUAS PLUVIALES DE 20 X20 CM, INCLUYE: SUMINISTRO DE MATERIALES, FIJACIÓN, SELLO,MANO DE OBRA , EQUIPO Y HERRAMIENTA.</t>
  </si>
  <si>
    <t>OBRA CIVIL DE ESTACIONAMIENTO SOTANO</t>
  </si>
  <si>
    <t xml:space="preserve">   CISTERNAS Y FOSA SEPTICA EN SOTANO</t>
  </si>
  <si>
    <t xml:space="preserve">         SUMINISTRO E INSTALACION, CONFIGURACION Y PRUEBAS DE TABLERO PARA DOS BOMBAS ALTAMIRA O SIMILAR CON FUNCION DE RELEVO SIMULTANEO Y ARRANQUE SUAVE DE SER POSIBLEDE CONTROL, ARRANQUE Y PARO CON ARRANQUE SUAVE A 220 V TRIFASICO PARA 2 EQUIPOS DE 4 HP C/U INCLUYE ALARMAS</t>
  </si>
  <si>
    <t xml:space="preserve">         SUMINISTRO E INSTALACION DE BOMBA SUMERGIBLE MARCA WDM MOD CVNE 3 DESCARGA DE 3" BRIDADA, CON UN PASO DE SOLIDOS PARA HASTA 2" Y UN MOTOR DE 1HP, 220V, 1800 RPM, 1 FASES A 60HZ, IMPULSOR HIERRO FUNDIDO DE 6.00", INCLUYE 5 M DE CABLE SUMERGIBLE Y SELLO MECANICO CON CARAS DURAS DEL LADO DEL IMPULSOR. (BOMBEO DE POZO A FOSA SEPTICA)</t>
  </si>
  <si>
    <t xml:space="preserve">         SUMINISTRO E INSTALACION DE BOMBA SUMERGIBLE MARCA WDM MOD. CVNE 4 DESCARGA DE 4" BRIDADA, CON UN PASO DE SOLIDOS HASTA PARA 3" Y UN MOTOR DE 15 HP, 220 V. 1800 RPM, 3 FASES A 60 HZ, IMPULSOR HIERRO FUNDIDO DE 8.50", INCLUYE 8 M DE CABLE SUMERGIBLE, SENSOR DE TEMPERATURA, SENSOR DE HUMEDAD Y CONSTA DE UN SELLO MECANICO CON CARAS DURAS DEL LADO DEL IMPULSOR, CODO MOVIL DE 4" (NO INCLUYE TUBOS GUIAS). (BOMBEO DESDE FOSA SEPTICA A CAJA ROMPEDORA EXTERIOR EN CALLE JUAREZ)</t>
  </si>
  <si>
    <t xml:space="preserve">         SUMINISTRO E INSTALACION, CONFIGURACION Y PRUEBAS DE TABLERO DE CONTROL, ARRANQUE Y PARO CON ARRANQUE SUAVE A 220 V TRIFASICO PARA 2 EQUIPOS DE 15 HP C/U Y ARRANQUE A TENSION PLENA PARA 1 EQUIPO DE 1 HP A 220 V. INCLUYE ALARMAS AUDIOVISUALES Y PERAS DE NIVEL.</t>
  </si>
  <si>
    <t>INSTALACIONES EN ESTACIONAMIENTO SOTANO</t>
  </si>
  <si>
    <t xml:space="preserve">   INSTALACIONES SANITARIAS</t>
  </si>
  <si>
    <t xml:space="preserve">         SUMINISTRO Y COLOCACIÓN DE VENTILA SANITARIA CON TUBO DE P.V.C.  DE 2" DE  DIÁMETRO INCLUYE: MATERIAL, CONEXIONES Y RANURAS, HERRAMIENTA, MANO DE OBRA, EQUIPO, A CUALQUIER ALTURA Y TODO LO NECESARIO PARA SU CORRECTO FUNCIONAMIENTO.</t>
  </si>
  <si>
    <t xml:space="preserve">         SUMINISTRO Y COLOCACIÓN DE TUBO PVC GRIS CED. 40 DE 50 MM DE DIÁMETRO. PARA REMATE DE VENTILACIÓN SEGÚN PROYECTO, DE 30 CMS. DE LONG. INCLUYE: 2 CODOS Y 1 NIPLE, 1 COPLE Y 1 COPLE ESPIGA, MATERIALES, CONEXIÓN Y PRUEBAS, MANO DE OBRA HERRAMIENTA Y EQUIPO.</t>
  </si>
  <si>
    <t xml:space="preserve">   INSTALACIONES HIDRAULICAS</t>
  </si>
  <si>
    <t>ESTACION DE BOMBEO PLUVIAL EN ESTACIONAMIENTO SOTANO</t>
  </si>
  <si>
    <t xml:space="preserve">   EQUIPO DE BOMBEO</t>
  </si>
  <si>
    <t xml:space="preserve">         SUMINISTRO E INSTALACION DE BOMBA SUMERGIBLE MARCA WDM O SIMILAR MOD CVNE 4 DESCARGA DE 4" BRIDADA, CON UN PASO DE SOLIDOS PARA HASTA 3" Y UN MOTOR DE 7.5 HP, 220V, 1800 RPM, 3 FASES A 60HZ, IMPULSORHIERRO FUNDIDO DE 7.50", INCLUYE 9 M DE CABLE SUMERGIBLE, SENSOR DE TEMPERATURA, SENSOR DE HUMEDAD Y CONSTA DE UN SELLO MECANICO CON CARAS DURAS DEL LADO DEL IMPULSOR, CODO MOVIL DE 4" (NO INCLUYE TUBOS GUIAS).</t>
  </si>
  <si>
    <t xml:space="preserve">         SUMINISTRO E INSTALACION DE MULTIPLE DE ACERO AL CARBON ASTM - A - 53 GRADO B CED. 40  DE 304.8MM (6") Ø CON UN ESPESOR DE 17.47 MM (0.688") LONGITUD DE 5.25 M. DIMENSIONES DE BRIDA SLIP-ON TIPO R SEGUN ASME 16.5. CLASE 300 LBS EN AMBOS EXTREMOS. INCLUYE: EQUIPO, MATERIAL, HERRAMIENTA, MAQUINARIA, MANO DE OBRA CALIFICADA, CORTES, SOLDADURA Y TODO LO NECESARIO PARA SU CORRECTA INSTALACION.</t>
  </si>
  <si>
    <t xml:space="preserve">   PZA</t>
  </si>
  <si>
    <t xml:space="preserve">         SUMINISTRO E INSTALACION, CONFIGURACION Y PRUEBAS DE TABLERO DE CONTROL, ARRANQUE Y PARO CON ARRANQUE SUAVE A 220 V TRIFASICO PARA 2 EQUIPOS DE 7.5 HP C/U INCLUYE: MATERIAL, EQUIPO, HERRAMIENTA, MANO DE OBRA, ALARMAS Y TODO LO NECESARIO PARA SU CORRECTA EJECUCION</t>
  </si>
  <si>
    <t xml:space="preserve">   INSTALACION ELECTRICA</t>
  </si>
  <si>
    <t xml:space="preserve">         SUMINISTRO E INSTALACION DE CUADRO ELECTRICO 622HG14152309 PARA 2 ELECTROBOMBAS SUMERGIBLE SEMI-VORTEX PARA AGUAS FECALES  IMPULSOR ANTI-ATASCO SEMIVORTEX  150DL545. INCLUYE: EQUIPO, REGULADORES DE NIVEL DE AGUAS SUCIAS,  HERRAMIENTA Y MANO DE OBRA NECESARIA PARA SU CORRECTA EJECUCION.</t>
  </si>
  <si>
    <t xml:space="preserve">   DRENAJE PLUVIAL</t>
  </si>
  <si>
    <t xml:space="preserve">         SUMINISTRO E INSTALACION DE SOPORTEABRAZADERA TIPO PERA PARA TUBERÍA DE 200 MM (8") DE DIÁMETRO, MOD AP269-2" MARCA CROSS LINE O EQUIVALENTE EN CALIDAD,  INCLUYE: SUMINISTRO Y COLOCACIÓN DE LOS MATERIALES, ELEMENTOS DE FIJACIÓN A BASE DE TAQUETE DE EXPANSIÓN Y VARILLA ROSCADA DE 3/8" DE HASTA 80 CM, INCLUYE TUERCAS DE 3/8",  MANO DE OBRA, HERRAMIENTA, EQUIPO, DESPERDICIOS, CORTES, ANDAMIOS, ACARREOS HORIZONTALES Y/O VERTICALES AL SITIO DE LOS TRABAJOS, LIMPIEZA DEL ÁREA  AL TERMINO DE LOS TRABAJOS.  P.U.O.T.</t>
  </si>
  <si>
    <t xml:space="preserve">         SUMINISTRO E INSTALACIÓN DE CAJA CUADRADA DE LÁMINA GALVANIZADA, ESQUINA BORDEADA, DE 4X4" (10.16X10.16CM) PARA TUBERÍA DE FIERRO GALVANIZADA DE 53 MM (1,1/4") MARCA RACO O EQUIVALENTE EN CALIDAD, INCLUYE:  SUMINISTRO E INSTALACIÓN DE LOS MATERIALES, TORNILLERÍA, MANO DE OBRA, HERRAMIENTA, EQUIPO, DESPERDICIOS, CORTES, ANDAMIOS, ACARREOS HORIZONTALES Y/O VERTICALES AL SITIO DE LOS TRABAJOS, LIMPIEZA DEL ÁREA.  P.U.O.T.</t>
  </si>
  <si>
    <t xml:space="preserve">         SUMINISTRO Y COLOCACION DE CHAROLA RECTA DE ALUMINIO  12" DE ANCHO POR 6", DE FONDO SÓLIDO CON TAPA, MARCA TECNOTRAY O EQUIVALENTE EN CALIDAD, INCLUYE: MATERIALES, MANO DE OBRA, HERRAMIENTA, EQUIPO, DESPERDICIOS, CORTES, ANDAMIOS, ACARREOS HORIZONTALES Y/O VERTICALES AL SITIO DE LOS TRABAJOS, LIMPIEZA DEL ÁREA.</t>
  </si>
  <si>
    <t xml:space="preserve">         SUMINISTRO Y COLOCACION DE CURVA CONDUIT PARED GRUESA GALVANIZADA DE 53 MM (2") DE DIÁMETRO MARCA DUMAN O EQUIVALENTE EN CALIDAD, INCLUYE: MATERIALES, MANO DE OBRA, HERRAMIENTA, EQUIPO, DESPERDICIOS, CORTES, ANDAMIOS, ACARREOS HORIZONTALES Y/O VERTICALES AL SITIO DE LOS TRABAJOS, LIMPIEZA DEL ÁREA.</t>
  </si>
  <si>
    <t xml:space="preserve">         SUMINISTRO Y COLOCACION DE CURVA  CONDUIT PARED DELGADA GALVANIZADA DE 35 MM (1-1/4") DE DIÁMETRO MARCA DUMAN O EQUIVALENTE EN CALIDAD, INCLUYE: MATERIALES, MANO DE OBRA, HERRAMIENTA, EQUIPO, DESPERDICIOS, CORTES, ANDAMIOS, ACARREOS HORIZONTALES Y/O VERTICALES AL SITIO DE LOS TRABAJOS, LIMPIEZA DEL ÁREA.</t>
  </si>
  <si>
    <t xml:space="preserve">         SUMINISTRO Y COLOCACION DE COPLE PARED DELGADA 35 MM (1-1/4") DE DIÁMETRO, MARCA JUPITER O EQUIVALENTE EN CALIDAD, INCLUYE: MATERIALES, MANO DE OBRA, HERRAMIENTA, EQUIPO, DESPERDICIOS, CORTES, ANDAMIOS, ACARREOS HORIZONTALES Y/O VERTICALES AL SITIO DE LOS TRABAJOS, LIMPIEZA DEL ÁREA.</t>
  </si>
  <si>
    <t xml:space="preserve">         SUMINISTRO Y COLOCACION DE CONTRA Y MONITOR 35 MM (1-1/4") DE DIÁMETRO, MARCA JUPITER O EQUIVALENTE EN CALIDAD, INCLUYE: MATERIALES, MANO DE OBRA, HERRAMIENTA, EQUIPO, DESPERDICIOS, CORTES, ANDAMIOS, ACARREOS HORIZONTALES Y/O VERTICALES AL SITIO DE LOS TRABAJOS, LIMPIEZA DEL ÁREA.</t>
  </si>
  <si>
    <t xml:space="preserve">         SUMINISTRO Y COLOCACION DE TEE REDUCIDA DE COBRE DE 32 X 32 X 13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</si>
  <si>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Y COLOCACION DE TEE DE COBRE DE 13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</si>
  <si>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Y COLOCACION DE TEE DE COBRE DE 32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</si>
  <si>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Y COLOCACION DE CODO DE COBRE DE 90 X 32 MM DE DIÁMETRO, MARCA NACOBRE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</si>
  <si>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E INSTALACION DE SOPORTEABRAZADERA TIPO PERA PARA TUBERÍA DE 53 MM (2") DE DIÁMETRO, MOD AP269-2" MARCA CROSS LINE O EQUIVALENTE EN CALIDAD,  INCLUYE: SUMINISTRO Y COLOCACIÓN DE LOS MATERIALES, ELEMENTOS DE FIJACIÓN A BASE DE TAQUETE DE EXPANSIÓN Y VARILLA ROSCADA DE ¼" DE HASTA 80 CM, INCLUYE TUERCAS DE ¼",  MANO DE OBRA, HERRAMIENTA, EQUIPO, DESPERDICIOS, CORTES, ANDAMIOS, ACARREOS HORIZONTALES Y/O VERTICALES AL SITIO DE LOS TRABAJOS, LIMPIEZA DEL ÁREA  AL TERMINO DE LOS TRABAJOS.  P.U.O.T.</t>
  </si>
  <si>
    <t xml:space="preserve">         SUMINISTRO Y COLOCACION DE POLIETILENO HULE NEGRO CALIBRE 400, PREVIO BARRIDO, INCLUYE: TRASLAPES, PLIEGUES, CORTES, HERRAMIENTA Y MANO DE OBRA.</t>
  </si>
  <si>
    <t xml:space="preserve">         SUMINISTRO E INSTALACION DE TABLERO GENERAL "I-LINE, 220/120  VOLTS, 60 HZ, MCA. SQUARE D`, MODELO.PJ1200M223PB, CON INTERRUPTOR PRINCIPAL DE 3X1200 AMPERES,  INTERRUPTORES DERIVADOS:  UN INTERRUPTOR DE 3X400 AMPERES, UN INTERRUPTOR DE 3X350 AMPERES, CINCO INTERRUPTORES DE 3X100 AMPERES, UN INTERRUPTOR DE 3X70 AMPERES Y UN INTERRUPTOR DE 3X50 AMPERES, INCLUYE: MATERIALES, EQUIPO, HERRAMIENTA, MANO DE OBRA Y TODO LO NECESARIO PARA SU CORRECTA EJECUCION.</t>
  </si>
  <si>
    <t xml:space="preserve">         SUMINISTRO E INSTALACION DE TABLERO "A", 220/120  VOLTS, 60 HZ, MCA. SQUARE D`, MODELO. NQ184AB10014, CON INTERRUPTOR PRINCIPAL DE 3X70 AMPERES, INTERRUPTORES DERIVADOS: UN INTERRUPTOR DE 1X20 AMPERES, DOCE INTERRUPTORES DE 1X15 AMPERES, INCLUYE: MATERIALES, EQUIPO, HERRAMIENTA, MANO DE OBRA Y TODO LO NECESARIO PARA SU CORRECTA EJECUCION.</t>
  </si>
  <si>
    <t xml:space="preserve">         SUMINISTRO E INSTALACION DE TABLERO "B", 220/120  VOLTS, 60 HZ, MCA. SQUARE D`, MODELO. NQ304AB10014, CON INTERRUPTOR PRINCIPAL DE 3X100 AMPERES, INTERRUPTORES DERIVADOS: UN INTERRUPTOR DE 3X50 AMPERES, DOCE INTERRUPTORES DE 1X15 AMPERES, INCLUYE: MATERIALES, EQUIPO, HERRAMIENTA, MANO DE OBRA Y TODO LO NECESARIO PARA SU CORRECTA EJECUCION.</t>
  </si>
  <si>
    <t xml:space="preserve">         SUMINISTRO E INSTALACION DE TABLERO "C", 220/120  VOLTS, 60 HZ, MCA. SQUARE D`, MODELO. NQ184AB10014, CON INTERRUPTOR PRINCIPAL DE 3X20 AMPERES, INTERRUPTORES DERIVADOS: CINCO INTERRUPTORES DE 1X15 AMPERES, INCLUYE: MATERIALES, EQUIPO, HERRAMIENTA, MANO DE OBRA Y TODO LO NECESARIO PARA SU CORRECTA EJECUCION.</t>
  </si>
  <si>
    <t xml:space="preserve">         SUMINISTRO E INSTALACION DE TABLERO "D", 220/120  VOLTS, 60 HZ, MCA. SQUARE D`, MODELO. NQ184AB10014, CON INTERRUPTOR PRINCIPAL DE 3X50 AMPERES, INTERRUPTORES DERIVADOS: UN INTERRUPTOR DE 3X15 AMPERES, UN INTERRUPTOR DE 1X20 AMPERES, NUEVE INTERRUPTORES DE 1X15 AMPERES, INCLUYE: MATERIALES, EQUIPO, HERRAMIENTA, MANO DE OBRA Y TODO LO NECESARIO PARA SU CORRECTA EJECUCION.</t>
  </si>
  <si>
    <t xml:space="preserve">         SUMINISTRO E INSTALACION DE TABLERO "E", 220/120  VOLTS, 60 HZ, MCA. SQUARE D`, MODELO. NQ184AB10014, CON INTERRUPTOR PRINCIPAL DE 3X15 AMPERES, INTERRUPTORES DERIVADOS: TRES INTERRUPTORES DE 1X15 AMPERES, INCLUYE: MATERIALES, EQUIPO, HERRAMIENTA, MANO DE OBRA Y TODO LO NECESARIO PARA SU CORRECTA EJECUCION.</t>
  </si>
  <si>
    <t xml:space="preserve">         SUMINISTRO E INSTALACION DE TABLERO "R", 220/120  VOLTS, 60 HZ, MCA. SQUARE D`, MODELO. NQ184AB10014, CON INTERRUPTOR PRINCIPAL DE 3X50 AMPERES, INTERRUPTORES DERIVADOS: DOS INTERRUPTORES DE 1X30 AMPERES, TRES INTERRUPTORES DE 1X20 AMPERES, CUATRO INTERRUPTORES DE 1X15 AMPERES, INCLUYE: MATERIALES, EQUIPO, HERRAMIENTA, MANO DE OBRA Y TODO LO NECESARIO PARA SU CORRECTA EJECUCION.</t>
  </si>
  <si>
    <t xml:space="preserve">         SUMINISTRO E INSTALACION DE TABLERO "G", 220/120  VOLTS, 60 HZ, MCA. SQUARE D`, MODELO. NQ304AB10014, CON INTERRUPTOR PRINCIPAL DE 3X70 AMPERES, INTERRUPTORES DERIVADOS: DOS INTERRUPTORES DE 3X20 AMPERES, DOS INTERRUPTORES DE 3X15 AMPERES, UN INTERRUPTOR DE 2X30 AMPERES, UN INTERRUPTOR DE 2X20 AMPERES, UN INTERRUPTOR DE 2X15 AMPERES, DOS INTERRUPTORES DE 2X10 AMPERES, INCLUYE: MATERIALES, EQUIPO, HERRAMIENTA, MANO DE OBRA Y TODO LO NECESARIO PARA SU CORRECTA EJECUCION.</t>
  </si>
  <si>
    <t xml:space="preserve">         SUMINISTRO E INSTALACION DE TABLERO "I", 220/120  VOLTS, 60 HZ, MCA. SQUARE D`, MODELO. NQ424AB400, CON INTERRUPTOR PRINCIPAL DE 3X350 AMPERES, INTERRUPTORES DERIVADOS: UN INTERRUPTOR DE 3X70 AMPERES, SEIS INTERRUPTORES DE 3X50 AMPERES Y CUATRO INTERRUPTORES DE 3X20 AMPERES, INCLUYE: MATERIALES, EQUIPO, HERRAMIENTA, MANO DE OBRA Y TODO LO NECESARIO PARA SU CORRECTA EJECUCION.</t>
  </si>
  <si>
    <t xml:space="preserve">         SUMINISTRO E INSTALACION DE TABLERO "J", 220/120  VOLTS, 60 HZ, MCA. SQUARE D`, MODELO. NQ544AB400, CON INTERRUPTOR PRINCIPAL DE 3X400 AMPERES, INTERRUPTORES DERIVADOS: DIECISEIS INTERRUPTORES DE 2X30 AMPERES Y OCHO INTERRUPTORES DE 2X20 AMPERES, INCLUYE: MATERIALES, EQUIPO, HERRAMIENTA, MANO DE OBRA Y TODO LO NECESARIO PARA SU CORRECTA EJECUCION.</t>
  </si>
  <si>
    <t xml:space="preserve">         SUMINISTRO E INSTALACION DE TABLERO "K", 220/120  VOLTS, 60 HZ, MCA. SQUARE D`, MODELO. NQ184AB100, CON INTERRUPTOR PRINCIPAL DE 3X100 AMPERES, INTERRUPTORES DERIVADOS: DOS INTERRUPTORES DE 3X30 AMPERES Y TRES INTERRUPTORES DE 3X15 AMPERES, INCLUYE: MATERIALES, EQUIPO, HERRAMIENTA, MANO DE OBRA Y TODO LO NECESARIO PARA SU CORRECTA EJECUCION.</t>
  </si>
  <si>
    <t xml:space="preserve">         SUMINISTRO E INSTALACIÓN DE TUBO DE P.V.C. DE 50MM. DE DIÁMETRO CED. 40 SANITARIO CON EXTREMOS LISOS, PARA CEMENTAR, MARCA REXOLIT O DURALON O SIMILAR, INCLUYE; MANO DE OBRA Y MATERIALES REQUERIDOS, FLETE A OBRA, ACARREO, TRAZO, CORTE, FIJACIÓN, NIVELACIÓN Y PRUEBA, CEMENTO Y ESTOPA, LIMPIEZA Y RETIRO DE SOBRANTES FUERA DE OBRA, EQUIPO DE SEGURIDAD, Y HERRAMIENTA.</t>
  </si>
  <si>
    <t xml:space="preserve">      INSTALACIÓN AIRE ACONDICIONADO MARFE</t>
  </si>
  <si>
    <t xml:space="preserve">         SUMINISTRO E INSTALACIÓN DE SOPORTE ABRAZADERA TIPO PERA PARA TUBERÍA DE 53 MM (2") DE DIÁMETRO, MOD AP269-1,1/4" MARCA |CROSS LINE O EQUIVALENTE EN CALIDAD,  INCLUYE: SUMINISTRO Y COLOCACIÓN DE LOS MATERIALES, ELEMENTOS DE FIJACIÓN A BASE DE TAQUETE DE EXPANSIÓN Y VARILLA ROSCADA DE ¼" DE HASTA 80 CM, INCLUYE TUERCAS DE ¼",  MANO DE OBRA, HERRAMIENTA, EQUIPO, DESPERDICIOS, CORTES, ANDAMIOS, ACARREOS HORIZONTALES Y/O VERTICALES AL SITIO DE LOS TRABAJOS, LIMPIEZA DEL ÁREA  AL TERMINO DE LOS TRABAJOS.  P.U.O.T.</t>
  </si>
  <si>
    <t>COURPYA-14</t>
  </si>
  <si>
    <t>COURPYA-15</t>
  </si>
  <si>
    <t>MUEXTMUMA40</t>
  </si>
  <si>
    <t>MUEXTMUMA-151</t>
  </si>
  <si>
    <t>MUEXTMUMA-152</t>
  </si>
  <si>
    <t>MUEXTMUMA-153</t>
  </si>
  <si>
    <t>MUEXTMUMA-154</t>
  </si>
  <si>
    <t>MUEXTMUMA-155</t>
  </si>
  <si>
    <t>MUEXTMUMA-156</t>
  </si>
  <si>
    <t>MUEXTMUMA-157</t>
  </si>
  <si>
    <t>MUEXTMUMA-158</t>
  </si>
  <si>
    <t>MUEXTMUMA-159</t>
  </si>
  <si>
    <t>MUEXTMUMA-160</t>
  </si>
  <si>
    <t>MUEXTMUMA-161</t>
  </si>
  <si>
    <t>MUEXTMUMA-162</t>
  </si>
  <si>
    <t>MUEXTMUMA-163</t>
  </si>
  <si>
    <t>MUEXTMUMA-165</t>
  </si>
  <si>
    <t>MUEXTMUMA-166</t>
  </si>
  <si>
    <t>MUEXTMUMA-169</t>
  </si>
  <si>
    <t>MUEXTMUMA-170</t>
  </si>
  <si>
    <t>MUEXTMUMA-171</t>
  </si>
  <si>
    <t>ACMUSOT-08</t>
  </si>
  <si>
    <t>ACMUSOT-09</t>
  </si>
  <si>
    <t xml:space="preserve">         SUMINISTRO E INSTALACIÓN DE CODO DE P.V.C. DE 90° X 100 MM Ø, CED. 40,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</si>
  <si>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CSS-22</t>
  </si>
  <si>
    <t>CSS-36</t>
  </si>
  <si>
    <t>CSS-45</t>
  </si>
  <si>
    <t>CSS-54</t>
  </si>
  <si>
    <t>ESBOPLUESTSO</t>
  </si>
  <si>
    <t>ESBOPLESSO</t>
  </si>
  <si>
    <t>RAMACCPRIMU-01</t>
  </si>
  <si>
    <t>RAMACCPRIMU-02</t>
  </si>
  <si>
    <t>REACCRE-04</t>
  </si>
  <si>
    <t>REACCRE-05</t>
  </si>
  <si>
    <t>REACCRE-06</t>
  </si>
  <si>
    <t>REACCRE-07</t>
  </si>
  <si>
    <t>REACCRE-08</t>
  </si>
  <si>
    <t>REACCRE-10</t>
  </si>
  <si>
    <t>MOBURB-09</t>
  </si>
  <si>
    <t>MOBURB-10</t>
  </si>
  <si>
    <t>ESSAEM-01</t>
  </si>
  <si>
    <t>ESSAEM-03</t>
  </si>
  <si>
    <t>ESSAEM-04</t>
  </si>
  <si>
    <t>ESSAEM-12</t>
  </si>
  <si>
    <t>MURTABL12CM</t>
  </si>
  <si>
    <t>RAMPA DE SALIDA DE EMERGENCIA (FACHADA NORTE)</t>
  </si>
  <si>
    <t xml:space="preserve">         RELLENO PARA ALCANZAR NIVELES DE PISO TERMINADO, CON MATERIAL PRODUCTO DE BANCO, COMPACTADO AL 90 % PROCTOR. INCLUYE: ACARREOS, TRASPALEOS, INCORPORACIÓN DE AGUA, LIMPIEZA Y RETIRO DE SOBRANTES DE OBRA, EQUIPO, HERRAMIENTA Y MANO DE OBRA Y TODO LO NECESARIO PARA SU CORRECTA EJECUCION.</t>
  </si>
  <si>
    <t xml:space="preserve">            MURO DE BLOCK HUECO DE CEMENTO 15 X 20 X 40 ASENTADO CON MORTERO CEMENTO ARENA 1:3 ACABADO APARENTE INCLUYE: MATERIALES, MANO DE OBRA, ACARREOS, DESPERDICIOS, HERRAMIENTA, LIMPIEZAS Y RETIRO DE SOBRANTES FUERA DE LA OBRA. A CUALQUIER ALTURA, HERRAMIENTA, MATERIALES, EQUIPO, MANO DE OBRA Y TODO LO NECESARIO PARA SU CORRECTA EJECUCION.</t>
  </si>
  <si>
    <t>ESTRUCTURA PARA BUTACAS EN AUDITORIO</t>
  </si>
  <si>
    <t>PALCO</t>
  </si>
  <si>
    <t>ESTRUCTURA METALICA</t>
  </si>
  <si>
    <t>FORO</t>
  </si>
  <si>
    <t>SUMINISTRO E INSTALACIÒN DE PUERTA  SENCILLA DE EMERGENCIA PT12  DE 0.91 X 2.74 M. (MEDIDAS APROXIMADAS, CORROBORAR VANO EN OBRA), A BASE DE BASTIDOR  DE ACERO Y CUBIERTA DE LÀMINA METÀLICA , CON MARCO DE ACERO DE 11.80 CMS TODO SOLDADO POR MEDIO DE ELECTROFUSIÒN TIG Y ACABADO EN PINTURA ELECTROSTÀTICA, CIERRAPUERTAS Y BARRA ANTIPÀNICO, MARCA DOORLOCK O SIMILAR EN CALIDAD Y PRECIO, DE ACUERDO A DETALLE ARQUITECTÒNICO, INCLUYE: TRAZO Y NIVELACIÓN, ANDAMIO, MANO DE OBRA, HERRAMIENTA, ACARREO DEL MATERIAL A PIE DE OBRA HASTA 100.0 MTS, ACARREO Y ELEVACIONES EN ZONA DE ACOPIO DENTRO DE LA OBRA HASTA 50.0 MTS, MANO DE OBRA, HERRAMIENTA, EQUIPO Y TODO LO NECESARIO PARA SU CORRECTA EJECUCIÒN.</t>
  </si>
  <si>
    <t>SUMINISTRO E INSTALACIÒN DE PUERTA DOBLE DE EMERGENCIA PT13 DE 2.80 X 2.74 M. (MEDIDAS APROXIMADAS,CORROBORAR VANO EN OBRA), A BASE DE BASTIDOR DE ACERO Y CUBIERTA DE LÀMINA METÀLICA, CON MARCO DE ACERO DE 11.80 CMS, TODO SOLDADO POR MEDIO DE ELECTROFUSIÒN TIG Y ACABADO EN PINTURA ELECTROSTÀTICA, CIERRAPUERTAS Y 2 BARRAS ANTIPÀNICO, MARCA DOORLOCK O SIMILAR EN CALIDAD Y PRECIO, DE ACUERDO A DETALLE ARQUITECTÒNICO, INCLUYE: TRAZO Y NIVELACIÓN, ANDAMIO, MANO DE OBRA, HERRAMIENTA, ACARREO DEL MATERIAL A PIE DE OBRA HASTA 100.0 MTS, ACARREO Y ELEVACIONES EN ZONA DE ACOPIO DENTRO DE LA OBRA HASTA 50.0 MTS, MANO DE OBRA, HERRAMIENTA, EQUIPO Y TODO LO NECESARIO PARA SU CORRECTA EJECUCIÒN.</t>
  </si>
  <si>
    <t xml:space="preserve">         SUMINISTRO Y APLICACION DE PINTURA DE ESMALTE ALKIDÁLICO PARA ESTRUCTURA COLOR NEGRO S.M.A.   MARCA SHERWIN WILLIAMS O SIMILAR INCLUYE: LIMPIEZA MECÁNICA Y/O QUÍMICA CON UN DESENGRASANTE Y DESOXIDANTE PARA ELIMINAR RESIDUOS DE SOLDADURA, GRASA, POLVO Y OXIDACIÓN PARA DEJAR UNA SUPERFICIE LIMPIA, ACARREO, ELEVACIÓN DE MATERIALES, MATERIALES, MANO DE OBRA, HERRAMIENTA, EQUIPO Y TODO LO NECESARIO PARA SU CORRECTA EJECUCIÓN.</t>
  </si>
  <si>
    <t>I-0</t>
  </si>
  <si>
    <t xml:space="preserve">         BAJADA DE AGUAS PLUVIALES , INCLUYE: SUMINISTRO COLOCACIÓN E INSTALACION DE LOS MATERIALES PUESTOS EN SITIO , TUBO DE PVC DE 4", INCLUYE:DEMOLICION DE MUROS DE CONCRETO, BANQUETA, GUARNICION DE CONCRETO,COPLES, CODOS, ANCLAS, ABRAZADERAS , ELEVACIONES,SOPORTERIA DE ACUERDO A PROYECTO, MANO DE OBRA Y TODO LO NECESARIO PARA SU CORRECTA EJECUCIÓN.</t>
  </si>
  <si>
    <t xml:space="preserve">            IMPERMEABILIZACION MULTICAPA DE AZOTEA, SISTEMA PREFABRICADO, IMPERMEABILIZANTE MULTICAPA DE ASFALTO APP, ACABADO APARENTE CON GRAVILLA DE 3.5 MM, DE ESPESOR, INCLUYE: PRIMER ASFALTICO A RAZON DE 0.20 L/M2, SELLADO DE FISURAS Y GRIETAS CON SEMENTO PLASTICO</t>
  </si>
  <si>
    <t>ENTORT-01</t>
  </si>
  <si>
    <t xml:space="preserve">            CONSTRUCCION DE CHAFLAN EN AZOTEA DE 10X10 CM. EN FORMA TRIANGULAR A BASE DE MORTERO CEM-ARE PROP. 1:4 INCLUYE SUMINISTRO DE LOS MATERIALES, MANO DE OBRA, ELEVACIONES, ACARREOS, DESPERDICIOS, HERRAMIENTA Y EQUIPO NECESARIO PARA LA CORRECTA EJECUCION DE LOS TRABAJOS.</t>
  </si>
  <si>
    <t xml:space="preserve">            SUMINISTRO Y COLOCACION DE ENTORTADO ACABADO CON LLANA  EN AZOTEA EN DIFERENTES ESPESORES A BASE DE MORTERO CEM-ARE PROP. 1:4  INCLUYE SUMINISTRO DE LOS MATERIALES, MANO DE OBRA, ELEVACIONES, ACARREOS, DESPERDICIOS, HERRAMIENTA Y EQUIPO NECESARIO PARA LA CORRECTA EJECUCION DE LOS TRABAJOS.</t>
  </si>
  <si>
    <t xml:space="preserve">SUMINISTRO Y COLOCACIÓN DE  DE PERFIL ESTRUCTURAL DE ACERO TIPO "C" DE 8" X 2" X 1/4", COLOCACIÓN HORIZONTAL PARA FORMAR ENTRECALLE SEGÚN LO INDICADO EN PLANO DE FACHADAS ARQ-06 Y ARQ-07, SERÁ ANCLADO A MURO DE MAMPOSTERÍA CON BARRENO Y TAQUETES EXPANSIVOS DE 3/8" ,  PARA FORMAR ENTRECALLE.INCLUYE:CORTES, ELEVACIONES, HABILITADO, PINTURA DE ESMALTE ALQUIDALICO ANTICORROSIVO SEMI-BRILLANTE Y TODO LO NECESARIO PARA SU CORRECTA EJECUCIÓN. </t>
  </si>
  <si>
    <t xml:space="preserve">SUMINISTRO Y COLOCACIÓN DE  DE PERFIL ESTRUCTURAL DE ACERO TIPO "C" DE 4" X 2" X 1/4", COLOCACIÓN HORIZONTAL PARA FORMAR ENTRECALLE SEGÚN LO INDICADO EN PLANO DE FACHADAS ARQ-06 Y ARQ-07, SERÁ ANCLADO A MURO DE MAMPOSTERÍA CON BARRENO Y TAQUETES EXPANSIVOS DE 3/8" ,  PARA FORMAR ENTRECALLE.INCLUYE:CORTES, ELEVACIONES, HABILITADO, PINTURA DE ESMALTE ALQUIDALICO ANTICORROSIVO SEMI-BRILLANTE Y TODO LO NECESARIO PARA SU CORRECTA EJECUCIÓN. </t>
  </si>
  <si>
    <t>SUMINISTRO, HABILITADO, COLOCACION DE TRIPLAY DE CONSTRUCCION  1.22 X 2.44 X 16 MM, INCLUYE ELEMENTOS DE FIJACION, ACARREOS, MANIOBRAS, DESPERDICIOS, FLETES, LIMPIEZA, EQUIPO, HERRAMIENTA Y MANO DE OBRA, Y TODO LO NECESARIO  PARA SU CORRECTA EJECUCION</t>
  </si>
  <si>
    <t xml:space="preserve">      SUMINISTRO, HABILITADO Y MONTAJE DE ESTRUCTURA DE ACERO SOLDADA A-36. INCLUYE: PLACAS, PRIMARIO EPÓXICO ANTICORROSIVO BLANCO DE ALTO DESEMPEÑO OSEL ORO O SIMILAR EN CALIDAD A DOS MANOS, FLETES Y ACARREOS HASTA EL LUGAR DE LA OBRA, HERRAMIENTA,  EQUIPO Y TODAS LAS PRUEBAS DE CALIDAD REQUERIDAS COMO SOLDADORES, PRUEBAS DE ULTRASONIDO, RADIOGRÁFICA, PARTÍCULAS MAGNÉTICAS Y LIQUIDO PENETRANTE. A CUALQUIER ALTURA.</t>
  </si>
  <si>
    <t xml:space="preserve">         TRAMITE ANTE C.F.E. (PAGO DE SUPERVISION, REVISION DE PROYECTO, CONEXIÓN, PAGO DE KVA), OBRAS COMPLEMENTARIAS.</t>
  </si>
  <si>
    <t>MUFEPREL-02</t>
  </si>
  <si>
    <t>MUFEPREL-01</t>
  </si>
  <si>
    <t>MUFEPREL-03</t>
  </si>
  <si>
    <t>MUFEPREL-04</t>
  </si>
  <si>
    <t>MUFEPREL-05</t>
  </si>
  <si>
    <t>MUFEPREL-06</t>
  </si>
  <si>
    <t>MUFEPREL-07</t>
  </si>
  <si>
    <t>SUMINISTRO, HABILITADO, COLOCACION DE TRIPLAY  DE CONSTRUCCION 1.22 X 2.44 X 16 MM, INCLUYE ELEMENTOS DE FIJACION, ACARREOS, MANIOBRAS, DESPERDICIOS, FLETES, LIMPIEZA, EQUIPO, HERRAMIENTA Y MANO DE OBRA, Y TODO LO NECESARIO  PARA SU CORRECTA EJECUCION</t>
  </si>
  <si>
    <t>I-3.2</t>
  </si>
  <si>
    <t>I-5.3</t>
  </si>
  <si>
    <t>MUEXTMUMA-172</t>
  </si>
  <si>
    <t>MUEXTMUMA-173</t>
  </si>
  <si>
    <t>4004065-A</t>
  </si>
  <si>
    <t>ESBUAUPA-01</t>
  </si>
  <si>
    <t>ESBUAUPA-02</t>
  </si>
  <si>
    <t>SEBUAUPA-03</t>
  </si>
  <si>
    <t>ESBUAUFO-01</t>
  </si>
  <si>
    <t>ESBUAUFO-02</t>
  </si>
  <si>
    <t>PUMUSI-01</t>
  </si>
  <si>
    <t>PUMUSI-02</t>
  </si>
  <si>
    <t>CUMAESCU-01</t>
  </si>
  <si>
    <t xml:space="preserve">      RETIRO DE PIEZAS PREFABRICADAS DE LOSA ALVEOLAR, EN PB, 1,2 Y 3 NIVEL, UTILIZANDO GRUA Y DEPOSITANDO EN AREA TEMPORAL, INCLUYE: EQUIPO, HERRAMIENTA, MANO DE OBRA Y TODO LO NECESARIO PARA SU CORRECTA EJECUCION</t>
  </si>
  <si>
    <t xml:space="preserve">         CARGA, MANIOBRA DE IZAJE DE PIEZAS PREFABRICADAS DE LOSA ALVEOLAR, ACOMODO Y COLOCACION EN SU SITIO, INCLUYE: EQUIPO, HERRAMIENTA, MANO DE OBRA Y TODO LO NECESARIO PARA SU CORRECTA EJECUCION</t>
  </si>
  <si>
    <t xml:space="preserve">    SUMINISTRO, FABRICACION, TRANSPORTE Y MONTAJE DE LOSA ALVEOLAR DE 25 CM DE ESPESOR PRESFORZADA CONSTRUIDA CON CONCRETO F'C=400 KG/MC2 Y ACERO DE ALTA RESISTENCIA, ARMADA SEGUN DISEÑO SECCIONES DE 40 A 100 CM DE ANCHO Y ESPESOR DE 25 CM Y EL LARGO MAXIMO DE 900 CM INCLUYE TODOS LOS MATERIALES, MANO DE OBRA, HERRAMIENTA Y EQUIPO NECESARIO PARA LA CORRECTA EJECUCION DE LOS TRABAJOS</t>
  </si>
  <si>
    <t xml:space="preserve">         DESMANTELAMIENTO CON RECUPERACION DE PERFILES DE ACERO IR, EN 1, 2 Y 3er NIVEL, INCLUYE ACARREO A NIVEL DE SOTANO PARA AJUSTES, ESMERILADO, BISELES, EQUIPO, HERRAMIENTA, MANO DE OBRA Y TODO LO NECESARIO PARA SU CORRECTA EJECUCION</t>
  </si>
  <si>
    <t xml:space="preserve"> SUMINISTRO, HABILITADO AJUSTE DE LA PIEZA Y MONTAJE DE ESTRUCTURA DE ACERO SOLDADA ASTM-36 (COLUMNAS, CABRILLAS, CARGADORES, PLACAS Y TENSORES) INCLUYE: INSPECCION RADIOGRAFICA DE SOLDADURA DE UNION, PRIMARIO EPOXICO ANTICORROSIVO BLANCO DE ALTO DESEMPEÑO OSEL ORO O SIMILAR EN CALIDAD A DOS MANOS, FLETES Y ACARREOS HASTA EL LUGAR DE AL OBRA, HERRAMIENTA, ANDAMIOS EQUIPO A CUALQUIER ALTURA, EQUIPO, MANO DE OBRA Y TODO LO NECESARIO PARA SU CORRECTA EJECUCION</t>
  </si>
  <si>
    <t xml:space="preserve">         HABILITADO Y MONTAJE DE ESTRUCTURA DE ACERO SOLDADA ASTM-36 (COLUMNAS, CABRILLAS, CARGADORES, PLACAS Y TENSORES) INCLUYE: PRIMARIO EPOXICO ANTICORROSIVO BLNACO DE ALTO DESEMPEÑO OSEL ORO O SIMILAR EN CALIDAD A DOS MANOS, FLETES Y ACARREOS HASTA EL LUGAR DE AL OBRA, ANDAMIOS, EQUIPO, HERRAMIENTA, MANO DE OBRA Y TODO LO NECESARIO PARA SU CORRECTA EJECUCION</t>
  </si>
  <si>
    <t xml:space="preserve">            SUMINISTRO Y COLOCACION DE CONCRETO PREMEZCLADO FC= 250 KG/CM2 EN CAPA DE COMPRESION DE LOSAS, ACABADO CON ALLANADORA MOTORIZADA, INCUYE: TODOS LOS MATERIALES, MANO DE OBRA, EQUIPO HERRAMIENTA NECESARIA PARA LA CORRECTA EJECUCION DE LOS TRABAJOS.</t>
  </si>
  <si>
    <t xml:space="preserve">      SUMINISTRO Y APLICACIÓN DE PINTURA VINÍLICA EN MUROS INTERIORES Y EXTERIORES MARCA COMEX O SIMILAR, A DOS MANOS A UNA ALTURA DE HASTA 10.00 M COLOR PREVIAMENTE APROBADO POR LA SUPERVISIÓN.  INCLUYE: ANDAMIOS, MATERIALES, PREPARACIÓN DE LA SUPERFICIE, MANO DE OBRA, EQUIPO, PROTECCIÓN CON PLÁSTICO, ACARREO DEL MATERIAL A PIE DE OBRA HASTA 100.00M, ACARREO Y ELEVACIONES EN ZONA DE ACOPIO DENTRO DE LA OBRA HASTA 50.00M, HERRAMIENTA Y EQUIPO.</t>
  </si>
  <si>
    <t xml:space="preserve">      SUMINISTRO E INSTALACION DE LUMINARIA LED ROADWAY LUMINAIRE ELR1 71 W, O SIMILAR EN CALIDAD Y PRECIO, 120/277 V, CURVA E1, CON FOTOCELDA, INCLUYE: ARBOTANTE CONICO CIRCULAR DE 9.00 M DE ALTURA, 1 PERCHA / PUNTA DE POSTE, FONDEADO Y ACABADO CON PINTURA ESMALTE, BRAZO PARA ARBOTANTE DE 2.40 M X 2" DE Ø, FONDEADO Y ACABADO CON PINTURA ESMALTE, HERRAMIENTA, EQUIPO, MATERIALES, MANO DE OBRA Y TODO LO NECESARIO PARA SU CORRECTO FUNCIONAMIENTO.</t>
  </si>
  <si>
    <t>RED DE AGUA CONTRAINCENDIO</t>
  </si>
  <si>
    <t>SUMINISTRO, INSTALACIÓN Y PRUEBA DE TUBO NEGRO CED 40 DE 4", INCLUYE: FLETE, MATERIAL, EQUIPO, HERRAMIENTA Y MANO DE OBRA NECESARIA PARA SU CORRECTA EJECUCIÓN.</t>
  </si>
  <si>
    <t>SUMINISTRO, INSTALACIÓN Y PRUEBA DE CODO 90° ROSCA INTERIOR NPT CED 40 NEGRO DE 4", INCLUYE: MATERIAL, HERRAMIENTA Y MANO DE OBRA NECESARIA.</t>
  </si>
  <si>
    <t>SUMINISTRO, INSTALACIÓN Y PRUEBA DE NIPLE ROSCADO CED 40 NEGRO DE 4" X 12" DE LARGO, INCLUYE: MATERIAL, HERRAMIENTA Y MANO DE OBRA NECESARIA PARA SU CORRECTA EJECUCIÓN.</t>
  </si>
  <si>
    <t>SICOIN-01</t>
  </si>
  <si>
    <t>SICOIN-02</t>
  </si>
  <si>
    <t>SICOIN-03</t>
  </si>
  <si>
    <t xml:space="preserve">         RAMPA DE ESCALERA DE 1.50 M DE ANCHO, ARMADA CON DOS PARRILAS DE VARILLA DEL NO. 3 @ 20 CM, EN AMBOS SENTIDOS,  SEGÚN PLANO ESTRUCTURAL CORRESPONDIENTE, INCLUYE: MATERIALES, ACARREOS, HABILITADO, CIMBRADO, DESCIMBRADO, CONCRETO PREMEZCLADO DE F C= 250 KG/CM2, COLADO, CURADO, VIBRADO, MANO DE OBRA Y HERRAMIENTA.</t>
  </si>
  <si>
    <t xml:space="preserve">         ESCALONES DE 0.18X0.30 M,  DE 1.20 MT.  DE ANCHO, ELABORADOS DE CONCRETO F'C=150 KG/CM2,  COLADOS SOBRE RAMPA DE CONCRETO, ACABADO ESCOBILLADO, INCLUYE: MATERIALES, ACARREOS, CIMBRADO, COLADO, DESCIMBRADO, COLADO, VIBRADO, MANO DE OBRA, EQUIPO Y HERRAMIENTA.</t>
  </si>
  <si>
    <t xml:space="preserve">         TRABE DE CERRAMIENTO DE 15X20 CM. DE CONCRETO HECHO EN OBRA DE F'C=150 KG/CM2, ACABADO COMÚN, ARMADA CON 4 VARILLAS DE 3/8" Y ESTRIBOS DEL NO.2 A CADA 20 CM., INCLUYE: MATERIALES, ACARREOS, CORTES, DESPERDICIOS, TRASLAPES, AMARRES, CIMBRADO, COLDADO, DESCIMBRADO, MANO DE OBRA, EQUIPO Y HERRAMIENTA.</t>
  </si>
  <si>
    <t xml:space="preserve">         LOSA MACIZA EN MÓDULO DE ESCALERAS DE 10 CM DE ESPESOR ARMADA CON VARILLAS DEL #4 @20CM EN SENTIDO TRANSVERSAL Y #3 @20CM EN SENTIDO LONGITUDINAL, INCLUYE: MATERIALES, MANO DE OBRA, CIMBRA, DESCIMBRE, CURADO, HERRAMIENTA, EQUIPO Y TODO LO NECESARIO PARA LA CORRECTA EJECUCIÓN DE LOS TRABAJOS.</t>
  </si>
  <si>
    <t xml:space="preserve">         CONSTRUCCION DE DESCANSO Y RAMPA PARA ACCESO PRINCIPAL A BASE DE CASETON DE POLIESTIRENO DE 40 X 60 X 10 CM, ARMADA CON NERVADURAS N-1 DE 12.5 X 15 CM. DE SECCION, DE 3.85 M, DE LONGITUD CADA UNA, CON 2 VARS #4 Y ESTRIBOS #2 @ 20 CM, Y  NERVADURA N-2 DE 15 X 15 CM, DE SECCION, DE 3.85 M, DE LONGITUD CADA UNA, CON 4 VARS #4 Y ESTRIBOS #2 @ 20 CM, CONCRETO PREMEZCLADO F´c=200 KG/M2, MALLA ELECTROSOLDADA 66-10/10 EN TODA EL AREA, INCLUYE: CIMBRA APARENTE, DESCIMBRA, MATERIAL, HERRAMIENTA, EQUIPO, MANO DE OBRA Y TODO LO NECESARIO PARA SU CORRECTA EJECUCION.</t>
  </si>
  <si>
    <t xml:space="preserve">         ENTORTADO PARA REMATE DE RAMPA , A BASE  DE MEZCLA DE CEMENTO-ARENA PROP 1:5 DE 7 CM DE ESPESOR. INCLUYE: SUMINISTRO DE MATERIALES, HERRAMIENTA, EQUIPO. MANO DE OBRA Y TODO LO NECESARIO PARA SU CORRECTA COLOCACION.</t>
  </si>
  <si>
    <t>INSTALACION ELECTRICA ALIMENTADORES (ESTACIONAMIENTO)</t>
  </si>
  <si>
    <t>INSTALACION ELECTRICA ILUMINACION (ESTACIONAMIENTO)</t>
  </si>
  <si>
    <t>INSTALACION ELECTRICA CONTACTOS (ESTACIONAMIENTO)</t>
  </si>
  <si>
    <t xml:space="preserve">      INSTALACION SANITARIA</t>
  </si>
  <si>
    <t xml:space="preserve">         SUMINISTRO E INSTALACIÓN DE YEE SENCILLA DE P.V.C.  DE 102 MM Ø,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</si>
  <si>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E INSTALACIÓN DE YEE SENCILLA DE P.V.C. DE 102 MM Ø A 51 MM Ø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</si>
  <si>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E INSTALACIÓN DE CODO DE P.V.C. TIPO SANITARIO, DE 100 MM Ø, SALIDA POSTERIOR DE 50 MM,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</si>
  <si>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 xml:space="preserve">         SUMINISTRO E INSTALACIÓN DE ADAPTADOR DE P.V.C. PARA CEMENTAR A ROSCA INTERIOR, DE 50 MM Ø, MARCA REXOLIT Ó SIMILAR, INCLUYE; CARGO DIRECTO POR EL COSTO DE MANO DE OBRA Y MATERIALES REQUERIDOS, FLETE A OBRA Y MATERIALES REQUERIDOS,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</si>
  <si>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E INSTALACIÓN DE CODO DE P.V.C. TIPO SANITARIO, PARA CEMENTAR, MARCA REXOLIT Ó SIMILAR, DE 90° X 50 MM Ø,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</si>
  <si>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 xml:space="preserve">         SUMINISTRO E INSTALACIÓN DE CODO DE P.V.C. TIPO SANITARIO, PARA CEMENTAR, MARCA REXOLIT Ó SIMILAR, DE 45° X 50 MM Ø,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</si>
  <si>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 xml:space="preserve">         SUMINISTRO E INSTALACIÓN DE TEE DE P.V.C. SENCILLA TIPO SANITARIO, DE 100 MM Ø,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</si>
  <si>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I-7.5</t>
  </si>
  <si>
    <t>I-7.6</t>
  </si>
  <si>
    <t xml:space="preserve">   ESCALERAS DE SALIDAS DE EMERGENCIA Y RAMPA DE SERVICIO</t>
  </si>
  <si>
    <t>REACCRE-09</t>
  </si>
  <si>
    <t xml:space="preserve">         REFUERZO CON MALLA ELECTROSOLDADA 6X6/1010 EN PISOS INCLUYE SUMINISTRO Y COLOCACION. INCLUYE, HERRAMIENTA, MATERIALES, EQUIPO, MANO DE OBRA Y TODO LO NESARARIO PARA SU CORRECTA EJECUCION.</t>
  </si>
  <si>
    <t>4002037-B</t>
  </si>
  <si>
    <t xml:space="preserve">         CORTE CON CORTADORA DE DISCO EN PISOS DE CONCRETO HIDRAULICO PARA DEMOLICIÓN DEL MISMO, INCLUYE TRAZO Y MATERIALES, MANO DE OBRA, HERRAMIENTA, EQUIPO, LIMPIEZA DEL AREA DE TRABAJO Y TODO LO NECESARIO PARA SU CORRECTA EJECUCIÓN, EN OBRAS DE PAVIMENTACION.</t>
  </si>
  <si>
    <t>I-8.2</t>
  </si>
  <si>
    <t>I-8.3</t>
  </si>
  <si>
    <t>I-9.1.1</t>
  </si>
  <si>
    <t>I-9.2.1</t>
  </si>
  <si>
    <t xml:space="preserve">         CONSTRUCCION DE MURO CORTA FUEGO DE 15 CM ESPESOR A BASE DE CONCRETO F'C=250KG/CM2, REFORZADO CON VARILLA #3 @20CM AMBOS SENTIDOS A DOS CARAS INCLUYE: CIMBRA, DESIMBRA, VIBRADO, CURADO, MATERIALES, HERRAMIENTA, EQUIPO, MANO DE OBRA Y TODO LO NECESARIO PARA SU CORRECTA EJECUCION. (LAS VARILLAS ESTARAN AHOGADAS A PISO Y COLUMNAS DE CONCRETO CON EPOXI HIT-RE 500 V3 HILTI O SIMILAR).</t>
  </si>
  <si>
    <t xml:space="preserve">         SUMINISTRO, HABILITADO Y COLOCACIÓN DE FACHADA INTEGRAL TIPO FI-FRENTE (VER PLANO CAN-09) DE 12.00 X 10.80 M DE ALTURA (MEDIDAS APROXIMADAS), FABRICADO EN PERFIL DE ALUMINIO DE 3" Y PERFIL DE ALUMINIO DE 2" MARCA PERFILETO COLOR NEGRO O SIMILAR EN CALIDAD,CON DOBLE CRISTAL TEMPLADO DE 6MM FILTRASOL COLOR GRIS FORMADO POR 2 FIJOS DE 0.67 X 1.17 M., DOS FIJOS DE 0.67 X 1.10 M., 4 FIJOS DE 0.67 X 1.20 M., 1 FIJO DE 0.67 X 0.85 M., 12 FIJOS DE 1.15 X 1.17 M., 12 FIJOS DE 1.15 X 1.10 M., 24 FIJOS DE 1.15 X 1.20 M., 6 FIJOS DE 1.15 X 0.85 M., 2 FIJOS DE 1.25 X 1.17 M., 2 FIJOS DE 1.25 X 1.10 M., 1 FIJO DE 1.25 X 0.85 M., 2 FIJOS DE 1.18 X 1.17 M., 2 FIJOS DE 1.18 X 1.10 M., 1 FIJO DE 1.18 X 0.85 M., 4 COLUMNAS DE PERFIL METÀLICO PTR DE 2" X 4" CAL.9 DE 10.00 M. DE ALTURA CON PLACAS BASE DE 8" X 8" DE 1/4" DE ESPESOR, FIJADAS A PISO CON 4 BARRENANCLAS DE 3/8" X 4" CADA UNA Y FIJADA A VIGA SUPERIOR CON SOLDADURA E7018,  Y DOS PUERTAS DOBLES DE CRISTAL TEMPLADO DE 6MM COLOR GRIS DE 2.40 X 2.40 M. CON JALADERA TIPO H DE 45 CM DE LONGITUD Y PERFIL REDONDO DE 2.5 CM DE DIÀMETRO DE ACERO INOXIDABLE COLOR NEGRO CON SISTEMAS DE HERRAJES PIVONANTES, SUPERIORES E INFERIORES, CON BISAGRA HIDRÁULICA DE PISO Y CERRADURA DE PISO DE ACUERDO A DETALLE ARQUITECTÒNICO, INCLUYE: TRAZO Y NIVELACIÓN, ANDAMIO, MANO DE OBRA, HERRAMIENTA, ACARREO DEL MATERIAL A PIE DE OBRA HASTA 100.0 MTS, ACARREO Y ELEVACIONES EN ZONA DE ACOPIO DENTRO DE LA OBRA HASTA 50.0 MTS, MANO DE OBRA, AJUSTES, PRIMARIO ANTICORROSIVO Y ESMALTE ALQUIDÀLICO ANTICORROSIVO EN COLUMNAS METÀLICAS, HERRAMIENTA, EQUIPO Y TODO LO NECESARIO PARA SU CORRECTA EJECUCIÒN.</t>
  </si>
  <si>
    <t xml:space="preserve">         SUMINISTRO, HABILITADO Y COLOCACIÓN DE FACHADA INTEGRAL TIPO FI-POSTERIOR (VER PLANO CAN-09) DE 12.00 X 10.80 M DE ALTURA (MEDIDAS APROXIMADAS), FABRICADO EN PERFIL DE ALUMINIO DE 3" Y PERFIL DE ALUMINIO DE 2" COLOR NEGRO CON DOBLE CRISTAL TEMPLADO DE 6MM FILTRASOL COLOR GRIS FORMADO POR 2 FIJOS DE 0.67 X 1.17 M., DOS FIJOS DE 0.67 X 1.10 M., 4 FIJOS DE 0.67 X 1.20 M., 1 FIJO DE 0.67 X 0.85 M., 12 FIJOS DE 1.15 X 1.17 M., 12 FIJOS DE 1.15 X 1.10 M., 24 FIJOS DE 1.15 X 1.20 M., 6 FIJOS DE 1.15 X 0.85 M., 2 FIJOS DE 1.25 X 1.17 M., 2 FIJOS DE 1.25 X 1.10 M., 1 FIJO DE 1.25 X 0.85 M., 2 FIJOS DE 1.18 X 1.17 M., 2 FIJOS DE 1.18 X 1.10 M., 1 FIJO DE 1.18 X 0.85 M., 4 FIJOS DE 1.25 X 1.20 M., 4 FIJOS DE 1.18 X 1.20 M., 4 COLUMNAS DE PERFIL METÀLICO PTR DE 2" X 4" CAL.9DE 10.00 M. DE ALTURA CON PLACAS BASE DE 8" X 8" DE 1/4" DE ESPESOR, FIJADAS A PISO CON 4 BARRENANCLAS DE 3/8" X 4" CADA UNA Y FIJADA A VIGA SUPERIOR CON SOLDADURA E7018,  DE ACUERDO A DETALLE ARQUITECTÒNICO, INCLUYE: TRAZO Y NIVELACIÓN, ANDAMIO, MANO DE OBRA, HERRAMIENTA, ACARREO DEL MATERIAL A PIE DE OBRA HASTA 100.0 MTS, ACARREO Y ELEVACIONES EN ZONA DE ACOPIO DENTRO DE LA OBRA HASTA 50.0 MTS, MANO DE OBRA, AJUSTES, PRIMARIO ANTICORROSIVO Y ESMALTE ALQUIDÀLICO ANTICORROSIVO EN COLUMNAS METÀLICAS, HERRAMIENTA, EQUIPO Y TODO LO NECESARIO PARA SU CORRECTA EJECUCIÒN.</t>
  </si>
  <si>
    <t xml:space="preserve">      ACABADOS EN MUROS PLANTA AZOTEA</t>
  </si>
  <si>
    <t>400503-A</t>
  </si>
  <si>
    <t xml:space="preserve">         SUMINISTRO Y COLOCACION DE TUBERÍA MARCA TUBOPLUS O SIMILAR EN CALIDAD DE 20 MM (1/2") DE DIÁMETRO, INCLUYE: SUMINISTRO, INSTALACIÓN, TERMOFUSIÓN, TRAZO, CORTES, DESPERDICIOS, MATERIALES, MANO DE OBRA, EQUIPO, HERRAMIENTA, PRUEBAS  Y TODO LO NECESARIO PARA SU CORRECTA EJECUCIÓN.</t>
  </si>
  <si>
    <t xml:space="preserve">  ML</t>
  </si>
  <si>
    <t xml:space="preserve">         SUMINISTRO Y COLOCACION DE TUBERÍA MARCA TUBOPLUS O SIMILAR EN CALIDAD DE 32 MM (1"), INCLUYE: SUMINISTRO, INSTALACIÓN, TERMOFUSIÓN, TRAZO, CORTES, DESPERDICIOS, MATERIALES, MANO DE OBRA, EQUIPO, HERRAMIENTA, PRUEBAS  Y TODO LO NECESARIO PARA SU CORRECTA EJECUCIÓN.</t>
  </si>
  <si>
    <t xml:space="preserve">         SUMINISTRO Y COLOCACION DE TUBERÍA MARCA TUBOPLUS O SIMILAR EN CALIDAD DE 40 MM (1 1/4") DE DIÁMETRO, INCLUYE: SUMINISTRO, INSTALACIÓN, TERMOFUSIÓN, TRAZO, CORTES, DESPERDICIOS, MATERIALES, MANO DE OBRA, EQUIPO, HERRAMIENTA, PRUEBAS  Y TODO LO NECESARIO PARA SU CORRECTA EJECUCIÓN.</t>
  </si>
  <si>
    <t xml:space="preserve">         SUMINISTRO Y COLOCACION DE TUBERÍA MARCA TUBOPLUS O SIMILAR EN CALIDAD DE 50 MM (1 1/2") DE DIÁMETRO, INCLUYE: SUMINISTRO, INSTALACIÓN, TERMOFUSIÓN, TRAZO, CORTES, DESPERDICIOS, MATERIALES, MANO DE OBRA, EQUIPO, HERRAMIENTA, PRUEBAS  Y TODO LO NECESARIO PARA SU CORRECTA EJECUCIÓN.</t>
  </si>
  <si>
    <t xml:space="preserve">         SUMINISTRO Y COLOCACION DE TUBERÍA MARCA TUBOPLUS O SIMILAR EN CALIDAD DE 63 MM (2") DE DIÁMETRO, INCLUYE: SUMINISTRO, INSTALACIÓN, TERMOFUSIÓN, TRAZO, CORTES, DESPERDICIOS, MATERIALES, MANO DE OBRA, EQUIPO, HERRAMIENTA, PRUEBAS  Y TODO LO NECESARIO PARA SU CORRECTA EJECUCIÓN.</t>
  </si>
  <si>
    <t xml:space="preserve">         SUMINISTRO E INSTALACION DE CODO 90º DE 20 MM (1/2") DE DIÁMETRO MARCA TUBOPLUS O SIMILAR EN CALIDAD. INCLUYE: SUMINISTRO, INSTALACIÓN, TERMOFUSIÓN, MATERIALES, MANO DE OBRA, EQUIPO, HERRAMIENTA, PRUEBAS  Y TODO LO NECESARIO PARA SU CORRECTA EJECUCIÓN.</t>
  </si>
  <si>
    <t xml:space="preserve">         SUMINISTRO E INSTALACION DE CODO 90º DE 40 MM (1 1/4") DE DIÁMETRO MARCA TUBOPLUS O SIMILAR EN CALIDAD. INCLUYE: SUMINISTRO, INSTALACIÓN, TERMOFUSIÓN, MATERIALES, MANO DE OBRA, EQUIPO, HERRAMIENTA, PRUEBAS  Y TODO LO NECESARIO PARA SU CORRECTA EJECUCIÓN.</t>
  </si>
  <si>
    <t xml:space="preserve">         SUMINISTRO E INSTALACION DE CODO 90º DE 50 MM (1 1/2") DE DIÁMETRO MARCA TUBOPLUS O SIMILAR EN CALIDAD. INCLUYE: SUMINISTRO, INSTALACIÓN, TERMOFUSIÓN, MATERIALES, MANO DE OBRA, EQUIPO, HERRAMIENTA, PRUEBAS  Y TODO LO NECESARIO PARA SU CORRECTA EJECUCIÓN.</t>
  </si>
  <si>
    <t xml:space="preserve">         SUMINISTRO E INSTALACION DE CODO 90º DE 63 MM (2") DE DIÁMETRO MARCA TUBOPLUS O SIMILAR EN CALIDAD. INCLUYE: SUMINISTRO, INSTALACIÓN, TERMOFUSIÓN, MATERIALES, MANO DE OBRA, EQUIPO, HERRAMIENTA, PRUEBAS  Y TODO LO NECESARIO PARA SU CORRECTA EJECUCIÓN.</t>
  </si>
  <si>
    <t xml:space="preserve">         SUMINISTRO E INSTALACION DE CODO 45º DE 20 MM (1/2") DE DIÁMETRO MARCA TUBOPLUS O SIMILAR EN CALIDAD. INCLUYE: SUMINISTRO, INSTALACIÓN, TERMOFUSIÓN, MATERIALES, MANO DE OBRA, EQUIPO, HERRAMIENTA, PRUEBAS  Y TODO LO NECESARIO PARA SU CORRECTA EJECUCIÓN.</t>
  </si>
  <si>
    <t xml:space="preserve">         SUMINISTRO E INSTALACION DE CODO 45º DE 40 MM (1 1/4") DE DIÁMETRO MARCA TUBOPLUS O SIMILAR EN CALIDAD. INCLUYE: SUMINISTRO, INSTALACIÓN, TERMOFUSIÓN, MATERIALES, MANO DE OBRA, EQUIPO, HERRAMIENTA, PRUEBAS  Y TODO LO NECESARIO PARA SU CORRECTA EJECUCIÓN.</t>
  </si>
  <si>
    <t xml:space="preserve">         SUMINISTRO E INSTALACION DE CODO 45º DE 50 MM (1 1/2") DE DIÁMETRO MARCA TUBOPLUS O SIMILAR EN CALIDAD. INCLUYE: SUMINISTRO, INSTALACIÓN, TERMOFUSIÓN, MATERIALES, MANO DE OBRA, EQUIPO, HERRAMIENTA, PRUEBAS  Y TODO LO NECESARIO PARA SU CORRECTA EJECUCIÓN.</t>
  </si>
  <si>
    <t xml:space="preserve">         SUMINISTRO Y COLOCACION DE TEE DE 20 MM (1/2") DE DIÁMETRO MARCA TUBOPLUS O SIMILAR EN CALIDAD. INCLUYE: SUMINISTRO, INSTALACIÓN, TERMOFUSIÓN, MATERIALES, MANO DE OBRA, EQUIPO, HERRAMIENTA, PRUEBAS  Y TODO LO NECESARIO PARA SU CORRECTA EJECUCIÓN.</t>
  </si>
  <si>
    <t xml:space="preserve">         SUMINISTRO Y COLOCACION DE TEE DE 40 MM (1 1/4") DE DIÁMETRO MARCA TUBOPLUS O SIMILAR EN CALIDAD. INCLUYE: SUMINISTRO, INSTALACIÓN, TERMOFUSIÓN, MATERIALES, MANO DE OBRA, EQUIPO, HERRAMIENTA, PRUEBAS  Y TODO LO NECESARIO PARA SU CORRECTA EJECUCIÓN.</t>
  </si>
  <si>
    <t xml:space="preserve">         SUMINISTRO Y COLOCACION DE TEE DE 50 MM (1 1/2") DE DIÁMETRO MARCA TUBOPLUS O SIMILAR EN CALIDAD. INCLUYE: SUMINISTRO, INSTALACIÓN, TERMOFUSIÓN, MATERIALES, MANO DE OBRA, EQUIPO, HERRAMIENTA, PRUEBAS  Y TODO LO NECESARIO PARA SU CORRECTA EJECUCIÓN.</t>
  </si>
  <si>
    <t xml:space="preserve">         SUMINISTRO Y COLOCACION DE TEE DE 63 MM (2") DE DIÁMETRO MARCA MARCA TUBOPLUS O SIMILAR EN CALIDAD. INCLUYE: SUMINISTRO, INSTALACIÓN, TERMOFUSIÓN, MATERIALES, MANO DE OBRA, EQUIPO, HERRAMIENTA, PRUEBAS  Y TODO LO NECESARIO PARA SU CORRECTA EJECUCIÓN.</t>
  </si>
  <si>
    <t xml:space="preserve">         SUMINISTRO Y COLOCACION DE REDUCCIÓN DE 50 MM (1 1/2") X 40 MM (1 1/4"), MARCA TUBOPLUS O SIMILAR EN CALIDAD. INCLUYE: SUMINISTRO, INSTALACIÓN, TERMOFUSIÓN, MATERIALES, MANO DE OBRA, EQUIPO, HERRAMIENTA, PRUEBAS  Y TODO LO NECESARIO PARA SU CORRECTA EJECUCIÓN.</t>
  </si>
  <si>
    <t xml:space="preserve">         SUMINISTRO Y COLOCACION DE REDUCCIÓN DE 40 MM (1 1/4") X 32 MM (1"), MARCA TUBOPLUS O SIMILAR EN CALIDAD. INCLUYE: SUMINISTRO, INSTALACIÓN, TERMOFUSIÓN, MATERIALES, MANO DE OBRA, EQUIPO, HERRAMIENTA, PRUEBAS  Y TODO LO NECESARIO PARA SU CORRECTA EJECUCIÓN.</t>
  </si>
  <si>
    <t>INHIMA-21</t>
  </si>
  <si>
    <t xml:space="preserve">         SUMINISTRO Y COLOCACION DE REDUCCIÓN DE 40 MM (1 1/4") X 20 MM (1/2"), MARCA TUBOPLUS O SIMILAR EN CALIDAD. INCLUYE: SUMINISTRO, INSTALACIÓN, TERMOFUSIÓN, MATERIALES, MANO DE OBRA, EQUIPO, HERRAMIENTA, PRUEBAS  Y TODO LO NECESARIO PARA SU CORRECTA EJECUCIÓN.</t>
  </si>
  <si>
    <t xml:space="preserve">         SUMINISTRO Y COLOCACION DE CONECTOR MACHO DE 20 MM (1/2") X (1/2") DE DIÁMETRO MARCA TUBOPLUS O SIMILAR EN CALIDAD. INCLUYE: SUMINISTRO, INSTALACIÓN, TERMOFUSIÓN, MATERIALES, MANO DE OBRA, EQUIPO, HERRAMIENTA, PRUEBAS  Y TODO LO NECESARIO PARA SU CORRECTA EJECUCIÓN.</t>
  </si>
  <si>
    <t xml:space="preserve">         SUMINISTRO Y COLOCACION DE CONECTOR MACHO DE 32 MM (1") X (1") DE DIÁMETRO MARCA TUBOPLUS O SIMILAR EN CALIDAD. INCLUYE: SUMINISTRO, INSTALACIÓN, TERMOFUSIÓN, MATERIALES, MANO DE OBRA, EQUIPO, HERRAMIENTA, PRUEBAS  Y TODO LO NECESARIO PARA SU CORRECTA EJECUCIÓN.</t>
  </si>
  <si>
    <t xml:space="preserve">         SUMINISTRO Y COLOCACION DE CONECTOR MACHO DE 63 MM (2") X (2") DE DIÁMETRO MARCA TUBOPLUS O SIMILAR EN CALIDAD. INCLUYE: SUMINISTRO, INSTALACIÓN, TERMOFUSIÓN, MATERIALES, MANO DE OBRA, EQUIPO, HERRAMIENTA, PRUEBAS  Y TODO LO NECESARIO PARA SU CORRECTA EJECUCIÓN.</t>
  </si>
  <si>
    <t xml:space="preserve">         SUMINISTRO Y COLOCACION DE CONECTOR HEMBRA DE 20 MM X 1/2" DE DIÁMETRO, MARCA TUBOPLUS O SIMILAR EN CALIDAD. INCLUYE: SUMINISTRO, INSTALACIÓN, TERMOFUSIÓN, MATERIALES, MANO DE OBRA, EQUIPO, HERRAMIENTA, PRUEBAS  Y TODO LO NECESARIO PARA SU CORRECTA EJECUCIÓN.</t>
  </si>
  <si>
    <t xml:space="preserve">         SUMINISTRO Y COLOCACION DE TAPÓN DE 20 MM (1/2") DE DIÁMETRO, MARCA TUBOPLUS O SIMILAR EN CALIDAD. INCLUYE: SUMINISTRO, INSTALACIÓN, TERMOFUSIÓN, MATERIALES, MANO DE OBRA, EQUIPO, HERRAMIENTA, PRUEBAS  Y TODO LO NECESARIO PARA SU CORRECTA EJECUCIÓN.</t>
  </si>
  <si>
    <t xml:space="preserve">         SUMINISTRO Y COLOCACION DE TAPÓN DE 40 MM (1 1/4") DE DIÁMETRO, MARCA TUBOPLUS O SIMILAR EN CALIDAD. INCLUYE: SUMINISTRO, INSTALACIÓN, TERMOFUSIÓN, MATERIALES, MANO DE OBRA, EQUIPO, HERRAMIENTA, PRUEBAS  Y TODO LO NECESARIO PARA SU CORRECTA EJECUCIÓN.</t>
  </si>
  <si>
    <t xml:space="preserve">         SUMINISTRO Y COLOCACIÓN DE VALVULA DE ESFERA DESMONTABLE 20 MM (1/2") MARCA TUBOPLUS O SIMILAR EN CALIDAD. INCLUYE: SUMINISTRO, INSTALACIÓN, TERMOFUSIÓN, MATERIALES, MANO DE OBRA, EQUIPO, HERRAMIENTA, PRUEBAS  Y TODO LO NECESARIO PARA SU CORRECTA EJECUCIÓN.</t>
  </si>
  <si>
    <t xml:space="preserve">         SUMINISTRO Y COLOCACIÓN DE VALVULA DE ESFERA DESMONTABLE 40 MM (1 1/4") MARCA TUBOPLUS O SIMILAR EN CALIDAD. INCLUYE: SUMINISTRO, INSTALACIÓN, TERMOFUSIÓN, MATERIALES, MANO DE OBRA, EQUIPO, HERRAMIENTA, PRUEBAS  Y TODO LO NECESARIO PARA SU CORRECTA EJECUCIÓN.</t>
  </si>
  <si>
    <t xml:space="preserve">         SUMINISTRO Y COLOCACIÓN DE VALVULA DE ESFERA DESMONTABLE 50 MM (1 1/2") MARCA TUBOPLUS O SIMILAR EN CALIDAD. INCLUYE: SUMINISTRO, INSTALACIÓN, TERMOFUSIÓN, MATERIALES, MANO DE OBRA, EQUIPO, HERRAMIENTA, PRUEBAS  Y TODO LO NECESARIO PARA SU CORRECTA EJECUCIÓN.</t>
  </si>
  <si>
    <t xml:space="preserve">         SUMINISTRO Y COLOCACIÓN DE VALVULA DE ESFERA DESMONTABLE 63 MM (2") MARCA TUBOPLUS O SIMILAR EN CALIDAD. INCLUYE: SUMINISTRO, INSTALACIÓN, TERMOFUSIÓN, MATERIALES, MANO DE OBRA, EQUIPO, HERRAMIENTA, PRUEBAS  Y TODO LO NECESARIO PARA SU CORRECTA EJECUCIÓN.</t>
  </si>
  <si>
    <t>INHIMA-66</t>
  </si>
  <si>
    <t xml:space="preserve">         TOMA DOMICILARIA CORTA HASTA 5.00 MTS. PARA TUBERIA DE 3" CON SALIDA DE 3/4" PARA TUBOPLUS, INCLUYE ABRAZADERA DE INSERCION, LLAVE DE INSERCION DE 3/4", 50 CM DE TUBERIA DE COBRE DE 3/4", CONECTOR HEMBRA DE TUBOPLUS DE 3/4" NCLUYE: SUMINISTRO, INSTALACIÓN, CONEXIONES,  MATERIALES, MANO DE OBRA, EQUIPO, HERRAMIENTA, PRUEBAS  Y TODO LO NECESARIO PARA SU CORRECTA EJECUCIÓN.</t>
  </si>
  <si>
    <t xml:space="preserve"> TOMA</t>
  </si>
  <si>
    <t xml:space="preserve">         SUMINISTRO E INSTALACION DE MANGUERA DE ACERO INOXIDABLE TRENZADO, 1/2"X 7/8" X 50 CM, MARCA COFLEX, MODELO 1-AS-E50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</si>
  <si>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E INSTALACION DE VÁLUVA FLOTADOR PARA CISTERNA CUERPO DE BRONCE DE 19MMØ CON VARILLA DE BRONCE Y FLOLTADOR DE 4"Ø, MARCA URREA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</si>
  <si>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E INSTALACION DE LLAVE DE NARIZ PARA TUBERIA DE COBRE DE 13  MM DE DIÁMETRO, MARCA URREA O EQUIVALENTE EN CALIDAD.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</si>
  <si>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 xml:space="preserve">         SUMINISTRO E INSTALACION DE EQUIPO DE MEDICIÓN DE AGUA POTABLE.  INCLUYE; CARGO DIRECTO POR EL COSTO DE MANO DE OBRA Y MATERIALES REQUERIDOS, FLETE A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</si>
  <si>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HVACPATU-3</t>
  </si>
  <si>
    <t xml:space="preserve">         SUMINISTRO E INSTALACION DE PASO DE TUBERIA ENTRE LOSA PARA PREPARACION DE INSTALACIONES DE HVAC, A BASE DE DE TUBO DE PEAD DE 3" CED 40 DE 1.5 MT DE LONGITUD. INCCUYE: MATERIAL, HERRAMIENTA EQUIPO, MANO DE OBRA Y TODO LO NECESARIO PARA SU CORRECTA EJECUCION</t>
  </si>
  <si>
    <t>INSTALACIÓN PLUVIAL</t>
  </si>
  <si>
    <t xml:space="preserve">         MURO DE BLOCK HUECO DE CEMENTO 15 X 20 X 40 ASENTADO CON MORTERO CEMENTO ARENA 1:3 ACABADO APARENTE, INCLUYE: MATERIALES, MANO DE OBRA, ACARREOS, DESPERDICIOS, HERRAMIENTA, LIMPIEZAS Y RETIRO DE SOBRANTES FUERA DE LA OBRA. A CUALQUIER ALTURA, HERRAMIENTA, MATERIALES, EQUIPO, MANO DE OBRA Y TODO LO NECESARIO PARA SU CORRECTA EJECUCION.</t>
  </si>
  <si>
    <t xml:space="preserve">         SUMINISTRO Y COLOCACION DE CONCRETO PREMEZCLADO FC= 250 KG/CM2 EN CAPA DE COMPRESION DE LOSAS, ACABADO CON ALLANADORA MOTORIZADA, INC. TODOS LOS MATERIALES, MANO DE OBRA, EQUIPO HERRAMIENTA NECESARIA PARA LA CORRECTA EJECUCION DE LOS TRABAJOS.</t>
  </si>
  <si>
    <t>SUMINISTRO E INSTALACION DE  BUTACA CONVENTION H2 TAPIZADA EN TELA, RESPALDO DE PLASTICO, CODERA FIJA. INCLUYE:  SUMINISTRO DEL MUEBLE, FLETES, MANIOBRAS DE CARGA Y DESCARGA, Y MANIOBRAS DENTRO DE LA OBRA HASTA EL LUGAR DE SU COLOCACIÓN, ANCLAJE,EQUIPO Y HERRAMIENTA NECESARIOS PARA LA CORRECTA EJECUCIÓN DEL TRABAJO, ASÍ COMO LA LIMPIEZA PARCIAL Y TOTAL DEL ÁREA Y DEL MOBILIARIO AL FINAL DE ESTA ACTIVIDAD.</t>
  </si>
  <si>
    <t xml:space="preserve">         SUMINISTRO E INSTALACION DE SOPORTEABRAZADERA TIPO PERA PARA TUBERÍA DE 150 MM (6") DE DIÁMETRO, MOD AP269-2" MARCA CROSS LINE O EQUIVALENTE EN CALIDAD,  INCLUYE: SUMINISTRO Y COLOCACIÓN DE LOS MATERIALES, ELEMENTOS DE FIJACIÓN A BASE DE TAQUETE DE EXPANSIÓN Y VARILLA ROSCADA DE 3/8" DE HASTA 80 CM, INCLUYE TUERCAS DE 3/8",  MANO DE OBRA, HERRAMIENTA, EQUIPO, DESPERDICIOS, CORTES, ANDAMIOS, ACARREOS HORIZONTALES Y/O VERTICALES AL SITIO DE LOS TRABAJOS, LIMPIEZA DEL ÁREA  AL TERMINO DE LOS TRABAJOS.  P.U.O.T.</t>
  </si>
  <si>
    <t>P.U. Con Letra</t>
  </si>
  <si>
    <t xml:space="preserve">LICITACION PÚBLICA: </t>
  </si>
  <si>
    <t>AE-15</t>
  </si>
  <si>
    <t xml:space="preserve">DESCRIPCION DE LA OBRA: </t>
  </si>
  <si>
    <t>INICIO</t>
  </si>
  <si>
    <t>TERMINACION</t>
  </si>
  <si>
    <t>PLAZO DE EJECUCION</t>
  </si>
  <si>
    <t>57057002-051-2022</t>
  </si>
  <si>
    <t>Construcción de Museo del Ferrocarril (Tercera Etapa) en Bulevar Ferrocarril Revolución Poniente entre calles Juarez y Porfirio Diaz en la Zona Centro,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</si>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</sst>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164" formatCode="&quot;$&quot;#,##0.00;[Red]\-&quot;$&quot;#,##0.00"/>
    <numFmt numFmtId="165" formatCode="_-&quot;$&quot;* #,##0.00_-;\-&quot;$&quot;* #,##0.00_-;_-&quot;$&quot;* &quot;-&quot;??_-;_-@_-"/>
    <numFmt numFmtId="166" formatCode="_-* #,##0.00_-;\-* #,##0.00_-;_-* &quot;-&quot;??_-;_-@_-"/>
    <numFmt numFmtId="167" formatCode="&quot;$&quot;#,##0.00"/>
    <numFmt numFmtId="168" formatCode="_-[$€-2]* #,##0.00_-;\-[$€-2]* #,##0.00_-;_-[$€-2]* &quot;-&quot;??_-"/>
    <numFmt numFmtId="169" formatCode="0.0"/>
    <numFmt numFmtId="170" formatCode="&quot;EB-TEC-&quot;0#,##0;\-&quot;$&quot;#,##0"/>
  </numFmts>
  <fonts count="4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10"/>
      <name val="MS Sans Serif"/>
      <family val="2"/>
    </font>
    <font>
      <sz val="7"/>
      <color theme="1"/>
      <name val="Arial"/>
      <family val="2"/>
    </font>
    <font>
      <sz val="7"/>
      <name val="Helvetica"/>
      <family val="2"/>
    </font>
    <font>
      <b/>
      <sz val="10"/>
      <color rgb="FFFF0000"/>
      <name val="Arial"/>
      <family val="2"/>
    </font>
    <font>
      <sz val="7"/>
      <name val="Helvetica"/>
    </font>
    <font>
      <sz val="7"/>
      <color indexed="64"/>
      <name val="Arial"/>
      <family val="2"/>
    </font>
    <font>
      <sz val="7"/>
      <color rgb="FF000000"/>
      <name val="Arial"/>
      <family val="2"/>
    </font>
    <font>
      <sz val="8"/>
      <color indexed="64"/>
      <name val="Arial"/>
      <family val="2"/>
    </font>
    <font>
      <sz val="7"/>
      <color rgb="FFFF0000"/>
      <name val="Arial"/>
      <family val="2"/>
    </font>
    <font>
      <sz val="7"/>
      <color rgb="FFFF0000"/>
      <name val="Helvetica"/>
    </font>
    <font>
      <sz val="7"/>
      <color rgb="FFFF0000"/>
      <name val="Helvetica"/>
      <family val="2"/>
    </font>
    <font>
      <b/>
      <sz val="10"/>
      <color theme="1"/>
      <name val="Arial"/>
      <family val="2"/>
    </font>
    <font>
      <sz val="6.5"/>
      <name val="Arial"/>
      <family val="2"/>
    </font>
    <font>
      <sz val="7"/>
      <color theme="1"/>
      <name val="Helvetica"/>
    </font>
    <font>
      <sz val="10"/>
      <color rgb="FFFF0000"/>
      <name val="Arial"/>
      <family val="2"/>
    </font>
    <font>
      <b/>
      <sz val="16"/>
      <name val="Arial"/>
      <family val="2"/>
    </font>
    <font>
      <b/>
      <sz val="11"/>
      <name val="Arial"/>
      <family val="2"/>
    </font>
  </fonts>
  <fills count="1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
      <patternFill patternType="solid">
        <fgColor rgb="FFFF00FF"/>
        <bgColor indexed="64"/>
      </patternFill>
    </fill>
    <fill>
      <patternFill patternType="solid">
        <fgColor rgb="FFFF0000"/>
        <bgColor indexed="64"/>
      </patternFill>
    </fill>
    <fill>
      <patternFill patternType="solid">
        <fgColor rgb="FF92D050"/>
        <bgColor indexed="64"/>
      </patternFill>
    </fill>
    <fill>
      <patternFill patternType="solid">
        <fgColor theme="3"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bgColor indexed="64"/>
      </patternFill>
    </fill>
    <fill>
      <patternFill patternType="solid">
        <fgColor theme="0" tint="-4.9989318521683403E-2"/>
        <bgColor indexed="64"/>
      </patternFill>
    </fill>
  </fills>
  <borders count="2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right/>
      <top style="thin">
        <color indexed="64"/>
      </top>
      <bottom style="thin">
        <color indexed="64"/>
      </bottom>
      <diagonal/>
    </border>
    <border>
      <left style="double">
        <color indexed="64"/>
      </left>
      <right/>
      <top/>
      <bottom/>
      <diagonal/>
    </border>
    <border>
      <left style="double">
        <color indexed="64"/>
      </left>
      <right style="double">
        <color indexed="64"/>
      </right>
      <top style="medium">
        <color indexed="64"/>
      </top>
      <bottom style="medium">
        <color indexed="64"/>
      </bottom>
      <diagonal/>
    </border>
    <border>
      <left style="double">
        <color indexed="64"/>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9"/>
      </left>
      <right/>
      <top style="double">
        <color indexed="9"/>
      </top>
      <bottom style="thin">
        <color indexed="9"/>
      </bottom>
      <diagonal/>
    </border>
    <border>
      <left style="thin">
        <color indexed="9"/>
      </left>
      <right style="double">
        <color indexed="9"/>
      </right>
      <top style="thin">
        <color indexed="9"/>
      </top>
      <bottom style="double">
        <color indexed="9"/>
      </bottom>
      <diagonal/>
    </border>
    <border>
      <left/>
      <right/>
      <top style="thin">
        <color indexed="64"/>
      </top>
      <bottom style="thin">
        <color indexed="64"/>
      </bottom>
      <diagonal/>
    </border>
    <border>
      <left/>
      <right/>
      <top/>
      <bottom style="double">
        <color indexed="9"/>
      </bottom>
      <diagonal/>
    </border>
  </borders>
  <cellStyleXfs count="253">
    <xf numFmtId="0" fontId="0" fillId="0" borderId="0"/>
    <xf numFmtId="9" fontId="11" fillId="0" borderId="0" applyFont="0" applyFill="0" applyBorder="0" applyAlignment="0" applyProtection="0"/>
    <xf numFmtId="0" fontId="11"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8" fontId="11" fillId="0" borderId="0" applyFont="0" applyFill="0" applyBorder="0" applyAlignment="0" applyProtection="0"/>
    <xf numFmtId="165"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20" fillId="0" borderId="0"/>
    <xf numFmtId="0" fontId="10" fillId="0" borderId="0"/>
    <xf numFmtId="0" fontId="11" fillId="0" borderId="0"/>
    <xf numFmtId="0" fontId="9" fillId="0" borderId="0"/>
    <xf numFmtId="0" fontId="11" fillId="0" borderId="0"/>
    <xf numFmtId="168"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0" fontId="8" fillId="0" borderId="0"/>
    <xf numFmtId="0" fontId="8" fillId="0" borderId="0"/>
    <xf numFmtId="165" fontId="11" fillId="0" borderId="0" applyFont="0" applyFill="0" applyBorder="0" applyAlignment="0" applyProtection="0"/>
    <xf numFmtId="0" fontId="23" fillId="0" borderId="0"/>
    <xf numFmtId="0" fontId="11" fillId="0" borderId="0"/>
    <xf numFmtId="0" fontId="11" fillId="0" borderId="0"/>
    <xf numFmtId="0" fontId="11" fillId="0" borderId="0"/>
    <xf numFmtId="0" fontId="7" fillId="0" borderId="0"/>
    <xf numFmtId="166"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6" fillId="0" borderId="0"/>
    <xf numFmtId="0" fontId="6"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0" fontId="6" fillId="0" borderId="0"/>
    <xf numFmtId="0" fontId="6" fillId="0" borderId="0"/>
    <xf numFmtId="165" fontId="11" fillId="0" borderId="0" applyFont="0" applyFill="0" applyBorder="0" applyAlignment="0" applyProtection="0"/>
    <xf numFmtId="0" fontId="6" fillId="0" borderId="0"/>
    <xf numFmtId="166" fontId="5"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0" fontId="4" fillId="0" borderId="0"/>
    <xf numFmtId="0" fontId="4"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0" fontId="4" fillId="0" borderId="0"/>
    <xf numFmtId="0" fontId="4" fillId="0" borderId="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3" fillId="0" borderId="0"/>
    <xf numFmtId="0" fontId="3"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0" fontId="3" fillId="0" borderId="0"/>
    <xf numFmtId="0" fontId="3" fillId="0" borderId="0"/>
    <xf numFmtId="165" fontId="11" fillId="0" borderId="0" applyFont="0" applyFill="0" applyBorder="0" applyAlignment="0" applyProtection="0"/>
    <xf numFmtId="0" fontId="3" fillId="0" borderId="0"/>
    <xf numFmtId="9" fontId="2"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2" fillId="0" borderId="0"/>
    <xf numFmtId="0" fontId="2"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0" fontId="2" fillId="0" borderId="0"/>
    <xf numFmtId="0" fontId="2" fillId="0" borderId="0"/>
    <xf numFmtId="165" fontId="11" fillId="0" borderId="0" applyFont="0" applyFill="0" applyBorder="0" applyAlignment="0" applyProtection="0"/>
    <xf numFmtId="0" fontId="2" fillId="0" borderId="0"/>
    <xf numFmtId="166"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2" fillId="0" borderId="0"/>
    <xf numFmtId="0" fontId="2"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0" fontId="2" fillId="0" borderId="0"/>
    <xf numFmtId="0" fontId="2" fillId="0" borderId="0"/>
    <xf numFmtId="165" fontId="11" fillId="0" borderId="0" applyFont="0" applyFill="0" applyBorder="0" applyAlignment="0" applyProtection="0"/>
    <xf numFmtId="0" fontId="2" fillId="0" borderId="0"/>
    <xf numFmtId="166" fontId="2"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0" fontId="2" fillId="0" borderId="0"/>
    <xf numFmtId="0" fontId="2"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0" fontId="2" fillId="0" borderId="0"/>
    <xf numFmtId="0" fontId="2" fillId="0" borderId="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2" fillId="0" borderId="0"/>
    <xf numFmtId="0" fontId="2"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0" fontId="2" fillId="0" borderId="0"/>
    <xf numFmtId="0" fontId="2" fillId="0" borderId="0"/>
    <xf numFmtId="165" fontId="11" fillId="0" borderId="0" applyFont="0" applyFill="0" applyBorder="0" applyAlignment="0" applyProtection="0"/>
    <xf numFmtId="0" fontId="2"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0" fontId="1" fillId="0" borderId="0"/>
    <xf numFmtId="0" fontId="1" fillId="0" borderId="0"/>
    <xf numFmtId="165" fontId="11" fillId="0" borderId="0" applyFont="0" applyFill="0" applyBorder="0" applyAlignment="0" applyProtection="0"/>
    <xf numFmtId="0" fontId="1" fillId="0" borderId="0"/>
    <xf numFmtId="166"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0" fontId="1" fillId="0" borderId="0"/>
    <xf numFmtId="0" fontId="1" fillId="0" borderId="0"/>
    <xf numFmtId="165" fontId="11" fillId="0" borderId="0" applyFont="0" applyFill="0" applyBorder="0" applyAlignment="0" applyProtection="0"/>
    <xf numFmtId="0" fontId="1" fillId="0" borderId="0"/>
    <xf numFmtId="166" fontId="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0" fontId="1" fillId="0" borderId="0"/>
    <xf numFmtId="0" fontId="1"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0" fontId="1" fillId="0" borderId="0"/>
    <xf numFmtId="0" fontId="1" fillId="0" borderId="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11" fillId="0" borderId="0" applyFont="0" applyFill="0" applyBorder="0" applyAlignment="0" applyProtection="0"/>
    <xf numFmtId="0" fontId="1" fillId="0" borderId="0"/>
    <xf numFmtId="0" fontId="1" fillId="0" borderId="0"/>
    <xf numFmtId="165" fontId="11" fillId="0" borderId="0" applyFont="0" applyFill="0" applyBorder="0" applyAlignment="0" applyProtection="0"/>
    <xf numFmtId="0" fontId="1" fillId="0" borderId="0"/>
    <xf numFmtId="166" fontId="11" fillId="0" borderId="0" applyFont="0" applyFill="0" applyBorder="0" applyAlignment="0" applyProtection="0"/>
    <xf numFmtId="9" fontId="1" fillId="0" borderId="0" applyFont="0" applyFill="0" applyBorder="0" applyAlignment="0" applyProtection="0"/>
    <xf numFmtId="0" fontId="11" fillId="0" borderId="0"/>
  </cellStyleXfs>
  <cellXfs count="386">
    <xf numFmtId="0" fontId="0" fillId="0" borderId="0" xfId="0"/>
    <xf numFmtId="0" fontId="0" fillId="0" borderId="0" xfId="0" applyFill="1"/>
    <xf numFmtId="0" fontId="13" fillId="0" borderId="0" xfId="0" applyFont="1" applyAlignment="1">
      <alignment horizontal="center"/>
    </xf>
    <xf numFmtId="0" fontId="0" fillId="0" borderId="0" xfId="0" applyAlignment="1">
      <alignment vertical="center"/>
    </xf>
    <xf numFmtId="0" fontId="18" fillId="3" borderId="4" xfId="0" applyFont="1" applyFill="1" applyBorder="1" applyAlignment="1">
      <alignment horizontal="center" vertical="top"/>
    </xf>
    <xf numFmtId="0" fontId="19" fillId="3" borderId="5" xfId="0" applyFont="1" applyFill="1" applyBorder="1" applyAlignment="1">
      <alignment horizontal="center"/>
    </xf>
    <xf numFmtId="0" fontId="18" fillId="3" borderId="6" xfId="0" applyFont="1" applyFill="1" applyBorder="1" applyAlignment="1">
      <alignment horizontal="center"/>
    </xf>
    <xf numFmtId="0" fontId="11" fillId="0" borderId="0" xfId="0" applyFont="1" applyFill="1"/>
    <xf numFmtId="4" fontId="0" fillId="0" borderId="0" xfId="0" applyNumberFormat="1" applyFill="1"/>
    <xf numFmtId="0" fontId="14" fillId="0" borderId="0" xfId="0" applyFont="1"/>
    <xf numFmtId="0" fontId="13" fillId="0" borderId="0" xfId="0" applyFont="1" applyAlignment="1">
      <alignment horizontal="justify"/>
    </xf>
    <xf numFmtId="0" fontId="21" fillId="0" borderId="0" xfId="0" applyFont="1" applyBorder="1" applyAlignment="1">
      <alignment horizontal="center" vertical="center"/>
    </xf>
    <xf numFmtId="0" fontId="21" fillId="0" borderId="0" xfId="0" applyFont="1" applyFill="1" applyBorder="1" applyAlignment="1">
      <alignment horizontal="justify" vertical="top" wrapText="1"/>
    </xf>
    <xf numFmtId="4" fontId="21" fillId="0" borderId="0" xfId="3" applyNumberFormat="1" applyFont="1" applyBorder="1"/>
    <xf numFmtId="0" fontId="21" fillId="0" borderId="0" xfId="0" applyFont="1" applyFill="1" applyAlignment="1">
      <alignment horizontal="center" vertical="center"/>
    </xf>
    <xf numFmtId="0" fontId="21" fillId="0" borderId="0" xfId="0" applyFont="1" applyFill="1" applyBorder="1" applyAlignment="1">
      <alignment horizontal="center" vertical="center"/>
    </xf>
    <xf numFmtId="0" fontId="22" fillId="0" borderId="0" xfId="0" applyFont="1" applyFill="1" applyBorder="1" applyAlignment="1">
      <alignment horizontal="center" vertical="center"/>
    </xf>
    <xf numFmtId="165" fontId="21" fillId="0" borderId="8" xfId="28" applyFont="1" applyBorder="1" applyAlignment="1">
      <alignment vertical="center"/>
    </xf>
    <xf numFmtId="165" fontId="21" fillId="0" borderId="8" xfId="28" applyFont="1" applyFill="1" applyBorder="1" applyAlignment="1">
      <alignment vertical="center"/>
    </xf>
    <xf numFmtId="165" fontId="22" fillId="5" borderId="8" xfId="28" applyFont="1" applyFill="1" applyBorder="1" applyAlignment="1">
      <alignment vertical="center"/>
    </xf>
    <xf numFmtId="0" fontId="15" fillId="0" borderId="0" xfId="0" applyFont="1" applyAlignment="1">
      <alignment horizontal="center" vertical="center"/>
    </xf>
    <xf numFmtId="0" fontId="21" fillId="0" borderId="0" xfId="0" applyFont="1" applyAlignment="1"/>
    <xf numFmtId="0" fontId="15" fillId="6" borderId="7" xfId="0" applyFont="1" applyFill="1" applyBorder="1" applyAlignment="1">
      <alignment horizontal="justify" vertical="center" wrapText="1"/>
    </xf>
    <xf numFmtId="0" fontId="15" fillId="0" borderId="0" xfId="0" applyFont="1" applyFill="1" applyAlignment="1">
      <alignment horizontal="center" vertical="center"/>
    </xf>
    <xf numFmtId="0" fontId="21" fillId="0" borderId="0" xfId="0" applyFont="1" applyFill="1" applyAlignment="1">
      <alignment horizontal="center"/>
    </xf>
    <xf numFmtId="4" fontId="21" fillId="0" borderId="0" xfId="0" applyNumberFormat="1" applyFont="1" applyFill="1" applyAlignment="1">
      <alignment horizontal="center"/>
    </xf>
    <xf numFmtId="0" fontId="13" fillId="0" borderId="0" xfId="0" applyFont="1" applyFill="1" applyAlignment="1">
      <alignment horizontal="center"/>
    </xf>
    <xf numFmtId="4" fontId="13" fillId="0" borderId="0" xfId="0" applyNumberFormat="1" applyFont="1" applyFill="1" applyAlignment="1">
      <alignment horizontal="center"/>
    </xf>
    <xf numFmtId="165" fontId="21" fillId="0" borderId="8" xfId="28" applyFont="1" applyFill="1" applyBorder="1" applyAlignment="1">
      <alignment horizontal="center" vertical="center"/>
    </xf>
    <xf numFmtId="0" fontId="21" fillId="0" borderId="8" xfId="0" applyFont="1" applyFill="1" applyBorder="1" applyAlignment="1">
      <alignment horizontal="center" vertical="center"/>
    </xf>
    <xf numFmtId="0" fontId="14" fillId="0" borderId="0" xfId="0" applyFont="1"/>
    <xf numFmtId="0" fontId="16" fillId="6" borderId="7" xfId="0" applyFont="1" applyFill="1" applyBorder="1" applyAlignment="1">
      <alignment horizontal="center" vertical="center"/>
    </xf>
    <xf numFmtId="167" fontId="13" fillId="6" borderId="7" xfId="0" applyNumberFormat="1" applyFont="1" applyFill="1" applyBorder="1" applyAlignment="1">
      <alignment vertical="center"/>
    </xf>
    <xf numFmtId="165" fontId="21" fillId="2" borderId="8" xfId="28" applyFont="1" applyFill="1" applyBorder="1" applyAlignment="1">
      <alignment vertical="center"/>
    </xf>
    <xf numFmtId="165" fontId="21" fillId="0" borderId="9" xfId="28" applyFont="1" applyFill="1" applyBorder="1" applyAlignment="1">
      <alignment horizontal="center" vertical="center"/>
    </xf>
    <xf numFmtId="165" fontId="21" fillId="0" borderId="9" xfId="28" applyFont="1" applyFill="1" applyBorder="1" applyAlignment="1">
      <alignment vertical="center"/>
    </xf>
    <xf numFmtId="0" fontId="21" fillId="0" borderId="9" xfId="0" applyFont="1" applyFill="1" applyBorder="1" applyAlignment="1">
      <alignment horizontal="center" vertical="center"/>
    </xf>
    <xf numFmtId="167" fontId="21" fillId="0" borderId="8" xfId="0" applyNumberFormat="1" applyFont="1" applyBorder="1" applyAlignment="1">
      <alignment horizontal="right" vertical="center"/>
    </xf>
    <xf numFmtId="0" fontId="0" fillId="6" borderId="7" xfId="0" applyFill="1" applyBorder="1" applyAlignment="1">
      <alignment vertical="center"/>
    </xf>
    <xf numFmtId="4" fontId="0" fillId="6" borderId="7" xfId="0" applyNumberFormat="1" applyFill="1" applyBorder="1" applyAlignment="1">
      <alignment vertical="center"/>
    </xf>
    <xf numFmtId="0" fontId="14" fillId="0" borderId="0" xfId="0" applyFont="1"/>
    <xf numFmtId="0" fontId="22" fillId="0" borderId="8" xfId="0" applyFont="1" applyBorder="1" applyAlignment="1">
      <alignment horizontal="center" vertical="center"/>
    </xf>
    <xf numFmtId="167" fontId="21" fillId="0" borderId="8" xfId="0" applyNumberFormat="1" applyFont="1" applyBorder="1" applyAlignment="1">
      <alignment vertical="center"/>
    </xf>
    <xf numFmtId="0" fontId="21" fillId="0" borderId="8" xfId="0" applyFont="1" applyFill="1" applyBorder="1" applyAlignment="1">
      <alignment horizontal="justify" vertical="center" wrapText="1"/>
    </xf>
    <xf numFmtId="0" fontId="22" fillId="7" borderId="8" xfId="0" applyFont="1" applyFill="1" applyBorder="1" applyAlignment="1">
      <alignment horizontal="center" vertical="center"/>
    </xf>
    <xf numFmtId="0" fontId="21" fillId="0" borderId="9" xfId="0" applyFont="1" applyBorder="1" applyAlignment="1">
      <alignment horizontal="center" vertical="center"/>
    </xf>
    <xf numFmtId="0" fontId="21" fillId="0" borderId="9" xfId="0" applyNumberFormat="1" applyFont="1" applyFill="1" applyBorder="1" applyAlignment="1">
      <alignment horizontal="justify" vertical="top" wrapText="1"/>
    </xf>
    <xf numFmtId="0" fontId="22" fillId="0" borderId="9" xfId="0" applyFont="1" applyBorder="1" applyAlignment="1">
      <alignment horizontal="center" vertical="center"/>
    </xf>
    <xf numFmtId="167" fontId="21" fillId="0" borderId="9" xfId="0" applyNumberFormat="1" applyFont="1" applyBorder="1" applyAlignment="1">
      <alignment vertical="center"/>
    </xf>
    <xf numFmtId="165" fontId="22" fillId="5" borderId="9" xfId="28" applyFont="1" applyFill="1" applyBorder="1" applyAlignment="1">
      <alignment vertical="center"/>
    </xf>
    <xf numFmtId="0" fontId="24" fillId="0" borderId="10" xfId="0" applyFont="1" applyFill="1" applyBorder="1" applyAlignment="1">
      <alignment horizontal="justify" vertical="center" wrapText="1"/>
    </xf>
    <xf numFmtId="0" fontId="14" fillId="0" borderId="0" xfId="0" applyFont="1"/>
    <xf numFmtId="0" fontId="21" fillId="0" borderId="8" xfId="0" applyFont="1" applyBorder="1" applyAlignment="1">
      <alignment horizontal="center" vertical="center"/>
    </xf>
    <xf numFmtId="0" fontId="21" fillId="0" borderId="8" xfId="2" applyFont="1" applyFill="1" applyBorder="1" applyAlignment="1">
      <alignment horizontal="justify" vertical="center" wrapText="1"/>
    </xf>
    <xf numFmtId="167" fontId="22" fillId="7" borderId="8" xfId="0" applyNumberFormat="1" applyFont="1" applyFill="1" applyBorder="1" applyAlignment="1">
      <alignment vertical="center"/>
    </xf>
    <xf numFmtId="0" fontId="24" fillId="0" borderId="10" xfId="0" applyFont="1" applyBorder="1" applyAlignment="1">
      <alignment horizontal="justify" vertical="center" wrapText="1"/>
    </xf>
    <xf numFmtId="169" fontId="22" fillId="7" borderId="8" xfId="0" applyNumberFormat="1" applyFont="1" applyFill="1" applyBorder="1" applyAlignment="1">
      <alignment horizontal="center" vertical="center"/>
    </xf>
    <xf numFmtId="0" fontId="22" fillId="7" borderId="8" xfId="0" applyFont="1" applyFill="1" applyBorder="1" applyAlignment="1">
      <alignment horizontal="justify" vertical="center" wrapText="1"/>
    </xf>
    <xf numFmtId="0" fontId="21" fillId="2" borderId="8" xfId="2" applyFont="1" applyFill="1" applyBorder="1" applyAlignment="1">
      <alignment horizontal="justify" vertical="center" wrapText="1"/>
    </xf>
    <xf numFmtId="0" fontId="21" fillId="0" borderId="8" xfId="2" applyFont="1" applyFill="1" applyBorder="1" applyAlignment="1">
      <alignment horizontal="justify" vertical="top" wrapText="1"/>
    </xf>
    <xf numFmtId="4" fontId="21" fillId="2" borderId="8" xfId="2" applyNumberFormat="1" applyFont="1" applyFill="1" applyBorder="1" applyAlignment="1">
      <alignment horizontal="justify" vertical="center" wrapText="1"/>
    </xf>
    <xf numFmtId="0" fontId="21" fillId="0" borderId="8" xfId="29" applyFont="1" applyFill="1" applyBorder="1" applyAlignment="1">
      <alignment horizontal="justify" vertical="center" wrapText="1"/>
    </xf>
    <xf numFmtId="0" fontId="13" fillId="0" borderId="0" xfId="0" applyFont="1"/>
    <xf numFmtId="0" fontId="25" fillId="0" borderId="9" xfId="2" applyFont="1" applyFill="1" applyBorder="1" applyAlignment="1">
      <alignment horizontal="justify" vertical="top" wrapText="1"/>
    </xf>
    <xf numFmtId="0" fontId="25" fillId="2" borderId="8" xfId="2" applyFont="1" applyFill="1" applyBorder="1" applyAlignment="1">
      <alignment horizontal="justify" vertical="top" wrapText="1"/>
    </xf>
    <xf numFmtId="0" fontId="14" fillId="0" borderId="0" xfId="0" applyFont="1" applyFill="1"/>
    <xf numFmtId="4" fontId="25" fillId="0" borderId="8" xfId="2" applyNumberFormat="1" applyFont="1" applyFill="1" applyBorder="1" applyAlignment="1">
      <alignment vertical="center"/>
    </xf>
    <xf numFmtId="4" fontId="21" fillId="0" borderId="8" xfId="2" applyNumberFormat="1" applyFont="1" applyFill="1" applyBorder="1" applyAlignment="1">
      <alignment vertical="center"/>
    </xf>
    <xf numFmtId="170" fontId="21" fillId="0" borderId="8" xfId="0" applyNumberFormat="1" applyFont="1" applyBorder="1" applyAlignment="1">
      <alignment horizontal="center" vertical="center"/>
    </xf>
    <xf numFmtId="166" fontId="21" fillId="0" borderId="8" xfId="34" applyFont="1" applyFill="1" applyBorder="1" applyAlignment="1">
      <alignment vertical="center"/>
    </xf>
    <xf numFmtId="4" fontId="21" fillId="0" borderId="9" xfId="2" applyNumberFormat="1" applyFont="1" applyFill="1" applyBorder="1" applyAlignment="1">
      <alignment vertical="center"/>
    </xf>
    <xf numFmtId="165" fontId="25" fillId="0" borderId="8" xfId="2" applyNumberFormat="1" applyFont="1" applyFill="1" applyBorder="1" applyAlignment="1">
      <alignment vertical="center"/>
    </xf>
    <xf numFmtId="166" fontId="21" fillId="2" borderId="9" xfId="34" applyFont="1" applyFill="1" applyBorder="1" applyAlignment="1">
      <alignment vertical="center"/>
    </xf>
    <xf numFmtId="2" fontId="21" fillId="7" borderId="8" xfId="0" applyNumberFormat="1" applyFont="1" applyFill="1" applyBorder="1" applyAlignment="1">
      <alignment vertical="center"/>
    </xf>
    <xf numFmtId="0" fontId="21" fillId="0" borderId="10" xfId="0" applyFont="1" applyFill="1" applyBorder="1" applyAlignment="1">
      <alignment horizontal="justify" vertical="center" wrapText="1"/>
    </xf>
    <xf numFmtId="0" fontId="25" fillId="0" borderId="8" xfId="2" applyFont="1" applyFill="1" applyBorder="1" applyAlignment="1">
      <alignment horizontal="justify" vertical="top" wrapText="1"/>
    </xf>
    <xf numFmtId="0" fontId="27" fillId="0" borderId="8" xfId="2" applyFont="1" applyFill="1" applyBorder="1" applyAlignment="1">
      <alignment horizontal="justify" vertical="top" wrapText="1"/>
    </xf>
    <xf numFmtId="1" fontId="21" fillId="0" borderId="9" xfId="0" applyNumberFormat="1" applyFont="1" applyFill="1" applyBorder="1" applyAlignment="1">
      <alignment horizontal="center" vertical="center" wrapText="1"/>
    </xf>
    <xf numFmtId="165" fontId="21" fillId="0" borderId="8" xfId="28" applyNumberFormat="1" applyFont="1" applyFill="1" applyBorder="1" applyAlignment="1">
      <alignment vertical="center"/>
    </xf>
    <xf numFmtId="2" fontId="21" fillId="2" borderId="8" xfId="34" applyNumberFormat="1" applyFont="1" applyFill="1" applyBorder="1" applyAlignment="1">
      <alignment horizontal="center" vertical="center"/>
    </xf>
    <xf numFmtId="0" fontId="0" fillId="0" borderId="0" xfId="0" applyFill="1" applyAlignment="1">
      <alignment vertical="center"/>
    </xf>
    <xf numFmtId="0" fontId="13" fillId="0" borderId="0" xfId="0" applyFont="1" applyFill="1"/>
    <xf numFmtId="4" fontId="22" fillId="0" borderId="0" xfId="0" applyNumberFormat="1" applyFont="1" applyFill="1" applyBorder="1" applyAlignment="1">
      <alignment horizontal="center" vertical="center"/>
    </xf>
    <xf numFmtId="165" fontId="22" fillId="0" borderId="0" xfId="28" applyFont="1" applyFill="1" applyBorder="1" applyAlignment="1">
      <alignment horizontal="center" vertical="center"/>
    </xf>
    <xf numFmtId="165" fontId="22" fillId="0" borderId="0" xfId="3" applyFont="1" applyFill="1" applyBorder="1" applyAlignment="1">
      <alignment horizontal="center" vertical="center"/>
    </xf>
    <xf numFmtId="0" fontId="21" fillId="0" borderId="0" xfId="0" applyFont="1" applyFill="1"/>
    <xf numFmtId="0" fontId="21" fillId="0" borderId="0" xfId="0" applyFont="1" applyFill="1" applyBorder="1"/>
    <xf numFmtId="4" fontId="21" fillId="0" borderId="0" xfId="0" applyNumberFormat="1" applyFont="1" applyFill="1" applyBorder="1"/>
    <xf numFmtId="0" fontId="22" fillId="0" borderId="0" xfId="0" applyFont="1" applyFill="1" applyBorder="1" applyAlignment="1">
      <alignment horizontal="right"/>
    </xf>
    <xf numFmtId="0" fontId="21" fillId="0" borderId="0" xfId="0" applyFont="1" applyAlignment="1">
      <alignment horizontal="center"/>
    </xf>
    <xf numFmtId="0" fontId="21" fillId="0" borderId="0" xfId="0" applyFont="1" applyAlignment="1">
      <alignment horizontal="justify"/>
    </xf>
    <xf numFmtId="0" fontId="0" fillId="0" borderId="0" xfId="0" applyAlignment="1">
      <alignment horizontal="center"/>
    </xf>
    <xf numFmtId="0" fontId="0" fillId="0" borderId="0" xfId="0" applyFill="1" applyAlignment="1">
      <alignment horizontal="center"/>
    </xf>
    <xf numFmtId="165" fontId="22" fillId="0" borderId="0" xfId="28" applyFont="1" applyAlignment="1">
      <alignment horizontal="center"/>
    </xf>
    <xf numFmtId="0" fontId="13" fillId="0" borderId="0" xfId="0" applyFont="1" applyAlignment="1"/>
    <xf numFmtId="0" fontId="26" fillId="0" borderId="0" xfId="0" applyFont="1" applyFill="1"/>
    <xf numFmtId="0" fontId="16" fillId="4" borderId="9" xfId="0" applyFont="1" applyFill="1" applyBorder="1" applyAlignment="1">
      <alignment horizontal="center" vertical="center"/>
    </xf>
    <xf numFmtId="0" fontId="16" fillId="4" borderId="9" xfId="0" applyFont="1" applyFill="1" applyBorder="1" applyAlignment="1">
      <alignment horizontal="justify" vertical="center" wrapText="1"/>
    </xf>
    <xf numFmtId="0" fontId="13" fillId="4" borderId="9" xfId="0" applyFont="1" applyFill="1" applyBorder="1" applyAlignment="1">
      <alignment vertical="center"/>
    </xf>
    <xf numFmtId="4" fontId="13" fillId="4" borderId="9" xfId="0" applyNumberFormat="1" applyFont="1" applyFill="1" applyBorder="1" applyAlignment="1">
      <alignment vertical="center"/>
    </xf>
    <xf numFmtId="167" fontId="13" fillId="4" borderId="9" xfId="0" applyNumberFormat="1" applyFont="1" applyFill="1" applyBorder="1" applyAlignment="1">
      <alignment vertical="center"/>
    </xf>
    <xf numFmtId="2" fontId="22" fillId="7" borderId="8" xfId="0" applyNumberFormat="1" applyFont="1" applyFill="1" applyBorder="1" applyAlignment="1">
      <alignment horizontal="center" vertical="center"/>
    </xf>
    <xf numFmtId="167" fontId="22" fillId="0" borderId="11" xfId="0" applyNumberFormat="1" applyFont="1" applyFill="1" applyBorder="1" applyAlignment="1">
      <alignment vertical="center"/>
    </xf>
    <xf numFmtId="4" fontId="25" fillId="0" borderId="8" xfId="2" applyNumberFormat="1" applyFont="1" applyFill="1" applyBorder="1" applyAlignment="1">
      <alignment horizontal="justify" vertical="top" wrapText="1"/>
    </xf>
    <xf numFmtId="0" fontId="22" fillId="0" borderId="8" xfId="0" applyFont="1" applyFill="1" applyBorder="1" applyAlignment="1">
      <alignment horizontal="center" vertical="center"/>
    </xf>
    <xf numFmtId="167" fontId="21" fillId="0" borderId="8" xfId="0" applyNumberFormat="1" applyFont="1" applyFill="1" applyBorder="1" applyAlignment="1">
      <alignment vertical="center"/>
    </xf>
    <xf numFmtId="0" fontId="21" fillId="0" borderId="9" xfId="0" applyFont="1" applyFill="1" applyBorder="1" applyAlignment="1">
      <alignment horizontal="justify" vertical="center" wrapText="1"/>
    </xf>
    <xf numFmtId="167" fontId="21" fillId="0" borderId="9" xfId="0" applyNumberFormat="1" applyFont="1" applyFill="1" applyBorder="1" applyAlignment="1">
      <alignment vertical="center"/>
    </xf>
    <xf numFmtId="0" fontId="14" fillId="0" borderId="0" xfId="0" applyFont="1"/>
    <xf numFmtId="0" fontId="21" fillId="0" borderId="8" xfId="0" applyFont="1" applyBorder="1" applyAlignment="1">
      <alignment horizontal="center" vertical="center"/>
    </xf>
    <xf numFmtId="0" fontId="14" fillId="0" borderId="0" xfId="0" applyFont="1" applyFill="1"/>
    <xf numFmtId="0" fontId="21" fillId="0" borderId="8" xfId="0" applyFont="1" applyFill="1" applyBorder="1" applyAlignment="1">
      <alignment horizontal="center" vertical="center"/>
    </xf>
    <xf numFmtId="0" fontId="21" fillId="0" borderId="9" xfId="0" applyFont="1" applyFill="1" applyBorder="1" applyAlignment="1">
      <alignment horizontal="center" vertical="center"/>
    </xf>
    <xf numFmtId="0" fontId="21" fillId="0" borderId="8" xfId="0" applyFont="1" applyFill="1" applyBorder="1" applyAlignment="1">
      <alignment horizontal="justify" vertical="center" wrapText="1"/>
    </xf>
    <xf numFmtId="0" fontId="14" fillId="0" borderId="0" xfId="0" applyFont="1" applyFill="1"/>
    <xf numFmtId="0" fontId="21" fillId="0" borderId="8" xfId="0" applyNumberFormat="1" applyFont="1" applyFill="1" applyBorder="1" applyAlignment="1">
      <alignment horizontal="center" vertical="center"/>
    </xf>
    <xf numFmtId="167" fontId="21" fillId="0" borderId="8" xfId="0" applyNumberFormat="1" applyFont="1" applyFill="1" applyBorder="1" applyAlignment="1">
      <alignment vertical="center"/>
    </xf>
    <xf numFmtId="165" fontId="21" fillId="0" borderId="8" xfId="91" applyFont="1" applyFill="1" applyBorder="1" applyAlignment="1">
      <alignment horizontal="center" vertical="center"/>
    </xf>
    <xf numFmtId="165" fontId="21" fillId="0" borderId="8" xfId="91" applyFont="1" applyFill="1" applyBorder="1" applyAlignment="1">
      <alignment vertical="center"/>
    </xf>
    <xf numFmtId="165" fontId="21" fillId="0" borderId="8" xfId="87" applyFont="1" applyFill="1" applyBorder="1" applyAlignment="1">
      <alignment horizontal="center" vertical="center"/>
    </xf>
    <xf numFmtId="2" fontId="21" fillId="0" borderId="8" xfId="34" applyNumberFormat="1" applyFont="1" applyFill="1" applyBorder="1" applyAlignment="1">
      <alignment horizontal="center" vertical="center"/>
    </xf>
    <xf numFmtId="4" fontId="21" fillId="0" borderId="8" xfId="2" applyNumberFormat="1" applyFont="1" applyFill="1" applyBorder="1" applyAlignment="1">
      <alignment horizontal="center" vertical="center"/>
    </xf>
    <xf numFmtId="4" fontId="25" fillId="0" borderId="8" xfId="2" applyNumberFormat="1" applyFont="1" applyFill="1" applyBorder="1" applyAlignment="1">
      <alignment horizontal="center" vertical="center"/>
    </xf>
    <xf numFmtId="0" fontId="25" fillId="0" borderId="8" xfId="0" applyFont="1" applyFill="1" applyBorder="1" applyAlignment="1">
      <alignment horizontal="left" vertical="top" wrapText="1"/>
    </xf>
    <xf numFmtId="0" fontId="28" fillId="0" borderId="0" xfId="15" applyFont="1" applyFill="1" applyBorder="1" applyAlignment="1">
      <alignment horizontal="justify" vertical="top" wrapText="1"/>
    </xf>
    <xf numFmtId="0" fontId="28" fillId="0" borderId="8" xfId="15" applyFont="1" applyFill="1" applyBorder="1" applyAlignment="1">
      <alignment horizontal="justify" vertical="top" wrapText="1"/>
    </xf>
    <xf numFmtId="0" fontId="22" fillId="4" borderId="8" xfId="0" applyFont="1" applyFill="1" applyBorder="1" applyAlignment="1">
      <alignment horizontal="center" vertical="center"/>
    </xf>
    <xf numFmtId="0" fontId="22" fillId="4" borderId="8" xfId="0" applyFont="1" applyFill="1" applyBorder="1" applyAlignment="1">
      <alignment horizontal="justify" vertical="center" wrapText="1"/>
    </xf>
    <xf numFmtId="2" fontId="22" fillId="4" borderId="8" xfId="0" applyNumberFormat="1" applyFont="1" applyFill="1" applyBorder="1" applyAlignment="1">
      <alignment horizontal="center" vertical="center"/>
    </xf>
    <xf numFmtId="167" fontId="22" fillId="4" borderId="8" xfId="0" applyNumberFormat="1" applyFont="1" applyFill="1" applyBorder="1" applyAlignment="1">
      <alignment vertical="center"/>
    </xf>
    <xf numFmtId="0" fontId="21" fillId="0" borderId="9" xfId="2" applyFont="1" applyFill="1" applyBorder="1" applyAlignment="1">
      <alignment horizontal="justify" vertical="center" wrapText="1"/>
    </xf>
    <xf numFmtId="4" fontId="25" fillId="0" borderId="9" xfId="2" applyNumberFormat="1" applyFont="1" applyFill="1" applyBorder="1" applyAlignment="1">
      <alignment horizontal="center" vertical="center"/>
    </xf>
    <xf numFmtId="0" fontId="22" fillId="8" borderId="8" xfId="0" applyFont="1" applyFill="1" applyBorder="1" applyAlignment="1">
      <alignment horizontal="center" vertical="center"/>
    </xf>
    <xf numFmtId="0" fontId="22" fillId="8" borderId="8" xfId="0" applyFont="1" applyFill="1" applyBorder="1" applyAlignment="1">
      <alignment horizontal="justify" vertical="center" wrapText="1"/>
    </xf>
    <xf numFmtId="2" fontId="22" fillId="8" borderId="8" xfId="0" applyNumberFormat="1" applyFont="1" applyFill="1" applyBorder="1" applyAlignment="1">
      <alignment horizontal="center" vertical="center"/>
    </xf>
    <xf numFmtId="167" fontId="22" fillId="8" borderId="8" xfId="0" applyNumberFormat="1" applyFont="1" applyFill="1" applyBorder="1" applyAlignment="1">
      <alignment vertical="center"/>
    </xf>
    <xf numFmtId="167" fontId="22" fillId="5" borderId="8" xfId="28" applyNumberFormat="1" applyFont="1" applyFill="1" applyBorder="1" applyAlignment="1">
      <alignment vertical="center"/>
    </xf>
    <xf numFmtId="0" fontId="21" fillId="9" borderId="8" xfId="0" applyFont="1" applyFill="1" applyBorder="1" applyAlignment="1">
      <alignment vertical="center" wrapText="1"/>
    </xf>
    <xf numFmtId="0" fontId="29" fillId="9" borderId="8" xfId="0" applyFont="1" applyFill="1" applyBorder="1" applyAlignment="1">
      <alignment horizontal="justify" vertical="center" wrapText="1"/>
    </xf>
    <xf numFmtId="0" fontId="21" fillId="0" borderId="12" xfId="0" applyFont="1" applyBorder="1" applyAlignment="1">
      <alignment horizontal="justify" vertical="center" wrapText="1"/>
    </xf>
    <xf numFmtId="0" fontId="21" fillId="0" borderId="13" xfId="0" applyFont="1" applyBorder="1" applyAlignment="1">
      <alignment horizontal="justify" vertical="center" wrapText="1"/>
    </xf>
    <xf numFmtId="165" fontId="30" fillId="0" borderId="14" xfId="15" applyNumberFormat="1" applyFont="1" applyFill="1" applyBorder="1" applyAlignment="1">
      <alignment horizontal="right" vertical="center"/>
    </xf>
    <xf numFmtId="0" fontId="16" fillId="8" borderId="8" xfId="0" applyFont="1" applyFill="1" applyBorder="1" applyAlignment="1">
      <alignment horizontal="justify" vertical="top" wrapText="1"/>
    </xf>
    <xf numFmtId="0" fontId="14" fillId="10" borderId="0" xfId="0" applyFont="1" applyFill="1"/>
    <xf numFmtId="0" fontId="15" fillId="0" borderId="0" xfId="0" applyFont="1" applyAlignment="1">
      <alignment horizontal="center" vertical="center"/>
    </xf>
    <xf numFmtId="0" fontId="21" fillId="0" borderId="0" xfId="0" applyFont="1" applyAlignment="1">
      <alignment horizontal="center"/>
    </xf>
    <xf numFmtId="0" fontId="14" fillId="5" borderId="0" xfId="0" applyFont="1" applyFill="1"/>
    <xf numFmtId="4" fontId="31" fillId="0" borderId="8" xfId="2" applyNumberFormat="1" applyFont="1" applyFill="1" applyBorder="1" applyAlignment="1">
      <alignment horizontal="center" vertical="center"/>
    </xf>
    <xf numFmtId="44" fontId="14" fillId="0" borderId="0" xfId="0" applyNumberFormat="1" applyFont="1"/>
    <xf numFmtId="165" fontId="31" fillId="0" borderId="8" xfId="28" applyFont="1" applyFill="1" applyBorder="1" applyAlignment="1">
      <alignment vertical="center"/>
    </xf>
    <xf numFmtId="4" fontId="25" fillId="11" borderId="8" xfId="2" applyNumberFormat="1" applyFont="1" applyFill="1" applyBorder="1" applyAlignment="1">
      <alignment horizontal="center" vertical="center"/>
    </xf>
    <xf numFmtId="0" fontId="31" fillId="0" borderId="8" xfId="2" applyFont="1" applyFill="1" applyBorder="1" applyAlignment="1">
      <alignment horizontal="justify" vertical="center" wrapText="1"/>
    </xf>
    <xf numFmtId="0" fontId="14" fillId="11" borderId="0" xfId="0" applyFont="1" applyFill="1"/>
    <xf numFmtId="165" fontId="21" fillId="11" borderId="8" xfId="28" applyFont="1" applyFill="1" applyBorder="1" applyAlignment="1">
      <alignment vertical="center"/>
    </xf>
    <xf numFmtId="0" fontId="21" fillId="11" borderId="8" xfId="0" applyFont="1" applyFill="1" applyBorder="1" applyAlignment="1">
      <alignment horizontal="center" vertical="center"/>
    </xf>
    <xf numFmtId="0" fontId="21" fillId="11" borderId="8" xfId="2" applyFont="1" applyFill="1" applyBorder="1" applyAlignment="1">
      <alignment horizontal="justify" vertical="center" wrapText="1"/>
    </xf>
    <xf numFmtId="165" fontId="21" fillId="11" borderId="8" xfId="28" applyFont="1" applyFill="1" applyBorder="1" applyAlignment="1">
      <alignment horizontal="center" vertical="center"/>
    </xf>
    <xf numFmtId="0" fontId="21" fillId="11" borderId="9" xfId="2" applyFont="1" applyFill="1" applyBorder="1" applyAlignment="1">
      <alignment horizontal="justify" vertical="center" wrapText="1"/>
    </xf>
    <xf numFmtId="165" fontId="21" fillId="11" borderId="9" xfId="28" applyFont="1" applyFill="1" applyBorder="1" applyAlignment="1">
      <alignment horizontal="center" vertical="center"/>
    </xf>
    <xf numFmtId="4" fontId="25" fillId="11" borderId="9" xfId="2" applyNumberFormat="1" applyFont="1" applyFill="1" applyBorder="1" applyAlignment="1">
      <alignment horizontal="center" vertical="center"/>
    </xf>
    <xf numFmtId="165" fontId="21" fillId="11" borderId="9" xfId="28" applyFont="1" applyFill="1" applyBorder="1" applyAlignment="1">
      <alignment vertical="center"/>
    </xf>
    <xf numFmtId="4" fontId="21" fillId="11" borderId="8" xfId="2" applyNumberFormat="1" applyFont="1" applyFill="1" applyBorder="1" applyAlignment="1">
      <alignment horizontal="center" vertical="center"/>
    </xf>
    <xf numFmtId="0" fontId="31" fillId="0" borderId="8" xfId="0" applyFont="1" applyFill="1" applyBorder="1" applyAlignment="1">
      <alignment horizontal="center" vertical="center"/>
    </xf>
    <xf numFmtId="0" fontId="33" fillId="0" borderId="8" xfId="2" applyFont="1" applyFill="1" applyBorder="1" applyAlignment="1">
      <alignment horizontal="justify" vertical="top" wrapText="1"/>
    </xf>
    <xf numFmtId="165" fontId="31" fillId="0" borderId="8" xfId="28" applyFont="1" applyFill="1" applyBorder="1" applyAlignment="1">
      <alignment horizontal="center" vertical="center"/>
    </xf>
    <xf numFmtId="4" fontId="33" fillId="0" borderId="8" xfId="2" applyNumberFormat="1" applyFont="1" applyFill="1" applyBorder="1" applyAlignment="1">
      <alignment horizontal="center" vertical="center"/>
    </xf>
    <xf numFmtId="0" fontId="34" fillId="11" borderId="0" xfId="0" applyFont="1" applyFill="1"/>
    <xf numFmtId="0" fontId="26" fillId="5" borderId="0" xfId="0" applyFont="1" applyFill="1"/>
    <xf numFmtId="0" fontId="34" fillId="5" borderId="0" xfId="0" applyFont="1" applyFill="1"/>
    <xf numFmtId="1" fontId="21" fillId="11" borderId="9" xfId="0" applyNumberFormat="1" applyFont="1" applyFill="1" applyBorder="1" applyAlignment="1">
      <alignment horizontal="center" vertical="center" wrapText="1"/>
    </xf>
    <xf numFmtId="0" fontId="21" fillId="11" borderId="8" xfId="0" applyFont="1" applyFill="1" applyBorder="1" applyAlignment="1">
      <alignment horizontal="justify" vertical="center" wrapText="1"/>
    </xf>
    <xf numFmtId="165" fontId="21" fillId="11" borderId="8" xfId="28" applyNumberFormat="1" applyFont="1" applyFill="1" applyBorder="1" applyAlignment="1">
      <alignment vertical="center"/>
    </xf>
    <xf numFmtId="0" fontId="21" fillId="5" borderId="8" xfId="0" applyFont="1" applyFill="1" applyBorder="1" applyAlignment="1">
      <alignment horizontal="justify" vertical="center" wrapText="1"/>
    </xf>
    <xf numFmtId="0" fontId="21" fillId="5" borderId="8" xfId="0" applyFont="1" applyFill="1" applyBorder="1" applyAlignment="1">
      <alignment horizontal="center" vertical="center"/>
    </xf>
    <xf numFmtId="165" fontId="21" fillId="5" borderId="8" xfId="28" applyFont="1" applyFill="1" applyBorder="1" applyAlignment="1">
      <alignment vertical="center"/>
    </xf>
    <xf numFmtId="2" fontId="21" fillId="11" borderId="8" xfId="34" applyNumberFormat="1" applyFont="1" applyFill="1" applyBorder="1" applyAlignment="1">
      <alignment horizontal="center" vertical="center"/>
    </xf>
    <xf numFmtId="4" fontId="21" fillId="5" borderId="8" xfId="2" applyNumberFormat="1" applyFont="1" applyFill="1" applyBorder="1" applyAlignment="1">
      <alignment horizontal="center" vertical="center"/>
    </xf>
    <xf numFmtId="165" fontId="22" fillId="0" borderId="0" xfId="0" applyNumberFormat="1" applyFont="1" applyAlignment="1">
      <alignment horizontal="center"/>
    </xf>
    <xf numFmtId="165" fontId="21" fillId="0" borderId="0" xfId="0" applyNumberFormat="1" applyFont="1" applyAlignment="1">
      <alignment horizontal="center"/>
    </xf>
    <xf numFmtId="0" fontId="21" fillId="12" borderId="8" xfId="0" applyFont="1" applyFill="1" applyBorder="1" applyAlignment="1">
      <alignment horizontal="center" vertical="center"/>
    </xf>
    <xf numFmtId="0" fontId="25" fillId="12" borderId="8" xfId="2" applyFont="1" applyFill="1" applyBorder="1" applyAlignment="1">
      <alignment horizontal="justify" vertical="top" wrapText="1"/>
    </xf>
    <xf numFmtId="165" fontId="21" fillId="12" borderId="8" xfId="28" applyFont="1" applyFill="1" applyBorder="1" applyAlignment="1">
      <alignment horizontal="center" vertical="center"/>
    </xf>
    <xf numFmtId="4" fontId="25" fillId="12" borderId="8" xfId="2" applyNumberFormat="1" applyFont="1" applyFill="1" applyBorder="1" applyAlignment="1">
      <alignment horizontal="center" vertical="center"/>
    </xf>
    <xf numFmtId="165" fontId="30" fillId="12" borderId="14" xfId="15" applyNumberFormat="1" applyFont="1" applyFill="1" applyBorder="1" applyAlignment="1">
      <alignment horizontal="right" vertical="center"/>
    </xf>
    <xf numFmtId="165" fontId="21" fillId="12" borderId="8" xfId="28" applyFont="1" applyFill="1" applyBorder="1" applyAlignment="1">
      <alignment vertical="center"/>
    </xf>
    <xf numFmtId="1" fontId="21" fillId="12" borderId="9" xfId="0" applyNumberFormat="1" applyFont="1" applyFill="1" applyBorder="1" applyAlignment="1">
      <alignment horizontal="center" vertical="center" wrapText="1"/>
    </xf>
    <xf numFmtId="0" fontId="21" fillId="12" borderId="8" xfId="0" applyFont="1" applyFill="1" applyBorder="1" applyAlignment="1">
      <alignment horizontal="justify" vertical="center" wrapText="1"/>
    </xf>
    <xf numFmtId="2" fontId="21" fillId="12" borderId="8" xfId="34" applyNumberFormat="1" applyFont="1" applyFill="1" applyBorder="1" applyAlignment="1">
      <alignment horizontal="center" vertical="center"/>
    </xf>
    <xf numFmtId="165" fontId="21" fillId="12" borderId="8" xfId="28" applyNumberFormat="1" applyFont="1" applyFill="1" applyBorder="1" applyAlignment="1">
      <alignment vertical="center"/>
    </xf>
    <xf numFmtId="0" fontId="21" fillId="12" borderId="9" xfId="0" applyFont="1" applyFill="1" applyBorder="1" applyAlignment="1">
      <alignment horizontal="center" vertical="center"/>
    </xf>
    <xf numFmtId="165" fontId="30" fillId="12" borderId="10" xfId="15" applyNumberFormat="1" applyFont="1" applyFill="1" applyBorder="1" applyAlignment="1">
      <alignment horizontal="right" vertical="center"/>
    </xf>
    <xf numFmtId="0" fontId="25" fillId="11" borderId="8" xfId="2" applyFont="1" applyFill="1" applyBorder="1" applyAlignment="1">
      <alignment horizontal="justify" vertical="top" wrapText="1"/>
    </xf>
    <xf numFmtId="0" fontId="21" fillId="11" borderId="13" xfId="0" applyFont="1" applyFill="1" applyBorder="1" applyAlignment="1">
      <alignment horizontal="justify" vertical="center" wrapText="1"/>
    </xf>
    <xf numFmtId="0" fontId="14" fillId="5" borderId="0" xfId="0" applyFont="1" applyFill="1" applyAlignment="1">
      <alignment wrapText="1"/>
    </xf>
    <xf numFmtId="0" fontId="26" fillId="5" borderId="0" xfId="0" applyFont="1" applyFill="1" applyAlignment="1">
      <alignment wrapText="1"/>
    </xf>
    <xf numFmtId="0" fontId="14" fillId="0" borderId="0" xfId="0" applyFont="1" applyAlignment="1">
      <alignment wrapText="1"/>
    </xf>
    <xf numFmtId="0" fontId="21" fillId="13" borderId="8" xfId="0" applyFont="1" applyFill="1" applyBorder="1" applyAlignment="1">
      <alignment horizontal="center" vertical="center"/>
    </xf>
    <xf numFmtId="4" fontId="21" fillId="13" borderId="8" xfId="2" applyNumberFormat="1" applyFont="1" applyFill="1" applyBorder="1" applyAlignment="1">
      <alignment horizontal="center" vertical="center"/>
    </xf>
    <xf numFmtId="165" fontId="21" fillId="13" borderId="8" xfId="28" applyFont="1" applyFill="1" applyBorder="1" applyAlignment="1">
      <alignment vertical="center"/>
    </xf>
    <xf numFmtId="0" fontId="25" fillId="13" borderId="8" xfId="2" applyFont="1" applyFill="1" applyBorder="1" applyAlignment="1">
      <alignment horizontal="justify" vertical="top" wrapText="1"/>
    </xf>
    <xf numFmtId="0" fontId="31" fillId="0" borderId="8" xfId="0" applyFont="1" applyFill="1" applyBorder="1" applyAlignment="1">
      <alignment horizontal="justify" vertical="center" wrapText="1"/>
    </xf>
    <xf numFmtId="0" fontId="21" fillId="13" borderId="8" xfId="0" applyFont="1" applyFill="1" applyBorder="1" applyAlignment="1">
      <alignment horizontal="justify" vertical="center" wrapText="1"/>
    </xf>
    <xf numFmtId="4" fontId="25" fillId="13" borderId="8" xfId="2" applyNumberFormat="1" applyFont="1" applyFill="1" applyBorder="1" applyAlignment="1">
      <alignment horizontal="center" vertical="center"/>
    </xf>
    <xf numFmtId="0" fontId="21" fillId="13" borderId="8" xfId="2" applyFont="1" applyFill="1" applyBorder="1" applyAlignment="1">
      <alignment horizontal="justify" vertical="center" wrapText="1"/>
    </xf>
    <xf numFmtId="165" fontId="21" fillId="11" borderId="8" xfId="91" applyFont="1" applyFill="1" applyBorder="1" applyAlignment="1">
      <alignment vertical="center"/>
    </xf>
    <xf numFmtId="0" fontId="21" fillId="14" borderId="8" xfId="0" applyFont="1" applyFill="1" applyBorder="1" applyAlignment="1">
      <alignment horizontal="center" vertical="center"/>
    </xf>
    <xf numFmtId="0" fontId="21" fillId="14" borderId="8" xfId="2" applyFont="1" applyFill="1" applyBorder="1" applyAlignment="1">
      <alignment horizontal="justify" vertical="center" wrapText="1"/>
    </xf>
    <xf numFmtId="165" fontId="21" fillId="14" borderId="8" xfId="28" applyFont="1" applyFill="1" applyBorder="1" applyAlignment="1">
      <alignment horizontal="center" vertical="center"/>
    </xf>
    <xf numFmtId="4" fontId="25" fillId="14" borderId="8" xfId="2" applyNumberFormat="1" applyFont="1" applyFill="1" applyBorder="1" applyAlignment="1">
      <alignment horizontal="center" vertical="center"/>
    </xf>
    <xf numFmtId="165" fontId="21" fillId="14" borderId="8" xfId="28" applyFont="1" applyFill="1" applyBorder="1" applyAlignment="1">
      <alignment vertical="center"/>
    </xf>
    <xf numFmtId="165" fontId="14" fillId="11" borderId="0" xfId="0" applyNumberFormat="1" applyFont="1" applyFill="1"/>
    <xf numFmtId="0" fontId="26" fillId="11" borderId="0" xfId="0" applyFont="1" applyFill="1"/>
    <xf numFmtId="0" fontId="26" fillId="0" borderId="0" xfId="0" applyFont="1"/>
    <xf numFmtId="0" fontId="21" fillId="0" borderId="9" xfId="2" applyFont="1" applyFill="1" applyBorder="1" applyAlignment="1">
      <alignment horizontal="justify" vertical="top" wrapText="1"/>
    </xf>
    <xf numFmtId="0" fontId="21" fillId="14" borderId="8" xfId="2" applyFont="1" applyFill="1" applyBorder="1" applyAlignment="1">
      <alignment horizontal="justify" vertical="top" wrapText="1"/>
    </xf>
    <xf numFmtId="0" fontId="14" fillId="5" borderId="0" xfId="0" applyFont="1" applyFill="1" applyAlignment="1">
      <alignment horizontal="center" wrapText="1"/>
    </xf>
    <xf numFmtId="165" fontId="14" fillId="5" borderId="0" xfId="0" applyNumberFormat="1" applyFont="1" applyFill="1"/>
    <xf numFmtId="165" fontId="30" fillId="11" borderId="14" xfId="15" applyNumberFormat="1" applyFont="1" applyFill="1" applyBorder="1" applyAlignment="1">
      <alignment horizontal="right" vertical="center"/>
    </xf>
    <xf numFmtId="165" fontId="21" fillId="13" borderId="8" xfId="28" applyFont="1" applyFill="1" applyBorder="1" applyAlignment="1">
      <alignment horizontal="center" vertical="center"/>
    </xf>
    <xf numFmtId="165" fontId="30" fillId="13" borderId="14" xfId="15" applyNumberFormat="1" applyFont="1" applyFill="1" applyBorder="1" applyAlignment="1">
      <alignment horizontal="right" vertical="center"/>
    </xf>
    <xf numFmtId="0" fontId="14" fillId="13" borderId="0" xfId="0" applyFont="1" applyFill="1"/>
    <xf numFmtId="0" fontId="21" fillId="2" borderId="8" xfId="0" applyFont="1" applyFill="1" applyBorder="1" applyAlignment="1">
      <alignment horizontal="center" vertical="center"/>
    </xf>
    <xf numFmtId="165" fontId="21" fillId="2" borderId="8" xfId="28" applyFont="1" applyFill="1" applyBorder="1" applyAlignment="1">
      <alignment horizontal="center" vertical="center"/>
    </xf>
    <xf numFmtId="4" fontId="25" fillId="2" borderId="8" xfId="2" applyNumberFormat="1" applyFont="1" applyFill="1" applyBorder="1" applyAlignment="1">
      <alignment horizontal="center" vertical="center"/>
    </xf>
    <xf numFmtId="0" fontId="15" fillId="0" borderId="0" xfId="0" applyFont="1" applyAlignment="1">
      <alignment horizontal="center" vertical="center"/>
    </xf>
    <xf numFmtId="0" fontId="21" fillId="0" borderId="0" xfId="0" applyFont="1" applyAlignment="1">
      <alignment horizontal="center"/>
    </xf>
    <xf numFmtId="0" fontId="21" fillId="13" borderId="9" xfId="2" applyFont="1" applyFill="1" applyBorder="1" applyAlignment="1">
      <alignment horizontal="justify" vertical="center" wrapText="1"/>
    </xf>
    <xf numFmtId="165" fontId="21" fillId="13" borderId="9" xfId="28" applyFont="1" applyFill="1" applyBorder="1" applyAlignment="1">
      <alignment horizontal="center" vertical="center"/>
    </xf>
    <xf numFmtId="4" fontId="25" fillId="13" borderId="9" xfId="2" applyNumberFormat="1" applyFont="1" applyFill="1" applyBorder="1" applyAlignment="1">
      <alignment horizontal="center" vertical="center"/>
    </xf>
    <xf numFmtId="165" fontId="21" fillId="13" borderId="9" xfId="28" applyFont="1" applyFill="1" applyBorder="1" applyAlignment="1">
      <alignment vertical="center"/>
    </xf>
    <xf numFmtId="0" fontId="21" fillId="13" borderId="8" xfId="2" applyFont="1" applyFill="1" applyBorder="1" applyAlignment="1">
      <alignment horizontal="justify" vertical="top" wrapText="1"/>
    </xf>
    <xf numFmtId="0" fontId="21" fillId="11" borderId="9" xfId="0" applyFont="1" applyFill="1" applyBorder="1" applyAlignment="1">
      <alignment horizontal="center" vertical="center"/>
    </xf>
    <xf numFmtId="0" fontId="21" fillId="2" borderId="8" xfId="0" applyFont="1" applyFill="1" applyBorder="1" applyAlignment="1">
      <alignment horizontal="justify" vertical="center" wrapText="1"/>
    </xf>
    <xf numFmtId="165" fontId="21" fillId="13" borderId="8" xfId="28" applyNumberFormat="1" applyFont="1" applyFill="1" applyBorder="1" applyAlignment="1">
      <alignment vertical="center"/>
    </xf>
    <xf numFmtId="2" fontId="21" fillId="13" borderId="8" xfId="34" applyNumberFormat="1" applyFont="1" applyFill="1" applyBorder="1" applyAlignment="1">
      <alignment horizontal="center" vertical="center"/>
    </xf>
    <xf numFmtId="4" fontId="21" fillId="2" borderId="8" xfId="2" applyNumberFormat="1" applyFont="1" applyFill="1" applyBorder="1" applyAlignment="1">
      <alignment horizontal="center" vertical="center"/>
    </xf>
    <xf numFmtId="4" fontId="14" fillId="0" borderId="0" xfId="0" applyNumberFormat="1" applyFont="1"/>
    <xf numFmtId="2" fontId="14" fillId="0" borderId="0" xfId="0" applyNumberFormat="1" applyFont="1"/>
    <xf numFmtId="165" fontId="30" fillId="11" borderId="10" xfId="15" applyNumberFormat="1" applyFont="1" applyFill="1" applyBorder="1" applyAlignment="1">
      <alignment horizontal="right" vertical="center"/>
    </xf>
    <xf numFmtId="0" fontId="35" fillId="0" borderId="8" xfId="0" applyFont="1" applyFill="1" applyBorder="1" applyAlignment="1">
      <alignment horizontal="justify" vertical="center" wrapText="1"/>
    </xf>
    <xf numFmtId="0" fontId="25" fillId="13" borderId="8" xfId="2" applyFont="1" applyFill="1" applyBorder="1" applyAlignment="1">
      <alignment horizontal="justify" vertical="center" wrapText="1"/>
    </xf>
    <xf numFmtId="0" fontId="27" fillId="0" borderId="8" xfId="2" applyFont="1" applyFill="1" applyBorder="1" applyAlignment="1">
      <alignment horizontal="justify" vertical="center" wrapText="1"/>
    </xf>
    <xf numFmtId="0" fontId="25" fillId="0" borderId="8" xfId="2" applyFont="1" applyFill="1" applyBorder="1" applyAlignment="1">
      <alignment horizontal="justify" vertical="center" wrapText="1"/>
    </xf>
    <xf numFmtId="0" fontId="25" fillId="12" borderId="8" xfId="2" applyFont="1" applyFill="1" applyBorder="1" applyAlignment="1">
      <alignment horizontal="justify" vertical="center" wrapText="1"/>
    </xf>
    <xf numFmtId="0" fontId="35" fillId="0" borderId="8" xfId="0" applyFont="1" applyFill="1" applyBorder="1" applyAlignment="1">
      <alignment horizontal="justify" vertical="top" wrapText="1"/>
    </xf>
    <xf numFmtId="0" fontId="35" fillId="11" borderId="8" xfId="0" applyFont="1" applyFill="1" applyBorder="1" applyAlignment="1">
      <alignment horizontal="justify" vertical="center" wrapText="1"/>
    </xf>
    <xf numFmtId="0" fontId="21" fillId="11" borderId="8" xfId="2" applyFont="1" applyFill="1" applyBorder="1" applyAlignment="1">
      <alignment horizontal="justify" vertical="top" wrapText="1"/>
    </xf>
    <xf numFmtId="165" fontId="21" fillId="15" borderId="8" xfId="28" applyFont="1" applyFill="1" applyBorder="1" applyAlignment="1">
      <alignment vertical="center"/>
    </xf>
    <xf numFmtId="0" fontId="14" fillId="5" borderId="0" xfId="0" applyFont="1" applyFill="1" applyAlignment="1">
      <alignment horizontal="center" vertical="center"/>
    </xf>
    <xf numFmtId="0" fontId="21" fillId="15" borderId="8" xfId="0" applyFont="1" applyFill="1" applyBorder="1" applyAlignment="1">
      <alignment horizontal="center" vertical="center"/>
    </xf>
    <xf numFmtId="0" fontId="21" fillId="15" borderId="8" xfId="0" applyFont="1" applyFill="1" applyBorder="1" applyAlignment="1">
      <alignment horizontal="justify" vertical="center" wrapText="1"/>
    </xf>
    <xf numFmtId="0" fontId="21" fillId="15" borderId="8" xfId="2" applyFont="1" applyFill="1" applyBorder="1" applyAlignment="1">
      <alignment horizontal="justify" vertical="center" wrapText="1"/>
    </xf>
    <xf numFmtId="0" fontId="25" fillId="2" borderId="8" xfId="2" applyFont="1" applyFill="1" applyBorder="1" applyAlignment="1">
      <alignment horizontal="justify" vertical="center" wrapText="1"/>
    </xf>
    <xf numFmtId="165" fontId="21" fillId="15" borderId="8" xfId="91" applyFont="1" applyFill="1" applyBorder="1" applyAlignment="1">
      <alignment vertical="center"/>
    </xf>
    <xf numFmtId="0" fontId="21" fillId="15" borderId="9" xfId="2" applyFont="1" applyFill="1" applyBorder="1" applyAlignment="1">
      <alignment horizontal="justify" vertical="center" wrapText="1"/>
    </xf>
    <xf numFmtId="165" fontId="21" fillId="15" borderId="9" xfId="28" applyFont="1" applyFill="1" applyBorder="1" applyAlignment="1">
      <alignment vertical="center"/>
    </xf>
    <xf numFmtId="0" fontId="21" fillId="11" borderId="9" xfId="2" applyFont="1" applyFill="1" applyBorder="1" applyAlignment="1">
      <alignment horizontal="justify" vertical="top" wrapText="1"/>
    </xf>
    <xf numFmtId="0" fontId="25" fillId="15" borderId="8" xfId="2" applyFont="1" applyFill="1" applyBorder="1" applyAlignment="1">
      <alignment horizontal="justify" vertical="center" wrapText="1"/>
    </xf>
    <xf numFmtId="165" fontId="21" fillId="15" borderId="8" xfId="28" applyFont="1" applyFill="1" applyBorder="1" applyAlignment="1">
      <alignment horizontal="center" vertical="center"/>
    </xf>
    <xf numFmtId="4" fontId="25" fillId="15" borderId="8" xfId="2" applyNumberFormat="1" applyFont="1" applyFill="1" applyBorder="1" applyAlignment="1">
      <alignment horizontal="center" vertical="center"/>
    </xf>
    <xf numFmtId="165" fontId="30" fillId="15" borderId="14" xfId="15" applyNumberFormat="1" applyFont="1" applyFill="1" applyBorder="1" applyAlignment="1">
      <alignment horizontal="right" vertical="center"/>
    </xf>
    <xf numFmtId="0" fontId="25" fillId="15" borderId="8" xfId="2" applyFont="1" applyFill="1" applyBorder="1" applyAlignment="1">
      <alignment horizontal="justify" vertical="top" wrapText="1"/>
    </xf>
    <xf numFmtId="0" fontId="21" fillId="2" borderId="8" xfId="2" applyFont="1" applyFill="1" applyBorder="1" applyAlignment="1">
      <alignment horizontal="justify" vertical="top" wrapText="1"/>
    </xf>
    <xf numFmtId="0" fontId="26" fillId="5" borderId="0" xfId="0" applyFont="1" applyFill="1" applyAlignment="1">
      <alignment horizontal="center" vertical="center"/>
    </xf>
    <xf numFmtId="1" fontId="21" fillId="15" borderId="9" xfId="0" applyNumberFormat="1" applyFont="1" applyFill="1" applyBorder="1" applyAlignment="1">
      <alignment horizontal="center" vertical="center" wrapText="1"/>
    </xf>
    <xf numFmtId="165" fontId="21" fillId="15" borderId="8" xfId="28" applyNumberFormat="1" applyFont="1" applyFill="1" applyBorder="1" applyAlignment="1">
      <alignment vertical="center"/>
    </xf>
    <xf numFmtId="1" fontId="21" fillId="2" borderId="9" xfId="0" applyNumberFormat="1" applyFont="1" applyFill="1" applyBorder="1" applyAlignment="1">
      <alignment horizontal="center" vertical="center" wrapText="1"/>
    </xf>
    <xf numFmtId="165" fontId="30" fillId="15" borderId="10" xfId="15" applyNumberFormat="1" applyFont="1" applyFill="1" applyBorder="1" applyAlignment="1">
      <alignment horizontal="right" vertical="center"/>
    </xf>
    <xf numFmtId="0" fontId="15" fillId="0" borderId="0" xfId="0" applyFont="1" applyAlignment="1">
      <alignment horizontal="center" vertical="center"/>
    </xf>
    <xf numFmtId="0" fontId="21" fillId="0" borderId="0" xfId="0" applyFont="1" applyAlignment="1">
      <alignment horizontal="center"/>
    </xf>
    <xf numFmtId="0" fontId="15" fillId="0" borderId="0" xfId="0" applyFont="1" applyAlignment="1">
      <alignment horizontal="center" vertical="center"/>
    </xf>
    <xf numFmtId="0" fontId="21" fillId="0" borderId="0" xfId="0" applyFont="1" applyAlignment="1">
      <alignment horizontal="center"/>
    </xf>
    <xf numFmtId="165" fontId="21" fillId="2" borderId="8" xfId="28" applyNumberFormat="1" applyFont="1" applyFill="1" applyBorder="1" applyAlignment="1">
      <alignment vertical="center"/>
    </xf>
    <xf numFmtId="0" fontId="14" fillId="2" borderId="0" xfId="0" applyFont="1" applyFill="1"/>
    <xf numFmtId="0" fontId="14" fillId="2" borderId="0" xfId="0" applyFont="1" applyFill="1" applyAlignment="1">
      <alignment wrapText="1"/>
    </xf>
    <xf numFmtId="0" fontId="26" fillId="2" borderId="0" xfId="0" applyFont="1" applyFill="1" applyAlignment="1">
      <alignment wrapText="1"/>
    </xf>
    <xf numFmtId="0" fontId="26" fillId="2" borderId="0" xfId="0" applyFont="1" applyFill="1"/>
    <xf numFmtId="0" fontId="14" fillId="2" borderId="0" xfId="0" applyFont="1" applyFill="1" applyAlignment="1">
      <alignment horizontal="center" vertical="center"/>
    </xf>
    <xf numFmtId="165" fontId="14" fillId="2" borderId="0" xfId="0" applyNumberFormat="1" applyFont="1" applyFill="1"/>
    <xf numFmtId="0" fontId="14" fillId="2" borderId="0" xfId="0" applyFont="1" applyFill="1" applyAlignment="1">
      <alignment horizontal="center" wrapText="1"/>
    </xf>
    <xf numFmtId="0" fontId="34" fillId="2" borderId="0" xfId="0" applyFont="1" applyFill="1"/>
    <xf numFmtId="0" fontId="26" fillId="2" borderId="0" xfId="0" applyFont="1" applyFill="1" applyAlignment="1">
      <alignment horizontal="center" vertical="center"/>
    </xf>
    <xf numFmtId="167" fontId="22" fillId="2" borderId="8" xfId="0" applyNumberFormat="1" applyFont="1" applyFill="1" applyBorder="1" applyAlignment="1">
      <alignment vertical="center"/>
    </xf>
    <xf numFmtId="2" fontId="14" fillId="2" borderId="0" xfId="0" applyNumberFormat="1" applyFont="1" applyFill="1"/>
    <xf numFmtId="165" fontId="21" fillId="2" borderId="8" xfId="91" applyFont="1" applyFill="1" applyBorder="1" applyAlignment="1">
      <alignment vertical="center"/>
    </xf>
    <xf numFmtId="0" fontId="21" fillId="2" borderId="9" xfId="2" applyFont="1" applyFill="1" applyBorder="1" applyAlignment="1">
      <alignment horizontal="justify" vertical="center" wrapText="1"/>
    </xf>
    <xf numFmtId="165" fontId="21" fillId="2" borderId="9" xfId="28" applyFont="1" applyFill="1" applyBorder="1" applyAlignment="1">
      <alignment horizontal="center" vertical="center"/>
    </xf>
    <xf numFmtId="4" fontId="25" fillId="2" borderId="9" xfId="2" applyNumberFormat="1" applyFont="1" applyFill="1" applyBorder="1" applyAlignment="1">
      <alignment horizontal="center" vertical="center"/>
    </xf>
    <xf numFmtId="165" fontId="21" fillId="2" borderId="9" xfId="28" applyFont="1" applyFill="1" applyBorder="1" applyAlignment="1">
      <alignment vertical="center"/>
    </xf>
    <xf numFmtId="0" fontId="21" fillId="2" borderId="9" xfId="2" applyFont="1" applyFill="1" applyBorder="1" applyAlignment="1">
      <alignment horizontal="justify" vertical="top" wrapText="1"/>
    </xf>
    <xf numFmtId="165" fontId="30" fillId="2" borderId="14" xfId="15" applyNumberFormat="1" applyFont="1" applyFill="1" applyBorder="1" applyAlignment="1">
      <alignment horizontal="right" vertical="center"/>
    </xf>
    <xf numFmtId="165" fontId="30" fillId="2" borderId="10" xfId="15" applyNumberFormat="1" applyFont="1" applyFill="1" applyBorder="1" applyAlignment="1">
      <alignment horizontal="right" vertical="center"/>
    </xf>
    <xf numFmtId="2" fontId="21" fillId="14" borderId="8" xfId="34" applyNumberFormat="1" applyFont="1" applyFill="1" applyBorder="1" applyAlignment="1">
      <alignment horizontal="center" vertical="center"/>
    </xf>
    <xf numFmtId="165" fontId="0" fillId="0" borderId="0" xfId="0" applyNumberFormat="1"/>
    <xf numFmtId="4" fontId="21" fillId="14" borderId="8" xfId="2" applyNumberFormat="1" applyFont="1" applyFill="1" applyBorder="1" applyAlignment="1">
      <alignment horizontal="center" vertical="center"/>
    </xf>
    <xf numFmtId="0" fontId="14" fillId="16" borderId="0" xfId="0" applyFont="1" applyFill="1"/>
    <xf numFmtId="0" fontId="21" fillId="14" borderId="8" xfId="0" applyFont="1" applyFill="1" applyBorder="1" applyAlignment="1">
      <alignment horizontal="justify" vertical="center" wrapText="1"/>
    </xf>
    <xf numFmtId="0" fontId="16" fillId="2" borderId="9" xfId="0" applyFont="1" applyFill="1" applyBorder="1" applyAlignment="1">
      <alignment horizontal="center" vertical="center"/>
    </xf>
    <xf numFmtId="0" fontId="15" fillId="2" borderId="9" xfId="0" applyFont="1" applyFill="1" applyBorder="1" applyAlignment="1">
      <alignment horizontal="justify" vertical="center" wrapText="1"/>
    </xf>
    <xf numFmtId="0" fontId="0" fillId="2" borderId="9" xfId="0" applyFill="1" applyBorder="1" applyAlignment="1">
      <alignment vertical="center"/>
    </xf>
    <xf numFmtId="4" fontId="0" fillId="2" borderId="9" xfId="0" applyNumberFormat="1" applyFill="1" applyBorder="1" applyAlignment="1">
      <alignment vertical="center"/>
    </xf>
    <xf numFmtId="167" fontId="13" fillId="2" borderId="9" xfId="0" applyNumberFormat="1" applyFont="1" applyFill="1" applyBorder="1" applyAlignment="1">
      <alignment vertical="center"/>
    </xf>
    <xf numFmtId="0" fontId="21" fillId="14" borderId="9" xfId="0" applyFont="1" applyFill="1" applyBorder="1" applyAlignment="1">
      <alignment horizontal="center" vertical="center"/>
    </xf>
    <xf numFmtId="0" fontId="25" fillId="14" borderId="9" xfId="2" applyFont="1" applyFill="1" applyBorder="1" applyAlignment="1">
      <alignment horizontal="justify" vertical="top" wrapText="1"/>
    </xf>
    <xf numFmtId="165" fontId="21" fillId="14" borderId="9" xfId="28" applyFont="1" applyFill="1" applyBorder="1" applyAlignment="1">
      <alignment horizontal="center" vertical="center"/>
    </xf>
    <xf numFmtId="165" fontId="21" fillId="14" borderId="9" xfId="28" applyFont="1" applyFill="1" applyBorder="1" applyAlignment="1">
      <alignment vertical="center"/>
    </xf>
    <xf numFmtId="0" fontId="16" fillId="8" borderId="8" xfId="0" applyFont="1" applyFill="1" applyBorder="1" applyAlignment="1">
      <alignment horizontal="center" vertical="center"/>
    </xf>
    <xf numFmtId="0" fontId="0" fillId="8" borderId="8" xfId="0" applyFont="1" applyFill="1" applyBorder="1"/>
    <xf numFmtId="4" fontId="0" fillId="8" borderId="8" xfId="0" applyNumberFormat="1" applyFont="1" applyFill="1" applyBorder="1"/>
    <xf numFmtId="167" fontId="13" fillId="8" borderId="8" xfId="0" applyNumberFormat="1" applyFont="1" applyFill="1" applyBorder="1" applyAlignment="1">
      <alignment vertical="center"/>
    </xf>
    <xf numFmtId="0" fontId="25" fillId="14" borderId="8" xfId="2" applyFont="1" applyFill="1" applyBorder="1" applyAlignment="1">
      <alignment horizontal="justify" vertical="top" wrapText="1"/>
    </xf>
    <xf numFmtId="165" fontId="13" fillId="0" borderId="0" xfId="0" applyNumberFormat="1" applyFont="1"/>
    <xf numFmtId="2" fontId="13" fillId="0" borderId="0" xfId="0" applyNumberFormat="1" applyFont="1"/>
    <xf numFmtId="2" fontId="0" fillId="0" borderId="0" xfId="0" applyNumberFormat="1"/>
    <xf numFmtId="0" fontId="21" fillId="14" borderId="9" xfId="2" applyFont="1" applyFill="1" applyBorder="1" applyAlignment="1">
      <alignment horizontal="justify" vertical="center" wrapText="1"/>
    </xf>
    <xf numFmtId="4" fontId="25" fillId="14" borderId="9" xfId="2" applyNumberFormat="1" applyFont="1" applyFill="1" applyBorder="1" applyAlignment="1">
      <alignment horizontal="center" vertical="center"/>
    </xf>
    <xf numFmtId="165" fontId="14" fillId="0" borderId="0" xfId="0" applyNumberFormat="1" applyFont="1"/>
    <xf numFmtId="0" fontId="0" fillId="0" borderId="0" xfId="0" applyFont="1" applyFill="1" applyAlignment="1">
      <alignment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xf numFmtId="0" fontId="16" fillId="8" borderId="9" xfId="0" applyFont="1" applyFill="1" applyBorder="1" applyAlignment="1">
      <alignment horizontal="center" vertical="center"/>
    </xf>
    <xf numFmtId="0" fontId="16" fillId="8" borderId="9" xfId="0" applyFont="1" applyFill="1" applyBorder="1" applyAlignment="1">
      <alignment horizontal="justify" vertical="center" wrapText="1"/>
    </xf>
    <xf numFmtId="0" fontId="13" fillId="8" borderId="9" xfId="0" applyFont="1" applyFill="1" applyBorder="1" applyAlignment="1">
      <alignment vertical="center"/>
    </xf>
    <xf numFmtId="4" fontId="13" fillId="8" borderId="9" xfId="0" applyNumberFormat="1" applyFont="1" applyFill="1" applyBorder="1" applyAlignment="1">
      <alignment vertical="center"/>
    </xf>
    <xf numFmtId="167" fontId="13" fillId="8" borderId="9" xfId="0" applyNumberFormat="1" applyFont="1" applyFill="1" applyBorder="1" applyAlignment="1">
      <alignment vertical="center"/>
    </xf>
    <xf numFmtId="166" fontId="14" fillId="0" borderId="0" xfId="34" applyFont="1" applyFill="1"/>
    <xf numFmtId="164" fontId="14" fillId="0" borderId="0" xfId="0" applyNumberFormat="1" applyFont="1" applyFill="1"/>
    <xf numFmtId="164" fontId="0" fillId="0" borderId="0" xfId="0" applyNumberFormat="1" applyFont="1" applyFill="1" applyAlignment="1">
      <alignment horizontal="center" vertical="center"/>
    </xf>
    <xf numFmtId="0" fontId="14" fillId="2" borderId="0" xfId="0" applyFont="1" applyFill="1" applyBorder="1"/>
    <xf numFmtId="165" fontId="0" fillId="0" borderId="0" xfId="28" applyFont="1" applyFill="1"/>
    <xf numFmtId="167" fontId="13" fillId="0" borderId="14" xfId="0" applyNumberFormat="1" applyFont="1" applyBorder="1" applyAlignment="1">
      <alignment horizontal="center" vertical="center" wrapText="1"/>
    </xf>
    <xf numFmtId="4" fontId="25" fillId="0" borderId="8" xfId="2" applyNumberFormat="1" applyFont="1" applyBorder="1" applyAlignment="1">
      <alignment horizontal="center" vertical="center"/>
    </xf>
    <xf numFmtId="0" fontId="16" fillId="0" borderId="14" xfId="2" applyFont="1" applyBorder="1" applyAlignment="1">
      <alignment horizontal="justify" vertical="center" wrapText="1"/>
    </xf>
    <xf numFmtId="165" fontId="16" fillId="0" borderId="14" xfId="28" applyFont="1" applyFill="1" applyBorder="1" applyAlignment="1">
      <alignment horizontal="center" vertical="center" wrapText="1"/>
    </xf>
    <xf numFmtId="4" fontId="16" fillId="0" borderId="14" xfId="2" applyNumberFormat="1" applyFont="1" applyBorder="1" applyAlignment="1">
      <alignment horizontal="center" vertical="center" wrapText="1"/>
    </xf>
    <xf numFmtId="0" fontId="22" fillId="12" borderId="8" xfId="0" applyFont="1" applyFill="1" applyBorder="1" applyAlignment="1">
      <alignment horizontal="justify" vertical="center" wrapText="1"/>
    </xf>
    <xf numFmtId="0" fontId="21" fillId="0" borderId="14" xfId="0" applyFont="1" applyBorder="1" applyAlignment="1">
      <alignment horizontal="center" vertical="center" wrapText="1"/>
    </xf>
    <xf numFmtId="0" fontId="21" fillId="0" borderId="14" xfId="2" applyFont="1" applyBorder="1" applyAlignment="1">
      <alignment horizontal="justify" vertical="center" wrapText="1"/>
    </xf>
    <xf numFmtId="165" fontId="21" fillId="0" borderId="14" xfId="28" applyFont="1" applyFill="1" applyBorder="1" applyAlignment="1">
      <alignment horizontal="center" vertical="center" wrapText="1"/>
    </xf>
    <xf numFmtId="4" fontId="21" fillId="0" borderId="14" xfId="2" applyNumberFormat="1" applyFont="1" applyBorder="1" applyAlignment="1">
      <alignment horizontal="center" vertical="center" wrapText="1"/>
    </xf>
    <xf numFmtId="0" fontId="21" fillId="0" borderId="14" xfId="0" applyFont="1" applyBorder="1" applyAlignment="1">
      <alignment horizontal="justify" vertical="center" wrapText="1"/>
    </xf>
    <xf numFmtId="2" fontId="21" fillId="0" borderId="14" xfId="34" applyNumberFormat="1" applyFont="1" applyFill="1" applyBorder="1" applyAlignment="1">
      <alignment horizontal="center" vertical="center" wrapText="1"/>
    </xf>
    <xf numFmtId="0" fontId="37" fillId="0" borderId="0" xfId="0" applyFont="1" applyFill="1"/>
    <xf numFmtId="2" fontId="21" fillId="0" borderId="14" xfId="0" applyNumberFormat="1" applyFont="1" applyBorder="1" applyAlignment="1">
      <alignment horizontal="center" vertical="center" wrapText="1"/>
    </xf>
    <xf numFmtId="0" fontId="16" fillId="0" borderId="9" xfId="0" applyFont="1" applyFill="1" applyBorder="1" applyAlignment="1">
      <alignment horizontal="center" vertical="center"/>
    </xf>
    <xf numFmtId="0" fontId="16" fillId="0" borderId="9" xfId="0" applyFont="1" applyFill="1" applyBorder="1" applyAlignment="1">
      <alignment horizontal="justify" vertical="center" wrapText="1"/>
    </xf>
    <xf numFmtId="0" fontId="13" fillId="0" borderId="9" xfId="0" applyFont="1" applyFill="1" applyBorder="1" applyAlignment="1">
      <alignment vertical="center"/>
    </xf>
    <xf numFmtId="4" fontId="13" fillId="0" borderId="9" xfId="0" applyNumberFormat="1" applyFont="1" applyFill="1" applyBorder="1" applyAlignment="1">
      <alignment vertical="center"/>
    </xf>
    <xf numFmtId="167" fontId="13" fillId="0" borderId="9" xfId="0" applyNumberFormat="1" applyFont="1" applyFill="1" applyBorder="1" applyAlignment="1">
      <alignment vertical="center"/>
    </xf>
    <xf numFmtId="167" fontId="22" fillId="0" borderId="0" xfId="28" applyNumberFormat="1" applyFont="1" applyFill="1" applyBorder="1" applyAlignment="1">
      <alignment horizontal="center" vertical="center"/>
    </xf>
    <xf numFmtId="0" fontId="21" fillId="0" borderId="15" xfId="2" applyFont="1" applyFill="1" applyBorder="1" applyAlignment="1">
      <alignment horizontal="justify" vertical="center" wrapText="1"/>
    </xf>
    <xf numFmtId="165" fontId="21" fillId="0" borderId="15" xfId="28" applyFont="1" applyFill="1" applyBorder="1" applyAlignment="1">
      <alignment horizontal="center" vertical="center" wrapText="1"/>
    </xf>
    <xf numFmtId="165" fontId="14" fillId="0" borderId="0" xfId="0" applyNumberFormat="1" applyFont="1" applyFill="1"/>
    <xf numFmtId="0" fontId="21" fillId="0" borderId="16" xfId="0" applyFont="1" applyFill="1" applyBorder="1" applyAlignment="1">
      <alignment horizontal="justify" vertical="center" wrapText="1"/>
    </xf>
    <xf numFmtId="169" fontId="22" fillId="17" borderId="8" xfId="0" applyNumberFormat="1" applyFont="1" applyFill="1" applyBorder="1" applyAlignment="1">
      <alignment horizontal="center" vertical="center"/>
    </xf>
    <xf numFmtId="0" fontId="22" fillId="17" borderId="8" xfId="2" applyFont="1" applyFill="1" applyBorder="1" applyAlignment="1">
      <alignment horizontal="justify" vertical="center" wrapText="1"/>
    </xf>
    <xf numFmtId="167" fontId="22" fillId="17" borderId="8" xfId="0" applyNumberFormat="1" applyFont="1" applyFill="1" applyBorder="1" applyAlignment="1">
      <alignment vertical="center"/>
    </xf>
    <xf numFmtId="165" fontId="14" fillId="0" borderId="0" xfId="28" applyFont="1" applyFill="1"/>
    <xf numFmtId="0" fontId="14" fillId="0" borderId="0" xfId="0" applyFont="1" applyFill="1" applyBorder="1"/>
    <xf numFmtId="165" fontId="14" fillId="0" borderId="0" xfId="28" applyFont="1"/>
    <xf numFmtId="44" fontId="14" fillId="0" borderId="0" xfId="0" applyNumberFormat="1" applyFont="1" applyFill="1"/>
    <xf numFmtId="4" fontId="14" fillId="2" borderId="0" xfId="0" applyNumberFormat="1" applyFont="1" applyFill="1"/>
    <xf numFmtId="0" fontId="15" fillId="0" borderId="0" xfId="0" applyFont="1" applyAlignment="1">
      <alignment horizontal="center" vertical="center"/>
    </xf>
    <xf numFmtId="0" fontId="12" fillId="0" borderId="0" xfId="0" applyFont="1" applyAlignment="1">
      <alignment horizontal="center"/>
    </xf>
    <xf numFmtId="0" fontId="14" fillId="0" borderId="0" xfId="0" applyFont="1" applyAlignment="1">
      <alignment horizontal="center" vertical="center"/>
    </xf>
    <xf numFmtId="0" fontId="15" fillId="0" borderId="0" xfId="0" applyFont="1" applyAlignment="1">
      <alignment horizontal="center" vertical="center"/>
    </xf>
    <xf numFmtId="0" fontId="17" fillId="3" borderId="1" xfId="0" applyFont="1" applyFill="1" applyBorder="1" applyAlignment="1">
      <alignment horizontal="center"/>
    </xf>
    <xf numFmtId="0" fontId="17" fillId="3" borderId="2" xfId="0" applyFont="1" applyFill="1" applyBorder="1" applyAlignment="1">
      <alignment horizontal="center"/>
    </xf>
    <xf numFmtId="0" fontId="17" fillId="3" borderId="3" xfId="0" applyFont="1" applyFill="1" applyBorder="1" applyAlignment="1">
      <alignment horizontal="center"/>
    </xf>
    <xf numFmtId="0" fontId="13" fillId="0" borderId="0" xfId="0" applyFont="1" applyAlignment="1">
      <alignment horizontal="center" vertical="center"/>
    </xf>
    <xf numFmtId="0" fontId="21" fillId="0" borderId="0" xfId="0" applyFont="1" applyAlignment="1">
      <alignment horizontal="center"/>
    </xf>
    <xf numFmtId="0" fontId="14" fillId="0" borderId="0" xfId="0" applyFont="1" applyAlignment="1">
      <alignment horizontal="center" wrapText="1"/>
    </xf>
    <xf numFmtId="0" fontId="17" fillId="3" borderId="17" xfId="0" applyFont="1" applyFill="1" applyBorder="1" applyAlignment="1">
      <alignment horizontal="center"/>
    </xf>
    <xf numFmtId="0" fontId="18" fillId="3" borderId="18" xfId="0" applyFont="1" applyFill="1" applyBorder="1" applyAlignment="1">
      <alignment horizontal="center"/>
    </xf>
    <xf numFmtId="167" fontId="13" fillId="0" borderId="19" xfId="0" applyNumberFormat="1" applyFont="1" applyBorder="1" applyAlignment="1">
      <alignment horizontal="center" vertical="center" wrapText="1"/>
    </xf>
    <xf numFmtId="0" fontId="16" fillId="0" borderId="0" xfId="0" applyFont="1" applyAlignment="1">
      <alignment horizontal="center" vertical="center" wrapText="1"/>
    </xf>
    <xf numFmtId="0" fontId="12" fillId="0" borderId="0" xfId="0" applyFont="1" applyAlignment="1">
      <alignment horizontal="left" vertical="center"/>
    </xf>
    <xf numFmtId="0" fontId="38" fillId="0" borderId="0" xfId="0" applyFont="1" applyAlignment="1">
      <alignment horizontal="right" vertical="center"/>
    </xf>
    <xf numFmtId="0" fontId="16" fillId="0" borderId="0" xfId="0" applyFont="1" applyAlignment="1">
      <alignment horizontal="center" vertical="center" wrapText="1"/>
    </xf>
    <xf numFmtId="0" fontId="39" fillId="0" borderId="0" xfId="0" applyFont="1" applyAlignment="1">
      <alignment horizontal="justify" vertical="distributed" wrapText="1"/>
    </xf>
    <xf numFmtId="0" fontId="15" fillId="0" borderId="0" xfId="0" applyFont="1" applyAlignment="1">
      <alignment horizontal="right" vertical="center"/>
    </xf>
    <xf numFmtId="0" fontId="39" fillId="0" borderId="20" xfId="0" applyFont="1" applyBorder="1" applyAlignment="1">
      <alignment horizontal="justify" vertical="distributed" wrapText="1"/>
    </xf>
    <xf numFmtId="0" fontId="21" fillId="0" borderId="0" xfId="0" applyFont="1"/>
    <xf numFmtId="4" fontId="21" fillId="0" borderId="0" xfId="0" applyNumberFormat="1" applyFont="1"/>
    <xf numFmtId="0" fontId="21" fillId="0" borderId="0" xfId="0" applyFont="1" applyAlignment="1">
      <alignment horizontal="right"/>
    </xf>
  </cellXfs>
  <cellStyles count="253">
    <cellStyle name="Comma 2" xfId="4" xr:uid="{00000000-0005-0000-0000-000000000000}"/>
    <cellStyle name="Comma 2 2" xfId="20" xr:uid="{00000000-0005-0000-0000-000001000000}"/>
    <cellStyle name="Comma 2 2 2" xfId="44" xr:uid="{00000000-0005-0000-0000-000002000000}"/>
    <cellStyle name="Comma 2 2 2 2" xfId="123" xr:uid="{00000000-0005-0000-0000-000003000000}"/>
    <cellStyle name="Comma 2 2 2 3" xfId="201" xr:uid="{00000000-0005-0000-0000-000004000000}"/>
    <cellStyle name="Comma 2 2 3" xfId="65" xr:uid="{00000000-0005-0000-0000-000005000000}"/>
    <cellStyle name="Comma 2 2 3 2" xfId="144" xr:uid="{00000000-0005-0000-0000-000006000000}"/>
    <cellStyle name="Comma 2 2 3 3" xfId="222" xr:uid="{00000000-0005-0000-0000-000007000000}"/>
    <cellStyle name="Comma 2 2 4" xfId="83" xr:uid="{00000000-0005-0000-0000-000008000000}"/>
    <cellStyle name="Comma 2 2 4 2" xfId="162" xr:uid="{00000000-0005-0000-0000-000009000000}"/>
    <cellStyle name="Comma 2 2 4 3" xfId="240" xr:uid="{00000000-0005-0000-0000-00000A000000}"/>
    <cellStyle name="Comma 2 2 5" xfId="103" xr:uid="{00000000-0005-0000-0000-00000B000000}"/>
    <cellStyle name="Comma 2 2 6" xfId="181" xr:uid="{00000000-0005-0000-0000-00000C000000}"/>
    <cellStyle name="Comma 2 3" xfId="36" xr:uid="{00000000-0005-0000-0000-00000D000000}"/>
    <cellStyle name="Comma 2 3 2" xfId="115" xr:uid="{00000000-0005-0000-0000-00000E000000}"/>
    <cellStyle name="Comma 2 3 3" xfId="193" xr:uid="{00000000-0005-0000-0000-00000F000000}"/>
    <cellStyle name="Comma 2 4" xfId="56" xr:uid="{00000000-0005-0000-0000-000010000000}"/>
    <cellStyle name="Comma 2 4 2" xfId="135" xr:uid="{00000000-0005-0000-0000-000011000000}"/>
    <cellStyle name="Comma 2 4 3" xfId="213" xr:uid="{00000000-0005-0000-0000-000012000000}"/>
    <cellStyle name="Comma 2 5" xfId="75" xr:uid="{00000000-0005-0000-0000-000013000000}"/>
    <cellStyle name="Comma 2 5 2" xfId="154" xr:uid="{00000000-0005-0000-0000-000014000000}"/>
    <cellStyle name="Comma 2 5 3" xfId="232" xr:uid="{00000000-0005-0000-0000-000015000000}"/>
    <cellStyle name="Comma 2 6" xfId="95" xr:uid="{00000000-0005-0000-0000-000016000000}"/>
    <cellStyle name="Comma 2 7" xfId="173" xr:uid="{00000000-0005-0000-0000-000017000000}"/>
    <cellStyle name="Comma 3" xfId="5" xr:uid="{00000000-0005-0000-0000-000018000000}"/>
    <cellStyle name="Comma 3 2" xfId="21" xr:uid="{00000000-0005-0000-0000-000019000000}"/>
    <cellStyle name="Comma 3 2 2" xfId="45" xr:uid="{00000000-0005-0000-0000-00001A000000}"/>
    <cellStyle name="Comma 3 2 2 2" xfId="124" xr:uid="{00000000-0005-0000-0000-00001B000000}"/>
    <cellStyle name="Comma 3 2 2 3" xfId="202" xr:uid="{00000000-0005-0000-0000-00001C000000}"/>
    <cellStyle name="Comma 3 2 3" xfId="66" xr:uid="{00000000-0005-0000-0000-00001D000000}"/>
    <cellStyle name="Comma 3 2 3 2" xfId="145" xr:uid="{00000000-0005-0000-0000-00001E000000}"/>
    <cellStyle name="Comma 3 2 3 3" xfId="223" xr:uid="{00000000-0005-0000-0000-00001F000000}"/>
    <cellStyle name="Comma 3 2 4" xfId="84" xr:uid="{00000000-0005-0000-0000-000020000000}"/>
    <cellStyle name="Comma 3 2 4 2" xfId="163" xr:uid="{00000000-0005-0000-0000-000021000000}"/>
    <cellStyle name="Comma 3 2 4 3" xfId="241" xr:uid="{00000000-0005-0000-0000-000022000000}"/>
    <cellStyle name="Comma 3 2 5" xfId="104" xr:uid="{00000000-0005-0000-0000-000023000000}"/>
    <cellStyle name="Comma 3 2 6" xfId="182" xr:uid="{00000000-0005-0000-0000-000024000000}"/>
    <cellStyle name="Comma 3 3" xfId="37" xr:uid="{00000000-0005-0000-0000-000025000000}"/>
    <cellStyle name="Comma 3 3 2" xfId="116" xr:uid="{00000000-0005-0000-0000-000026000000}"/>
    <cellStyle name="Comma 3 3 3" xfId="194" xr:uid="{00000000-0005-0000-0000-000027000000}"/>
    <cellStyle name="Comma 3 4" xfId="57" xr:uid="{00000000-0005-0000-0000-000028000000}"/>
    <cellStyle name="Comma 3 4 2" xfId="136" xr:uid="{00000000-0005-0000-0000-000029000000}"/>
    <cellStyle name="Comma 3 4 3" xfId="214" xr:uid="{00000000-0005-0000-0000-00002A000000}"/>
    <cellStyle name="Comma 3 5" xfId="76" xr:uid="{00000000-0005-0000-0000-00002B000000}"/>
    <cellStyle name="Comma 3 5 2" xfId="155" xr:uid="{00000000-0005-0000-0000-00002C000000}"/>
    <cellStyle name="Comma 3 5 3" xfId="233" xr:uid="{00000000-0005-0000-0000-00002D000000}"/>
    <cellStyle name="Comma 3 6" xfId="96" xr:uid="{00000000-0005-0000-0000-00002E000000}"/>
    <cellStyle name="Comma 3 7" xfId="174" xr:uid="{00000000-0005-0000-0000-00002F000000}"/>
    <cellStyle name="Currency 2" xfId="3" xr:uid="{00000000-0005-0000-0000-000030000000}"/>
    <cellStyle name="Currency 2 2" xfId="6" xr:uid="{00000000-0005-0000-0000-000031000000}"/>
    <cellStyle name="Currency 2 2 2" xfId="22" xr:uid="{00000000-0005-0000-0000-000032000000}"/>
    <cellStyle name="Currency 2 2 2 2" xfId="46" xr:uid="{00000000-0005-0000-0000-000033000000}"/>
    <cellStyle name="Currency 2 2 2 2 2" xfId="125" xr:uid="{00000000-0005-0000-0000-000034000000}"/>
    <cellStyle name="Currency 2 2 2 2 3" xfId="203" xr:uid="{00000000-0005-0000-0000-000035000000}"/>
    <cellStyle name="Currency 2 2 2 3" xfId="67" xr:uid="{00000000-0005-0000-0000-000036000000}"/>
    <cellStyle name="Currency 2 2 2 3 2" xfId="146" xr:uid="{00000000-0005-0000-0000-000037000000}"/>
    <cellStyle name="Currency 2 2 2 3 3" xfId="224" xr:uid="{00000000-0005-0000-0000-000038000000}"/>
    <cellStyle name="Currency 2 2 2 4" xfId="85" xr:uid="{00000000-0005-0000-0000-000039000000}"/>
    <cellStyle name="Currency 2 2 2 4 2" xfId="164" xr:uid="{00000000-0005-0000-0000-00003A000000}"/>
    <cellStyle name="Currency 2 2 2 4 3" xfId="242" xr:uid="{00000000-0005-0000-0000-00003B000000}"/>
    <cellStyle name="Currency 2 2 2 5" xfId="105" xr:uid="{00000000-0005-0000-0000-00003C000000}"/>
    <cellStyle name="Currency 2 2 2 6" xfId="183" xr:uid="{00000000-0005-0000-0000-00003D000000}"/>
    <cellStyle name="Currency 2 2 3" xfId="38" xr:uid="{00000000-0005-0000-0000-00003E000000}"/>
    <cellStyle name="Currency 2 2 3 2" xfId="117" xr:uid="{00000000-0005-0000-0000-00003F000000}"/>
    <cellStyle name="Currency 2 2 3 3" xfId="195" xr:uid="{00000000-0005-0000-0000-000040000000}"/>
    <cellStyle name="Currency 2 2 4" xfId="58" xr:uid="{00000000-0005-0000-0000-000041000000}"/>
    <cellStyle name="Currency 2 2 4 2" xfId="137" xr:uid="{00000000-0005-0000-0000-000042000000}"/>
    <cellStyle name="Currency 2 2 4 3" xfId="215" xr:uid="{00000000-0005-0000-0000-000043000000}"/>
    <cellStyle name="Currency 2 2 5" xfId="77" xr:uid="{00000000-0005-0000-0000-000044000000}"/>
    <cellStyle name="Currency 2 2 5 2" xfId="156" xr:uid="{00000000-0005-0000-0000-000045000000}"/>
    <cellStyle name="Currency 2 2 5 3" xfId="234" xr:uid="{00000000-0005-0000-0000-000046000000}"/>
    <cellStyle name="Currency 2 2 6" xfId="97" xr:uid="{00000000-0005-0000-0000-000047000000}"/>
    <cellStyle name="Currency 2 2 7" xfId="175" xr:uid="{00000000-0005-0000-0000-000048000000}"/>
    <cellStyle name="Currency 2 3" xfId="19" xr:uid="{00000000-0005-0000-0000-000049000000}"/>
    <cellStyle name="Currency 2 3 2" xfId="43" xr:uid="{00000000-0005-0000-0000-00004A000000}"/>
    <cellStyle name="Currency 2 3 2 2" xfId="122" xr:uid="{00000000-0005-0000-0000-00004B000000}"/>
    <cellStyle name="Currency 2 3 2 3" xfId="200" xr:uid="{00000000-0005-0000-0000-00004C000000}"/>
    <cellStyle name="Currency 2 3 3" xfId="64" xr:uid="{00000000-0005-0000-0000-00004D000000}"/>
    <cellStyle name="Currency 2 3 3 2" xfId="143" xr:uid="{00000000-0005-0000-0000-00004E000000}"/>
    <cellStyle name="Currency 2 3 3 3" xfId="221" xr:uid="{00000000-0005-0000-0000-00004F000000}"/>
    <cellStyle name="Currency 2 3 4" xfId="82" xr:uid="{00000000-0005-0000-0000-000050000000}"/>
    <cellStyle name="Currency 2 3 4 2" xfId="161" xr:uid="{00000000-0005-0000-0000-000051000000}"/>
    <cellStyle name="Currency 2 3 4 3" xfId="239" xr:uid="{00000000-0005-0000-0000-000052000000}"/>
    <cellStyle name="Currency 2 3 5" xfId="102" xr:uid="{00000000-0005-0000-0000-000053000000}"/>
    <cellStyle name="Currency 2 3 6" xfId="180" xr:uid="{00000000-0005-0000-0000-000054000000}"/>
    <cellStyle name="Currency 2 4" xfId="35" xr:uid="{00000000-0005-0000-0000-000055000000}"/>
    <cellStyle name="Currency 2 4 2" xfId="114" xr:uid="{00000000-0005-0000-0000-000056000000}"/>
    <cellStyle name="Currency 2 4 3" xfId="192" xr:uid="{00000000-0005-0000-0000-000057000000}"/>
    <cellStyle name="Currency 2 5" xfId="55" xr:uid="{00000000-0005-0000-0000-000058000000}"/>
    <cellStyle name="Currency 2 5 2" xfId="134" xr:uid="{00000000-0005-0000-0000-000059000000}"/>
    <cellStyle name="Currency 2 5 3" xfId="212" xr:uid="{00000000-0005-0000-0000-00005A000000}"/>
    <cellStyle name="Currency 2 6" xfId="74" xr:uid="{00000000-0005-0000-0000-00005B000000}"/>
    <cellStyle name="Currency 2 6 2" xfId="153" xr:uid="{00000000-0005-0000-0000-00005C000000}"/>
    <cellStyle name="Currency 2 6 3" xfId="231" xr:uid="{00000000-0005-0000-0000-00005D000000}"/>
    <cellStyle name="Currency 2 7" xfId="94" xr:uid="{00000000-0005-0000-0000-00005E000000}"/>
    <cellStyle name="Currency 2 8" xfId="172" xr:uid="{00000000-0005-0000-0000-00005F000000}"/>
    <cellStyle name="Currency 3" xfId="7" xr:uid="{00000000-0005-0000-0000-000060000000}"/>
    <cellStyle name="Currency 3 2" xfId="23" xr:uid="{00000000-0005-0000-0000-000061000000}"/>
    <cellStyle name="Currency 3 2 2" xfId="47" xr:uid="{00000000-0005-0000-0000-000062000000}"/>
    <cellStyle name="Currency 3 2 2 2" xfId="126" xr:uid="{00000000-0005-0000-0000-000063000000}"/>
    <cellStyle name="Currency 3 2 2 3" xfId="204" xr:uid="{00000000-0005-0000-0000-000064000000}"/>
    <cellStyle name="Currency 3 2 3" xfId="68" xr:uid="{00000000-0005-0000-0000-000065000000}"/>
    <cellStyle name="Currency 3 2 3 2" xfId="147" xr:uid="{00000000-0005-0000-0000-000066000000}"/>
    <cellStyle name="Currency 3 2 3 3" xfId="225" xr:uid="{00000000-0005-0000-0000-000067000000}"/>
    <cellStyle name="Currency 3 2 4" xfId="86" xr:uid="{00000000-0005-0000-0000-000068000000}"/>
    <cellStyle name="Currency 3 2 4 2" xfId="165" xr:uid="{00000000-0005-0000-0000-000069000000}"/>
    <cellStyle name="Currency 3 2 4 3" xfId="243" xr:uid="{00000000-0005-0000-0000-00006A000000}"/>
    <cellStyle name="Currency 3 2 5" xfId="106" xr:uid="{00000000-0005-0000-0000-00006B000000}"/>
    <cellStyle name="Currency 3 2 6" xfId="184" xr:uid="{00000000-0005-0000-0000-00006C000000}"/>
    <cellStyle name="Currency 3 3" xfId="39" xr:uid="{00000000-0005-0000-0000-00006D000000}"/>
    <cellStyle name="Currency 3 3 2" xfId="118" xr:uid="{00000000-0005-0000-0000-00006E000000}"/>
    <cellStyle name="Currency 3 3 3" xfId="196" xr:uid="{00000000-0005-0000-0000-00006F000000}"/>
    <cellStyle name="Currency 3 4" xfId="59" xr:uid="{00000000-0005-0000-0000-000070000000}"/>
    <cellStyle name="Currency 3 4 2" xfId="138" xr:uid="{00000000-0005-0000-0000-000071000000}"/>
    <cellStyle name="Currency 3 4 3" xfId="216" xr:uid="{00000000-0005-0000-0000-000072000000}"/>
    <cellStyle name="Currency 3 5" xfId="78" xr:uid="{00000000-0005-0000-0000-000073000000}"/>
    <cellStyle name="Currency 3 5 2" xfId="157" xr:uid="{00000000-0005-0000-0000-000074000000}"/>
    <cellStyle name="Currency 3 5 3" xfId="235" xr:uid="{00000000-0005-0000-0000-000075000000}"/>
    <cellStyle name="Currency 3 6" xfId="98" xr:uid="{00000000-0005-0000-0000-000076000000}"/>
    <cellStyle name="Currency 3 7" xfId="176" xr:uid="{00000000-0005-0000-0000-000077000000}"/>
    <cellStyle name="Diseño" xfId="252" xr:uid="{00000000-0005-0000-0000-000078000000}"/>
    <cellStyle name="Euro" xfId="8" xr:uid="{00000000-0005-0000-0000-000079000000}"/>
    <cellStyle name="Euro 2" xfId="18" xr:uid="{00000000-0005-0000-0000-00007A000000}"/>
    <cellStyle name="Millares" xfId="34" builtinId="3"/>
    <cellStyle name="Millares 2" xfId="25" xr:uid="{00000000-0005-0000-0000-00007C000000}"/>
    <cellStyle name="Millares 2 2" xfId="49" xr:uid="{00000000-0005-0000-0000-00007D000000}"/>
    <cellStyle name="Millares 2 2 2" xfId="128" xr:uid="{00000000-0005-0000-0000-00007E000000}"/>
    <cellStyle name="Millares 2 2 2 2" xfId="250" xr:uid="{00000000-0005-0000-0000-00007F000000}"/>
    <cellStyle name="Millares 2 2 3" xfId="206" xr:uid="{00000000-0005-0000-0000-000080000000}"/>
    <cellStyle name="Millares 2 3" xfId="70" xr:uid="{00000000-0005-0000-0000-000081000000}"/>
    <cellStyle name="Millares 2 3 2" xfId="149" xr:uid="{00000000-0005-0000-0000-000082000000}"/>
    <cellStyle name="Millares 2 3 3" xfId="227" xr:uid="{00000000-0005-0000-0000-000083000000}"/>
    <cellStyle name="Millares 2 4" xfId="88" xr:uid="{00000000-0005-0000-0000-000084000000}"/>
    <cellStyle name="Millares 2 4 2" xfId="167" xr:uid="{00000000-0005-0000-0000-000085000000}"/>
    <cellStyle name="Millares 2 4 3" xfId="245" xr:uid="{00000000-0005-0000-0000-000086000000}"/>
    <cellStyle name="Millares 2 5" xfId="108" xr:uid="{00000000-0005-0000-0000-000087000000}"/>
    <cellStyle name="Millares 2 6" xfId="186" xr:uid="{00000000-0005-0000-0000-000088000000}"/>
    <cellStyle name="Millares 3" xfId="54" xr:uid="{00000000-0005-0000-0000-000089000000}"/>
    <cellStyle name="Millares 3 2" xfId="133" xr:uid="{00000000-0005-0000-0000-00008A000000}"/>
    <cellStyle name="Millares 3 3" xfId="211" xr:uid="{00000000-0005-0000-0000-00008B000000}"/>
    <cellStyle name="Millares 4" xfId="61" xr:uid="{00000000-0005-0000-0000-00008C000000}"/>
    <cellStyle name="Millares 4 2" xfId="140" xr:uid="{00000000-0005-0000-0000-00008D000000}"/>
    <cellStyle name="Millares 4 3" xfId="218" xr:uid="{00000000-0005-0000-0000-00008E000000}"/>
    <cellStyle name="Millares 5" xfId="113" xr:uid="{00000000-0005-0000-0000-00008F000000}"/>
    <cellStyle name="Millares 6" xfId="191" xr:uid="{00000000-0005-0000-0000-000090000000}"/>
    <cellStyle name="Moneda" xfId="28" builtinId="4"/>
    <cellStyle name="Moneda 2" xfId="9" xr:uid="{00000000-0005-0000-0000-000092000000}"/>
    <cellStyle name="Moneda 2 2" xfId="24" xr:uid="{00000000-0005-0000-0000-000093000000}"/>
    <cellStyle name="Moneda 2 2 2" xfId="48" xr:uid="{00000000-0005-0000-0000-000094000000}"/>
    <cellStyle name="Moneda 2 2 2 2" xfId="127" xr:uid="{00000000-0005-0000-0000-000095000000}"/>
    <cellStyle name="Moneda 2 2 2 3" xfId="205" xr:uid="{00000000-0005-0000-0000-000096000000}"/>
    <cellStyle name="Moneda 2 2 3" xfId="69" xr:uid="{00000000-0005-0000-0000-000097000000}"/>
    <cellStyle name="Moneda 2 2 3 2" xfId="148" xr:uid="{00000000-0005-0000-0000-000098000000}"/>
    <cellStyle name="Moneda 2 2 3 3" xfId="226" xr:uid="{00000000-0005-0000-0000-000099000000}"/>
    <cellStyle name="Moneda 2 2 4" xfId="87" xr:uid="{00000000-0005-0000-0000-00009A000000}"/>
    <cellStyle name="Moneda 2 2 4 2" xfId="166" xr:uid="{00000000-0005-0000-0000-00009B000000}"/>
    <cellStyle name="Moneda 2 2 4 3" xfId="244" xr:uid="{00000000-0005-0000-0000-00009C000000}"/>
    <cellStyle name="Moneda 2 2 5" xfId="107" xr:uid="{00000000-0005-0000-0000-00009D000000}"/>
    <cellStyle name="Moneda 2 2 6" xfId="185" xr:uid="{00000000-0005-0000-0000-00009E000000}"/>
    <cellStyle name="Moneda 2 3" xfId="40" xr:uid="{00000000-0005-0000-0000-00009F000000}"/>
    <cellStyle name="Moneda 2 3 2" xfId="119" xr:uid="{00000000-0005-0000-0000-0000A0000000}"/>
    <cellStyle name="Moneda 2 3 3" xfId="197" xr:uid="{00000000-0005-0000-0000-0000A1000000}"/>
    <cellStyle name="Moneda 2 4" xfId="60" xr:uid="{00000000-0005-0000-0000-0000A2000000}"/>
    <cellStyle name="Moneda 2 4 2" xfId="139" xr:uid="{00000000-0005-0000-0000-0000A3000000}"/>
    <cellStyle name="Moneda 2 4 3" xfId="217" xr:uid="{00000000-0005-0000-0000-0000A4000000}"/>
    <cellStyle name="Moneda 2 5" xfId="79" xr:uid="{00000000-0005-0000-0000-0000A5000000}"/>
    <cellStyle name="Moneda 2 5 2" xfId="158" xr:uid="{00000000-0005-0000-0000-0000A6000000}"/>
    <cellStyle name="Moneda 2 5 3" xfId="236" xr:uid="{00000000-0005-0000-0000-0000A7000000}"/>
    <cellStyle name="Moneda 2 6" xfId="99" xr:uid="{00000000-0005-0000-0000-0000A8000000}"/>
    <cellStyle name="Moneda 2 7" xfId="177" xr:uid="{00000000-0005-0000-0000-0000A9000000}"/>
    <cellStyle name="Moneda 3" xfId="52" xr:uid="{00000000-0005-0000-0000-0000AA000000}"/>
    <cellStyle name="Moneda 3 2" xfId="131" xr:uid="{00000000-0005-0000-0000-0000AB000000}"/>
    <cellStyle name="Moneda 3 3" xfId="209" xr:uid="{00000000-0005-0000-0000-0000AC000000}"/>
    <cellStyle name="Moneda 4" xfId="73" xr:uid="{00000000-0005-0000-0000-0000AD000000}"/>
    <cellStyle name="Moneda 4 2" xfId="152" xr:uid="{00000000-0005-0000-0000-0000AE000000}"/>
    <cellStyle name="Moneda 4 3" xfId="230" xr:uid="{00000000-0005-0000-0000-0000AF000000}"/>
    <cellStyle name="Moneda 5" xfId="91" xr:uid="{00000000-0005-0000-0000-0000B0000000}"/>
    <cellStyle name="Moneda 5 2" xfId="170" xr:uid="{00000000-0005-0000-0000-0000B1000000}"/>
    <cellStyle name="Moneda 5 3" xfId="248" xr:uid="{00000000-0005-0000-0000-0000B2000000}"/>
    <cellStyle name="Moneda 6" xfId="111" xr:uid="{00000000-0005-0000-0000-0000B3000000}"/>
    <cellStyle name="Moneda 7" xfId="189" xr:uid="{00000000-0005-0000-0000-0000B4000000}"/>
    <cellStyle name="Normal" xfId="0" builtinId="0"/>
    <cellStyle name="Normal 11" xfId="31" xr:uid="{00000000-0005-0000-0000-0000B6000000}"/>
    <cellStyle name="Normal 2" xfId="2" xr:uid="{00000000-0005-0000-0000-0000B7000000}"/>
    <cellStyle name="Normal 2 2" xfId="30" xr:uid="{00000000-0005-0000-0000-0000B8000000}"/>
    <cellStyle name="Normal 3" xfId="13" xr:uid="{00000000-0005-0000-0000-0000B9000000}"/>
    <cellStyle name="Normal 3 2" xfId="15" xr:uid="{00000000-0005-0000-0000-0000BA000000}"/>
    <cellStyle name="Normal 4" xfId="14" xr:uid="{00000000-0005-0000-0000-0000BB000000}"/>
    <cellStyle name="Normal 4 2" xfId="17" xr:uid="{00000000-0005-0000-0000-0000BC000000}"/>
    <cellStyle name="Normal 4 3" xfId="26" xr:uid="{00000000-0005-0000-0000-0000BD000000}"/>
    <cellStyle name="Normal 4 3 2" xfId="50" xr:uid="{00000000-0005-0000-0000-0000BE000000}"/>
    <cellStyle name="Normal 4 3 2 2" xfId="129" xr:uid="{00000000-0005-0000-0000-0000BF000000}"/>
    <cellStyle name="Normal 4 3 2 3" xfId="207" xr:uid="{00000000-0005-0000-0000-0000C0000000}"/>
    <cellStyle name="Normal 4 3 3" xfId="71" xr:uid="{00000000-0005-0000-0000-0000C1000000}"/>
    <cellStyle name="Normal 4 3 3 2" xfId="150" xr:uid="{00000000-0005-0000-0000-0000C2000000}"/>
    <cellStyle name="Normal 4 3 3 3" xfId="228" xr:uid="{00000000-0005-0000-0000-0000C3000000}"/>
    <cellStyle name="Normal 4 3 4" xfId="89" xr:uid="{00000000-0005-0000-0000-0000C4000000}"/>
    <cellStyle name="Normal 4 3 4 2" xfId="168" xr:uid="{00000000-0005-0000-0000-0000C5000000}"/>
    <cellStyle name="Normal 4 3 4 3" xfId="246" xr:uid="{00000000-0005-0000-0000-0000C6000000}"/>
    <cellStyle name="Normal 4 3 5" xfId="109" xr:uid="{00000000-0005-0000-0000-0000C7000000}"/>
    <cellStyle name="Normal 4 3 6" xfId="187" xr:uid="{00000000-0005-0000-0000-0000C8000000}"/>
    <cellStyle name="Normal 4 4" xfId="41" xr:uid="{00000000-0005-0000-0000-0000C9000000}"/>
    <cellStyle name="Normal 4 4 2" xfId="120" xr:uid="{00000000-0005-0000-0000-0000CA000000}"/>
    <cellStyle name="Normal 4 4 3" xfId="198" xr:uid="{00000000-0005-0000-0000-0000CB000000}"/>
    <cellStyle name="Normal 4 5" xfId="62" xr:uid="{00000000-0005-0000-0000-0000CC000000}"/>
    <cellStyle name="Normal 4 5 2" xfId="141" xr:uid="{00000000-0005-0000-0000-0000CD000000}"/>
    <cellStyle name="Normal 4 5 3" xfId="219" xr:uid="{00000000-0005-0000-0000-0000CE000000}"/>
    <cellStyle name="Normal 4 6" xfId="80" xr:uid="{00000000-0005-0000-0000-0000CF000000}"/>
    <cellStyle name="Normal 4 6 2" xfId="159" xr:uid="{00000000-0005-0000-0000-0000D0000000}"/>
    <cellStyle name="Normal 4 6 3" xfId="237" xr:uid="{00000000-0005-0000-0000-0000D1000000}"/>
    <cellStyle name="Normal 4 7" xfId="100" xr:uid="{00000000-0005-0000-0000-0000D2000000}"/>
    <cellStyle name="Normal 4 8" xfId="178" xr:uid="{00000000-0005-0000-0000-0000D3000000}"/>
    <cellStyle name="Normal 5" xfId="16" xr:uid="{00000000-0005-0000-0000-0000D4000000}"/>
    <cellStyle name="Normal 5 2" xfId="27" xr:uid="{00000000-0005-0000-0000-0000D5000000}"/>
    <cellStyle name="Normal 5 2 2" xfId="51" xr:uid="{00000000-0005-0000-0000-0000D6000000}"/>
    <cellStyle name="Normal 5 2 2 2" xfId="130" xr:uid="{00000000-0005-0000-0000-0000D7000000}"/>
    <cellStyle name="Normal 5 2 2 3" xfId="208" xr:uid="{00000000-0005-0000-0000-0000D8000000}"/>
    <cellStyle name="Normal 5 2 3" xfId="72" xr:uid="{00000000-0005-0000-0000-0000D9000000}"/>
    <cellStyle name="Normal 5 2 3 2" xfId="151" xr:uid="{00000000-0005-0000-0000-0000DA000000}"/>
    <cellStyle name="Normal 5 2 3 3" xfId="229" xr:uid="{00000000-0005-0000-0000-0000DB000000}"/>
    <cellStyle name="Normal 5 2 4" xfId="90" xr:uid="{00000000-0005-0000-0000-0000DC000000}"/>
    <cellStyle name="Normal 5 2 4 2" xfId="169" xr:uid="{00000000-0005-0000-0000-0000DD000000}"/>
    <cellStyle name="Normal 5 2 4 3" xfId="247" xr:uid="{00000000-0005-0000-0000-0000DE000000}"/>
    <cellStyle name="Normal 5 2 5" xfId="110" xr:uid="{00000000-0005-0000-0000-0000DF000000}"/>
    <cellStyle name="Normal 5 2 6" xfId="188" xr:uid="{00000000-0005-0000-0000-0000E0000000}"/>
    <cellStyle name="Normal 5 3" xfId="42" xr:uid="{00000000-0005-0000-0000-0000E1000000}"/>
    <cellStyle name="Normal 5 3 2" xfId="121" xr:uid="{00000000-0005-0000-0000-0000E2000000}"/>
    <cellStyle name="Normal 5 3 3" xfId="199" xr:uid="{00000000-0005-0000-0000-0000E3000000}"/>
    <cellStyle name="Normal 5 4" xfId="63" xr:uid="{00000000-0005-0000-0000-0000E4000000}"/>
    <cellStyle name="Normal 5 4 2" xfId="142" xr:uid="{00000000-0005-0000-0000-0000E5000000}"/>
    <cellStyle name="Normal 5 4 3" xfId="220" xr:uid="{00000000-0005-0000-0000-0000E6000000}"/>
    <cellStyle name="Normal 5 5" xfId="81" xr:uid="{00000000-0005-0000-0000-0000E7000000}"/>
    <cellStyle name="Normal 5 5 2" xfId="160" xr:uid="{00000000-0005-0000-0000-0000E8000000}"/>
    <cellStyle name="Normal 5 5 3" xfId="238" xr:uid="{00000000-0005-0000-0000-0000E9000000}"/>
    <cellStyle name="Normal 5 6" xfId="101" xr:uid="{00000000-0005-0000-0000-0000EA000000}"/>
    <cellStyle name="Normal 5 7" xfId="179" xr:uid="{00000000-0005-0000-0000-0000EB000000}"/>
    <cellStyle name="Normal 6" xfId="33" xr:uid="{00000000-0005-0000-0000-0000EC000000}"/>
    <cellStyle name="Normal 6 2" xfId="53" xr:uid="{00000000-0005-0000-0000-0000ED000000}"/>
    <cellStyle name="Normal 6 2 2" xfId="132" xr:uid="{00000000-0005-0000-0000-0000EE000000}"/>
    <cellStyle name="Normal 6 2 3" xfId="210" xr:uid="{00000000-0005-0000-0000-0000EF000000}"/>
    <cellStyle name="Normal 6 3" xfId="92" xr:uid="{00000000-0005-0000-0000-0000F0000000}"/>
    <cellStyle name="Normal 6 3 2" xfId="171" xr:uid="{00000000-0005-0000-0000-0000F1000000}"/>
    <cellStyle name="Normal 6 3 3" xfId="249" xr:uid="{00000000-0005-0000-0000-0000F2000000}"/>
    <cellStyle name="Normal 6 4" xfId="112" xr:uid="{00000000-0005-0000-0000-0000F3000000}"/>
    <cellStyle name="Normal 6 5" xfId="190" xr:uid="{00000000-0005-0000-0000-0000F4000000}"/>
    <cellStyle name="Normal 8" xfId="32" xr:uid="{00000000-0005-0000-0000-0000F5000000}"/>
    <cellStyle name="Normal_GSANCHEZ 2" xfId="29" xr:uid="{00000000-0005-0000-0000-0000F6000000}"/>
    <cellStyle name="Percent 2" xfId="1" xr:uid="{00000000-0005-0000-0000-0000F7000000}"/>
    <cellStyle name="Percent 2 2" xfId="10" xr:uid="{00000000-0005-0000-0000-0000F8000000}"/>
    <cellStyle name="Percent 3" xfId="11" xr:uid="{00000000-0005-0000-0000-0000F9000000}"/>
    <cellStyle name="Porcentaje 2" xfId="93" xr:uid="{00000000-0005-0000-0000-0000FA000000}"/>
    <cellStyle name="Porcentaje 2 2" xfId="251" xr:uid="{00000000-0005-0000-0000-0000FB000000}"/>
    <cellStyle name="Porcentual 2" xfId="12" xr:uid="{00000000-0005-0000-0000-0000FC000000}"/>
  </cellStyles>
  <dxfs count="0"/>
  <tableStyles count="0" defaultTableStyle="TableStyleMedium9" defaultPivotStyle="PivotStyleLight16"/>
  <colors>
    <mruColors>
      <color rgb="FFFF00FF"/>
      <color rgb="FFFF6600"/>
      <color rgb="FFFFDB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https://wa.me/526144326111/?text=" TargetMode="External"/><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hyperlink" Target="https://wa.me/526144326111/?text=" TargetMode="External"/><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hyperlink" Target="https://wa.me/526144326111/?text=" TargetMode="External"/><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hyperlink" Target="https://wa.me/526144326111/?text=" TargetMode="External"/></Relationships>
</file>

<file path=xl/drawings/_rels/drawing5.xml.rels><?xml version="1.0" encoding="UTF-8" standalone="yes"?>
<Relationships xmlns="http://schemas.openxmlformats.org/package/2006/relationships"><Relationship Id="rId3" Type="http://schemas.openxmlformats.org/officeDocument/2006/relationships/hyperlink" Target="https://wa.me/526144326111/?text=" TargetMode="External"/><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hyperlink" Target="https://wa.me/526144326111/?text=" TargetMode="External"/><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142878</xdr:colOff>
      <xdr:row>0</xdr:row>
      <xdr:rowOff>85725</xdr:rowOff>
    </xdr:from>
    <xdr:to>
      <xdr:col>7</xdr:col>
      <xdr:colOff>732582</xdr:colOff>
      <xdr:row>3</xdr:row>
      <xdr:rowOff>152959</xdr:rowOff>
    </xdr:to>
    <xdr:pic>
      <xdr:nvPicPr>
        <xdr:cNvPr id="9" name="Picture 1">
          <a:extLst>
            <a:ext uri="{FF2B5EF4-FFF2-40B4-BE49-F238E27FC236}">
              <a16:creationId xmlns:a16="http://schemas.microsoft.com/office/drawing/2014/main" id="{00000000-0008-0000-0000-000009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649" t="39283" r="10735" b="13415"/>
        <a:stretch/>
      </xdr:blipFill>
      <xdr:spPr bwMode="auto">
        <a:xfrm>
          <a:off x="5753103" y="85725"/>
          <a:ext cx="1335707" cy="574301"/>
        </a:xfrm>
        <a:prstGeom prst="rect">
          <a:avLst/>
        </a:prstGeom>
        <a:noFill/>
        <a:ln>
          <a:noFill/>
        </a:ln>
      </xdr:spPr>
    </xdr:pic>
    <xdr:clientData/>
  </xdr:twoCellAnchor>
  <xdr:twoCellAnchor editAs="oneCell">
    <xdr:from>
      <xdr:col>2</xdr:col>
      <xdr:colOff>28575</xdr:colOff>
      <xdr:row>0</xdr:row>
      <xdr:rowOff>28575</xdr:rowOff>
    </xdr:from>
    <xdr:to>
      <xdr:col>3</xdr:col>
      <xdr:colOff>906989</xdr:colOff>
      <xdr:row>3</xdr:row>
      <xdr:rowOff>152400</xdr:rowOff>
    </xdr:to>
    <xdr:pic>
      <xdr:nvPicPr>
        <xdr:cNvPr id="4" name="5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342900" y="28575"/>
          <a:ext cx="1840439" cy="647700"/>
        </a:xfrm>
        <a:prstGeom prst="rect">
          <a:avLst/>
        </a:prstGeom>
      </xdr:spPr>
    </xdr:pic>
    <xdr:clientData/>
  </xdr:twoCellAnchor>
  <xdr:twoCellAnchor editAs="oneCell">
    <xdr:from>
      <xdr:col>3</xdr:col>
      <xdr:colOff>0</xdr:colOff>
      <xdr:row>217</xdr:row>
      <xdr:rowOff>0</xdr:rowOff>
    </xdr:from>
    <xdr:to>
      <xdr:col>3</xdr:col>
      <xdr:colOff>304800</xdr:colOff>
      <xdr:row>221</xdr:row>
      <xdr:rowOff>2904</xdr:rowOff>
    </xdr:to>
    <xdr:sp macro="" textlink="">
      <xdr:nvSpPr>
        <xdr:cNvPr id="8" name="AutoShape 1" descr="data:image/png;base64,iVBORw0KGgoAAAANSUhEUgAAAKYAAAA4CAYAAAB35INEAAAgAElEQVR4Xu29B3Rc15UluqsKOeecM0gQBEgwZ4oUcxCzKCrZskI7Tc/8/r9n/kyv+Wu517i/3e1ujT22etqWlShRYhbFHAQQzAEkIkHknHOoAlBh1j73vQIoiUrdnnHPGFpYEKtevXDvvvucs885twx2u92Bx/zYbDYYjUbwEJPJAGDqocbHfQwOhzpO/6sfaDAYwF/9h+/rv/K6wwjLmAXNzU0ICQlGYGAADIbHX+exN/CnN/7Vj4Dhy4BptVoFmPwl1gwGAk4HpwIMgTUVbHzNbrfL6wrUdvnl//M4/v0sMPk6jx8ft6Kqqgrd3d2YNSsH/v7+/+oH+E8P8O1G4EuB2dnZg7q6WkRERCAqKhJubq5fyZI8gExLsBHYzc3N8jcmJgYeHh6PAFMHMY+1WMbQ1touxwcFByElJRkeHu7f7qn+9Kl/9SPwWGASLK2tHfjJT36CuLhY7Nv3LEJCgjA+Po6JiQlMTKi/ZEAym5eXl8aqHBOabKC+vh779+9HQkICNmzYCD8/Pyfj6izJowlKsuTgwDCaW5qRkzMToaEhMBonzf6/+pH+0wN8oxH4UmCOjppx4sQnGBwcREhIiACwp6cHnZ3t8PDwEjDyvdmzZyM7OwtGo4uAiT6pzWbFgwcPcPbsOXl//vx58PT0cJp5ga/GlAQlXYXKB1UIDApAZmYGvL09v9GD/Ong/71G4EtNuc1mh9U6gf7+QZw+fRqtra2IiIhEU1OTMOL06dNlNHJzcxEfHwuHw4DOzg50dXVjcHAItbU14gYQlGTRgYEBBAT4CaAJYItlHD09vXB1dUVDQwM6OrowZ06eLAKTSQH3Tz/ffAR0azTVKn3zs/yv/cSXAtNuV74iQdXc0oqCTy9LlNzT3YO6+hpERkVh6dIlAr7R0VH09/ejrq5OWJSf6e4m0OaIab558xZaWlqwfv1aREdHixvQ1dUDNzc39Pb2ori4GNOnZSElNQVubi4C/D80MPXzizKgMbi+FKYqCp+d4C/6tx4IPm46p37my55Lv+7Ue/vsOb/oPbWGVRCpW6OpQeYXXfOLrqWC3Mmx/6Lgdur9fNH11PtUXL49uA1Wq9WhD5oeOU8OskNML8HIG2htbUPx/TIBUXRMNIaGhhASHIzw8HCYzaNoaGyAi4sLwkLDUVNbg/j4eERGRmJiworbt28iICAAW7Zsho+PDzo6OuHu7i6Avn79OsLCwpCXNxt+fr4CSF1G0h/t24NU+btqAAV+2rAZMGaxwGy2wNPDAx4ebhifGMfw8DBcXN3g7eUNk8ko906m5wLy9fWVZ+aYeHt7w9XVBTabQ57d4bDD09MTBqMBg8MjMBqM8PP1kWuNjanreLh7yPh0dHSgs6sLDvrivB+HA36+3oiMihRrYrPbYR61wGqzyjlkXhhU2h0YGRmBZWwMQUFBMNEH1yS3kVELRs1mBAcFyvPyegxCfby9BWk9fX1oa2mDdWJC7oFyXEREmIzIyIgZrm6ucv8Ou03Ob7FY4OPjDdgdaGpuQV9/P4wmk4CNzxoY4IfYmFi4ubnD7rCjr38AbS3NMsRR0dFyf1NxpC+crwtVw8TEhACTD8/A5t69e+JH0i8MDQ3VQGJ3rsbe3gEcO3pcJigoMAi9fT0ICAyEv7+vTFZsbCw6O7tRVlqGnJxc+Ph4obqmWgaCQOSgMAgiSHm9wsJCeW3hwgXyfkVFhYAoMzNT0zEVkP45wNQlLh2cdDnoShSXlKGktAwzs7MxLSMNNtsEysrLYR6fQFpqGoICAlBX34C21lYJ4GgZyivKMTY2hvS0NPj5+krg1tDYKD41g0RXNzdcv3kHgwODWDB/LoKDA8UFam5qRnRUFELDQmWiGxsb0d3Th7GxCYSFhCAqIgzxCXHw8fHFwPAQ7twtEgu0bPEiBAcHCUAmbDaUVVSgsvIhFi1ciNiYSDjsdgyPjOLOvWL09fZizeonZHHUNzTBMmpGenoqYDCitPwBqqqqER0ZCVcXF0RFhiMmJlpAeOfuPSGIVatWCtjb2jvR2NSIjIwUeHt6o6qqFh1d3ejo6pJnT0yIQyiVk+RkGAwm1NTXo6K8HP6+fuBaGRwaQlpGBtJT02AwEskkN87i19ekDTabzaHT8ZUrVwSUZBVfXz8sXboYLi6u2kkhUs79+yWwTtjQ0toKs9ksbEGQEVhx8XHCrpcuXkJaWqrgoaq6So6jVEQ24A9NfVRUlJyPq3rRooUyqUVF94RJeT9cvbm5M50r718CmFPNrWVsHAWFhSi6V4zZOblYMH+OLKK6unqUP6hETEysAIkLlQsmJydHnuHWzVsYGzNj1qxcee6RUbMAhb54enoa3Nw9cObcRdwvuodlSxdj/vw5aG1pE1AkJSUgKSlJJpc+eFVNLQYHh5GZkYbwkGC4ubvJ+DW3tqGg8AqGBgaweNECZM/IEpYan5jAzdt3UVBwGYsXLZL3KAs3NjXjxKkzcDGZsHfPLjlHeeVDjI6MIG9WDkgr94rLZNwXL1gg7OvqaoS7uysGB0dw/sKnqKmpxepVKzEzOwv1jU14+LASc2bnIiQ4RJ5xxDyK+6UVGBwcwIply+DuahILwMV1KT8fiUmJSIiLhxF2NDQ24UHlQ6xdswahIYFy74pcviEw+aH79+/j7t0irFixEnfv3hUzzMlwcTFpTFqE5uYWREdHyaRZrXZ093SLIF5ZWYn58+dj8eJFuH+/GBPj48IwFy9eFL8yPT0diYmJCA4OFm2ys7MT5eUVEkQtX75cInoPD09UlFegtrYO8QnxqKmploknAGhC/yV+pvpDNTX1qK6rw7jVCtvEBGZkTUdSYjzGx8Zwt+g+BgaHMGG1ymRnTZ8mOi7Vhhu3bokLMDs3Rxidk/bgwUNZYGQnN3d35BdexcPKKoSHhSAzMw1eZJ3qaiQnJiA1JVkexWyxoLKqBgMDg8ianinszPmzjI+joqIStXV1Ykq9PDwk2eDr640xWrT7JSi8clUWPoFD16esohK37hTJ8ds2bxTrUl5ZhZFhBUya6zv37qOlpRV5s2bBy8NNmNzTywMDA0O4evWWEIKvj7eQAYwmsVxz8nIRHhomzz02bkFRcam4NWtWPSFkRbegsqoapWXl2LRpIzzc3MAczPDIMM6euyAYmD07RxiTLKWA+fUCWgl+yFynTp3EzJmzxFwdPXoUS5cuRUZGhrAFA5WzZ88KU6xYsUJkI4fBAJvVKr5F1cMq0Sxp+umjZaSnC7h53lmzZkn0TnNEgZ4ug9k8hmvXrqGtrQ0rV66Qa1IBaGxoEjbIyc2GyWQSuSk1NVXkI0pN/6wfcY5oTQxyrcKr1zE6Nobo6BhUPnggJm5Wbjbc3d3Q3d0rk9/e0YE5eXmYPi1TXteBaR4dxexZuQgKDMDw8KiwA8+ZkZEqpvzKtRsYGaEl8cPQ0CB8fPzFZ0tOiENqapLcB01o5cNqWQAKmP6w2SEBYXFJCYwmFwQGBKC5qRHTp2ciJSURZPny8gcoLikVv57uUVREOErLKzBiGROgrH9ylYCmvLJaA+ZMAcWN20VCINMyMhDg54vExDi5v/6BYdy+e19MMt2bvr4+xETHoKurC7NnzUREeKjgSoB5vwSDAwNYvWqVMDWZ/15xCdo7u7BxwzpxNwjMcesE8vMLxUdfuXKZ05TThfq6ls8wMDDoIBBdXd2wceNGXLlSiP7+AU3SMUqgQrNaW1srwFq5ciX8/f3g0IDP+baYx4QZGcTQX7SYzWI2yKIEFc/BXLuK0gwC9MLCKwJMmnCCdWhoGBPjE/Kw7h7uIkGRdeifzZs3D4lJ8cLe3/ZHsqlEhMGAjq4eXLh4CX0D/fAPCEBnR6f4eSuWL0VkZIQENwWXr6B/cAhz82YjIjxMuTMGA27cuIUBarezchEaHCzAKikpE+DOyJomwCfo+bAZGekChrr6ZglC5syeieTkxMcCc2LChtKyChRevQIvL28YTUYBQu7MmeISkPGFTRsaxBWimuHj7SMWzd3TA50dHVjzxErxMQWYI8PIIwPCgKLiEvT29GLhvHlwNZng7e0BV3dXDAwO405Rsbhu9Dtv3bqNnr4BYfAli+YjNCRY5o3ApBtHxly9epUQHxfCg8oq3C8tw47tT8HFaILBQXYdx8cnTorrkjc7Vws6GaV/A2B+eumy49jx44iOjkBCQqJMCs0nwdjX1y/mloCx2uwICwtFbGwMXF1Nmrwi4w8DjJJ2rK9vxPVr19DT243FixdLAOPl5enMCClfQ0X47e3tAjpej6ZaF/C5okpKSmAeNaOzswvNza0C0hUrl4r5+VY/co/qh8IQV3lDc4tMbnBgIHp7+0RzzUhX7Ozq4oqr125g1GxBbk62MJeBpshoREXlQzysqpEFRXenrb0dDx8+RFJ8PGbMmI7x8QlcvX5dnnHhgvloa+vAhYv5MI+OYO2aVUhPSxFgmsfG8HAKY/Ia/QODKLp/X8z7tOnTYbfZJAhhVD939iwEBgSivOIBWtrakJaejtu370gQmjd7NkwuJlRXVWHtqpUgnVWIKR/G7Fk5Asz7JWWyoJYtWiTXd3Uzwc3VhMGhYdwuuo8A/wBMn5aB6ppanL/4KdxcXLFz+1YBJifQMj6G+8UlGOgfwCqaciZSbHZ0dnXjUn6B+M6Z6Wlyz9XVNah4UCkAjogIdZrybwTMv//FLx2Uahoa64TtCMpFixaJFMJA6IMPPpTVREbla2S04eFBMSU0rwQmTRz9B5qz8rJymC2jyMqaLlH6VLF3qrZFIPOXkacuFUn0CaCMrFFYiDHLuESpDMCWLVuMhMQ4MfGfr1rS4apJQbqWNxXFQpYGqV5ihEo/KjkpAb7ePmCGi9G2u5srUlKThYVoLhlxp6elimRDQFPaGTabxQQ3NTfBblMMHB4WJgEMzTHZgp/lwOTmzMSEzY7S0gdoa2vFzBmZSEiIl/cYyDByHh4aQXJyklih1vZ21NbVy9gykORxrW1taKivQ0J8PKIio1Bf34Dunh6kpqejrKwcfT29mJM3W87HuoaF8+YIa9fVN4IuR2ZGukTl90tK5fjI8AiRhuLjYpRPPT6G8ooqmeO09BQMD4/gXnEperq7sWzxYgQH0fe1Y2xiQuIJ+q20YA6aIK3wprahHjXV1bBbbTJGRhcTkpNThTFdXehXasEPo3ItafJFlWdTp8vw05/+zEFt8cKFCwgMDMSSJYslwOHnu7t78Pu33kFKSir6e/sxPDwkDjT9prXr1ggjMuKmf0lzQsbt7e0R8PI9RrG6HkkQ8od+x9RKIw4mtbmZM1UETuCRwa5evSp+TlxcvGSHcmbORCIf1NXlC0RkLgzlJmjysgzapFjOJaEccKvVhqHhEZiMLvD29pLgxu5wyLNxgXExubm6SNRstdsEuC6uLoptHQ7R7KgRkt34nFywBJW3lyeMmv5KxqOzFeDP2gADqDGSIZlm9fTwFNGEbDNiNkvQJJqoiwtGRkdF5fD28RHXgA/Da3B8PNzd4enlhVGLRViZ7hEZcXxsXHx+ylUj5hEEBQTK+Sn/8Ny+fr5y3719gzKfLiYXuLiaxL+kxMdnHhoeletzQfL5KD+NmkcR6OcHD96HVIw5MEx3y2pFAMsRpVqMj2kXf7lvYACjw6NCUF7eXmJluAAAm8yFEUyaGGTRqLG0yTll1rQkzlT/0/D++wcc1B75cIyCaa4JHpa4dfX04uBHhzFzZg6OHT0mJ2FkTZ0qLCwEKSkp6OrsxIPKShlAgis3J0fcAJ6TqUadMYuKisRsT5uWKUyrl9PRDNKkT5s2XZx5vs4Bpf/EzBHNOX3YGdnZCA8PcxZ2MBDgoqCLocrxdGAqX5aPz+dwd3OHu4ebeibJ8DjgkAExYGxsXFjRZrcJOKdmf1Q2yCBg0wfPw91VxpWfG7extI/vQ3xvby8PmVyehJPLH1U3QCCPY3RsHDaHHZTK+RlGxq5u7gI0nk8kHBcXcX3oKkkUK5kctSD4SwCMWsYYY8BkMMJTRHF3AYmTgWTujcJyfLaB4WFZRJSleB3OCSP5gAB/+Af4wdPdXQIWlYRQILHLGKmFbDKa5HN9g4MY7B+E2WKWZ3P38ISPrzf8fXzUohTTbhNXjWZeReGKVe0Og0iMwyNmGRvGJyYu3AB/eW6VaXo0YjfU1zc4qB/SnFKC4MGqqseOru4+HDt2HKtWPYnf/e5NMfVMJzY1N6O9vU0mnf4PTS2rgSifLFiwAAH+/pIp4S8DFn//AFy8eEFMN80AI3cyI31LAq+jox3Tpk0TxuS1GRwRmNQUyRbx8Qni25JF9IErK6/E1WvX0dvX/4gEMbVilIpCWGgoUpITkZKUKKZWnk2rIb1fXIobN2+LsmAn2z1SxKxBna/ZHZImzc6aJlFqRcUD1Dc2y4CTo/nawvnzkJqc6NR8lT8FOTcjYkbONLcc2UB/H8ybk4eo6CjcuHlHdFPOIedgwbw8pKYkgnXZTvaHUcbhTtE93L5zFxNWmwRHudlZmJs3SyS4qdk/y/iEpJBLysrAcWppbcfQ8LBkqUwmF5GFmGWanpmO7KxMxEZHwdPdVXPJFED5wwwUhfWieyW4X1KCltY2sRaMFTi2VGFSk5OQNW0aUpLi4e/rLc+nxtGuWSyDqA3lFZU4e/GSWoQGg4B5964dCGPcQAFeMDepcxomJqwiFz14UImhwUHMzJmJpKREkQO6untx7NjH2L17N9555z3RtpS0Y5NCjdHREYk2Y2PjkJqWCpuNZiVAsgc0JQQymYqgo//J+/X09EZBQYFE7QxquIKpaypgBko5HSeeRR0BAYFyL2Fh4Roo1YDZDRBR+K1330dza7sz0SjMYlesyAfg9T3dPRAZFopFC+dh5YpliImKgItWtHzi1Gm8/+EhNLd1wCFpV8JMmxWnumSQNJ2XhzvWrVmN5UsX4eat2zh5+hz6aLIdDkkDbt6wDpvWr0FIMAVlxcgTVrsEFu9/eBDFZeWCNDcXE+bk5eDp3TvFNO//4CNcvFTA2RQm4/m3b92I2OhIjcJovYzo6e3FkeMncPDwMWFOjs3m9WskQBEfWEMTo2zKOhfy81FSVo5espx5DFaymaaKkBRotUKDAjEtIxUrly8RvZNpUTKlpD8dQHNLO46fPIX8y9fQ2d0j7E6JkM9MlcXd3RO+Pj5IjI/B5vVrsW7VCrqzAkwJFu1sSjBgaNiM9w4clHGwG4xiNbw8XfHqyy/JmBmkfpd0Pam6GOx2h4Ma2/XrN/CgohI5uTMlAKIv19nTjUMHj2DH9u04fvyERJ+UgCipFN8vQVNjo0TTXH2JCYlobWsVZ5o5WPqhup+TlJSM7OwZ4nOyoujmzZsS7VOQpwvQ1qYYk1E3meH69ZtSn8lzZmSmi2OuWjsmTc2psxfwj797G43NbZrJBbw8PeHu5iIr32wZg2ViXAaaQIyJjMCWzeuxYc1qkXm4SI58/Aneeu8AmlrbZX2ruaUJneQfGWIC09MDm9atwa4dW9HR2Y239x8QBmMunYsvd0YWnt27C/Pn5olJ5rla2zpx4PBRHD91WmQlmtjEuBjs3vmUpA47Orvw+3f24/TZi3A4jFJRRUBu2bgOG9c9KTqpKqIworu3Bx8eOob3PvgI5rFxURO2bdmAZ/bsEF+Qz0x56+r1Gzh+4qQI7MOjZjHLNPu0NgSkzWqXAE3aZYwG+Hh5Ii0lGRvWPYkVyxap/L7dgcGhERw7eRoffHQYbV09oJdIC+jn4w0XkwoiaZppMYMD/PDc07vx4r6nJQWpWwsCk8a9qqYeP/3bX+DO/VIYXSnC20Hlb/GC+fjP//Hfw8/LQ435lMyQFHFUVlaJThkeFoH4hFgRwzkYnd1deOftd7Fxw0YUF5eIfzF7dp6YDuZ+6QxbLGaRTshs1dV1KCsrw8JF88VXJDBpkkn7jEb518/PX8BHxiTAmTNWPiaBGSRszOqlzq4e9PdRZ/RHYkICfP1UhM9fGxw4dfYi/un376CxWTGmu6sL5s/JQ1pKkviFFH3vl5VJeo9yF32a2TnZ+N4LzyEne4a4GATm2/s/RFNbuzAEBz4mKhIRocESACknnZbGDg83V9Hkli9ZDDcPd5w+ewEHDh5GfVOrsKyfjxfWrV6FPTueQlxsjJi8Twuu4J0DH+JhTZ34hUF+flizaiV279yKuJho1NQ14M133sfpcxc1RwtwNRmQnpqCXdu2YtmSBfDxVHWpXb19+PDwMew/cAijlgkEB/pjO4G5e7sI5gywbt29h/cOfITi0nKMTVhlHMiCjL7jY2Ph6eUpxSF0xWpq6yXAo7/n7uKKaRnp2LNrG5YuXgAXo0Hu7fX/9gau3LgNh9EELy8f5GRnYVZ2lvjA/QP94i40NDSKz/zd55/DquWLna02YtJFZhrHyTOX8IvXf4nhsQmxZMKOdjsiQoLxH//yL7Bw7mwtcp/MChkGB4cdJz4+IcFPcHAY3D1cEBensgKMit99dz/27NkjGQlWF8XGxMgE0vE1uRilWIOsycCJWZDz585jelamFGowUOI56FvqfiUriBhREmBkGkoQk8AMFjAzt8xUWW9vP8zmEczInoH4+BgxzbqPefLsBfz2zXdR39IhLOfr5YEXn3sGK5YsFIeeFT7HT57GyfMX0dPbD9isiIkIx0svPIsnViyDr48XDh8/qYDZ2gar3Y7gwACse/IJLF4wD77erMjXm+pUMBnAZwoJEvZpaGwWNjl14VMMDo8KgpMT4rF393asXL4ULc0teG//AXx69aoEPtQF83JysG/PDuTNmin/rqlvwO8IzPMXxMdVwY5dqp14zO7tT2FOzgwJrrq6ewSY7x04DLPFqgFzvQCTPmNtQyPe/eAgzlzIl+vRXLICaNH8OVi5bDHiYqPh5uIifm5TcxvyLxci/8o19PYPyHW5AJYsWojvvrAPsVHhUhTy89d/haraehhdXBEeGornnt6FJ1csFtKhO8FETF1DIwb6+rF0yWJxkyYlQTV27V3d+MXrvxZt1OjiJgyuB8TuLiZs27wBP/7BK0IsU6N0Q3t7h4OsGBwcIsCijzdrdg4WLJgnrHbw4GG88MJz0iiWn39ZBol+ZXBIMGJiY3Cv6J48bHNTi0hGNPe+vj4wGY3ImpElfhM/w9w6TUlGRpqwKAMmBj/USjs62pCZSR8zGKUlpZJ9YCTLBcCa0Lnz8iQtx3w6KZ/xIhnzv//+XTS0tInzTMb64avfw9pVK+DNNg848PGps/j9/gOob2yViDEsyB/P7d0lZpJyhgLmRwJM+k4R4SHYu3sn1q9ZDX8/H+Vv6VG5HmVq7gRN+M27xXj7g49w936pyFBkVYJ67ZrVkvM/duwE2rs65F7iY2Kwc9tWAT5NL39q6xvxu3ffx6lzF8UvU56EmlBKTSuWLsLOpzYjPTlRxumjw8fwLoE5ZkVIUAC2b14vC4GuQ8GVa3jjd2+jvrlNgjIqCHNn58j7M6dlwFPrn+LZGa1Ty333wEFcvXFb/E+TwYC46Cg8v28v1qxahtv37uPvXv8VauubtPSov9z7kyuWic/u5+8n12WpHTN9fr7+cGUdrVYT6jDYYLU5cPN2EX7yX34mgTRXNyuaWEI3NDIqKklmWjL+6j/8P8hISdSUAC2ib2lpcfzqV79GYEAwvL19JOhIS0vG7j07MTpqkbz5888/K9HcJ5+ckvdpvpOSk8UXZeTMyhSaegKPmQhfH19YJ8YREhoskX58fBySk1kA7C5RcX5+voCeeXSuPla9U/cMCAjCmTNncPvWXQQGKrPOay1fvhS5s2bCw9NL+SIOB06du4Q33noPjc2tTmD+4JWXsXb1cvh4ecmKPnL8JN4/eATN7Z2wW+2ICAvCd57dg7Wrn4C/ny8OHT+Jd4Qx22UB8LUFc+ciO3u6BDuaVgNfb08Zk8iIcBVpijtkRO/AME6cPY+PjhyXDJXBQbE9BCnJSaIWVFXXYsI6Dn9fL6xavgy7d25DUgIrcFTEXtNAxvwAp89dEsZU0YnKN3NBsBRu/ZpV2LJ+jbDdR4eP4p0DhzRgBgrbkDE5Rh8eOooPDh0TM8+zhIYGYve2rdi5dTP8fTydcpjk6UQtGJSF+9b+A+jtG5Co2NfLExvWrsZLLzwnGa3//+/+HiWSjHARa8VnS09OQnxsjGTN+DchPlZEeAl0dIlL7sCGgWEz/unNd3Hg4FF5j8rG9m3bJHtFEd/GOlQvL3zvO89i365tcl8MXsVl6+jocPzN3/xcxFWa8rq6GqkI2bb9KWFQApOMSfa6du06SkvLUVZeKuY7KipaVjdFd6PRJDdLvZKZEAYuXd3KzBLArGR3c/PA+LgFt2+zmr0N8+cvkOIGZkWobxKM589fxJXCq+Ia0KwzmFq/YZ1U2Li7s5BjEpi/eWs/GptbBJjenh7YsmE95vA4VxeROS7lF+JuSSmGRy0CsvSURLzyneewcH4e3N3ccPj4JwqYbe3iA7qYjOKCMNKkm6FESTuiw8Owc/sWCWwYSOhCjs1hQE19Iz44eFTSjhSmGTS6ubqKa0BphIHCzKxM7N21HQvmzZHr6n6+MuUaMAG4ubtKhQ5F87HxMVnoqYnx2LZlE3JnzsCZcxfwLoOfcZryQGzXgNnT0403fvcWLhRchc2mQJ+UHIdXnn8WTyxbrGmUqqVadEaDQZXQ3bmHv//Vb+QZ+BrHbdG8OfjRn70iDPvbt98Td8gyYZUiDy4d+t6UeujWREdFSB0rxyUjLRXurq4asBjV21BZXYf//JOfobq+AVRHk+Jj8W///McoK3uA3771DsxjE0xQY+nCufj3f/HniAgLUa3eXLh9fX2ON974R4SGhomUI2mthfOlRpI+HoH54ovPizlmLryqqkZ0RwKKeqOSIQzIzs6Wk165chWhISGYPn2aGN3KSlUhRPGcrEsqZyTOoo2IiHA0NjZLAQhNNU05mffa1eti5u7k7VgAACAASURBVGkuR80jUhfKgggy7qPAfE+KbjncBFVsZCRCAoPEnAwMDaKtq1PAwvtiSRjzyE/veAoJcTHC3EeOfYK339eBqUlFEgU7lRWKeUiIjcIr330Bq5YvnQSm0JoRFssErt284ww6yAKaAioTGRkeim2b14ucIlKS6iGV55gE5qfiewUF+iM1KUnMI5MW1Cvpz+bMyJJrNzQ34eCR4zKhIVOA2drehn/4b2/gZlExHHajRNvTMtPw2nefx4I5szSBXgnmKvWgGgZLKh7iZ//wX1H+4KE8i6vRiLycbPz4+68gIT4Gt4uKReZhuZtlnJk7gwjkHClegyBl4EU9dcumDcjLmSkugbgLY2P46OjH+M0/vQ3qqkbYsHHdavzgtVfR2t6B//BX/5+oFlws4aFB+L/+/EdYvXyxZMQYtBkGBwcdx44dQ1ZWtojkNLMzZswQYLESne89//xz4pQzp0y9k+0SnGzqmmwT8PXxkxpNvlZeXi4gpybp5+8jBaeRkVHo7++TCWceXuXQTcIuTPi3trYIYzJYoozEKhYW3RKYjNr5/2x2c3FR6TEy5Knzl/Cb39OUtygZiZkeKSdR085psFIEMjgQEhggdYibNqzFzGnpoirwqCMfnxJgNrZ2KMY0Aj7enlIDSbtCiQR2G2Iiw7F3zw7xHznwSrbS8Aej0ns/OYPDH3+Cts5OlcVwUL7ywLLFC4QtM1OTVRZJS53yb01dvcaYBCZdjVCJ7JmRoTxXRxEfjKx9MC0tRaqNGJSMjU+Ij8nay2d2bUcbgfnrf8TNu/dhtxlkkU7LTMVr333BCUzdTdAXDds0BJh/r4DJe6asRmCSMTPSkjAwpDTRiwWFKCmtQEd3j8hETjGNa9Nhh7+PN5YuWYCXX3we0Vp1Vkt7J37y05/jVlGJjG2gvzd+8MpL2LpxHYZGzfjrn/4tLhUUiovBkd7x1BZ8/5XvwM/bS5XPjYyMOJgnT01NQ1p6Go4cPizAJMsRmIcPH8aGDRvQ19cNHx8/NDY2CYhIDAx0mCfn/9P5pT/J9wlKZnEoC1U+rBSpiGAgSzFzREHdZFKpMdb/sdJIByb1yzt3iqT/h046q35Y5EBpiZ9RZKPkot+Ij6mAyclggQLBSSXAPGYRMZd+zYrFC2USp2ekwstTbaLAiSAw35Lgp0P82QBfbyyYN1tMLwMtaShxQLS+9PRkMV26ZKV4T+XjrTbgXmm5RPjXbt0WpuMCiYuJwjN7GEythCdN+JS88FRg0l8mY9JleHrndsydOxunTp/BiVNn0dWjem28PVVbCtUGplC52MTH3LUDNOW/fvMtXKIpt6pUaEpyPF558VmsXLJIW0FTc0OaKS8qxi9++WuRhqix0o8VU/7a94QxOSbUg5nEYFVVdW29SERNLS0ix/E9lQd3SCT//VdfwuoVy0UnPf9pIf72H36FvsFhYdkoukMM5FKThHAu5l/ByTPnRKazW9nKkiTSEYlD/Eyz2exgJQ/TS2lpaRJ8MCNDyYhJ/4MHD0lhR01NlWR4CA4yHqNEBjoEEgHE4gBmhWiuKbIyozM4MASTiwsyM9OdeW76jefPn5fcLYMfDjaDHwKT5p6vU+xncTHdhZaWZgG8ypMrbVEY85zGmC0EpkPYafP69QgPCUF+QQEqHlZizGqXEjYCc9+enchMTRKJywnM4yfx1vsHJfhhVB0RFox9u7djw5pVUuCg+te0KNGo5X61ChkGOvSbVE7YKNHwex8cBGUsViBRlZiekY6Xnt+LJQvnKX1Po1rF6ZBeGfqYAkyHA9ER4XKfmzasEV2ZUfinBVcxbLY41QHeDtWCkEB/LfjZKcHP/kNHRIC3WKyyeMPDgvD09q3YvmWTWAHxL7XMD4mbgv/HZy7gzXffR08vrZmSjDaseULcFn9fVefJ+WGAyuoilsixzI0SESviCwqvyXkYXVOue/7Zp/HCvqdFgvqH//obnL5wCVbJptklsCKbshiFwBsYGpLMEoHJ+TQZHfjRn72KPdu3SL2owWKxOFjgy9wr/T+2WOTl5YlZJTAPHTos9Xf0FWNj46UkiwzHmklqkyyfZxqSK44ZHEa3VtuEqiyyQzI+DIoYnapkvUGq25uaWrBw4UKppmHenQI7AyqC8ebN2wJy6p9kA/qXoaHM1jBlJTOjgPmW8jH56NQd/+zV72HenNm4ePGSpO8YjXM+woOCsG3TBknhhbEim813BgOOagJ7Y1uHBswQ7Nu9AxvWrhLfyekuah2Wk8UGLN9SAyo5YYMRTS3t2P/hIXxy+jyGRkel+GHGNALzGdESBRhO6UkDZkM93nxbAZNJg+hwAnOHpCSt4yo4oYh/t7gE4xMEnErZsTKHwFTBz06pxbxUeAVv/PZtmWxex8PDFfPzcvHsnl2SE5cCExk7SGzw4GE13v7gQxRcuyHPzvGIjgzH83t3Y/OGtRJ4smiZlVMJ8XESDMm+U6x4stpQ8bAKP//F66iorJahYBUS7/17Lz6LouIy/M3PfoHaxiaAREXNmsUlDgPsBpXyVFlbI6y08w4HrBNjWDx/Lv7TX/4FosJDYRgbG3PcunVLM61+YmbnzJktFewU1Q8ePIg1a9aguPi+1Eayd4e94xTGGcGyooggYjlXaVmZPDRLsMiq9EUjwsNlUoruFYmfSlmIP6z7o09LZtAFdrI2wUgfkxGpqmwfFGBKNko25FKtvZxM6pgEuAjsPgTmS1jzxAqROui0Xyq8JtfhdGakJGPvrh3SwMVAiBg5+vEJFfy0dkiVEiPddWtXYemC+fCZIrDzfjlxBCuPcdVKwRQFKa2TwHzvw8OSQ2fARcackZkhwFywYI6SUrSyf90/ZfDDzM+pc/QxgeiIMDyzWwHT1WgS5qEfdvDIMVTX1cNuV5kvjmNwgL+kJKlT+np7o7q+Hu+8/yEuXLoswQavwezQskULpUaAhRosQ2NXJhMY+QVXca6gQDJKlGnoKiycP0ekouS4WDysrsXv390v6sTCBQuQlpIiRTB0jditWV1bh9d/+WtUVNXKnDDDxGd9atN6/P69D6UGYdQ8BqOLESHBQYiLjhYA6nl0qe6amEBtXYOMl8yhpzv+6v/9S6xYuhiG8fFxASZvmOaXwndeXq4Agz4mgblq1Srcvn1bfEYyJE04GZHsKaD09BTTTn+R4GLUzaCIFd0sNiCL0o+lz8LqI2aZ9JZhth7oDWusriH7sOuQLgLvh4I/wcx9k1QFisppi8BOxmxqFnhQYP+zl7+LdatXyOcuX78pDMbqGqYkKcMsnD8Xe3ZtFyZjtHvkmAJmM31MO6S3nAW0URERGsMolqOZpQTElOaSBfMkup78UccIMD86jJOnzmJ4ZEQCleyMTHzv+Wcwf+Ec5eSL+Z8MnGrqGlVK8jwZUwfmdg2YRvkMI9cTp8/hxMkzklvXFybz6E9tWY+9e7YhwMdXJvfG7TvYf+Agyh9USYDEhR0Y4C9V8+xg9PT2kOa5xoZmKXbu6e+XRc4C6YzUROza/pRkreio0oX45W/+O7r7eqW6i3JQbFSUNMUxzVj58KHk5fuHhmURpiTG4YevvYKo8HD89O9el4iejEhpac2qFVi1bIk8D8dKr0UYHrHgwyPHpPOTLp/dOo7Nm9bj3/34RwqYd+7QtDZLVM1Ag7ojQcTOuSNHjkqbBIFGn4MPSyakP8gonflvgozRM/+fIGUBbnV1tbgG1DpZY0jzz+MIZmqiwkJGgrBSRHuae+4IR1amaE9Xge8zQKIUFUQwyEMpE/rJmYv4zZvMlbfKamNxAaO+9U+uFAbp6evHsROncPTjU2hhLtxmlRW/Yf0aPLV5I+JjosWUU2Cm+aOBUaZaCdzOHwLTbpM058b1a7Bv907Ex0TpUqaKjvj8zW0CCgYszGoIMDMz8fIL+7Bw0Vw1KdoGB3pgXl3bgN+9tR+nzl1wMua+p3dix1Ob4Co6KgMrOx7W1OPwkRO4+GkB+gcHBUxMn27bulHMJ/1Bzh1L7AquXMWJk2fxsKYWI2aLqt00qrpUtlMw8GDRMqNyvu7j6SG5dGZ1Vq9cLhkxtoGcO/8p3nzvfTS3tYskyIVJfZf9WNRo2TfPjlKSBdl7zRPL8fSunbhx8xZ+9cZv0dU3IP4pmfIv/+LfiFshLrYW00uv2LgVHxw+itd/9Ybma1oRHhqMv/kvfw3Z8ICJ+JqaGmnPZUsEI2KmDWkm2Wv+xBNPiM+h70TBSndelCzJcjbSPZuU+Bp/o6IipMORplptvuUtZVZkMjIx/1Iq4v8zsieIafqpBFBq4v2QoenfUIZigYgXHXgnMB04ezEfb757QIo0iBKa55dffA6rVywTJ54wqKquw/sfHcL1W3dksAnopMQE7Nz+FBYvXIBPCy5j/0eHlJ5GyAudTQJTV4Q46Z7ubpIx2rV9qxR6qEFW2icBzciVmZkz5y5heHRMBT9pqXhu3y7Mmzdb/EKNL531o7UNTXj3/Q9x/lK+ADMqLExYa/OmddKSoPtiLIqm33bo8HEUlRSLCWSzGDNCu6eUvengJAMxD17xsEYWKD+vl6sR7mx9IMCYsclITcai+fMxf16eyuA4HLBZ2ZZbh3OXCiRBQVIZZrKD52Ga1miCi8kVXu7uCA8JFPGf5Wts9f3tm2/i1IV82CkHmlwwLy8X//e/+zEC/LwVGSmtQxYMx7y44iH++qc/l7YSldOw4TvPPQepLqJfSPa7fLlQmHDBgvni+xGYBNgzz+yV7A5ZlL/0AwkqfasUMqXeWMbXKZwzWKIWyuwH6wEJRsWSrOPj5geeklMnCAlOugZsBKM5J2NygwB+nv+Wki363Uat0MEOlJRXIv/qDQz09Qk4KEctX7oEWTTT2rXGrTbZZYK/dD9YvsaVPzN7hvTJ8NrXbt5C78CgaJaKyfTodUoDm5hyF8yYninBFeWwychI2WamIG/euovi0gplRg1AdGSYdBomJyWqFgNN3NbP3NndK01vpRUVMl2Bfv5y/lm5MwXY+sLgImNC4u79Etwuuiu+G9Ous2bOwPw5s7XeKxX1k4moCtBNKC2rlOay9o52cS/IfGRyBopUOVJTkjBjWgaSEhLEpyYo9GuyY7O9qwcVVVV4WF2N1tZ2qfZiHz77pVhiSN01PSUJ2VnTkRAXh67ubpw7dwENLS0wmlxFqcnLzcYTy5ZAcpZilTSdWYR6I/oHh3Hy9FlU1daKLMZ74P3IThxSsWN34PTpMzLo8+bNFRbr6emTnSj27NktlUUEsPTEaNXpzAYRUMzIMJrXt8ZmBM0MDl0CVhKxvIrg5fvsV2HkTbeAwROb0WjKycbcMIA+KjNMXBj8PFlXSS0sydeiYZqSkTH0DrIq26pYy2hEgB/36fRQ0opmL7koBgYH5N5VROuQ6h36ufQ9h4eGxJkXQ+sUzScttTNXwgDBy0vMGSNcZ2pbm0r2wlBOGR0xi+hssjvg4eoqqTvuWKGbb3UT6vyyL9LQkOxywX9TJqGYziIZ5YvqhR3qQyzUZcuxAMxggp+3t7a30WdunKWBss/RGLp7u9Hb3SMKisU2If1LHOvAkEAEhgZLf5H6tNYwprsxvEejUXp8+gcGBJQ8B4HJsWaUzk4FBqUMfKXEzWKR+ZywMl+vMlCB/v4imrN5TaR0g7bgNMmDuBsY6BeZUEriJKtkVMBksMLUIGsps7KykJqaLCxGYN64cUOCH9YvMmVIliPjkfkICjIi20PKylhhYxVmJMvdu1ckO3BQaLfbrZIHZ2BDk8/mMj4EzT6Zlq9RKlJ6Zbi8z427CEq2yNLPlO5ImSj1X9eQBU09QxiZIKi0NJvUTqr3Fcg0v/EzG8CKGbErIEr9sYayKdOr42eKsykJiUfPL8GMktn10/Bf7nYHgsYc8B2zw8VKBdlpvbXzqWINdX9GraNAIUL6kfjrvBkl8cg/RZQQR1gCKaVNKkBpeNdOq32Gz83P2BxSXSXLz2SEzdMNlmBPjPi4YVz/oHY9J0tPZi9Vn5J2v0wEqFuZhLN+C/TP9aF2Oi5av5K0rggwJ+2GnkLiZ9TZtJnk83EnDraEMmqeMSMbM2ZkiWmgCWehBX1MZn6YFiRbco8elrCxq5D+JTVIRvJsz2DgQ5mJwKRWyYidPUT0JwlQsiT9WHZBUiclOzLIoa/KgIrAVFuxQHxe3kNsbLRonIzu9AezwoCC0loc+PQ+6nvMsLHAQGMXFRw5saZmTE9+c75EbtFe1ibU6Svq1T2a3jcFHXJSGTZiwaBNj95ApQFH7dxmh9/YBDIGbUgbtMFvTFsBU/evJ3vIbCpg65MyNeaaMn2PLA4n84pwrTO7ZsadCNXEf+ljkhuWoI6gsJEcAr3Qnx2LgcQQmOkjTalsmoSI3mSi7pDA1MdJMOu8vrp7TcgT5uUYq34oPdjRUhGTZsY58gqM4oQoqyhtG7JxgsNRWloqzMiCYIKLP9QquZHqpUuX8OKLLwrA2JZKSYjl+R2dHQI4/pvmnKAjKGkiCUy2TxDI/KXJ5usMoBjdkyEJRGaXyMzckUNlnlIEzGyJ5flYzURmzsnJhj+dZweHx4hxA3D6TiX+6eRt1HSOwGZwUZW8+nJ8dIYnJ3aqxXOS0ucPnozK1dBOTr8GAPanKcQ7RWv9SAYPgWPjmD5gRVa/DYEW+pbasXKLagIIYHU21QarYKDfi9aUNXnpR9bI1Dt2Epvz45oko/CogOkkbAdYQjwQ6oPevCT0p0VghJkwYWDNv/7Mnchntca6qbuv6Mtp6qpxRtyPLKWpV9efUz9AWTSNLCUw4piIKScwKdncuXNHgKmzCXPgZDYCdu/evcJqFNW5TzoRzQp29pATUDTfjOIp71D2YT6cboHyXe3Sr04fkzqotNxarQJenof+JV+nVMTtU2jSVaBkkM1e+fmsrEzZiQ0OriSuejsq23txq7odvSP0MbWM0Gdt8ecGaHJAFPVNBcOjB+utrPqg6WDQyZcNcWrSHiUco8EBT5sN4WY7Ikbt8LTaxe+XidRcEenS1GUT7fXJIgv9IXQWcWJ/ij8wGaBN0a2cDzAVz7r50Beb1QBYvN0xHB2IkVAfWBhvOPUCNR4EoKoT0FQHXYFwZq6mrKHPjPHjOOELp8JpwjUrp51WqosIzJqaOly+XIBNmzYJ+xFQDHaYBaJJXrt2newRSd+PuXBGuIFB/lLsS5Yk8MhwZEP6iAQZRXMGSQx4CDSel8cTlNK+6e0t5+E1lMQUJbIQ2VXfeIt+Kv1L5tE9vDyEMY2CGCvG6WzbTKJ/cby+/gZ3kyt4clI/P2yax6eZL61hUXxAuwQAUvXt4iKFD3qsRTPEAg5KMx4wwYN70kulEVeTbr6VrigAZ3rQqqkcRqNYIDl+6i1OxenU25yCAF6XaUUVFOnn0eFpkI0bWH/J5cHsD1OYVhMwYQLG7TZVdGJURRy8N1Y6sfqc0pCri9psy+keaY7H4zjgq4D55dwx+a50STInznI3+n0EGkHEX2ZfWNrG9lkXk5ukB/lg3HeRW9gxaOIPI2/+P0GnesldnIGQ/l1BPIbsp+/IweMZwdGs06TTByVjUhbhTmlkVgKZ2iark0zuJhjsBgGm3aj8NoNDa/ecuvIey5KPeeMLRtLJjk4rozn6dodsTNXQ1CQ7T3ARcRNTLkwCjRtBNDQ0oaerB96eXoiNi0Wo7N3jQG9nLzo6O2WhxcRESTBJtYK9Q2zNZREKExLccILiul5XwFuYaowfeQoyGxUK/Tw9PaIbx8fFSq87Azs2qbGegFvNcCFxF+C4qEgqPugfHkB9A6/fLy5cYkK8SEDcIrFJdlwZRlpqirYzst5mosbiWwFzakz3OArVTm6wShYdYoppVrk1C9mLOwqzfIybKJWVVyA8TGVsuNqYCeFwSVmU2SyMqNpMDQJKAprMyR/6lbqGSZlCP44DSrYkQFnVpCrio8R1YE0mNc3k5GQR3ClLEYxG5opJPtyllt6ZtuGAXTlIk6Zsqu7zTYH6ueMnd/Zg2vZe0X1cZ/sx+9ntdqxYsUx2iWM0fe3mTVy5eh2W0XFxLrgX0JNProS/ry+uFt7AhU/zkTk9E1uZC3d1kT0tL+VfFimLlfHJyQlYv2YNgoP0HSoe7QOa9Ot0qKp884OHDyUr1NbRKYXLLJzZumm97A7CQowzZ89haGAQJlcXhIaFY/O6tYiOCUfZgwpcunRZ9YybzcibPQvbtm6RWOLw0aMSgH7/tVeRmpSgLY/JUP2LfMyvHOovoVN5a4rZM6gNhRWo2MbAFCQ3bGWxBvUlmnRuqMpmNAYmPr5eqldby+IQzAxsKP/o7EmTTgYkkAlcAlh6kv38nAI9/UoCn74mf3kOBkRVVQ/Fl12+fJn4r7qvx0hY23FEi3Ecwp7Oqp1/UTDqnKDHy8rfYp0htyxkSq+rrw+ffHJSChS4iy93umDmh/nhJ59YJanWu8X3ZIe3FYsWyWawh44cl1bkvXt2ylidOnNedmGbmZMjYzEyPIA9u3ZIHefk9tBa9O0sW1P6ptyhQe1aws/29Q3CMmHDxU8vo6urE9998TkEBvjg8McnUVNfh20bN2JgeASnL1zAvNxcbN2wFl3dnRgYGMa4zYGTJ09hcLAff/6jH4qOypaK/MuX8W9/+APZxY3arPifjkflra8E49c+4DOahC6w8yEZ8FA/ZKEFGYypKGZhKBDru+aKjunhJo1rBB+PJ2BpkvUvo6IJJkvSPBCYFGZ1KYm+KH1LvkbXgYESP8dzUKyl/MSInvl5nXX1yFjtqqO2cpGgQ56FzvpXeTaPHx090vz8EXqcrQni0mylKU8Oh+yke/jwUYSHhWL7tq2ybfWR458gPT1FaiDZgnLo4xOYlpmBXU9tFVZjlVBUeITswsFM0uVrN3D+wkWVp3dATOn2p7YgLETbNkXzQ5lJovtE28becMp5Ojhl5dpV52hTSxuOf3IafX29eH7fM3DYJ/DO/gPw9vXFS8/vkxhh/6HDkiB47Tsvwt/HC1aHA40t7fjw4CGMmUfx2ssvS63D+YICnDx9Gj967VVMS08TeUvt/aR6hvRKqc+O2+PH86sQqoIu/cf5dSq8GLM3BCdBQdBxNbIDkiCiQN5Q3yDfXMZN9AlMbl7A4g0CiKxIv5TmmuZb9y0JWLIjGZPX0IV1MjJ9M+bZWbihpx5ZGMw8udrxQ+WkhR1E/tBvXklDk+79ZwovvmoMtPe/7iDqSoX6qzYbO3v+Aupr67DqieXSaHfr9h0c/+SU7DFJM1pb24DDR0/IBvq7djyFB1WVAszoiEg8vXuHdAjmFxTi+q1bsrkWx4/fALJh3RqksJNSBfGSwelo7xRfn7qx3nWqA1NtuGWX1B7Tq7du3sas3Bw8ufoJ2SrxnffelzTzd57bJ/7x+4ePSJD02kvfRSA7CPoHJC3KSqGlSxZh9cqV0gh3Ib9QUoU/eu1l2UZGEaYmRT0a9j8y2l93TL9qigSY+kMyC0O2oq/HDBCBRlBRKpJiTxOrUybEB2SjGsEnOWjNpBJoZFr6jdLeYDY7m9sJTHY+0pzrkTw/zxQoNVK99ZeCO8HL6nb9Kzm+/CG+ZJS+6um/5vv6XkQSxPT242L+ZZSWl8umqEsWsozPV3w5Ao/b42zZuEE2TmWTP/er3Lh+reTDPzp0VLbUJmN29fTg8NFjMJiM2L5jh/RSXTh/Tnb6WLt6tWyPyJXHlB1dI7pTap939j/FqcVKOduhtnO5cacIhdeuITEuTrbBCQoKQEtbBz44eAgTYxY8t3evgPCjo0cRGRGJF559WlKy7CsvvFKIaZmZWLvmSQT6MZAdl7rOT06fxg+//yqyMtJURopkILXC395Cfc0hV5kfJysZDOLwUiLiNoIqC+QtcgFZk0W3PFzXI3UWpMhOX5MBlF6vydfIgpSOqGESrGRT5hC4PyNBp7bAVu2wBDiFfn6OrR1kYYL1j+VHyrQsFlwpvCYFxh7eXvI1LOwT507EZKGPT55GXX299NDzK0lYS8q+nJlZ0+RrWw4fPY6oyEjs3LFdIvgTJ0+ivaMTubNmSZKhqbFBNt5ftHCBjIv+PUDiVGhmTicBnUxYe1BcWoYPPjokWwVy17mkuFhkMFPn442LBVdwpbAQ6SlpUqfQ1NKEdevWyhcLcGdl7oXEuVm6eBGiIiPkixCY276YX4jTZ89J8XVmGn1MtScRtMDzDz0vjwCTkTLBQHPO4mF+PR9BomeDWIFEv3NkeFQaohSo4KzDJNsSYDTlZFyCkqyol8PRv+QuvPxcUEiQfE8OZRMeT1+VoNQr4vVC4j/0AHyT81OWuX37rnxLg0W+4NWAxPg4zJ83V8aKO2sUXr0qXyfi6+cvnQCzc2bA291NagLu3r0nQV7enNmSI+d20Nx1hJthcZGzRmHenDlSN6p0dy0PP9mVoTshztvmYinhDszXbmi96AbZE4hV5wmJiVJcfLngilSks99mRlYmFi2cL60f3EGErgTTzCy4oL/MCi3uOf+gslq+82j50sWyN7vEXsKYU8X9bzJ63+zYzwGTHyc46Tuy94bMNm/eHIn6yGhsz+WuHRGR6supGDlzUGnG+XPo0CEJZPQWCvqJBJ7awcOC7q5etHeoLwUgeNn9yHPSYWd3Jo9X34+uvu/8j+VHYgxtEwNW3KjCX4cEEizLk5Itg0EWLb9708PTXVwUbnggNY42boCgwCz7fMp3udNSDIuJpVWhW8Pd6pQvN0mTKtD4YvOpvupkHJaxCW3DWIdszCXfwsaNc7nf+/gEuvv6RTwPCw4Q0ZwC+tg4hfcxbWsW1WnKjWDZxjs+YQNL3/hdQC6sDZVFYhQ//38GaT4CTOeutFp1Obc9oa5IE0xtq7amThiRJnjT5g3OzA03hifQPD295JsrGGlTe2Q5HBmTfiMng6xSkH9ZquW5HTJ3JaY/ywlnGwb/X99j3Rl1/rEg0+nVPVoepySUyQofhRLXXQAAAm9JREFUuip6UcRkZ+KUqiA5foruqtUnCswVLWnpSy31r6kPjwsqdDntUbVMVR05m+lYaqalQyn7iDsgr03WfKph1qqVpLqJshAXj75js8rrs5lMAfNr53+/1Qx+7ktOdU1TnY3fptuJ/PwCqa9MTkqRbycoKSnGjp3bZYWz1ZYmmntdKt1SlbOp7bIZ6RdLIETWZZfj8WMnRDRnFqmysgIJiQlYtGgxYmOZDZncX/1bPc0f/ENTKg4ew2BT99ZUUz1FdnKWuikGdAJnioGWo50FGFouXvv34x9PAd3JrFL7qLRXuQf5t3bMlJNMPs2jCYpHi1OVZVBAnNzo/386MKc+PMvPuGEqq4z4tdDubh5SVU4wbt6yScw8/UoGRsuWLRFg0o+iM52bq/Zipw9FyYjFxzTNHx8/KeJ9d0+X7LHOnTkk5Shtnn/4aO+fj93PlkjoKbrJe9cLxCavpT6jbULzBdDQ2OoRME0WSyn98PEsJRVLThbT6lE1oCrNlyncyWqmz+rCCrxadZZ2d5NFdVMTtH80wFQ1g/SL9K9upnRE5pw2fRqam5tw+vQ5ydKkpqZIxoF1nYze+UVVZFfusc4NDphiZKqsqalVto2hyWZxBusvuSEXJ+6Pyaf85wP4j/EMn2HGP8Zb1BfGVLnoy+6TJp4mm1Us9B8JLMpGly9fEXPPb9qtqXkom/hzexV+tRzZld8tw0LihQvnaZkcg5h7mnrZQ+hfPJX4Rzzaf7q1rz0Cn/Mxv+qTBBKFXv2H34TAErczZ87Cz89bNkdgsMTtBKmJ8jspyabqGyeYk9eqzT/rYH3Vhf/0/v9RI/A/ANDMs8Y5ZB17AAAAAElFTkSuQmCC">
          <a:extLst>
            <a:ext uri="{FF2B5EF4-FFF2-40B4-BE49-F238E27FC236}">
              <a16:creationId xmlns:a16="http://schemas.microsoft.com/office/drawing/2014/main" id="{00000000-0008-0000-0000-000008000000}"/>
            </a:ext>
          </a:extLst>
        </xdr:cNvPr>
        <xdr:cNvSpPr>
          <a:spLocks noChangeAspect="1" noChangeArrowheads="1"/>
        </xdr:cNvSpPr>
      </xdr:nvSpPr>
      <xdr:spPr bwMode="auto">
        <a:xfrm>
          <a:off x="762000" y="2828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1282</xdr:row>
      <xdr:rowOff>0</xdr:rowOff>
    </xdr:from>
    <xdr:to>
      <xdr:col>9</xdr:col>
      <xdr:colOff>304800</xdr:colOff>
      <xdr:row>1282</xdr:row>
      <xdr:rowOff>304800</xdr:rowOff>
    </xdr:to>
    <xdr:sp macro="" textlink="">
      <xdr:nvSpPr>
        <xdr:cNvPr id="1026" name="AutoShape 2" descr="whatsapp">
          <a:hlinkClick xmlns:r="http://schemas.openxmlformats.org/officeDocument/2006/relationships" r:id="rId3"/>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9458325" y="903789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142878</xdr:colOff>
      <xdr:row>0</xdr:row>
      <xdr:rowOff>85725</xdr:rowOff>
    </xdr:from>
    <xdr:to>
      <xdr:col>7</xdr:col>
      <xdr:colOff>732582</xdr:colOff>
      <xdr:row>3</xdr:row>
      <xdr:rowOff>152959</xdr:rowOff>
    </xdr:to>
    <xdr:pic>
      <xdr:nvPicPr>
        <xdr:cNvPr id="2" name="Picture 1">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649" t="39283" r="10735" b="13415"/>
        <a:stretch/>
      </xdr:blipFill>
      <xdr:spPr bwMode="auto">
        <a:xfrm>
          <a:off x="5553078" y="85725"/>
          <a:ext cx="1323129" cy="591109"/>
        </a:xfrm>
        <a:prstGeom prst="rect">
          <a:avLst/>
        </a:prstGeom>
        <a:noFill/>
        <a:ln>
          <a:noFill/>
        </a:ln>
      </xdr:spPr>
    </xdr:pic>
    <xdr:clientData/>
  </xdr:twoCellAnchor>
  <xdr:twoCellAnchor editAs="oneCell">
    <xdr:from>
      <xdr:col>2</xdr:col>
      <xdr:colOff>28575</xdr:colOff>
      <xdr:row>0</xdr:row>
      <xdr:rowOff>28575</xdr:rowOff>
    </xdr:from>
    <xdr:to>
      <xdr:col>3</xdr:col>
      <xdr:colOff>906989</xdr:colOff>
      <xdr:row>3</xdr:row>
      <xdr:rowOff>152400</xdr:rowOff>
    </xdr:to>
    <xdr:pic>
      <xdr:nvPicPr>
        <xdr:cNvPr id="3" name="5 Imagen">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314325" y="28575"/>
          <a:ext cx="1840439" cy="647700"/>
        </a:xfrm>
        <a:prstGeom prst="rect">
          <a:avLst/>
        </a:prstGeom>
      </xdr:spPr>
    </xdr:pic>
    <xdr:clientData/>
  </xdr:twoCellAnchor>
  <xdr:twoCellAnchor editAs="oneCell">
    <xdr:from>
      <xdr:col>3</xdr:col>
      <xdr:colOff>0</xdr:colOff>
      <xdr:row>217</xdr:row>
      <xdr:rowOff>0</xdr:rowOff>
    </xdr:from>
    <xdr:to>
      <xdr:col>3</xdr:col>
      <xdr:colOff>304800</xdr:colOff>
      <xdr:row>221</xdr:row>
      <xdr:rowOff>2904</xdr:rowOff>
    </xdr:to>
    <xdr:sp macro="" textlink="">
      <xdr:nvSpPr>
        <xdr:cNvPr id="4" name="AutoShape 1" descr="data:image/png;base64,iVBORw0KGgoAAAANSUhEUgAAAKYAAAA4CAYAAAB35INEAAAgAElEQVR4Xu29B3Rc15UluqsKOeecM0gQBEgwZ4oUcxCzKCrZskI7Tc/8/r9n/kyv+Wu517i/3e1ujT22etqWlShRYhbFHAQQzAEkIkHknHOoAlBh1j73vQIoiUrdnnHPGFpYEKtevXDvvvucs885twx2u92Bx/zYbDYYjUbwEJPJAGDqocbHfQwOhzpO/6sfaDAYwF/9h+/rv/K6wwjLmAXNzU0ICQlGYGAADIbHX+exN/CnN/7Vj4Dhy4BptVoFmPwl1gwGAk4HpwIMgTUVbHzNbrfL6wrUdvnl//M4/v0sMPk6jx8ft6Kqqgrd3d2YNSsH/v7+/+oH+E8P8O1G4EuB2dnZg7q6WkRERCAqKhJubq5fyZI8gExLsBHYzc3N8jcmJgYeHh6PAFMHMY+1WMbQ1touxwcFByElJRkeHu7f7qn+9Kl/9SPwWGASLK2tHfjJT36CuLhY7Nv3LEJCgjA+Po6JiQlMTKi/ZEAym5eXl8aqHBOabKC+vh779+9HQkICNmzYCD8/Pyfj6izJowlKsuTgwDCaW5qRkzMToaEhMBonzf6/+pH+0wN8oxH4UmCOjppx4sQnGBwcREhIiACwp6cHnZ3t8PDwEjDyvdmzZyM7OwtGo4uAiT6pzWbFgwcPcPbsOXl//vx58PT0cJp5ga/GlAQlXYXKB1UIDApAZmYGvL09v9GD/Ong/71G4EtNuc1mh9U6gf7+QZw+fRqtra2IiIhEU1OTMOL06dNlNHJzcxEfHwuHw4DOzg50dXVjcHAItbU14gYQlGTRgYEBBAT4CaAJYItlHD09vXB1dUVDQwM6OrowZ06eLAKTSQH3Tz/ffAR0azTVKn3zs/yv/cSXAtNuV74iQdXc0oqCTy9LlNzT3YO6+hpERkVh6dIlAr7R0VH09/ejrq5OWJSf6e4m0OaIab558xZaWlqwfv1aREdHixvQ1dUDNzc39Pb2ori4GNOnZSElNQVubi4C/D80MPXzizKgMbi+FKYqCp+d4C/6tx4IPm46p37my55Lv+7Ue/vsOb/oPbWGVRCpW6OpQeYXXfOLrqWC3Mmx/6Lgdur9fNH11PtUXL49uA1Wq9WhD5oeOU8OskNML8HIG2htbUPx/TIBUXRMNIaGhhASHIzw8HCYzaNoaGyAi4sLwkLDUVNbg/j4eERGRmJiworbt28iICAAW7Zsho+PDzo6OuHu7i6Avn79OsLCwpCXNxt+fr4CSF1G0h/t24NU+btqAAV+2rAZMGaxwGy2wNPDAx4ebhifGMfw8DBcXN3g7eUNk8ko906m5wLy9fWVZ+aYeHt7w9XVBTabQ57d4bDD09MTBqMBg8MjMBqM8PP1kWuNjanreLh7yPh0dHSgs6sLDvrivB+HA36+3oiMihRrYrPbYR61wGqzyjlkXhhU2h0YGRmBZWwMQUFBMNEH1yS3kVELRs1mBAcFyvPyegxCfby9BWk9fX1oa2mDdWJC7oFyXEREmIzIyIgZrm6ucv8Ou03Ob7FY4OPjDdgdaGpuQV9/P4wmk4CNzxoY4IfYmFi4ubnD7rCjr38AbS3NMsRR0dFyf1NxpC+crwtVw8TEhACTD8/A5t69e+JH0i8MDQ3VQGJ3rsbe3gEcO3pcJigoMAi9fT0ICAyEv7+vTFZsbCw6O7tRVlqGnJxc+Ph4obqmWgaCQOSgMAgiSHm9wsJCeW3hwgXyfkVFhYAoMzNT0zEVkP45wNQlLh2cdDnoShSXlKGktAwzs7MxLSMNNtsEysrLYR6fQFpqGoICAlBX34C21lYJ4GgZyivKMTY2hvS0NPj5+krg1tDYKD41g0RXNzdcv3kHgwODWDB/LoKDA8UFam5qRnRUFELDQmWiGxsb0d3Th7GxCYSFhCAqIgzxCXHw8fHFwPAQ7twtEgu0bPEiBAcHCUAmbDaUVVSgsvIhFi1ciNiYSDjsdgyPjOLOvWL09fZizeonZHHUNzTBMmpGenoqYDCitPwBqqqqER0ZCVcXF0RFhiMmJlpAeOfuPSGIVatWCtjb2jvR2NSIjIwUeHt6o6qqFh1d3ejo6pJnT0yIQyiVk+RkGAwm1NTXo6K8HP6+fuBaGRwaQlpGBtJT02AwEskkN87i19ekDTabzaHT8ZUrVwSUZBVfXz8sXboYLi6u2kkhUs79+yWwTtjQ0toKs9ksbEGQEVhx8XHCrpcuXkJaWqrgoaq6So6jVEQ24A9NfVRUlJyPq3rRooUyqUVF94RJeT9cvbm5M50r718CmFPNrWVsHAWFhSi6V4zZOblYMH+OLKK6unqUP6hETEysAIkLlQsmJydHnuHWzVsYGzNj1qxcee6RUbMAhb54enoa3Nw9cObcRdwvuodlSxdj/vw5aG1pE1AkJSUgKSlJJpc+eFVNLQYHh5GZkYbwkGC4ubvJ+DW3tqGg8AqGBgaweNECZM/IEpYan5jAzdt3UVBwGYsXLZL3KAs3NjXjxKkzcDGZsHfPLjlHeeVDjI6MIG9WDkgr94rLZNwXL1gg7OvqaoS7uysGB0dw/sKnqKmpxepVKzEzOwv1jU14+LASc2bnIiQ4RJ5xxDyK+6UVGBwcwIply+DuahILwMV1KT8fiUmJSIiLhxF2NDQ24UHlQ6xdswahIYFy74pcviEw+aH79+/j7t0irFixEnfv3hUzzMlwcTFpTFqE5uYWREdHyaRZrXZ093SLIF5ZWYn58+dj8eJFuH+/GBPj48IwFy9eFL8yPT0diYmJCA4OFm2ys7MT5eUVEkQtX75cInoPD09UlFegtrYO8QnxqKmploknAGhC/yV+pvpDNTX1qK6rw7jVCtvEBGZkTUdSYjzGx8Zwt+g+BgaHMGG1ymRnTZ8mOi7Vhhu3bokLMDs3Rxidk/bgwUNZYGQnN3d35BdexcPKKoSHhSAzMw1eZJ3qaiQnJiA1JVkexWyxoLKqBgMDg8ianinszPmzjI+joqIStXV1Ykq9PDwk2eDr640xWrT7JSi8clUWPoFD16esohK37hTJ8ds2bxTrUl5ZhZFhBUya6zv37qOlpRV5s2bBy8NNmNzTywMDA0O4evWWEIKvj7eQAYwmsVxz8nIRHhomzz02bkFRcam4NWtWPSFkRbegsqoapWXl2LRpIzzc3MAczPDIMM6euyAYmD07RxiTLKWA+fUCWgl+yFynTp3EzJmzxFwdPXoUS5cuRUZGhrAFA5WzZ88KU6xYsUJkI4fBAJvVKr5F1cMq0Sxp+umjZaSnC7h53lmzZkn0TnNEgZ4ug9k8hmvXrqGtrQ0rV66Qa1IBaGxoEjbIyc2GyWQSuSk1NVXkI0pN/6wfcY5oTQxyrcKr1zE6Nobo6BhUPnggJm5Wbjbc3d3Q3d0rk9/e0YE5eXmYPi1TXteBaR4dxexZuQgKDMDw8KiwA8+ZkZEqpvzKtRsYGaEl8cPQ0CB8fPzFZ0tOiENqapLcB01o5cNqWQAKmP6w2SEBYXFJCYwmFwQGBKC5qRHTp2ciJSURZPny8gcoLikVv57uUVREOErLKzBiGROgrH9ylYCmvLJaA+ZMAcWN20VCINMyMhDg54vExDi5v/6BYdy+e19MMt2bvr4+xETHoKurC7NnzUREeKjgSoB5vwSDAwNYvWqVMDWZ/15xCdo7u7BxwzpxNwjMcesE8vMLxUdfuXKZ05TThfq6ls8wMDDoIBBdXd2wceNGXLlSiP7+AU3SMUqgQrNaW1srwFq5ciX8/f3g0IDP+baYx4QZGcTQX7SYzWI2yKIEFc/BXLuK0gwC9MLCKwJMmnCCdWhoGBPjE/Kw7h7uIkGRdeifzZs3D4lJ8cLe3/ZHsqlEhMGAjq4eXLh4CX0D/fAPCEBnR6f4eSuWL0VkZIQENwWXr6B/cAhz82YjIjxMuTMGA27cuIUBarezchEaHCzAKikpE+DOyJomwCfo+bAZGekChrr6ZglC5syeieTkxMcCc2LChtKyChRevQIvL28YTUYBQu7MmeISkPGFTRsaxBWimuHj7SMWzd3TA50dHVjzxErxMQWYI8PIIwPCgKLiEvT29GLhvHlwNZng7e0BV3dXDAwO405Rsbhu9Dtv3bqNnr4BYfAli+YjNCRY5o3ApBtHxly9epUQHxfCg8oq3C8tw47tT8HFaILBQXYdx8cnTorrkjc7Vws6GaV/A2B+eumy49jx44iOjkBCQqJMCs0nwdjX1y/mloCx2uwICwtFbGwMXF1Nmrwi4w8DjJJ2rK9vxPVr19DT243FixdLAOPl5enMCClfQ0X47e3tAjpej6ZaF/C5okpKSmAeNaOzswvNza0C0hUrl4r5+VY/co/qh8IQV3lDc4tMbnBgIHp7+0RzzUhX7Ozq4oqr125g1GxBbk62MJeBpshoREXlQzysqpEFRXenrb0dDx8+RFJ8PGbMmI7x8QlcvX5dnnHhgvloa+vAhYv5MI+OYO2aVUhPSxFgmsfG8HAKY/Ia/QODKLp/X8z7tOnTYbfZJAhhVD939iwEBgSivOIBWtrakJaejtu370gQmjd7NkwuJlRXVWHtqpUgnVWIKR/G7Fk5Asz7JWWyoJYtWiTXd3Uzwc3VhMGhYdwuuo8A/wBMn5aB6ppanL/4KdxcXLFz+1YBJifQMj6G+8UlGOgfwCqaciZSbHZ0dnXjUn6B+M6Z6Wlyz9XVNah4UCkAjogIdZrybwTMv//FLx2Uahoa64TtCMpFixaJFMJA6IMPPpTVREbla2S04eFBMSU0rwQmTRz9B5qz8rJymC2jyMqaLlH6VLF3qrZFIPOXkacuFUn0CaCMrFFYiDHLuESpDMCWLVuMhMQ4MfGfr1rS4apJQbqWNxXFQpYGqV5ihEo/KjkpAb7ePmCGi9G2u5srUlKThYVoLhlxp6elimRDQFPaGTabxQQ3NTfBblMMHB4WJgEMzTHZgp/lwOTmzMSEzY7S0gdoa2vFzBmZSEiIl/cYyDByHh4aQXJyklih1vZ21NbVy9gykORxrW1taKivQ0J8PKIio1Bf34Dunh6kpqejrKwcfT29mJM3W87HuoaF8+YIa9fVN4IuR2ZGukTl90tK5fjI8AiRhuLjYpRPPT6G8ooqmeO09BQMD4/gXnEperq7sWzxYgQH0fe1Y2xiQuIJ+q20YA6aIK3wprahHjXV1bBbbTJGRhcTkpNThTFdXehXasEPo3ItafJFlWdTp8vw05/+zEFt8cKFCwgMDMSSJYslwOHnu7t78Pu33kFKSir6e/sxPDwkDjT9prXr1ggjMuKmf0lzQsbt7e0R8PI9RrG6HkkQ8od+x9RKIw4mtbmZM1UETuCRwa5evSp+TlxcvGSHcmbORCIf1NXlC0RkLgzlJmjysgzapFjOJaEccKvVhqHhEZiMLvD29pLgxu5wyLNxgXExubm6SNRstdsEuC6uLoptHQ7R7KgRkt34nFywBJW3lyeMmv5KxqOzFeDP2gADqDGSIZlm9fTwFNGEbDNiNkvQJJqoiwtGRkdF5fD28RHXgA/Da3B8PNzd4enlhVGLRViZ7hEZcXxsXHx+ylUj5hEEBQTK+Sn/8Ny+fr5y3719gzKfLiYXuLiaxL+kxMdnHhoeletzQfL5KD+NmkcR6OcHD96HVIw5MEx3y2pFAMsRpVqMj2kXf7lvYACjw6NCUF7eXmJluAAAm8yFEUyaGGTRqLG0yTll1rQkzlT/0/D++wcc1B75cIyCaa4JHpa4dfX04uBHhzFzZg6OHT0mJ2FkTZ0qLCwEKSkp6OrsxIPKShlAgis3J0fcAJ6TqUadMYuKisRsT5uWKUyrl9PRDNKkT5s2XZx5vs4Bpf/EzBHNOX3YGdnZCA8PcxZ2MBDgoqCLocrxdGAqX5aPz+dwd3OHu4ebeibJ8DjgkAExYGxsXFjRZrcJOKdmf1Q2yCBg0wfPw91VxpWfG7extI/vQ3xvby8PmVyehJPLH1U3QCCPY3RsHDaHHZTK+RlGxq5u7gI0nk8kHBcXcX3oKkkUK5kctSD4SwCMWsYYY8BkMMJTRHF3AYmTgWTujcJyfLaB4WFZRJSleB3OCSP5gAB/+Af4wdPdXQIWlYRQILHLGKmFbDKa5HN9g4MY7B+E2WKWZ3P38ISPrzf8fXzUohTTbhNXjWZeReGKVe0Og0iMwyNmGRvGJyYu3AB/eW6VaXo0YjfU1zc4qB/SnFKC4MGqqseOru4+HDt2HKtWPYnf/e5NMfVMJzY1N6O9vU0mnf4PTS2rgSifLFiwAAH+/pIp4S8DFn//AFy8eEFMN80AI3cyI31LAq+jox3Tpk0TxuS1GRwRmNQUyRbx8Qni25JF9IErK6/E1WvX0dvX/4gEMbVilIpCWGgoUpITkZKUKKZWnk2rIb1fXIobN2+LsmAn2z1SxKxBna/ZHZImzc6aJlFqRcUD1Dc2y4CTo/nawvnzkJqc6NR8lT8FOTcjYkbONLcc2UB/H8ybk4eo6CjcuHlHdFPOIedgwbw8pKYkgnXZTvaHUcbhTtE93L5zFxNWmwRHudlZmJs3SyS4qdk/y/iEpJBLysrAcWppbcfQ8LBkqUwmF5GFmGWanpmO7KxMxEZHwdPdVXPJFED5wwwUhfWieyW4X1KCltY2sRaMFTi2VGFSk5OQNW0aUpLi4e/rLc+nxtGuWSyDqA3lFZU4e/GSWoQGg4B5964dCGPcQAFeMDepcxomJqwiFz14UImhwUHMzJmJpKREkQO6untx7NjH2L17N9555z3RtpS0Y5NCjdHREYk2Y2PjkJqWCpuNZiVAsgc0JQQymYqgo//J+/X09EZBQYFE7QxquIKpaypgBko5HSeeRR0BAYFyL2Fh4Roo1YDZDRBR+K1330dza7sz0SjMYlesyAfg9T3dPRAZFopFC+dh5YpliImKgItWtHzi1Gm8/+EhNLd1wCFpV8JMmxWnumSQNJ2XhzvWrVmN5UsX4eat2zh5+hz6aLIdDkkDbt6wDpvWr0FIMAVlxcgTVrsEFu9/eBDFZeWCNDcXE+bk5eDp3TvFNO//4CNcvFTA2RQm4/m3b92I2OhIjcJovYzo6e3FkeMncPDwMWFOjs3m9WskQBEfWEMTo2zKOhfy81FSVo5espx5DFaymaaKkBRotUKDAjEtIxUrly8RvZNpUTKlpD8dQHNLO46fPIX8y9fQ2d0j7E6JkM9MlcXd3RO+Pj5IjI/B5vVrsW7VCrqzAkwJFu1sSjBgaNiM9w4clHGwG4xiNbw8XfHqyy/JmBmkfpd0Pam6GOx2h4Ma2/XrN/CgohI5uTMlAKIv19nTjUMHj2DH9u04fvyERJ+UgCipFN8vQVNjo0TTXH2JCYlobWsVZ5o5WPqhup+TlJSM7OwZ4nOyoujmzZsS7VOQpwvQ1qYYk1E3meH69ZtSn8lzZmSmi2OuWjsmTc2psxfwj797G43NbZrJBbw8PeHu5iIr32wZg2ViXAaaQIyJjMCWzeuxYc1qkXm4SI58/Aneeu8AmlrbZX2ruaUJneQfGWIC09MDm9atwa4dW9HR2Y239x8QBmMunYsvd0YWnt27C/Pn5olJ5rla2zpx4PBRHD91WmQlmtjEuBjs3vmUpA47Orvw+3f24/TZi3A4jFJRRUBu2bgOG9c9KTqpKqIworu3Bx8eOob3PvgI5rFxURO2bdmAZ/bsEF+Qz0x56+r1Gzh+4qQI7MOjZjHLNPu0NgSkzWqXAE3aZYwG+Hh5Ii0lGRvWPYkVyxap/L7dgcGhERw7eRoffHQYbV09oJdIC+jn4w0XkwoiaZppMYMD/PDc07vx4r6nJQWpWwsCk8a9qqYeP/3bX+DO/VIYXSnC20Hlb/GC+fjP//Hfw8/LQ435lMyQFHFUVlaJThkeFoH4hFgRwzkYnd1deOftd7Fxw0YUF5eIfzF7dp6YDuZ+6QxbLGaRTshs1dV1KCsrw8JF88VXJDBpkkn7jEb518/PX8BHxiTAmTNWPiaBGSRszOqlzq4e9PdRZ/RHYkICfP1UhM9fGxw4dfYi/un376CxWTGmu6sL5s/JQ1pKkviFFH3vl5VJeo9yF32a2TnZ+N4LzyEne4a4GATm2/s/RFNbuzAEBz4mKhIRocESACknnZbGDg83V9Hkli9ZDDcPd5w+ewEHDh5GfVOrsKyfjxfWrV6FPTueQlxsjJi8Twuu4J0DH+JhTZ34hUF+flizaiV279yKuJho1NQ14M133sfpcxc1RwtwNRmQnpqCXdu2YtmSBfDxVHWpXb19+PDwMew/cAijlgkEB/pjO4G5e7sI5gywbt29h/cOfITi0nKMTVhlHMiCjL7jY2Ph6eUpxSF0xWpq6yXAo7/n7uKKaRnp2LNrG5YuXgAXo0Hu7fX/9gau3LgNh9EELy8f5GRnYVZ2lvjA/QP94i40NDSKz/zd55/DquWLna02YtJFZhrHyTOX8IvXf4nhsQmxZMKOdjsiQoLxH//yL7Bw7mwtcp/MChkGB4cdJz4+IcFPcHAY3D1cEBensgKMit99dz/27NkjGQlWF8XGxMgE0vE1uRilWIOsycCJWZDz585jelamFGowUOI56FvqfiUriBhREmBkGkoQk8AMFjAzt8xUWW9vP8zmEczInoH4+BgxzbqPefLsBfz2zXdR39IhLOfr5YEXn3sGK5YsFIeeFT7HT57GyfMX0dPbD9isiIkIx0svPIsnViyDr48XDh8/qYDZ2gar3Y7gwACse/IJLF4wD77erMjXm+pUMBnAZwoJEvZpaGwWNjl14VMMDo8KgpMT4rF393asXL4ULc0teG//AXx69aoEPtQF83JysG/PDuTNmin/rqlvwO8IzPMXxMdVwY5dqp14zO7tT2FOzgwJrrq6ewSY7x04DLPFqgFzvQCTPmNtQyPe/eAgzlzIl+vRXLICaNH8OVi5bDHiYqPh5uIifm5TcxvyLxci/8o19PYPyHW5AJYsWojvvrAPsVHhUhTy89d/haraehhdXBEeGornnt6FJ1csFtKhO8FETF1DIwb6+rF0yWJxkyYlQTV27V3d+MXrvxZt1OjiJgyuB8TuLiZs27wBP/7BK0IsU6N0Q3t7h4OsGBwcIsCijzdrdg4WLJgnrHbw4GG88MJz0iiWn39ZBol+ZXBIMGJiY3Cv6J48bHNTi0hGNPe+vj4wGY3ImpElfhM/w9w6TUlGRpqwKAMmBj/USjs62pCZSR8zGKUlpZJ9YCTLBcCa0Lnz8iQtx3w6KZ/xIhnzv//+XTS0tInzTMb64avfw9pVK+DNNg848PGps/j9/gOob2yViDEsyB/P7d0lZpJyhgLmRwJM+k4R4SHYu3sn1q9ZDX8/H+Vv6VG5HmVq7gRN+M27xXj7g49w936pyFBkVYJ67ZrVkvM/duwE2rs65F7iY2Kwc9tWAT5NL39q6xvxu3ffx6lzF8UvU56EmlBKTSuWLsLOpzYjPTlRxumjw8fwLoE5ZkVIUAC2b14vC4GuQ8GVa3jjd2+jvrlNgjIqCHNn58j7M6dlwFPrn+LZGa1Ty333wEFcvXFb/E+TwYC46Cg8v28v1qxahtv37uPvXv8VauubtPSov9z7kyuWic/u5+8n12WpHTN9fr7+cGUdrVYT6jDYYLU5cPN2EX7yX34mgTRXNyuaWEI3NDIqKklmWjL+6j/8P8hISdSUAC2ib2lpcfzqV79GYEAwvL19JOhIS0vG7j07MTpqkbz5888/K9HcJ5+ckvdpvpOSk8UXZeTMyhSaegKPmQhfH19YJ8YREhoskX58fBySk1kA7C5RcX5+voCeeXSuPla9U/cMCAjCmTNncPvWXQQGKrPOay1fvhS5s2bCw9NL+SIOB06du4Q33noPjc2tTmD+4JWXsXb1cvh4ecmKPnL8JN4/eATN7Z2wW+2ICAvCd57dg7Wrn4C/ny8OHT+Jd4Qx22UB8LUFc+ciO3u6BDuaVgNfb08Zk8iIcBVpijtkRO/AME6cPY+PjhyXDJXBQbE9BCnJSaIWVFXXYsI6Dn9fL6xavgy7d25DUgIrcFTEXtNAxvwAp89dEsZU0YnKN3NBsBRu/ZpV2LJ+jbDdR4eP4p0DhzRgBgrbkDE5Rh8eOooPDh0TM8+zhIYGYve2rdi5dTP8fTydcpjk6UQtGJSF+9b+A+jtG5Co2NfLExvWrsZLLzwnGa3//+/+HiWSjHARa8VnS09OQnxsjGTN+DchPlZEeAl0dIlL7sCGgWEz/unNd3Hg4FF5j8rG9m3bJHtFEd/GOlQvL3zvO89i365tcl8MXsVl6+jocPzN3/xcxFWa8rq6GqkI2bb9KWFQApOMSfa6du06SkvLUVZeKuY7KipaVjdFd6PRJDdLvZKZEAYuXd3KzBLArGR3c/PA+LgFt2+zmr0N8+cvkOIGZkWobxKM589fxJXCq+Ia0KwzmFq/YZ1U2Li7s5BjEpi/eWs/GptbBJjenh7YsmE95vA4VxeROS7lF+JuSSmGRy0CsvSURLzyneewcH4e3N3ccPj4JwqYbe3iA7qYjOKCMNKkm6FESTuiw8Owc/sWCWwYSOhCjs1hQE19Iz44eFTSjhSmGTS6ubqKa0BphIHCzKxM7N21HQvmzZHr6n6+MuUaMAG4ubtKhQ5F87HxMVnoqYnx2LZlE3JnzsCZcxfwLoOfcZryQGzXgNnT0403fvcWLhRchc2mQJ+UHIdXnn8WTyxbrGmUqqVadEaDQZXQ3bmHv//Vb+QZ+BrHbdG8OfjRn70iDPvbt98Td8gyYZUiDy4d+t6UeujWREdFSB0rxyUjLRXurq4asBjV21BZXYf//JOfobq+AVRHk+Jj8W///McoK3uA3771DsxjE0xQY+nCufj3f/HniAgLUa3eXLh9fX2ON974R4SGhomUI2mthfOlRpI+HoH54ovPizlmLryqqkZ0RwKKeqOSIQzIzs6Wk165chWhISGYPn2aGN3KSlUhRPGcrEsqZyTOoo2IiHA0NjZLAQhNNU05mffa1eti5u7k7VgAACAASURBVGkuR80jUhfKgggy7qPAfE+KbjncBFVsZCRCAoPEnAwMDaKtq1PAwvtiSRjzyE/veAoJcTHC3EeOfYK339eBqUlFEgU7lRWKeUiIjcIr330Bq5YvnQSm0JoRFssErt284ww6yAKaAioTGRkeim2b14ucIlKS6iGV55gE5qfiewUF+iM1KUnMI5MW1Cvpz+bMyJJrNzQ34eCR4zKhIVOA2drehn/4b2/gZlExHHajRNvTMtPw2nefx4I5szSBXgnmKvWgGgZLKh7iZ//wX1H+4KE8i6vRiLycbPz4+68gIT4Gt4uKReZhuZtlnJk7gwjkHClegyBl4EU9dcumDcjLmSkugbgLY2P46OjH+M0/vQ3qqkbYsHHdavzgtVfR2t6B//BX/5+oFlws4aFB+L/+/EdYvXyxZMQYtBkGBwcdx44dQ1ZWtojkNLMzZswQYLESne89//xz4pQzp0y9k+0SnGzqmmwT8PXxkxpNvlZeXi4gpybp5+8jBaeRkVHo7++TCWceXuXQTcIuTPi3trYIYzJYoozEKhYW3RKYjNr5/2x2c3FR6TEy5Knzl/Cb39OUtygZiZkeKSdR085psFIEMjgQEhggdYibNqzFzGnpoirwqCMfnxJgNrZ2KMY0Aj7enlIDSbtCiQR2G2Iiw7F3zw7xHznwSrbS8Aej0ns/OYPDH3+Cts5OlcVwUL7ywLLFC4QtM1OTVRZJS53yb01dvcaYBCZdjVCJ7JmRoTxXRxEfjKx9MC0tRaqNGJSMjU+Ij8nay2d2bUcbgfnrf8TNu/dhtxlkkU7LTMVr333BCUzdTdAXDds0BJh/r4DJe6asRmCSMTPSkjAwpDTRiwWFKCmtQEd3j8hETjGNa9Nhh7+PN5YuWYCXX3we0Vp1Vkt7J37y05/jVlGJjG2gvzd+8MpL2LpxHYZGzfjrn/4tLhUUiovBkd7x1BZ8/5XvwM/bS5XPjYyMOJgnT01NQ1p6Go4cPizAJMsRmIcPH8aGDRvQ19cNHx8/NDY2CYhIDAx0mCfn/9P5pT/J9wlKZnEoC1U+rBSpiGAgSzFzREHdZFKpMdb/sdJIByb1yzt3iqT/h046q35Y5EBpiZ9RZKPkot+Ij6mAyclggQLBSSXAPGYRMZd+zYrFC2USp2ekwstTbaLAiSAw35Lgp0P82QBfbyyYN1tMLwMtaShxQLS+9PRkMV26ZKV4T+XjrTbgXmm5RPjXbt0WpuMCiYuJwjN7GEythCdN+JS88FRg0l8mY9JleHrndsydOxunTp/BiVNn0dWjem28PVVbCtUGplC52MTH3LUDNOW/fvMtXKIpt6pUaEpyPF558VmsXLJIW0FTc0OaKS8qxi9++WuRhqix0o8VU/7a94QxOSbUg5nEYFVVdW29SERNLS0ix/E9lQd3SCT//VdfwuoVy0UnPf9pIf72H36FvsFhYdkoukMM5FKThHAu5l/ByTPnRKazW9nKkiTSEYlD/Eyz2exgJQ/TS2lpaRJ8MCNDyYhJ/4MHD0lhR01NlWR4CA4yHqNEBjoEEgHE4gBmhWiuKbIyozM4MASTiwsyM9OdeW76jefPn5fcLYMfDjaDHwKT5p6vU+xncTHdhZaWZgG8ypMrbVEY85zGmC0EpkPYafP69QgPCUF+QQEqHlZizGqXEjYCc9+enchMTRKJywnM4yfx1vsHJfhhVB0RFox9u7djw5pVUuCg+te0KNGo5X61ChkGOvSbVE7YKNHwex8cBGUsViBRlZiekY6Xnt+LJQvnKX1Po1rF6ZBeGfqYAkyHA9ER4XKfmzasEV2ZUfinBVcxbLY41QHeDtWCkEB/LfjZKcHP/kNHRIC3WKyyeMPDgvD09q3YvmWTWAHxL7XMD4mbgv/HZy7gzXffR08vrZmSjDaseULcFn9fVefJ+WGAyuoilsixzI0SESviCwqvyXkYXVOue/7Zp/HCvqdFgvqH//obnL5wCVbJptklsCKbshiFwBsYGpLMEoHJ+TQZHfjRn72KPdu3SL2owWKxOFjgy9wr/T+2WOTl5YlZJTAPHTos9Xf0FWNj46UkiwzHmklqkyyfZxqSK44ZHEa3VtuEqiyyQzI+DIoYnapkvUGq25uaWrBw4UKppmHenQI7AyqC8ebN2wJy6p9kA/qXoaHM1jBlJTOjgPmW8jH56NQd/+zV72HenNm4ePGSpO8YjXM+woOCsG3TBknhhbEim813BgOOagJ7Y1uHBswQ7Nu9AxvWrhLfyekuah2Wk8UGLN9SAyo5YYMRTS3t2P/hIXxy+jyGRkel+GHGNALzGdESBRhO6UkDZkM93nxbAZNJg+hwAnOHpCSt4yo4oYh/t7gE4xMEnErZsTKHwFTBz06pxbxUeAVv/PZtmWxex8PDFfPzcvHsnl2SE5cCExk7SGzw4GE13v7gQxRcuyHPzvGIjgzH83t3Y/OGtRJ4smiZlVMJ8XESDMm+U6x4stpQ8bAKP//F66iorJahYBUS7/17Lz6LouIy/M3PfoHaxiaAREXNmsUlDgPsBpXyVFlbI6y08w4HrBNjWDx/Lv7TX/4FosJDYRgbG3PcunVLM61+YmbnzJktFewU1Q8ePIg1a9aguPi+1Eayd4e94xTGGcGyooggYjlXaVmZPDRLsMiq9EUjwsNlUoruFYmfSlmIP6z7o09LZtAFdrI2wUgfkxGpqmwfFGBKNko25FKtvZxM6pgEuAjsPgTmS1jzxAqROui0Xyq8JtfhdGakJGPvrh3SwMVAiBg5+vEJFfy0dkiVEiPddWtXYemC+fCZIrDzfjlxBCuPcdVKwRQFKa2TwHzvw8OSQ2fARcackZkhwFywYI6SUrSyf90/ZfDDzM+pc/QxgeiIMDyzWwHT1WgS5qEfdvDIMVTX1cNuV5kvjmNwgL+kJKlT+np7o7q+Hu+8/yEuXLoswQavwezQskULpUaAhRosQ2NXJhMY+QVXca6gQDJKlGnoKiycP0ekouS4WDysrsXv390v6sTCBQuQlpIiRTB0jditWV1bh9d/+WtUVNXKnDDDxGd9atN6/P69D6UGYdQ8BqOLESHBQYiLjhYA6nl0qe6amEBtXYOMl8yhpzv+6v/9S6xYuhiG8fFxASZvmOaXwndeXq4Agz4mgblq1Srcvn1bfEYyJE04GZHsKaD09BTTTn+R4GLUzaCIFd0sNiCL0o+lz8LqI2aZ9JZhth7oDWusriH7sOuQLgLvh4I/wcx9k1QFisppi8BOxmxqFnhQYP+zl7+LdatXyOcuX78pDMbqGqYkKcMsnD8Xe3ZtFyZjtHvkmAJmM31MO6S3nAW0URERGsMolqOZpQTElOaSBfMkup78UccIMD86jJOnzmJ4ZEQCleyMTHzv+Wcwf+Ec5eSL+Z8MnGrqGlVK8jwZUwfmdg2YRvkMI9cTp8/hxMkzklvXFybz6E9tWY+9e7YhwMdXJvfG7TvYf+Agyh9USYDEhR0Y4C9V8+xg9PT2kOa5xoZmKXbu6e+XRc4C6YzUROza/pRkreio0oX45W/+O7r7eqW6i3JQbFSUNMUxzVj58KHk5fuHhmURpiTG4YevvYKo8HD89O9el4iejEhpac2qFVi1bIk8D8dKr0UYHrHgwyPHpPOTLp/dOo7Nm9bj3/34RwqYd+7QtDZLVM1Ag7ojQcTOuSNHjkqbBIFGn4MPSyakP8gonflvgozRM/+fIGUBbnV1tbgG1DpZY0jzz+MIZmqiwkJGgrBSRHuae+4IR1amaE9Xge8zQKIUFUQwyEMpE/rJmYv4zZvMlbfKamNxAaO+9U+uFAbp6evHsROncPTjU2hhLtxmlRW/Yf0aPLV5I+JjosWUU2Cm+aOBUaZaCdzOHwLTbpM058b1a7Bv907Ex0TpUqaKjvj8zW0CCgYszGoIMDMz8fIL+7Bw0Vw1KdoGB3pgXl3bgN+9tR+nzl1wMua+p3dix1Ob4Co6KgMrOx7W1OPwkRO4+GkB+gcHBUxMn27bulHMJ/1Bzh1L7AquXMWJk2fxsKYWI2aLqt00qrpUtlMw8GDRMqNyvu7j6SG5dGZ1Vq9cLhkxtoGcO/8p3nzvfTS3tYskyIVJfZf9WNRo2TfPjlKSBdl7zRPL8fSunbhx8xZ+9cZv0dU3IP4pmfIv/+LfiFshLrYW00uv2LgVHxw+itd/9Ybma1oRHhqMv/kvfw3Z8ICJ+JqaGmnPZUsEI2KmDWkm2Wv+xBNPiM+h70TBSndelCzJcjbSPZuU+Bp/o6IipMORplptvuUtZVZkMjIx/1Iq4v8zsieIafqpBFBq4v2QoenfUIZigYgXHXgnMB04ezEfb757QIo0iBKa55dffA6rVywTJ54wqKquw/sfHcL1W3dksAnopMQE7Nz+FBYvXIBPCy5j/0eHlJ5GyAudTQJTV4Q46Z7ubpIx2rV9qxR6qEFW2icBzciVmZkz5y5heHRMBT9pqXhu3y7Mmzdb/EKNL531o7UNTXj3/Q9x/lK+ADMqLExYa/OmddKSoPtiLIqm33bo8HEUlRSLCWSzGDNCu6eUvengJAMxD17xsEYWKD+vl6sR7mx9IMCYsclITcai+fMxf16eyuA4HLBZ2ZZbh3OXCiRBQVIZZrKD52Ga1miCi8kVXu7uCA8JFPGf5Wts9f3tm2/i1IV82CkHmlwwLy8X//e/+zEC/LwVGSmtQxYMx7y44iH++qc/l7YSldOw4TvPPQepLqJfSPa7fLlQmHDBgvni+xGYBNgzz+yV7A5ZlL/0AwkqfasUMqXeWMbXKZwzWKIWyuwH6wEJRsWSrOPj5geeklMnCAlOugZsBKM5J2NygwB+nv+Wki363Uat0MEOlJRXIv/qDQz09Qk4KEctX7oEWTTT2rXGrTbZZYK/dD9YvsaVPzN7hvTJ8NrXbt5C78CgaJaKyfTodUoDm5hyF8yYninBFeWwychI2WamIG/euovi0gplRg1AdGSYdBomJyWqFgNN3NbP3NndK01vpRUVMl2Bfv5y/lm5MwXY+sLgImNC4u79Etwuuiu+G9Ous2bOwPw5s7XeKxX1k4moCtBNKC2rlOay9o52cS/IfGRyBopUOVJTkjBjWgaSEhLEpyYo9GuyY7O9qwcVVVV4WF2N1tZ2qfZiHz77pVhiSN01PSUJ2VnTkRAXh67ubpw7dwENLS0wmlxFqcnLzcYTy5ZAcpZilTSdWYR6I/oHh3Hy9FlU1daKLMZ74P3IThxSsWN34PTpMzLo8+bNFRbr6emTnSj27NktlUUEsPTEaNXpzAYRUMzIMJrXt8ZmBM0MDl0CVhKxvIrg5fvsV2HkTbeAwROb0WjKycbcMIA+KjNMXBj8PFlXSS0sydeiYZqSkTH0DrIq26pYy2hEgB/36fRQ0opmL7koBgYH5N5VROuQ6h36ufQ9h4eGxJkXQ+sUzScttTNXwgDBy0vMGSNcZ2pbm0r2wlBOGR0xi+hssjvg4eoqqTvuWKGbb3UT6vyyL9LQkOxywX9TJqGYziIZ5YvqhR3qQyzUZcuxAMxggp+3t7a30WdunKWBss/RGLp7u9Hb3SMKisU2If1LHOvAkEAEhgZLf5H6tNYwprsxvEejUXp8+gcGBJQ8B4HJsWaUzk4FBqUMfKXEzWKR+ZywMl+vMlCB/v4imrN5TaR0g7bgNMmDuBsY6BeZUEriJKtkVMBksMLUIGsps7KykJqaLCxGYN64cUOCH9YvMmVIliPjkfkICjIi20PKylhhYxVmJMvdu1ckO3BQaLfbrZIHZ2BDk8/mMj4EzT6Zlq9RKlJ6Zbi8z427CEq2yNLPlO5ImSj1X9eQBU09QxiZIKi0NJvUTqr3Fcg0v/EzG8CKGbErIEr9sYayKdOr42eKsykJiUfPL8GMktn10/Bf7nYHgsYc8B2zw8VKBdlpvbXzqWINdX9GraNAIUL6kfjrvBkl8cg/RZQQR1gCKaVNKkBpeNdOq32Gz83P2BxSXSXLz2SEzdMNlmBPjPi4YVz/oHY9J0tPZi9Vn5J2v0wEqFuZhLN+C/TP9aF2Oi5av5K0rggwJ+2GnkLiZ9TZtJnk83EnDraEMmqeMSMbM2ZkiWmgCWehBX1MZn6YFiRbco8elrCxq5D+JTVIRvJsz2DgQ5mJwKRWyYidPUT0JwlQsiT9WHZBUiclOzLIoa/KgIrAVFuxQHxe3kNsbLRonIzu9AezwoCC0loc+PQ+6nvMsLHAQGMXFRw5saZmTE9+c75EbtFe1ibU6Svq1T2a3jcFHXJSGTZiwaBNj95ApQFH7dxmh9/YBDIGbUgbtMFvTFsBU/evJ3vIbCpg65MyNeaaMn2PLA4n84pwrTO7ZsadCNXEf+ljkhuWoI6gsJEcAr3Qnx2LgcQQmOkjTalsmoSI3mSi7pDA1MdJMOu8vrp7TcgT5uUYq34oPdjRUhGTZsY58gqM4oQoqyhtG7JxgsNRWloqzMiCYIKLP9QquZHqpUuX8OKLLwrA2JZKSYjl+R2dHQI4/pvmnKAjKGkiCUy2TxDI/KXJ5usMoBjdkyEJRGaXyMzckUNlnlIEzGyJ5flYzURmzsnJhj+dZweHx4hxA3D6TiX+6eRt1HSOwGZwUZW8+nJ8dIYnJ3aqxXOS0ucPnozK1dBOTr8GAPanKcQ7RWv9SAYPgWPjmD5gRVa/DYEW+pbasXKLagIIYHU21QarYKDfi9aUNXnpR9bI1Dt2Epvz45oko/CogOkkbAdYQjwQ6oPevCT0p0VghJkwYWDNv/7Mnchntca6qbuv6Mtp6qpxRtyPLKWpV9efUz9AWTSNLCUw4piIKScwKdncuXNHgKmzCXPgZDYCdu/evcJqFNW5TzoRzQp29pATUDTfjOIp71D2YT6cboHyXe3Sr04fkzqotNxarQJenof+JV+nVMTtU2jSVaBkkM1e+fmsrEzZiQ0OriSuejsq23txq7odvSP0MbWM0Gdt8ecGaHJAFPVNBcOjB+utrPqg6WDQyZcNcWrSHiUco8EBT5sN4WY7Ikbt8LTaxe+XidRcEenS1GUT7fXJIgv9IXQWcWJ/ij8wGaBN0a2cDzAVz7r50Beb1QBYvN0xHB2IkVAfWBhvOPUCNR4EoKoT0FQHXYFwZq6mrKHPjPHjOOELp8JpwjUrp51WqosIzJqaOly+XIBNmzYJ+xFQDHaYBaJJXrt2newRSd+PuXBGuIFB/lLsS5Yk8MhwZEP6iAQZRXMGSQx4CDSel8cTlNK+6e0t5+E1lMQUJbIQ2VXfeIt+Kv1L5tE9vDyEMY2CGCvG6WzbTKJ/cby+/gZ3kyt4clI/P2yax6eZL61hUXxAuwQAUvXt4iKFD3qsRTPEAg5KMx4wwYN70kulEVeTbr6VrigAZ3rQqqkcRqNYIDl+6i1OxenU25yCAF6XaUUVFOnn0eFpkI0bWH/J5cHsD1OYVhMwYQLG7TZVdGJURRy8N1Y6sfqc0pCri9psy+keaY7H4zjgq4D55dwx+a50STInznI3+n0EGkHEX2ZfWNrG9lkXk5ukB/lg3HeRW9gxaOIPI2/+P0GnesldnIGQ/l1BPIbsp+/IweMZwdGs06TTByVjUhbhTmlkVgKZ2iark0zuJhjsBgGm3aj8NoNDa/ecuvIey5KPeeMLRtLJjk4rozn6dodsTNXQ1CQ7T3ARcRNTLkwCjRtBNDQ0oaerB96eXoiNi0Wo7N3jQG9nLzo6O2WhxcRESTBJtYK9Q2zNZREKExLccILiul5XwFuYaowfeQoyGxUK/Tw9PaIbx8fFSq87Azs2qbGegFvNcCFxF+C4qEgqPugfHkB9A6/fLy5cYkK8SEDcIrFJdlwZRlpqirYzst5mosbiWwFzakz3OArVTm6wShYdYoppVrk1C9mLOwqzfIybKJWVVyA8TGVsuNqYCeFwSVmU2SyMqNpMDQJKAprMyR/6lbqGSZlCP44DSrYkQFnVpCrio8R1YE0mNc3k5GQR3ClLEYxG5opJPtyllt6ZtuGAXTlIk6Zsqu7zTYH6ueMnd/Zg2vZe0X1cZ/sx+9ntdqxYsUx2iWM0fe3mTVy5eh2W0XFxLrgX0JNProS/ry+uFt7AhU/zkTk9E1uZC3d1kT0tL+VfFimLlfHJyQlYv2YNgoP0HSoe7QOa9Ot0qKp884OHDyUr1NbRKYXLLJzZumm97A7CQowzZ89haGAQJlcXhIaFY/O6tYiOCUfZgwpcunRZ9YybzcibPQvbtm6RWOLw0aMSgH7/tVeRmpSgLY/JUP2LfMyvHOovoVN5a4rZM6gNhRWo2MbAFCQ3bGWxBvUlmnRuqMpmNAYmPr5eqldby+IQzAxsKP/o7EmTTgYkkAlcAlh6kv38nAI9/UoCn74mf3kOBkRVVQ/Fl12+fJn4r7qvx0hY23FEi3Ecwp7Oqp1/UTDqnKDHy8rfYp0htyxkSq+rrw+ffHJSChS4iy93umDmh/nhJ59YJanWu8X3ZIe3FYsWyWawh44cl1bkvXt2ylidOnNedmGbmZMjYzEyPIA9u3ZIHefk9tBa9O0sW1P6ptyhQe1aws/29Q3CMmHDxU8vo6urE9998TkEBvjg8McnUVNfh20bN2JgeASnL1zAvNxcbN2wFl3dnRgYGMa4zYGTJ09hcLAff/6jH4qOypaK/MuX8W9/+APZxY3arPifjkflra8E49c+4DOahC6w8yEZ8FA/ZKEFGYypKGZhKBDru+aKjunhJo1rBB+PJ2BpkvUvo6IJJkvSPBCYFGZ1KYm+KH1LvkbXgYESP8dzUKyl/MSInvl5nXX1yFjtqqO2cpGgQ56FzvpXeTaPHx090vz8EXqcrQni0mylKU8Oh+yke/jwUYSHhWL7tq2ybfWR458gPT1FaiDZgnLo4xOYlpmBXU9tFVZjlVBUeITswsFM0uVrN3D+wkWVp3dATOn2p7YgLETbNkXzQ5lJovtE28becMp5Ojhl5dpV52hTSxuOf3IafX29eH7fM3DYJ/DO/gPw9vXFS8/vkxhh/6HDkiB47Tsvwt/HC1aHA40t7fjw4CGMmUfx2ssvS63D+YICnDx9Gj967VVMS08TeUvt/aR6hvRKqc+O2+PH86sQqoIu/cf5dSq8GLM3BCdBQdBxNbIDkiCiQN5Q3yDfXMZN9AlMbl7A4g0CiKxIv5TmmuZb9y0JWLIjGZPX0IV1MjJ9M+bZWbihpx5ZGMw8udrxQ+WkhR1E/tBvXklDk+79ZwovvmoMtPe/7iDqSoX6qzYbO3v+Aupr67DqieXSaHfr9h0c/+SU7DFJM1pb24DDR0/IBvq7djyFB1WVAszoiEg8vXuHdAjmFxTi+q1bsrkWx4/fALJh3RqksJNSBfGSwelo7xRfn7qx3nWqA1NtuGWX1B7Tq7du3sas3Bw8ufoJ2SrxnffelzTzd57bJ/7x+4ePSJD02kvfRSA7CPoHJC3KSqGlSxZh9cqV0gh3Ib9QUoU/eu1l2UZGEaYmRT0a9j8y2l93TL9qigSY+kMyC0O2oq/HDBCBRlBRKpJiTxOrUybEB2SjGsEnOWjNpBJoZFr6jdLeYDY7m9sJTHY+0pzrkTw/zxQoNVK99ZeCO8HL6nb9Kzm+/CG+ZJS+6um/5vv6XkQSxPT242L+ZZSWl8umqEsWsozPV3w5Ao/b42zZuEE2TmWTP/er3Lh+reTDPzp0VLbUJmN29fTg8NFjMJiM2L5jh/RSXTh/Tnb6WLt6tWyPyJXHlB1dI7pTap939j/FqcVKOduhtnO5cacIhdeuITEuTrbBCQoKQEtbBz44eAgTYxY8t3evgPCjo0cRGRGJF559WlKy7CsvvFKIaZmZWLvmSQT6MZAdl7rOT06fxg+//yqyMtJURopkILXC395Cfc0hV5kfJysZDOLwUiLiNoIqC+QtcgFZk0W3PFzXI3UWpMhOX5MBlF6vydfIgpSOqGESrGRT5hC4PyNBp7bAVu2wBDiFfn6OrR1kYYL1j+VHyrQsFlwpvCYFxh7eXvI1LOwT507EZKGPT55GXX299NDzK0lYS8q+nJlZ0+RrWw4fPY6oyEjs3LFdIvgTJ0+ivaMTubNmSZKhqbFBNt5ftHCBjIv+PUDiVGhmTicBnUxYe1BcWoYPPjokWwVy17mkuFhkMFPn442LBVdwpbAQ6SlpUqfQ1NKEdevWyhcLcGdl7oXEuVm6eBGiIiPkixCY276YX4jTZ89J8XVmGn1MtScRtMDzDz0vjwCTkTLBQHPO4mF+PR9BomeDWIFEv3NkeFQaohSo4KzDJNsSYDTlZFyCkqyol8PRv+QuvPxcUEiQfE8OZRMeT1+VoNQr4vVC4j/0AHyT81OWuX37rnxLg0W+4NWAxPg4zJ83V8aKO2sUXr0qXyfi6+cvnQCzc2bA291NagLu3r0nQV7enNmSI+d20Nx1hJthcZGzRmHenDlSN6p0dy0PP9mVoTshztvmYinhDszXbmi96AbZE4hV5wmJiVJcfLngilSks99mRlYmFi2cL60f3EGErgTTzCy4oL/MCi3uOf+gslq+82j50sWyN7vEXsKYU8X9bzJ63+zYzwGTHyc46Tuy94bMNm/eHIn6yGhsz+WuHRGR6supGDlzUGnG+XPo0CEJZPQWCvqJBJ7awcOC7q5etHeoLwUgeNn9yHPSYWd3Jo9X34+uvu/8j+VHYgxtEwNW3KjCX4cEEizLk5Itg0EWLb9708PTXVwUbnggNY42boCgwCz7fMp3udNSDIuJpVWhW8Pd6pQvN0mTKtD4YvOpvupkHJaxCW3DWIdszCXfwsaNc7nf+/gEuvv6RTwPCw4Q0ZwC+tg4hfcxbWsW1WnKjWDZxjs+YQNL3/hdQC6sDZVFYhQ//38GaT4CTOeutFp1Obc9oa5IE0xtq7amThiRJnjT5g3OzA03hifQPD295JsrGGlTe2Q5HBmTfiMng6xSkH9ZquW5HTJ3JaY/ywlnGwb/X99j3Rl1/rEg0+nVPVoepySUyQofhRLXXQAAAm9JREFUuip6UcRkZ+KUqiA5foruqtUnCswVLWnpSy31r6kPjwsqdDntUbVMVR05m+lYaqalQyn7iDsgr03WfKph1qqVpLqJshAXj75js8rrs5lMAfNr53+/1Qx+7ktOdU1TnY3fptuJ/PwCqa9MTkqRbycoKSnGjp3bZYWz1ZYmmntdKt1SlbOp7bIZ6RdLIETWZZfj8WMnRDRnFqmysgIJiQlYtGgxYmOZDZncX/1bPc0f/ENTKg4ew2BT99ZUUz1FdnKWuikGdAJnioGWo50FGFouXvv34x9PAd3JrFL7qLRXuQf5t3bMlJNMPs2jCYpHi1OVZVBAnNzo/386MKc+PMvPuGEqq4z4tdDubh5SVU4wbt6yScw8/UoGRsuWLRFg0o+iM52bq/Zipw9FyYjFxzTNHx8/KeJ9d0+X7LHOnTkk5Shtnn/4aO+fj93PlkjoKbrJe9cLxCavpT6jbULzBdDQ2OoRME0WSyn98PEsJRVLThbT6lE1oCrNlyncyWqmz+rCCrxadZZ2d5NFdVMTtH80wFQ1g/SL9K9upnRE5pw2fRqam5tw+vQ5ydKkpqZIxoF1nYze+UVVZFfusc4NDphiZKqsqalVto2hyWZxBusvuSEXJ+6Pyaf85wP4j/EMn2HGP8Zb1BfGVLnoy+6TJp4mm1Us9B8JLMpGly9fEXPPb9qtqXkom/hzexV+tRzZld8tw0LihQvnaZkcg5h7mnrZQ+hfPJX4Rzzaf7q1rz0Cn/Mxv+qTBBKFXv2H34TAErczZ87Cz89bNkdgsMTtBKmJ8jspyabqGyeYk9eqzT/rYH3Vhf/0/v9RI/A/ANDMs8Y5ZB17AAAAAElFTkSuQmCC">
          <a:extLst>
            <a:ext uri="{FF2B5EF4-FFF2-40B4-BE49-F238E27FC236}">
              <a16:creationId xmlns:a16="http://schemas.microsoft.com/office/drawing/2014/main" id="{00000000-0008-0000-0100-000004000000}"/>
            </a:ext>
          </a:extLst>
        </xdr:cNvPr>
        <xdr:cNvSpPr>
          <a:spLocks noChangeAspect="1" noChangeArrowheads="1"/>
        </xdr:cNvSpPr>
      </xdr:nvSpPr>
      <xdr:spPr bwMode="auto">
        <a:xfrm>
          <a:off x="1247775" y="114080925"/>
          <a:ext cx="304800" cy="10601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1269</xdr:row>
      <xdr:rowOff>0</xdr:rowOff>
    </xdr:from>
    <xdr:to>
      <xdr:col>9</xdr:col>
      <xdr:colOff>304800</xdr:colOff>
      <xdr:row>1269</xdr:row>
      <xdr:rowOff>304800</xdr:rowOff>
    </xdr:to>
    <xdr:sp macro="" textlink="">
      <xdr:nvSpPr>
        <xdr:cNvPr id="5" name="AutoShape 2" descr="whatsapp">
          <a:hlinkClick xmlns:r="http://schemas.openxmlformats.org/officeDocument/2006/relationships" r:id="rId3"/>
          <a:extLst>
            <a:ext uri="{FF2B5EF4-FFF2-40B4-BE49-F238E27FC236}">
              <a16:creationId xmlns:a16="http://schemas.microsoft.com/office/drawing/2014/main" id="{00000000-0008-0000-0100-000005000000}"/>
            </a:ext>
          </a:extLst>
        </xdr:cNvPr>
        <xdr:cNvSpPr>
          <a:spLocks noChangeAspect="1" noChangeArrowheads="1"/>
        </xdr:cNvSpPr>
      </xdr:nvSpPr>
      <xdr:spPr bwMode="auto">
        <a:xfrm>
          <a:off x="7210425" y="941812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142878</xdr:colOff>
      <xdr:row>0</xdr:row>
      <xdr:rowOff>85725</xdr:rowOff>
    </xdr:from>
    <xdr:to>
      <xdr:col>7</xdr:col>
      <xdr:colOff>732582</xdr:colOff>
      <xdr:row>3</xdr:row>
      <xdr:rowOff>152959</xdr:rowOff>
    </xdr:to>
    <xdr:pic>
      <xdr:nvPicPr>
        <xdr:cNvPr id="2" name="Picture 1">
          <a:extLst>
            <a:ext uri="{FF2B5EF4-FFF2-40B4-BE49-F238E27FC236}">
              <a16:creationId xmlns:a16="http://schemas.microsoft.com/office/drawing/2014/main" id="{00000000-0008-0000-02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649" t="39283" r="10735" b="13415"/>
        <a:stretch/>
      </xdr:blipFill>
      <xdr:spPr bwMode="auto">
        <a:xfrm>
          <a:off x="5562603" y="85725"/>
          <a:ext cx="1323129" cy="591109"/>
        </a:xfrm>
        <a:prstGeom prst="rect">
          <a:avLst/>
        </a:prstGeom>
        <a:noFill/>
        <a:ln>
          <a:noFill/>
        </a:ln>
      </xdr:spPr>
    </xdr:pic>
    <xdr:clientData/>
  </xdr:twoCellAnchor>
  <xdr:twoCellAnchor editAs="oneCell">
    <xdr:from>
      <xdr:col>2</xdr:col>
      <xdr:colOff>28575</xdr:colOff>
      <xdr:row>0</xdr:row>
      <xdr:rowOff>28575</xdr:rowOff>
    </xdr:from>
    <xdr:to>
      <xdr:col>3</xdr:col>
      <xdr:colOff>906989</xdr:colOff>
      <xdr:row>3</xdr:row>
      <xdr:rowOff>152400</xdr:rowOff>
    </xdr:to>
    <xdr:pic>
      <xdr:nvPicPr>
        <xdr:cNvPr id="3" name="5 Imagen">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333375" y="28575"/>
          <a:ext cx="1840439" cy="647700"/>
        </a:xfrm>
        <a:prstGeom prst="rect">
          <a:avLst/>
        </a:prstGeom>
      </xdr:spPr>
    </xdr:pic>
    <xdr:clientData/>
  </xdr:twoCellAnchor>
  <xdr:twoCellAnchor editAs="oneCell">
    <xdr:from>
      <xdr:col>3</xdr:col>
      <xdr:colOff>0</xdr:colOff>
      <xdr:row>218</xdr:row>
      <xdr:rowOff>0</xdr:rowOff>
    </xdr:from>
    <xdr:to>
      <xdr:col>3</xdr:col>
      <xdr:colOff>304800</xdr:colOff>
      <xdr:row>221</xdr:row>
      <xdr:rowOff>36771</xdr:rowOff>
    </xdr:to>
    <xdr:sp macro="" textlink="">
      <xdr:nvSpPr>
        <xdr:cNvPr id="4" name="AutoShape 1" descr="data:image/png;base64,iVBORw0KGgoAAAANSUhEUgAAAKYAAAA4CAYAAAB35INEAAAgAElEQVR4Xu29B3Rc15UluqsKOeecM0gQBEgwZ4oUcxCzKCrZskI7Tc/8/r9n/kyv+Wu517i/3e1ujT22etqWlShRYhbFHAQQzAEkIkHknHOoAlBh1j73vQIoiUrdnnHPGFpYEKtevXDvvvucs885twx2u92Bx/zYbDYYjUbwEJPJAGDqocbHfQwOhzpO/6sfaDAYwF/9h+/rv/K6wwjLmAXNzU0ICQlGYGAADIbHX+exN/CnN/7Vj4Dhy4BptVoFmPwl1gwGAk4HpwIMgTUVbHzNbrfL6wrUdvnl//M4/v0sMPk6jx8ft6Kqqgrd3d2YNSsH/v7+/+oH+E8P8O1G4EuB2dnZg7q6WkRERCAqKhJubq5fyZI8gExLsBHYzc3N8jcmJgYeHh6PAFMHMY+1WMbQ1touxwcFByElJRkeHu7f7qn+9Kl/9SPwWGASLK2tHfjJT36CuLhY7Nv3LEJCgjA+Po6JiQlMTKi/ZEAym5eXl8aqHBOabKC+vh779+9HQkICNmzYCD8/Pyfj6izJowlKsuTgwDCaW5qRkzMToaEhMBonzf6/+pH+0wN8oxH4UmCOjppx4sQnGBwcREhIiACwp6cHnZ3t8PDwEjDyvdmzZyM7OwtGo4uAiT6pzWbFgwcPcPbsOXl//vx58PT0cJp5ga/GlAQlXYXKB1UIDApAZmYGvL09v9GD/Ong/71G4EtNuc1mh9U6gf7+QZw+fRqtra2IiIhEU1OTMOL06dNlNHJzcxEfHwuHw4DOzg50dXVjcHAItbU14gYQlGTRgYEBBAT4CaAJYItlHD09vXB1dUVDQwM6OrowZ06eLAKTSQH3Tz/ffAR0azTVKn3zs/yv/cSXAtNuV74iQdXc0oqCTy9LlNzT3YO6+hpERkVh6dIlAr7R0VH09/ejrq5OWJSf6e4m0OaIab558xZaWlqwfv1aREdHixvQ1dUDNzc39Pb2ori4GNOnZSElNQVubi4C/D80MPXzizKgMbi+FKYqCp+d4C/6tx4IPm46p37my55Lv+7Ue/vsOb/oPbWGVRCpW6OpQeYXXfOLrqWC3Mmx/6Lgdur9fNH11PtUXL49uA1Wq9WhD5oeOU8OskNML8HIG2htbUPx/TIBUXRMNIaGhhASHIzw8HCYzaNoaGyAi4sLwkLDUVNbg/j4eERGRmJiworbt28iICAAW7Zsho+PDzo6OuHu7i6Avn79OsLCwpCXNxt+fr4CSF1G0h/t24NU+btqAAV+2rAZMGaxwGy2wNPDAx4ebhifGMfw8DBcXN3g7eUNk8ko906m5wLy9fWVZ+aYeHt7w9XVBTabQ57d4bDD09MTBqMBg8MjMBqM8PP1kWuNjanreLh7yPh0dHSgs6sLDvrivB+HA36+3oiMihRrYrPbYR61wGqzyjlkXhhU2h0YGRmBZWwMQUFBMNEH1yS3kVELRs1mBAcFyvPyegxCfby9BWk9fX1oa2mDdWJC7oFyXEREmIzIyIgZrm6ucv8Ou03Ob7FY4OPjDdgdaGpuQV9/P4wmk4CNzxoY4IfYmFi4ubnD7rCjr38AbS3NMsRR0dFyf1NxpC+crwtVw8TEhACTD8/A5t69e+JH0i8MDQ3VQGJ3rsbe3gEcO3pcJigoMAi9fT0ICAyEv7+vTFZsbCw6O7tRVlqGnJxc+Ph4obqmWgaCQOSgMAgiSHm9wsJCeW3hwgXyfkVFhYAoMzNT0zEVkP45wNQlLh2cdDnoShSXlKGktAwzs7MxLSMNNtsEysrLYR6fQFpqGoICAlBX34C21lYJ4GgZyivKMTY2hvS0NPj5+krg1tDYKD41g0RXNzdcv3kHgwODWDB/LoKDA8UFam5qRnRUFELDQmWiGxsb0d3Th7GxCYSFhCAqIgzxCXHw8fHFwPAQ7twtEgu0bPEiBAcHCUAmbDaUVVSgsvIhFi1ciNiYSDjsdgyPjOLOvWL09fZizeonZHHUNzTBMmpGenoqYDCitPwBqqqqER0ZCVcXF0RFhiMmJlpAeOfuPSGIVatWCtjb2jvR2NSIjIwUeHt6o6qqFh1d3ejo6pJnT0yIQyiVk+RkGAwm1NTXo6K8HP6+fuBaGRwaQlpGBtJT02AwEskkN87i19ekDTabzaHT8ZUrVwSUZBVfXz8sXboYLi6u2kkhUs79+yWwTtjQ0toKs9ksbEGQEVhx8XHCrpcuXkJaWqrgoaq6So6jVEQ24A9NfVRUlJyPq3rRooUyqUVF94RJeT9cvbm5M50r718CmFPNrWVsHAWFhSi6V4zZOblYMH+OLKK6unqUP6hETEysAIkLlQsmJydHnuHWzVsYGzNj1qxcee6RUbMAhb54enoa3Nw9cObcRdwvuodlSxdj/vw5aG1pE1AkJSUgKSlJJpc+eFVNLQYHh5GZkYbwkGC4ubvJ+DW3tqGg8AqGBgaweNECZM/IEpYan5jAzdt3UVBwGYsXLZL3KAs3NjXjxKkzcDGZsHfPLjlHeeVDjI6MIG9WDkgr94rLZNwXL1gg7OvqaoS7uysGB0dw/sKnqKmpxepVKzEzOwv1jU14+LASc2bnIiQ4RJ5xxDyK+6UVGBwcwIply+DuahILwMV1KT8fiUmJSIiLhxF2NDQ24UHlQ6xdswahIYFy74pcviEw+aH79+/j7t0irFixEnfv3hUzzMlwcTFpTFqE5uYWREdHyaRZrXZ093SLIF5ZWYn58+dj8eJFuH+/GBPj48IwFy9eFL8yPT0diYmJCA4OFm2ys7MT5eUVEkQtX75cInoPD09UlFegtrYO8QnxqKmploknAGhC/yV+pvpDNTX1qK6rw7jVCtvEBGZkTUdSYjzGx8Zwt+g+BgaHMGG1ymRnTZ8mOi7Vhhu3bokLMDs3Rxidk/bgwUNZYGQnN3d35BdexcPKKoSHhSAzMw1eZJ3qaiQnJiA1JVkexWyxoLKqBgMDg8ianinszPmzjI+joqIStXV1Ykq9PDwk2eDr640xWrT7JSi8clUWPoFD16esohK37hTJ8ds2bxTrUl5ZhZFhBUya6zv37qOlpRV5s2bBy8NNmNzTywMDA0O4evWWEIKvj7eQAYwmsVxz8nIRHhomzz02bkFRcam4NWtWPSFkRbegsqoapWXl2LRpIzzc3MAczPDIMM6euyAYmD07RxiTLKWA+fUCWgl+yFynTp3EzJmzxFwdPXoUS5cuRUZGhrAFA5WzZ88KU6xYsUJkI4fBAJvVKr5F1cMq0Sxp+umjZaSnC7h53lmzZkn0TnNEgZ4ug9k8hmvXrqGtrQ0rV66Qa1IBaGxoEjbIyc2GyWQSuSk1NVXkI0pN/6wfcY5oTQxyrcKr1zE6Nobo6BhUPnggJm5Wbjbc3d3Q3d0rk9/e0YE5eXmYPi1TXteBaR4dxexZuQgKDMDw8KiwA8+ZkZEqpvzKtRsYGaEl8cPQ0CB8fPzFZ0tOiENqapLcB01o5cNqWQAKmP6w2SEBYXFJCYwmFwQGBKC5qRHTp2ciJSURZPny8gcoLikVv57uUVREOErLKzBiGROgrH9ylYCmvLJaA+ZMAcWN20VCINMyMhDg54vExDi5v/6BYdy+e19MMt2bvr4+xETHoKurC7NnzUREeKjgSoB5vwSDAwNYvWqVMDWZ/15xCdo7u7BxwzpxNwjMcesE8vMLxUdfuXKZ05TThfq6ls8wMDDoIBBdXd2wceNGXLlSiP7+AU3SMUqgQrNaW1srwFq5ciX8/f3g0IDP+baYx4QZGcTQX7SYzWI2yKIEFc/BXLuK0gwC9MLCKwJMmnCCdWhoGBPjE/Kw7h7uIkGRdeifzZs3D4lJ8cLe3/ZHsqlEhMGAjq4eXLh4CX0D/fAPCEBnR6f4eSuWL0VkZIQENwWXr6B/cAhz82YjIjxMuTMGA27cuIUBarezchEaHCzAKikpE+DOyJomwCfo+bAZGekChrr6ZglC5syeieTkxMcCc2LChtKyChRevQIvL28YTUYBQu7MmeISkPGFTRsaxBWimuHj7SMWzd3TA50dHVjzxErxMQWYI8PIIwPCgKLiEvT29GLhvHlwNZng7e0BV3dXDAwO405Rsbhu9Dtv3bqNnr4BYfAli+YjNCRY5o3ApBtHxly9epUQHxfCg8oq3C8tw47tT8HFaILBQXYdx8cnTorrkjc7Vws6GaV/A2B+eumy49jx44iOjkBCQqJMCs0nwdjX1y/mloCx2uwICwtFbGwMXF1Nmrwi4w8DjJJ2rK9vxPVr19DT243FixdLAOPl5enMCClfQ0X47e3tAjpej6ZaF/C5okpKSmAeNaOzswvNza0C0hUrl4r5+VY/co/qh8IQV3lDc4tMbnBgIHp7+0RzzUhX7Ozq4oqr125g1GxBbk62MJeBpshoREXlQzysqpEFRXenrb0dDx8+RFJ8PGbMmI7x8QlcvX5dnnHhgvloa+vAhYv5MI+OYO2aVUhPSxFgmsfG8HAKY/Ia/QODKLp/X8z7tOnTYbfZJAhhVD939iwEBgSivOIBWtrakJaejtu370gQmjd7NkwuJlRXVWHtqpUgnVWIKR/G7Fk5Asz7JWWyoJYtWiTXd3Uzwc3VhMGhYdwuuo8A/wBMn5aB6ppanL/4KdxcXLFz+1YBJifQMj6G+8UlGOgfwCqaciZSbHZ0dnXjUn6B+M6Z6Wlyz9XVNah4UCkAjogIdZrybwTMv//FLx2Uahoa64TtCMpFixaJFMJA6IMPPpTVREbla2S04eFBMSU0rwQmTRz9B5qz8rJymC2jyMqaLlH6VLF3qrZFIPOXkacuFUn0CaCMrFFYiDHLuESpDMCWLVuMhMQ4MfGfr1rS4apJQbqWNxXFQpYGqV5ihEo/KjkpAb7ePmCGi9G2u5srUlKThYVoLhlxp6elimRDQFPaGTabxQQ3NTfBblMMHB4WJgEMzTHZgp/lwOTmzMSEzY7S0gdoa2vFzBmZSEiIl/cYyDByHh4aQXJyklih1vZ21NbVy9gykORxrW1taKivQ0J8PKIio1Bf34Dunh6kpqejrKwcfT29mJM3W87HuoaF8+YIa9fVN4IuR2ZGukTl90tK5fjI8AiRhuLjYpRPPT6G8ooqmeO09BQMD4/gXnEperq7sWzxYgQH0fe1Y2xiQuIJ+q20YA6aIK3wprahHjXV1bBbbTJGRhcTkpNThTFdXehXasEPo3ItafJFlWdTp8vw05/+zEFt8cKFCwgMDMSSJYslwOHnu7t78Pu33kFKSir6e/sxPDwkDjT9prXr1ggjMuKmf0lzQsbt7e0R8PI9RrG6HkkQ8od+x9RKIw4mtbmZM1UETuCRwa5evSp+TlxcvGSHcmbORCIf1NXlC0RkLgzlJmjysgzapFjOJaEccKvVhqHhEZiMLvD29pLgxu5wyLNxgXExubm6SNRstdsEuC6uLoptHQ7R7KgRkt34nFywBJW3lyeMmv5KxqOzFeDP2gADqDGSIZlm9fTwFNGEbDNiNkvQJJqoiwtGRkdF5fD28RHXgA/Da3B8PNzd4enlhVGLRViZ7hEZcXxsXHx+ylUj5hEEBQTK+Sn/8Ny+fr5y3719gzKfLiYXuLiaxL+kxMdnHhoeletzQfL5KD+NmkcR6OcHD96HVIw5MEx3y2pFAMsRpVqMj2kXf7lvYACjw6NCUF7eXmJluAAAm8yFEUyaGGTRqLG0yTll1rQkzlT/0/D++wcc1B75cIyCaa4JHpa4dfX04uBHhzFzZg6OHT0mJ2FkTZ0qLCwEKSkp6OrsxIPKShlAgis3J0fcAJ6TqUadMYuKisRsT5uWKUyrl9PRDNKkT5s2XZx5vs4Bpf/EzBHNOX3YGdnZCA8PcxZ2MBDgoqCLocrxdGAqX5aPz+dwd3OHu4ebeibJ8DjgkAExYGxsXFjRZrcJOKdmf1Q2yCBg0wfPw91VxpWfG7extI/vQ3xvby8PmVyehJPLH1U3QCCPY3RsHDaHHZTK+RlGxq5u7gI0nk8kHBcXcX3oKkkUK5kctSD4SwCMWsYYY8BkMMJTRHF3AYmTgWTujcJyfLaB4WFZRJSleB3OCSP5gAB/+Af4wdPdXQIWlYRQILHLGKmFbDKa5HN9g4MY7B+E2WKWZ3P38ISPrzf8fXzUohTTbhNXjWZeReGKVe0Og0iMwyNmGRvGJyYu3AB/eW6VaXo0YjfU1zc4qB/SnFKC4MGqqseOru4+HDt2HKtWPYnf/e5NMfVMJzY1N6O9vU0mnf4PTS2rgSifLFiwAAH+/pIp4S8DFn//AFy8eEFMN80AI3cyI31LAq+jox3Tpk0TxuS1GRwRmNQUyRbx8Qni25JF9IErK6/E1WvX0dvX/4gEMbVilIpCWGgoUpITkZKUKKZWnk2rIb1fXIobN2+LsmAn2z1SxKxBna/ZHZImzc6aJlFqRcUD1Dc2y4CTo/nawvnzkJqc6NR8lT8FOTcjYkbONLcc2UB/H8ybk4eo6CjcuHlHdFPOIedgwbw8pKYkgnXZTvaHUcbhTtE93L5zFxNWmwRHudlZmJs3SyS4qdk/y/iEpJBLysrAcWppbcfQ8LBkqUwmF5GFmGWanpmO7KxMxEZHwdPdVXPJFED5wwwUhfWieyW4X1KCltY2sRaMFTi2VGFSk5OQNW0aUpLi4e/rLc+nxtGuWSyDqA3lFZU4e/GSWoQGg4B5964dCGPcQAFeMDepcxomJqwiFz14UImhwUHMzJmJpKREkQO6untx7NjH2L17N9555z3RtpS0Y5NCjdHREYk2Y2PjkJqWCpuNZiVAsgc0JQQymYqgo//J+/X09EZBQYFE7QxquIKpaypgBko5HSeeRR0BAYFyL2Fh4Roo1YDZDRBR+K1330dza7sz0SjMYlesyAfg9T3dPRAZFopFC+dh5YpliImKgItWtHzi1Gm8/+EhNLd1wCFpV8JMmxWnumSQNJ2XhzvWrVmN5UsX4eat2zh5+hz6aLIdDkkDbt6wDpvWr0FIMAVlxcgTVrsEFu9/eBDFZeWCNDcXE+bk5eDp3TvFNO//4CNcvFTA2RQm4/m3b92I2OhIjcJovYzo6e3FkeMncPDwMWFOjs3m9WskQBEfWEMTo2zKOhfy81FSVo5espx5DFaymaaKkBRotUKDAjEtIxUrly8RvZNpUTKlpD8dQHNLO46fPIX8y9fQ2d0j7E6JkM9MlcXd3RO+Pj5IjI/B5vVrsW7VCrqzAkwJFu1sSjBgaNiM9w4clHGwG4xiNbw8XfHqyy/JmBmkfpd0Pam6GOx2h4Ma2/XrN/CgohI5uTMlAKIv19nTjUMHj2DH9u04fvyERJ+UgCipFN8vQVNjo0TTXH2JCYlobWsVZ5o5WPqhup+TlJSM7OwZ4nOyoujmzZsS7VOQpwvQ1qYYk1E3meH69ZtSn8lzZmSmi2OuWjsmTc2psxfwj797G43NbZrJBbw8PeHu5iIr32wZg2ViXAaaQIyJjMCWzeuxYc1qkXm4SI58/Aneeu8AmlrbZX2ruaUJneQfGWIC09MDm9atwa4dW9HR2Y239x8QBmMunYsvd0YWnt27C/Pn5olJ5rla2zpx4PBRHD91WmQlmtjEuBjs3vmUpA47Orvw+3f24/TZi3A4jFJRRUBu2bgOG9c9KTqpKqIworu3Bx8eOob3PvgI5rFxURO2bdmAZ/bsEF+Qz0x56+r1Gzh+4qQI7MOjZjHLNPu0NgSkzWqXAE3aZYwG+Hh5Ii0lGRvWPYkVyxap/L7dgcGhERw7eRoffHQYbV09oJdIC+jn4w0XkwoiaZppMYMD/PDc07vx4r6nJQWpWwsCk8a9qqYeP/3bX+DO/VIYXSnC20Hlb/GC+fjP//Hfw8/LQ435lMyQFHFUVlaJThkeFoH4hFgRwzkYnd1deOftd7Fxw0YUF5eIfzF7dp6YDuZ+6QxbLGaRTshs1dV1KCsrw8JF88VXJDBpkkn7jEb518/PX8BHxiTAmTNWPiaBGSRszOqlzq4e9PdRZ/RHYkICfP1UhM9fGxw4dfYi/un376CxWTGmu6sL5s/JQ1pKkviFFH3vl5VJeo9yF32a2TnZ+N4LzyEne4a4GATm2/s/RFNbuzAEBz4mKhIRocESACknnZbGDg83V9Hkli9ZDDcPd5w+ewEHDh5GfVOrsKyfjxfWrV6FPTueQlxsjJi8Twuu4J0DH+JhTZ34hUF+flizaiV279yKuJho1NQ14M133sfpcxc1RwtwNRmQnpqCXdu2YtmSBfDxVHWpXb19+PDwMew/cAijlgkEB/pjO4G5e7sI5gywbt29h/cOfITi0nKMTVhlHMiCjL7jY2Ph6eUpxSF0xWpq6yXAo7/n7uKKaRnp2LNrG5YuXgAXo0Hu7fX/9gau3LgNh9EELy8f5GRnYVZ2lvjA/QP94i40NDSKz/zd55/DquWLna02YtJFZhrHyTOX8IvXf4nhsQmxZMKOdjsiQoLxH//yL7Bw7mwtcp/MChkGB4cdJz4+IcFPcHAY3D1cEBensgKMit99dz/27NkjGQlWF8XGxMgE0vE1uRilWIOsycCJWZDz585jelamFGowUOI56FvqfiUriBhREmBkGkoQk8AMFjAzt8xUWW9vP8zmEczInoH4+BgxzbqPefLsBfz2zXdR39IhLOfr5YEXn3sGK5YsFIeeFT7HT57GyfMX0dPbD9isiIkIx0svPIsnViyDr48XDh8/qYDZ2gar3Y7gwACse/IJLF4wD77erMjXm+pUMBnAZwoJEvZpaGwWNjl14VMMDo8KgpMT4rF393asXL4ULc0teG//AXx69aoEPtQF83JysG/PDuTNmin/rqlvwO8IzPMXxMdVwY5dqp14zO7tT2FOzgwJrrq6ewSY7x04DLPFqgFzvQCTPmNtQyPe/eAgzlzIl+vRXLICaNH8OVi5bDHiYqPh5uIifm5TcxvyLxci/8o19PYPyHW5AJYsWojvvrAPsVHhUhTy89d/haraehhdXBEeGornnt6FJ1csFtKhO8FETF1DIwb6+rF0yWJxkyYlQTV27V3d+MXrvxZt1OjiJgyuB8TuLiZs27wBP/7BK0IsU6N0Q3t7h4OsGBwcIsCijzdrdg4WLJgnrHbw4GG88MJz0iiWn39ZBol+ZXBIMGJiY3Cv6J48bHNTi0hGNPe+vj4wGY3ImpElfhM/w9w6TUlGRpqwKAMmBj/USjs62pCZSR8zGKUlpZJ9YCTLBcCa0Lnz8iQtx3w6KZ/xIhnzv//+XTS0tInzTMb64avfw9pVK+DNNg848PGps/j9/gOob2yViDEsyB/P7d0lZpJyhgLmRwJM+k4R4SHYu3sn1q9ZDX8/H+Vv6VG5HmVq7gRN+M27xXj7g49w936pyFBkVYJ67ZrVkvM/duwE2rs65F7iY2Kwc9tWAT5NL39q6xvxu3ffx6lzF8UvU56EmlBKTSuWLsLOpzYjPTlRxumjw8fwLoE5ZkVIUAC2b14vC4GuQ8GVa3jjd2+jvrlNgjIqCHNn58j7M6dlwFPrn+LZGa1Ty333wEFcvXFb/E+TwYC46Cg8v28v1qxahtv37uPvXv8VauubtPSov9z7kyuWic/u5+8n12WpHTN9fr7+cGUdrVYT6jDYYLU5cPN2EX7yX34mgTRXNyuaWEI3NDIqKklmWjL+6j/8P8hISdSUAC2ib2lpcfzqV79GYEAwvL19JOhIS0vG7j07MTpqkbz5888/K9HcJ5+ckvdpvpOSk8UXZeTMyhSaegKPmQhfH19YJ8YREhoskX58fBySk1kA7C5RcX5+voCeeXSuPla9U/cMCAjCmTNncPvWXQQGKrPOay1fvhS5s2bCw9NL+SIOB06du4Q33noPjc2tTmD+4JWXsXb1cvh4ecmKPnL8JN4/eATN7Z2wW+2ICAvCd57dg7Wrn4C/ny8OHT+Jd4Qx22UB8LUFc+ciO3u6BDuaVgNfb08Zk8iIcBVpijtkRO/AME6cPY+PjhyXDJXBQbE9BCnJSaIWVFXXYsI6Dn9fL6xavgy7d25DUgIrcFTEXtNAxvwAp89dEsZU0YnKN3NBsBRu/ZpV2LJ+jbDdR4eP4p0DhzRgBgrbkDE5Rh8eOooPDh0TM8+zhIYGYve2rdi5dTP8fTydcpjk6UQtGJSF+9b+A+jtG5Co2NfLExvWrsZLLzwnGa3//+/+HiWSjHARa8VnS09OQnxsjGTN+DchPlZEeAl0dIlL7sCGgWEz/unNd3Hg4FF5j8rG9m3bJHtFEd/GOlQvL3zvO89i365tcl8MXsVl6+jocPzN3/xcxFWa8rq6GqkI2bb9KWFQApOMSfa6du06SkvLUVZeKuY7KipaVjdFd6PRJDdLvZKZEAYuXd3KzBLArGR3c/PA+LgFt2+zmr0N8+cvkOIGZkWobxKM589fxJXCq+Ia0KwzmFq/YZ1U2Li7s5BjEpi/eWs/GptbBJjenh7YsmE95vA4VxeROS7lF+JuSSmGRy0CsvSURLzyneewcH4e3N3ccPj4JwqYbe3iA7qYjOKCMNKkm6FESTuiw8Owc/sWCWwYSOhCjs1hQE19Iz44eFTSjhSmGTS6ubqKa0BphIHCzKxM7N21HQvmzZHr6n6+MuUaMAG4ubtKhQ5F87HxMVnoqYnx2LZlE3JnzsCZcxfwLoOfcZryQGzXgNnT0403fvcWLhRchc2mQJ+UHIdXnn8WTyxbrGmUqqVadEaDQZXQ3bmHv//Vb+QZ+BrHbdG8OfjRn70iDPvbt98Td8gyYZUiDy4d+t6UeujWREdFSB0rxyUjLRXurq4asBjV21BZXYf//JOfobq+AVRHk+Jj8W///McoK3uA3771DsxjE0xQY+nCufj3f/HniAgLUa3eXLh9fX2ON974R4SGhomUI2mthfOlRpI+HoH54ovPizlmLryqqkZ0RwKKeqOSIQzIzs6Wk165chWhISGYPn2aGN3KSlUhRPGcrEsqZyTOoo2IiHA0NjZLAQhNNU05mffa1eti5u7k7VgAACAASURBVGkuR80jUhfKgggy7qPAfE+KbjncBFVsZCRCAoPEnAwMDaKtq1PAwvtiSRjzyE/veAoJcTHC3EeOfYK339eBqUlFEgU7lRWKeUiIjcIr330Bq5YvnQSm0JoRFssErt284ww6yAKaAioTGRkeim2b14ucIlKS6iGV55gE5qfiewUF+iM1KUnMI5MW1Cvpz+bMyJJrNzQ34eCR4zKhIVOA2drehn/4b2/gZlExHHajRNvTMtPw2nefx4I5szSBXgnmKvWgGgZLKh7iZ//wX1H+4KE8i6vRiLycbPz4+68gIT4Gt4uKReZhuZtlnJk7gwjkHClegyBl4EU9dcumDcjLmSkugbgLY2P46OjH+M0/vQ3qqkbYsHHdavzgtVfR2t6B//BX/5+oFlws4aFB+L/+/EdYvXyxZMQYtBkGBwcdx44dQ1ZWtojkNLMzZswQYLESne89//xz4pQzp0y9k+0SnGzqmmwT8PXxkxpNvlZeXi4gpybp5+8jBaeRkVHo7++TCWceXuXQTcIuTPi3trYIYzJYoozEKhYW3RKYjNr5/2x2c3FR6TEy5Knzl/Cb39OUtygZiZkeKSdR085psFIEMjgQEhggdYibNqzFzGnpoirwqCMfnxJgNrZ2KMY0Aj7enlIDSbtCiQR2G2Iiw7F3zw7xHznwSrbS8Aej0ns/OYPDH3+Cts5OlcVwUL7ywLLFC4QtM1OTVRZJS53yb01dvcaYBCZdjVCJ7JmRoTxXRxEfjKx9MC0tRaqNGJSMjU+Ij8nay2d2bUcbgfnrf8TNu/dhtxlkkU7LTMVr333BCUzdTdAXDds0BJh/r4DJe6asRmCSMTPSkjAwpDTRiwWFKCmtQEd3j8hETjGNa9Nhh7+PN5YuWYCXX3we0Vp1Vkt7J37y05/jVlGJjG2gvzd+8MpL2LpxHYZGzfjrn/4tLhUUiovBkd7x1BZ8/5XvwM/bS5XPjYyMOJgnT01NQ1p6Go4cPizAJMsRmIcPH8aGDRvQ19cNHx8/NDY2CYhIDAx0mCfn/9P5pT/J9wlKZnEoC1U+rBSpiGAgSzFzREHdZFKpMdb/sdJIByb1yzt3iqT/h046q35Y5EBpiZ9RZKPkot+Ij6mAyclggQLBSSXAPGYRMZd+zYrFC2USp2ekwstTbaLAiSAw35Lgp0P82QBfbyyYN1tMLwMtaShxQLS+9PRkMV26ZKV4T+XjrTbgXmm5RPjXbt0WpuMCiYuJwjN7GEythCdN+JS88FRg0l8mY9JleHrndsydOxunTp/BiVNn0dWjem28PVVbCtUGplC52MTH3LUDNOW/fvMtXKIpt6pUaEpyPF558VmsXLJIW0FTc0OaKS8qxi9++WuRhqix0o8VU/7a94QxOSbUg5nEYFVVdW29SERNLS0ix/E9lQd3SCT//VdfwuoVy0UnPf9pIf72H36FvsFhYdkoukMM5FKThHAu5l/ByTPnRKazW9nKkiTSEYlD/Eyz2exgJQ/TS2lpaRJ8MCNDyYhJ/4MHD0lhR01NlWR4CA4yHqNEBjoEEgHE4gBmhWiuKbIyozM4MASTiwsyM9OdeW76jefPn5fcLYMfDjaDHwKT5p6vU+xncTHdhZaWZgG8ypMrbVEY85zGmC0EpkPYafP69QgPCUF+QQEqHlZizGqXEjYCc9+enchMTRKJywnM4yfx1vsHJfhhVB0RFox9u7djw5pVUuCg+te0KNGo5X61ChkGOvSbVE7YKNHwex8cBGUsViBRlZiekY6Xnt+LJQvnKX1Po1rF6ZBeGfqYAkyHA9ER4XKfmzasEV2ZUfinBVcxbLY41QHeDtWCkEB/LfjZKcHP/kNHRIC3WKyyeMPDgvD09q3YvmWTWAHxL7XMD4mbgv/HZy7gzXffR08vrZmSjDaseULcFn9fVefJ+WGAyuoilsixzI0SESviCwqvyXkYXVOue/7Zp/HCvqdFgvqH//obnL5wCVbJptklsCKbshiFwBsYGpLMEoHJ+TQZHfjRn72KPdu3SL2owWKxOFjgy9wr/T+2WOTl5YlZJTAPHTos9Xf0FWNj46UkiwzHmklqkyyfZxqSK44ZHEa3VtuEqiyyQzI+DIoYnapkvUGq25uaWrBw4UKppmHenQI7AyqC8ebN2wJy6p9kA/qXoaHM1jBlJTOjgPmW8jH56NQd/+zV72HenNm4ePGSpO8YjXM+woOCsG3TBknhhbEim813BgOOagJ7Y1uHBswQ7Nu9AxvWrhLfyekuah2Wk8UGLN9SAyo5YYMRTS3t2P/hIXxy+jyGRkel+GHGNALzGdESBRhO6UkDZkM93nxbAZNJg+hwAnOHpCSt4yo4oYh/t7gE4xMEnErZsTKHwFTBz06pxbxUeAVv/PZtmWxex8PDFfPzcvHsnl2SE5cCExk7SGzw4GE13v7gQxRcuyHPzvGIjgzH83t3Y/OGtRJ4smiZlVMJ8XESDMm+U6x4stpQ8bAKP//F66iorJahYBUS7/17Lz6LouIy/M3PfoHaxiaAREXNmsUlDgPsBpXyVFlbI6y08w4HrBNjWDx/Lv7TX/4FosJDYRgbG3PcunVLM61+YmbnzJktFewU1Q8ePIg1a9aguPi+1Eayd4e94xTGGcGyooggYjlXaVmZPDRLsMiq9EUjwsNlUoruFYmfSlmIP6z7o09LZtAFdrI2wUgfkxGpqmwfFGBKNko25FKtvZxM6pgEuAjsPgTmS1jzxAqROui0Xyq8JtfhdGakJGPvrh3SwMVAiBg5+vEJFfy0dkiVEiPddWtXYemC+fCZIrDzfjlxBCuPcdVKwRQFKa2TwHzvw8OSQ2fARcackZkhwFywYI6SUrSyf90/ZfDDzM+pc/QxgeiIMDyzWwHT1WgS5qEfdvDIMVTX1cNuV5kvjmNwgL+kJKlT+np7o7q+Hu+8/yEuXLoswQavwezQskULpUaAhRosQ2NXJhMY+QVXca6gQDJKlGnoKiycP0ekouS4WDysrsXv390v6sTCBQuQlpIiRTB0jditWV1bh9d/+WtUVNXKnDDDxGd9atN6/P69D6UGYdQ8BqOLESHBQYiLjhYA6nl0qe6amEBtXYOMl8yhpzv+6v/9S6xYuhiG8fFxASZvmOaXwndeXq4Agz4mgblq1Srcvn1bfEYyJE04GZHsKaD09BTTTn+R4GLUzaCIFd0sNiCL0o+lz8LqI2aZ9JZhth7oDWusriH7sOuQLgLvh4I/wcx9k1QFisppi8BOxmxqFnhQYP+zl7+LdatXyOcuX78pDMbqGqYkKcMsnD8Xe3ZtFyZjtHvkmAJmM31MO6S3nAW0URERGsMolqOZpQTElOaSBfMkup78UccIMD86jJOnzmJ4ZEQCleyMTHzv+Wcwf+Ec5eSL+Z8MnGrqGlVK8jwZUwfmdg2YRvkMI9cTp8/hxMkzklvXFybz6E9tWY+9e7YhwMdXJvfG7TvYf+Agyh9USYDEhR0Y4C9V8+xg9PT2kOa5xoZmKXbu6e+XRc4C6YzUROza/pRkreio0oX45W/+O7r7eqW6i3JQbFSUNMUxzVj58KHk5fuHhmURpiTG4YevvYKo8HD89O9el4iejEhpac2qFVi1bIk8D8dKr0UYHrHgwyPHpPOTLp/dOo7Nm9bj3/34RwqYd+7QtDZLVM1Ag7ojQcTOuSNHjkqbBIFGn4MPSyakP8gonflvgozRM/+fIGUBbnV1tbgG1DpZY0jzz+MIZmqiwkJGgrBSRHuae+4IR1amaE9Xge8zQKIUFUQwyEMpE/rJmYv4zZvMlbfKamNxAaO+9U+uFAbp6evHsROncPTjU2hhLtxmlRW/Yf0aPLV5I+JjosWUU2Cm+aOBUaZaCdzOHwLTbpM058b1a7Bv907Ex0TpUqaKjvj8zW0CCgYszGoIMDMz8fIL+7Bw0Vw1KdoGB3pgXl3bgN+9tR+nzl1wMua+p3dix1Ob4Co6KgMrOx7W1OPwkRO4+GkB+gcHBUxMn27bulHMJ/1Bzh1L7AquXMWJk2fxsKYWI2aLqt00qrpUtlMw8GDRMqNyvu7j6SG5dGZ1Vq9cLhkxtoGcO/8p3nzvfTS3tYskyIVJfZf9WNRo2TfPjlKSBdl7zRPL8fSunbhx8xZ+9cZv0dU3IP4pmfIv/+LfiFshLrYW00uv2LgVHxw+itd/9Ybma1oRHhqMv/kvfw3Z8ICJ+JqaGmnPZUsEI2KmDWkm2Wv+xBNPiM+h70TBSndelCzJcjbSPZuU+Bp/o6IipMORplptvuUtZVZkMjIx/1Iq4v8zsieIafqpBFBq4v2QoenfUIZigYgXHXgnMB04ezEfb757QIo0iBKa55dffA6rVywTJ54wqKquw/sfHcL1W3dksAnopMQE7Nz+FBYvXIBPCy5j/0eHlJ5GyAudTQJTV4Q46Z7ubpIx2rV9qxR6qEFW2icBzciVmZkz5y5heHRMBT9pqXhu3y7Mmzdb/EKNL531o7UNTXj3/Q9x/lK+ADMqLExYa/OmddKSoPtiLIqm33bo8HEUlRSLCWSzGDNCu6eUvengJAMxD17xsEYWKD+vl6sR7mx9IMCYsclITcai+fMxf16eyuA4HLBZ2ZZbh3OXCiRBQVIZZrKD52Ga1miCi8kVXu7uCA8JFPGf5Wts9f3tm2/i1IV82CkHmlwwLy8X//e/+zEC/LwVGSmtQxYMx7y44iH++qc/l7YSldOw4TvPPQepLqJfSPa7fLlQmHDBgvni+xGYBNgzz+yV7A5ZlL/0AwkqfasUMqXeWMbXKZwzWKIWyuwH6wEJRsWSrOPj5geeklMnCAlOugZsBKM5J2NygwB+nv+Wki363Uat0MEOlJRXIv/qDQz09Qk4KEctX7oEWTTT2rXGrTbZZYK/dD9YvsaVPzN7hvTJ8NrXbt5C78CgaJaKyfTodUoDm5hyF8yYninBFeWwychI2WamIG/euovi0gplRg1AdGSYdBomJyWqFgNN3NbP3NndK01vpRUVMl2Bfv5y/lm5MwXY+sLgImNC4u79Etwuuiu+G9Ous2bOwPw5s7XeKxX1k4moCtBNKC2rlOay9o52cS/IfGRyBopUOVJTkjBjWgaSEhLEpyYo9GuyY7O9qwcVVVV4WF2N1tZ2qfZiHz77pVhiSN01PSUJ2VnTkRAXh67ubpw7dwENLS0wmlxFqcnLzcYTy5ZAcpZilTSdWYR6I/oHh3Hy9FlU1daKLMZ74P3IThxSsWN34PTpMzLo8+bNFRbr6emTnSj27NktlUUEsPTEaNXpzAYRUMzIMJrXt8ZmBM0MDl0CVhKxvIrg5fvsV2HkTbeAwROb0WjKycbcMIA+KjNMXBj8PFlXSS0sydeiYZqSkTH0DrIq26pYy2hEgB/36fRQ0opmL7koBgYH5N5VROuQ6h36ufQ9h4eGxJkXQ+sUzScttTNXwgDBy0vMGSNcZ2pbm0r2wlBOGR0xi+hssjvg4eoqqTvuWKGbb3UT6vyyL9LQkOxywX9TJqGYziIZ5YvqhR3qQyzUZcuxAMxggp+3t7a30WdunKWBss/RGLp7u9Hb3SMKisU2If1LHOvAkEAEhgZLf5H6tNYwprsxvEejUXp8+gcGBJQ8B4HJsWaUzk4FBqUMfKXEzWKR+ZywMl+vMlCB/v4imrN5TaR0g7bgNMmDuBsY6BeZUEriJKtkVMBksMLUIGsps7KykJqaLCxGYN64cUOCH9YvMmVIliPjkfkICjIi20PKylhhYxVmJMvdu1ckO3BQaLfbrZIHZ2BDk8/mMj4EzT6Zlq9RKlJ6Zbi8z427CEq2yNLPlO5ImSj1X9eQBU09QxiZIKi0NJvUTqr3Fcg0v/EzG8CKGbErIEr9sYayKdOr42eKsykJiUfPL8GMktn10/Bf7nYHgsYc8B2zw8VKBdlpvbXzqWINdX9GraNAIUL6kfjrvBkl8cg/RZQQR1gCKaVNKkBpeNdOq32Gz83P2BxSXSXLz2SEzdMNlmBPjPi4YVz/oHY9J0tPZi9Vn5J2v0wEqFuZhLN+C/TP9aF2Oi5av5K0rggwJ+2GnkLiZ9TZtJnk83EnDraEMmqeMSMbM2ZkiWmgCWehBX1MZn6YFiRbco8elrCxq5D+JTVIRvJsz2DgQ5mJwKRWyYidPUT0JwlQsiT9WHZBUiclOzLIoa/KgIrAVFuxQHxe3kNsbLRonIzu9AezwoCC0loc+PQ+6nvMsLHAQGMXFRw5saZmTE9+c75EbtFe1ibU6Svq1T2a3jcFHXJSGTZiwaBNj95ApQFH7dxmh9/YBDIGbUgbtMFvTFsBU/evJ3vIbCpg65MyNeaaMn2PLA4n84pwrTO7ZsadCNXEf+ljkhuWoI6gsJEcAr3Qnx2LgcQQmOkjTalsmoSI3mSi7pDA1MdJMOu8vrp7TcgT5uUYq34oPdjRUhGTZsY58gqM4oQoqyhtG7JxgsNRWloqzMiCYIKLP9QquZHqpUuX8OKLLwrA2JZKSYjl+R2dHQI4/pvmnKAjKGkiCUy2TxDI/KXJ5usMoBjdkyEJRGaXyMzckUNlnlIEzGyJ5flYzURmzsnJhj+dZweHx4hxA3D6TiX+6eRt1HSOwGZwUZW8+nJ8dIYnJ3aqxXOS0ucPnozK1dBOTr8GAPanKcQ7RWv9SAYPgWPjmD5gRVa/DYEW+pbasXKLagIIYHU21QarYKDfi9aUNXnpR9bI1Dt2Epvz45oko/CogOkkbAdYQjwQ6oPevCT0p0VghJkwYWDNv/7Mnchntca6qbuv6Mtp6qpxRtyPLKWpV9efUz9AWTSNLCUw4piIKScwKdncuXNHgKmzCXPgZDYCdu/evcJqFNW5TzoRzQp29pATUDTfjOIp71D2YT6cboHyXe3Sr04fkzqotNxarQJenof+JV+nVMTtU2jSVaBkkM1e+fmsrEzZiQ0OriSuejsq23txq7odvSP0MbWM0Gdt8ecGaHJAFPVNBcOjB+utrPqg6WDQyZcNcWrSHiUco8EBT5sN4WY7Ikbt8LTaxe+XidRcEenS1GUT7fXJIgv9IXQWcWJ/ij8wGaBN0a2cDzAVz7r50Beb1QBYvN0xHB2IkVAfWBhvOPUCNR4EoKoT0FQHXYFwZq6mrKHPjPHjOOELp8JpwjUrp51WqosIzJqaOly+XIBNmzYJ+xFQDHaYBaJJXrt2newRSd+PuXBGuIFB/lLsS5Yk8MhwZEP6iAQZRXMGSQx4CDSel8cTlNK+6e0t5+E1lMQUJbIQ2VXfeIt+Kv1L5tE9vDyEMY2CGCvG6WzbTKJ/cby+/gZ3kyt4clI/P2yax6eZL61hUXxAuwQAUvXt4iKFD3qsRTPEAg5KMx4wwYN70kulEVeTbr6VrigAZ3rQqqkcRqNYIDl+6i1OxenU25yCAF6XaUUVFOnn0eFpkI0bWH/J5cHsD1OYVhMwYQLG7TZVdGJURRy8N1Y6sfqc0pCri9psy+keaY7H4zjgq4D55dwx+a50STInznI3+n0EGkHEX2ZfWNrG9lkXk5ukB/lg3HeRW9gxaOIPI2/+P0GnesldnIGQ/l1BPIbsp+/IweMZwdGs06TTByVjUhbhTmlkVgKZ2iark0zuJhjsBgGm3aj8NoNDa/ecuvIey5KPeeMLRtLJjk4rozn6dodsTNXQ1CQ7T3ARcRNTLkwCjRtBNDQ0oaerB96eXoiNi0Wo7N3jQG9nLzo6O2WhxcRESTBJtYK9Q2zNZREKExLccILiul5XwFuYaowfeQoyGxUK/Tw9PaIbx8fFSq87Azs2qbGegFvNcCFxF+C4qEgqPugfHkB9A6/fLy5cYkK8SEDcIrFJdlwZRlpqirYzst5mosbiWwFzakz3OArVTm6wShYdYoppVrk1C9mLOwqzfIybKJWVVyA8TGVsuNqYCeFwSVmU2SyMqNpMDQJKAprMyR/6lbqGSZlCP44DSrYkQFnVpCrio8R1YE0mNc3k5GQR3ClLEYxG5opJPtyllt6ZtuGAXTlIk6Zsqu7zTYH6ueMnd/Zg2vZe0X1cZ/sx+9ntdqxYsUx2iWM0fe3mTVy5eh2W0XFxLrgX0JNProS/ry+uFt7AhU/zkTk9E1uZC3d1kT0tL+VfFimLlfHJyQlYv2YNgoP0HSoe7QOa9Ot0qKp884OHDyUr1NbRKYXLLJzZumm97A7CQowzZ89haGAQJlcXhIaFY/O6tYiOCUfZgwpcunRZ9YybzcibPQvbtm6RWOLw0aMSgH7/tVeRmpSgLY/JUP2LfMyvHOovoVN5a4rZM6gNhRWo2MbAFCQ3bGWxBvUlmnRuqMpmNAYmPr5eqldby+IQzAxsKP/o7EmTTgYkkAlcAlh6kv38nAI9/UoCn74mf3kOBkRVVQ/Fl12+fJn4r7qvx0hY23FEi3Ecwp7Oqp1/UTDqnKDHy8rfYp0htyxkSq+rrw+ffHJSChS4iy93umDmh/nhJ59YJanWu8X3ZIe3FYsWyWawh44cl1bkvXt2ylidOnNedmGbmZMjYzEyPIA9u3ZIHefk9tBa9O0sW1P6ptyhQe1aws/29Q3CMmHDxU8vo6urE9998TkEBvjg8McnUVNfh20bN2JgeASnL1zAvNxcbN2wFl3dnRgYGMa4zYGTJ09hcLAff/6jH4qOypaK/MuX8W9/+APZxY3arPifjkflra8E49c+4DOahC6w8yEZ8FA/ZKEFGYypKGZhKBDru+aKjunhJo1rBB+PJ2BpkvUvo6IJJkvSPBCYFGZ1KYm+KH1LvkbXgYESP8dzUKyl/MSInvl5nXX1yFjtqqO2cpGgQ56FzvpXeTaPHx090vz8EXqcrQni0mylKU8Oh+yke/jwUYSHhWL7tq2ybfWR458gPT1FaiDZgnLo4xOYlpmBXU9tFVZjlVBUeITswsFM0uVrN3D+wkWVp3dATOn2p7YgLETbNkXzQ5lJovtE28becMp5Ojhl5dpV52hTSxuOf3IafX29eH7fM3DYJ/DO/gPw9vXFS8/vkxhh/6HDkiB47Tsvwt/HC1aHA40t7fjw4CGMmUfx2ssvS63D+YICnDx9Gj967VVMS08TeUvt/aR6hvRKqc+O2+PH86sQqoIu/cf5dSq8GLM3BCdBQdBxNbIDkiCiQN5Q3yDfXMZN9AlMbl7A4g0CiKxIv5TmmuZb9y0JWLIjGZPX0IV1MjJ9M+bZWbihpx5ZGMw8udrxQ+WkhR1E/tBvXklDk+79ZwovvmoMtPe/7iDqSoX6qzYbO3v+Aupr67DqieXSaHfr9h0c/+SU7DFJM1pb24DDR0/IBvq7djyFB1WVAszoiEg8vXuHdAjmFxTi+q1bsrkWx4/fALJh3RqksJNSBfGSwelo7xRfn7qx3nWqA1NtuGWX1B7Tq7du3sas3Bw8ufoJ2SrxnffelzTzd57bJ/7x+4ePSJD02kvfRSA7CPoHJC3KSqGlSxZh9cqV0gh3Ib9QUoU/eu1l2UZGEaYmRT0a9j8y2l93TL9qigSY+kMyC0O2oq/HDBCBRlBRKpJiTxOrUybEB2SjGsEnOWjNpBJoZFr6jdLeYDY7m9sJTHY+0pzrkTw/zxQoNVK99ZeCO8HL6nb9Kzm+/CG+ZJS+6um/5vv6XkQSxPT242L+ZZSWl8umqEsWsozPV3w5Ao/b42zZuEE2TmWTP/er3Lh+reTDPzp0VLbUJmN29fTg8NFjMJiM2L5jh/RSXTh/Tnb6WLt6tWyPyJXHlB1dI7pTap939j/FqcVKOduhtnO5cacIhdeuITEuTrbBCQoKQEtbBz44eAgTYxY8t3evgPCjo0cRGRGJF559WlKy7CsvvFKIaZmZWLvmSQT6MZAdl7rOT06fxg+//yqyMtJURopkILXC395Cfc0hV5kfJysZDOLwUiLiNoIqC+QtcgFZk0W3PFzXI3UWpMhOX5MBlF6vydfIgpSOqGESrGRT5hC4PyNBp7bAVu2wBDiFfn6OrR1kYYL1j+VHyrQsFlwpvCYFxh7eXvI1LOwT507EZKGPT55GXX299NDzK0lYS8q+nJlZ0+RrWw4fPY6oyEjs3LFdIvgTJ0+ivaMTubNmSZKhqbFBNt5ftHCBjIv+PUDiVGhmTicBnUxYe1BcWoYPPjokWwVy17mkuFhkMFPn442LBVdwpbAQ6SlpUqfQ1NKEdevWyhcLcGdl7oXEuVm6eBGiIiPkixCY276YX4jTZ89J8XVmGn1MtScRtMDzDz0vjwCTkTLBQHPO4mF+PR9BomeDWIFEv3NkeFQaohSo4KzDJNsSYDTlZFyCkqyol8PRv+QuvPxcUEiQfE8OZRMeT1+VoNQr4vVC4j/0AHyT81OWuX37rnxLg0W+4NWAxPg4zJ83V8aKO2sUXr0qXyfi6+cvnQCzc2bA291NagLu3r0nQV7enNmSI+d20Nx1hJthcZGzRmHenDlSN6p0dy0PP9mVoTshztvmYinhDszXbmi96AbZE4hV5wmJiVJcfLngilSks99mRlYmFi2cL60f3EGErgTTzCy4oL/MCi3uOf+gslq+82j50sWyN7vEXsKYU8X9bzJ63+zYzwGTHyc46Tuy94bMNm/eHIn6yGhsz+WuHRGR6supGDlzUGnG+XPo0CEJZPQWCvqJBJ7awcOC7q5etHeoLwUgeNn9yHPSYWd3Jo9X34+uvu/8j+VHYgxtEwNW3KjCX4cEEizLk5Itg0EWLb9708PTXVwUbnggNY42boCgwCz7fMp3udNSDIuJpVWhW8Pd6pQvN0mTKtD4YvOpvupkHJaxCW3DWIdszCXfwsaNc7nf+/gEuvv6RTwPCw4Q0ZwC+tg4hfcxbWsW1WnKjWDZxjs+YQNL3/hdQC6sDZVFYhQ//38GaT4CTOeutFp1Obc9oa5IE0xtq7amThiRJnjT5g3OzA03hifQPD295JsrGGlTe2Q5HBmTfiMng6xSkH9ZquW5HTJ3JaY/ywlnGwb/X99j3Rl1/rEg0+nVPVoepySUyQofhRLXXQAAAm9JREFUuip6UcRkZ+KUqiA5foruqtUnCswVLWnpSy31r6kPjwsqdDntUbVMVR05m+lYaqalQyn7iDsgr03WfKph1qqVpLqJshAXj75js8rrs5lMAfNr53+/1Qx+7ktOdU1TnY3fptuJ/PwCqa9MTkqRbycoKSnGjp3bZYWz1ZYmmntdKt1SlbOp7bIZ6RdLIETWZZfj8WMnRDRnFqmysgIJiQlYtGgxYmOZDZncX/1bPc0f/ENTKg4ew2BT99ZUUz1FdnKWuikGdAJnioGWo50FGFouXvv34x9PAd3JrFL7qLRXuQf5t3bMlJNMPs2jCYpHi1OVZVBAnNzo/386MKc+PMvPuGEqq4z4tdDubh5SVU4wbt6yScw8/UoGRsuWLRFg0o+iM52bq/Zipw9FyYjFxzTNHx8/KeJ9d0+X7LHOnTkk5Shtnn/4aO+fj93PlkjoKbrJe9cLxCavpT6jbULzBdDQ2OoRME0WSyn98PEsJRVLThbT6lE1oCrNlyncyWqmz+rCCrxadZZ2d5NFdVMTtH80wFQ1g/SL9K9upnRE5pw2fRqam5tw+vQ5ydKkpqZIxoF1nYze+UVVZFfusc4NDphiZKqsqalVto2hyWZxBusvuSEXJ+6Pyaf85wP4j/EMn2HGP8Zb1BfGVLnoy+6TJp4mm1Us9B8JLMpGly9fEXPPb9qtqXkom/hzexV+tRzZld8tw0LihQvnaZkcg5h7mnrZQ+hfPJX4Rzzaf7q1rz0Cn/Mxv+qTBBKFXv2H34TAErczZ87Cz89bNkdgsMTtBKmJ8jspyabqGyeYk9eqzT/rYH3Vhf/0/v9RI/A/ANDMs8Y5ZB17AAAAAElFTkSuQmCC">
          <a:extLst>
            <a:ext uri="{FF2B5EF4-FFF2-40B4-BE49-F238E27FC236}">
              <a16:creationId xmlns:a16="http://schemas.microsoft.com/office/drawing/2014/main" id="{00000000-0008-0000-0200-000004000000}"/>
            </a:ext>
          </a:extLst>
        </xdr:cNvPr>
        <xdr:cNvSpPr>
          <a:spLocks noChangeAspect="1" noChangeArrowheads="1"/>
        </xdr:cNvSpPr>
      </xdr:nvSpPr>
      <xdr:spPr bwMode="auto">
        <a:xfrm>
          <a:off x="1266825" y="132454650"/>
          <a:ext cx="304800" cy="97974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1248</xdr:row>
      <xdr:rowOff>0</xdr:rowOff>
    </xdr:from>
    <xdr:to>
      <xdr:col>9</xdr:col>
      <xdr:colOff>304800</xdr:colOff>
      <xdr:row>1248</xdr:row>
      <xdr:rowOff>304800</xdr:rowOff>
    </xdr:to>
    <xdr:sp macro="" textlink="">
      <xdr:nvSpPr>
        <xdr:cNvPr id="5" name="AutoShape 2" descr="whatsapp">
          <a:hlinkClick xmlns:r="http://schemas.openxmlformats.org/officeDocument/2006/relationships" r:id="rId3"/>
          <a:extLst>
            <a:ext uri="{FF2B5EF4-FFF2-40B4-BE49-F238E27FC236}">
              <a16:creationId xmlns:a16="http://schemas.microsoft.com/office/drawing/2014/main" id="{00000000-0008-0000-0200-000005000000}"/>
            </a:ext>
          </a:extLst>
        </xdr:cNvPr>
        <xdr:cNvSpPr>
          <a:spLocks noChangeAspect="1" noChangeArrowheads="1"/>
        </xdr:cNvSpPr>
      </xdr:nvSpPr>
      <xdr:spPr bwMode="auto">
        <a:xfrm>
          <a:off x="7219950" y="1040768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106</xdr:row>
      <xdr:rowOff>0</xdr:rowOff>
    </xdr:from>
    <xdr:to>
      <xdr:col>3</xdr:col>
      <xdr:colOff>304800</xdr:colOff>
      <xdr:row>110</xdr:row>
      <xdr:rowOff>182690</xdr:rowOff>
    </xdr:to>
    <xdr:sp macro="" textlink="">
      <xdr:nvSpPr>
        <xdr:cNvPr id="4" name="AutoShape 1" descr="data:image/png;base64,iVBORw0KGgoAAAANSUhEUgAAAKYAAAA4CAYAAAB35INEAAAgAElEQVR4Xu29B3Rc15UluqsKOeecM0gQBEgwZ4oUcxCzKCrZskI7Tc/8/r9n/kyv+Wu517i/3e1ujT22etqWlShRYhbFHAQQzAEkIkHknHOoAlBh1j73vQIoiUrdnnHPGFpYEKtevXDvvvucs885twx2u92Bx/zYbDYYjUbwEJPJAGDqocbHfQwOhzpO/6sfaDAYwF/9h+/rv/K6wwjLmAXNzU0ICQlGYGAADIbHX+exN/CnN/7Vj4Dhy4BptVoFmPwl1gwGAk4HpwIMgTUVbHzNbrfL6wrUdvnl//M4/v0sMPk6jx8ft6Kqqgrd3d2YNSsH/v7+/+oH+E8P8O1G4EuB2dnZg7q6WkRERCAqKhJubq5fyZI8gExLsBHYzc3N8jcmJgYeHh6PAFMHMY+1WMbQ1touxwcFByElJRkeHu7f7qn+9Kl/9SPwWGASLK2tHfjJT36CuLhY7Nv3LEJCgjA+Po6JiQlMTKi/ZEAym5eXl8aqHBOabKC+vh779+9HQkICNmzYCD8/Pyfj6izJowlKsuTgwDCaW5qRkzMToaEhMBonzf6/+pH+0wN8oxH4UmCOjppx4sQnGBwcREhIiACwp6cHnZ3t8PDwEjDyvdmzZyM7OwtGo4uAiT6pzWbFgwcPcPbsOXl//vx58PT0cJp5ga/GlAQlXYXKB1UIDApAZmYGvL09v9GD/Ong/71G4EtNuc1mh9U6gf7+QZw+fRqtra2IiIhEU1OTMOL06dNlNHJzcxEfHwuHw4DOzg50dXVjcHAItbU14gYQlGTRgYEBBAT4CaAJYItlHD09vXB1dUVDQwM6OrowZ06eLAKTSQH3Tz/ffAR0azTVKn3zs/yv/cSXAtNuV74iQdXc0oqCTy9LlNzT3YO6+hpERkVh6dIlAr7R0VH09/ejrq5OWJSf6e4m0OaIab558xZaWlqwfv1aREdHixvQ1dUDNzc39Pb2ori4GNOnZSElNQVubi4C/D80MPXzizKgMbi+FKYqCp+d4C/6tx4IPm46p37my55Lv+7Ue/vsOb/oPbWGVRCpW6OpQeYXXfOLrqWC3Mmx/6Lgdur9fNH11PtUXL49uA1Wq9WhD5oeOU8OskNML8HIG2htbUPx/TIBUXRMNIaGhhASHIzw8HCYzaNoaGyAi4sLwkLDUVNbg/j4eERGRmJiworbt28iICAAW7Zsho+PDzo6OuHu7i6Avn79OsLCwpCXNxt+fr4CSF1G0h/t24NU+btqAAV+2rAZMGaxwGy2wNPDAx4ebhifGMfw8DBcXN3g7eUNk8ko906m5wLy9fWVZ+aYeHt7w9XVBTabQ57d4bDD09MTBqMBg8MjMBqM8PP1kWuNjanreLh7yPh0dHSgs6sLDvrivB+HA36+3oiMihRrYrPbYR61wGqzyjlkXhhU2h0YGRmBZWwMQUFBMNEH1yS3kVELRs1mBAcFyvPyegxCfby9BWk9fX1oa2mDdWJC7oFyXEREmIzIyIgZrm6ucv8Ou03Ob7FY4OPjDdgdaGpuQV9/P4wmk4CNzxoY4IfYmFi4ubnD7rCjr38AbS3NMsRR0dFyf1NxpC+crwtVw8TEhACTD8/A5t69e+JH0i8MDQ3VQGJ3rsbe3gEcO3pcJigoMAi9fT0ICAyEv7+vTFZsbCw6O7tRVlqGnJxc+Ph4obqmWgaCQOSgMAgiSHm9wsJCeW3hwgXyfkVFhYAoMzNT0zEVkP45wNQlLh2cdDnoShSXlKGktAwzs7MxLSMNNtsEysrLYR6fQFpqGoICAlBX34C21lYJ4GgZyivKMTY2hvS0NPj5+krg1tDYKD41g0RXNzdcv3kHgwODWDB/LoKDA8UFam5qRnRUFELDQmWiGxsb0d3Th7GxCYSFhCAqIgzxCXHw8fHFwPAQ7twtEgu0bPEiBAcHCUAmbDaUVVSgsvIhFi1ciNiYSDjsdgyPjOLOvWL09fZizeonZHHUNzTBMmpGenoqYDCitPwBqqqqER0ZCVcXF0RFhiMmJlpAeOfuPSGIVatWCtjb2jvR2NSIjIwUeHt6o6qqFh1d3ejo6pJnT0yIQyiVk+RkGAwm1NTXo6K8HP6+fuBaGRwaQlpGBtJT02AwEskkN87i19ekDTabzaHT8ZUrVwSUZBVfXz8sXboYLi6u2kkhUs79+yWwTtjQ0toKs9ksbEGQEVhx8XHCrpcuXkJaWqrgoaq6So6jVEQ24A9NfVRUlJyPq3rRooUyqUVF94RJeT9cvbm5M50r718CmFPNrWVsHAWFhSi6V4zZOblYMH+OLKK6unqUP6hETEysAIkLlQsmJydHnuHWzVsYGzNj1qxcee6RUbMAhb54enoa3Nw9cObcRdwvuodlSxdj/vw5aG1pE1AkJSUgKSlJJpc+eFVNLQYHh5GZkYbwkGC4ubvJ+DW3tqGg8AqGBgaweNECZM/IEpYan5jAzdt3UVBwGYsXLZL3KAs3NjXjxKkzcDGZsHfPLjlHeeVDjI6MIG9WDkgr94rLZNwXL1gg7OvqaoS7uysGB0dw/sKnqKmpxepVKzEzOwv1jU14+LASc2bnIiQ4RJ5xxDyK+6UVGBwcwIply+DuahILwMV1KT8fiUmJSIiLhxF2NDQ24UHlQ6xdswahIYFy74pcviEw+aH79+/j7t0irFixEnfv3hUzzMlwcTFpTFqE5uYWREdHyaRZrXZ093SLIF5ZWYn58+dj8eJFuH+/GBPj48IwFy9eFL8yPT0diYmJCA4OFm2ys7MT5eUVEkQtX75cInoPD09UlFegtrYO8QnxqKmploknAGhC/yV+pvpDNTX1qK6rw7jVCtvEBGZkTUdSYjzGx8Zwt+g+BgaHMGG1ymRnTZ8mOi7Vhhu3bokLMDs3Rxidk/bgwUNZYGQnN3d35BdexcPKKoSHhSAzMw1eZJ3qaiQnJiA1JVkexWyxoLKqBgMDg8ianinszPmzjI+joqIStXV1Ykq9PDwk2eDr640xWrT7JSi8clUWPoFD16esohK37hTJ8ds2bxTrUl5ZhZFhBUya6zv37qOlpRV5s2bBy8NNmNzTywMDA0O4evWWEIKvj7eQAYwmsVxz8nIRHhomzz02bkFRcam4NWtWPSFkRbegsqoapWXl2LRpIzzc3MAczPDIMM6euyAYmD07RxiTLKWA+fUCWgl+yFynTp3EzJmzxFwdPXoUS5cuRUZGhrAFA5WzZ88KU6xYsUJkI4fBAJvVKr5F1cMq0Sxp+umjZaSnC7h53lmzZkn0TnNEgZ4ug9k8hmvXrqGtrQ0rV66Qa1IBaGxoEjbIyc2GyWQSuSk1NVXkI0pN/6wfcY5oTQxyrcKr1zE6Nobo6BhUPnggJm5Wbjbc3d3Q3d0rk9/e0YE5eXmYPi1TXteBaR4dxexZuQgKDMDw8KiwA8+ZkZEqpvzKtRsYGaEl8cPQ0CB8fPzFZ0tOiENqapLcB01o5cNqWQAKmP6w2SEBYXFJCYwmFwQGBKC5qRHTp2ciJSURZPny8gcoLikVv57uUVREOErLKzBiGROgrH9ylYCmvLJaA+ZMAcWN20VCINMyMhDg54vExDi5v/6BYdy+e19MMt2bvr4+xETHoKurC7NnzUREeKjgSoB5vwSDAwNYvWqVMDWZ/15xCdo7u7BxwzpxNwjMcesE8vMLxUdfuXKZ05TThfq6ls8wMDDoIBBdXd2wceNGXLlSiP7+AU3SMUqgQrNaW1srwFq5ciX8/f3g0IDP+baYx4QZGcTQX7SYzWI2yKIEFc/BXLuK0gwC9MLCKwJMmnCCdWhoGBPjE/Kw7h7uIkGRdeifzZs3D4lJ8cLe3/ZHsqlEhMGAjq4eXLh4CX0D/fAPCEBnR6f4eSuWL0VkZIQENwWXr6B/cAhz82YjIjxMuTMGA27cuIUBarezchEaHCzAKikpE+DOyJomwCfo+bAZGekChrr6ZglC5syeieTkxMcCc2LChtKyChRevQIvL28YTUYBQu7MmeISkPGFTRsaxBWimuHj7SMWzd3TA50dHVjzxErxMQWYI8PIIwPCgKLiEvT29GLhvHlwNZng7e0BV3dXDAwO405Rsbhu9Dtv3bqNnr4BYfAli+YjNCRY5o3ApBtHxly9epUQHxfCg8oq3C8tw47tT8HFaILBQXYdx8cnTorrkjc7Vws6GaV/A2B+eumy49jx44iOjkBCQqJMCs0nwdjX1y/mloCx2uwICwtFbGwMXF1Nmrwi4w8DjJJ2rK9vxPVr19DT243FixdLAOPl5enMCClfQ0X47e3tAjpej6ZaF/C5okpKSmAeNaOzswvNza0C0hUrl4r5+VY/co/qh8IQV3lDc4tMbnBgIHp7+0RzzUhX7Ozq4oqr125g1GxBbk62MJeBpshoREXlQzysqpEFRXenrb0dDx8+RFJ8PGbMmI7x8QlcvX5dnnHhgvloa+vAhYv5MI+OYO2aVUhPSxFgmsfG8HAKY/Ia/QODKLp/X8z7tOnTYbfZJAhhVD939iwEBgSivOIBWtrakJaejtu370gQmjd7NkwuJlRXVWHtqpUgnVWIKR/G7Fk5Asz7JWWyoJYtWiTXd3Uzwc3VhMGhYdwuuo8A/wBMn5aB6ppanL/4KdxcXLFz+1YBJifQMj6G+8UlGOgfwCqaciZSbHZ0dnXjUn6B+M6Z6Wlyz9XVNah4UCkAjogIdZrybwTMv//FLx2Uahoa64TtCMpFixaJFMJA6IMPPpTVREbla2S04eFBMSU0rwQmTRz9B5qz8rJymC2jyMqaLlH6VLF3qrZFIPOXkacuFUn0CaCMrFFYiDHLuESpDMCWLVuMhMQ4MfGfr1rS4apJQbqWNxXFQpYGqV5ihEo/KjkpAb7ePmCGi9G2u5srUlKThYVoLhlxp6elimRDQFPaGTabxQQ3NTfBblMMHB4WJgEMzTHZgp/lwOTmzMSEzY7S0gdoa2vFzBmZSEiIl/cYyDByHh4aQXJyklih1vZ21NbVy9gykORxrW1taKivQ0J8PKIio1Bf34Dunh6kpqejrKwcfT29mJM3W87HuoaF8+YIa9fVN4IuR2ZGukTl90tK5fjI8AiRhuLjYpRPPT6G8ooqmeO09BQMD4/gXnEperq7sWzxYgQH0fe1Y2xiQuIJ+q20YA6aIK3wprahHjXV1bBbbTJGRhcTkpNThTFdXehXasEPo3ItafJFlWdTp8vw05/+zEFt8cKFCwgMDMSSJYslwOHnu7t78Pu33kFKSir6e/sxPDwkDjT9prXr1ggjMuKmf0lzQsbt7e0R8PI9RrG6HkkQ8od+x9RKIw4mtbmZM1UETuCRwa5evSp+TlxcvGSHcmbORCIf1NXlC0RkLgzlJmjysgzapFjOJaEccKvVhqHhEZiMLvD29pLgxu5wyLNxgXExubm6SNRstdsEuC6uLoptHQ7R7KgRkt34nFywBJW3lyeMmv5KxqOzFeDP2gADqDGSIZlm9fTwFNGEbDNiNkvQJJqoiwtGRkdF5fD28RHXgA/Da3B8PNzd4enlhVGLRViZ7hEZcXxsXHx+ylUj5hEEBQTK+Sn/8Ny+fr5y3719gzKfLiYXuLiaxL+kxMdnHhoeletzQfL5KD+NmkcR6OcHD96HVIw5MEx3y2pFAMsRpVqMj2kXf7lvYACjw6NCUF7eXmJluAAAm8yFEUyaGGTRqLG0yTll1rQkzlT/0/D++wcc1B75cIyCaa4JHpa4dfX04uBHhzFzZg6OHT0mJ2FkTZ0qLCwEKSkp6OrsxIPKShlAgis3J0fcAJ6TqUadMYuKisRsT5uWKUyrl9PRDNKkT5s2XZx5vs4Bpf/EzBHNOX3YGdnZCA8PcxZ2MBDgoqCLocrxdGAqX5aPz+dwd3OHu4ebeibJ8DjgkAExYGxsXFjRZrcJOKdmf1Q2yCBg0wfPw91VxpWfG7extI/vQ3xvby8PmVyehJPLH1U3QCCPY3RsHDaHHZTK+RlGxq5u7gI0nk8kHBcXcX3oKkkUK5kctSD4SwCMWsYYY8BkMMJTRHF3AYmTgWTujcJyfLaB4WFZRJSleB3OCSP5gAB/+Af4wdPdXQIWlYRQILHLGKmFbDKa5HN9g4MY7B+E2WKWZ3P38ISPrzf8fXzUohTTbhNXjWZeReGKVe0Og0iMwyNmGRvGJyYu3AB/eW6VaXo0YjfU1zc4qB/SnFKC4MGqqseOru4+HDt2HKtWPYnf/e5NMfVMJzY1N6O9vU0mnf4PTS2rgSifLFiwAAH+/pIp4S8DFn//AFy8eEFMN80AI3cyI31LAq+jox3Tpk0TxuS1GRwRmNQUyRbx8Qni25JF9IErK6/E1WvX0dvX/4gEMbVilIpCWGgoUpITkZKUKKZWnk2rIb1fXIobN2+LsmAn2z1SxKxBna/ZHZImzc6aJlFqRcUD1Dc2y4CTo/nawvnzkJqc6NR8lT8FOTcjYkbONLcc2UB/H8ybk4eo6CjcuHlHdFPOIedgwbw8pKYkgnXZTvaHUcbhTtE93L5zFxNWmwRHudlZmJs3SyS4qdk/y/iEpJBLysrAcWppbcfQ8LBkqUwmF5GFmGWanpmO7KxMxEZHwdPdVXPJFED5wwwUhfWieyW4X1KCltY2sRaMFTi2VGFSk5OQNW0aUpLi4e/rLc+nxtGuWSyDqA3lFZU4e/GSWoQGg4B5964dCGPcQAFeMDepcxomJqwiFz14UImhwUHMzJmJpKREkQO6untx7NjH2L17N9555z3RtpS0Y5NCjdHREYk2Y2PjkJqWCpuNZiVAsgc0JQQymYqgo//J+/X09EZBQYFE7QxquIKpaypgBko5HSeeRR0BAYFyL2Fh4Roo1YDZDRBR+K1330dza7sz0SjMYlesyAfg9T3dPRAZFopFC+dh5YpliImKgItWtHzi1Gm8/+EhNLd1wCFpV8JMmxWnumSQNJ2XhzvWrVmN5UsX4eat2zh5+hz6aLIdDkkDbt6wDpvWr0FIMAVlxcgTVrsEFu9/eBDFZeWCNDcXE+bk5eDp3TvFNO//4CNcvFTA2RQm4/m3b92I2OhIjcJovYzo6e3FkeMncPDwMWFOjs3m9WskQBEfWEMTo2zKOhfy81FSVo5espx5DFaymaaKkBRotUKDAjEtIxUrly8RvZNpUTKlpD8dQHNLO46fPIX8y9fQ2d0j7E6JkM9MlcXd3RO+Pj5IjI/B5vVrsW7VCrqzAkwJFu1sSjBgaNiM9w4clHGwG4xiNbw8XfHqyy/JmBmkfpd0Pam6GOx2h4Ma2/XrN/CgohI5uTMlAKIv19nTjUMHj2DH9u04fvyERJ+UgCipFN8vQVNjo0TTXH2JCYlobWsVZ5o5WPqhup+TlJSM7OwZ4nOyoujmzZsS7VOQpwvQ1qYYk1E3meH69ZtSn8lzZmSmi2OuWjsmTc2psxfwj797G43NbZrJBbw8PeHu5iIr32wZg2ViXAaaQIyJjMCWzeuxYc1qkXm4SI58/Aneeu8AmlrbZX2ruaUJneQfGWIC09MDm9atwa4dW9HR2Y239x8QBmMunYsvd0YWnt27C/Pn5olJ5rla2zpx4PBRHD91WmQlmtjEuBjs3vmUpA47Orvw+3f24/TZi3A4jFJRRUBu2bgOG9c9KTqpKqIworu3Bx8eOob3PvgI5rFxURO2bdmAZ/bsEF+Qz0x56+r1Gzh+4qQI7MOjZjHLNPu0NgSkzWqXAE3aZYwG+Hh5Ii0lGRvWPYkVyxap/L7dgcGhERw7eRoffHQYbV09oJdIC+jn4w0XkwoiaZppMYMD/PDc07vx4r6nJQWpWwsCk8a9qqYeP/3bX+DO/VIYXSnC20Hlb/GC+fjP//Hfw8/LQ435lMyQFHFUVlaJThkeFoH4hFgRwzkYnd1deOftd7Fxw0YUF5eIfzF7dp6YDuZ+6QxbLGaRTshs1dV1KCsrw8JF88VXJDBpkkn7jEb518/PX8BHxiTAmTNWPiaBGSRszOqlzq4e9PdRZ/RHYkICfP1UhM9fGxw4dfYi/un376CxWTGmu6sL5s/JQ1pKkviFFH3vl5VJeo9yF32a2TnZ+N4LzyEne4a4GATm2/s/RFNbuzAEBz4mKhIRocESACknnZbGDg83V9Hkli9ZDDcPd5w+ewEHDh5GfVOrsKyfjxfWrV6FPTueQlxsjJi8Twuu4J0DH+JhTZ34hUF+flizaiV279yKuJho1NQ14M133sfpcxc1RwtwNRmQnpqCXdu2YtmSBfDxVHWpXb19+PDwMew/cAijlgkEB/pjO4G5e7sI5gywbt29h/cOfITi0nKMTVhlHMiCjL7jY2Ph6eUpxSF0xWpq6yXAo7/n7uKKaRnp2LNrG5YuXgAXo0Hu7fX/9gau3LgNh9EELy8f5GRnYVZ2lvjA/QP94i40NDSKz/zd55/DquWLna02YtJFZhrHyTOX8IvXf4nhsQmxZMKOdjsiQoLxH//yL7Bw7mwtcp/MChkGB4cdJz4+IcFPcHAY3D1cEBensgKMit99dz/27NkjGQlWF8XGxMgE0vE1uRilWIOsycCJWZDz585jelamFGowUOI56FvqfiUriBhREmBkGkoQk8AMFjAzt8xUWW9vP8zmEczInoH4+BgxzbqPefLsBfz2zXdR39IhLOfr5YEXn3sGK5YsFIeeFT7HT57GyfMX0dPbD9isiIkIx0svPIsnViyDr48XDh8/qYDZ2gar3Y7gwACse/IJLF4wD77erMjXm+pUMBnAZwoJEvZpaGwWNjl14VMMDo8KgpMT4rF393asXL4ULc0teG//AXx69aoEPtQF83JysG/PDuTNmin/rqlvwO8IzPMXxMdVwY5dqp14zO7tT2FOzgwJrrq6ewSY7x04DLPFqgFzvQCTPmNtQyPe/eAgzlzIl+vRXLICaNH8OVi5bDHiYqPh5uIifm5TcxvyLxci/8o19PYPyHW5AJYsWojvvrAPsVHhUhTy89d/haraehhdXBEeGornnt6FJ1csFtKhO8FETF1DIwb6+rF0yWJxkyYlQTV27V3d+MXrvxZt1OjiJgyuB8TuLiZs27wBP/7BK0IsU6N0Q3t7h4OsGBwcIsCijzdrdg4WLJgnrHbw4GG88MJz0iiWn39ZBol+ZXBIMGJiY3Cv6J48bHNTi0hGNPe+vj4wGY3ImpElfhM/w9w6TUlGRpqwKAMmBj/USjs62pCZSR8zGKUlpZJ9YCTLBcCa0Lnz8iQtx3w6KZ/xIhnzv//+XTS0tInzTMb64avfw9pVK+DNNg848PGps/j9/gOob2yViDEsyB/P7d0lZpJyhgLmRwJM+k4R4SHYu3sn1q9ZDX8/H+Vv6VG5HmVq7gRN+M27xXj7g49w936pyFBkVYJ67ZrVkvM/duwE2rs65F7iY2Kwc9tWAT5NL39q6xvxu3ffx6lzF8UvU56EmlBKTSuWLsLOpzYjPTlRxumjw8fwLoE5ZkVIUAC2b14vC4GuQ8GVa3jjd2+jvrlNgjIqCHNn58j7M6dlwFPrn+LZGa1Ty333wEFcvXFb/E+TwYC46Cg8v28v1qxahtv37uPvXv8VauubtPSov9z7kyuWic/u5+8n12WpHTN9fr7+cGUdrVYT6jDYYLU5cPN2EX7yX34mgTRXNyuaWEI3NDIqKklmWjL+6j/8P8hISdSUAC2ib2lpcfzqV79GYEAwvL19JOhIS0vG7j07MTpqkbz5888/K9HcJ5+ckvdpvpOSk8UXZeTMyhSaegKPmQhfH19YJ8YREhoskX58fBySk1kA7C5RcX5+voCeeXSuPla9U/cMCAjCmTNncPvWXQQGKrPOay1fvhS5s2bCw9NL+SIOB06du4Q33noPjc2tTmD+4JWXsXb1cvh4ecmKPnL8JN4/eATN7Z2wW+2ICAvCd57dg7Wrn4C/ny8OHT+Jd4Qx22UB8LUFc+ciO3u6BDuaVgNfb08Zk8iIcBVpijtkRO/AME6cPY+PjhyXDJXBQbE9BCnJSaIWVFXXYsI6Dn9fL6xavgy7d25DUgIrcFTEXtNAxvwAp89dEsZU0YnKN3NBsBRu/ZpV2LJ+jbDdR4eP4p0DhzRgBgrbkDE5Rh8eOooPDh0TM8+zhIYGYve2rdi5dTP8fTydcpjk6UQtGJSF+9b+A+jtG5Co2NfLExvWrsZLLzwnGa3//+/+HiWSjHARa8VnS09OQnxsjGTN+DchPlZEeAl0dIlL7sCGgWEz/unNd3Hg4FF5j8rG9m3bJHtFEd/GOlQvL3zvO89i365tcl8MXsVl6+jocPzN3/xcxFWa8rq6GqkI2bb9KWFQApOMSfa6du06SkvLUVZeKuY7KipaVjdFd6PRJDdLvZKZEAYuXd3KzBLArGR3c/PA+LgFt2+zmr0N8+cvkOIGZkWobxKM589fxJXCq+Ia0KwzmFq/YZ1U2Li7s5BjEpi/eWs/GptbBJjenh7YsmE95vA4VxeROS7lF+JuSSmGRy0CsvSURLzyneewcH4e3N3ccPj4JwqYbe3iA7qYjOKCMNKkm6FESTuiw8Owc/sWCWwYSOhCjs1hQE19Iz44eFTSjhSmGTS6ubqKa0BphIHCzKxM7N21HQvmzZHr6n6+MuUaMAG4ubtKhQ5F87HxMVnoqYnx2LZlE3JnzsCZcxfwLoOfcZryQGzXgNnT0403fvcWLhRchc2mQJ+UHIdXnn8WTyxbrGmUqqVadEaDQZXQ3bmHv//Vb+QZ+BrHbdG8OfjRn70iDPvbt98Td8gyYZUiDy4d+t6UeujWREdFSB0rxyUjLRXurq4asBjV21BZXYf//JOfobq+AVRHk+Jj8W///McoK3uA3771DsxjE0xQY+nCufj3f/HniAgLUa3eXLh9fX2ON974R4SGhomUI2mthfOlRpI+HoH54ovPizlmLryqqkZ0RwKKeqOSIQzIzs6Wk165chWhISGYPn2aGN3KSlUhRPGcrEsqZyTOoo2IiHA0NjZLAQhNNU05mffa1eti5u7k7VgAACAASURBVGkuR80jUhfKgggy7qPAfE+KbjncBFVsZCRCAoPEnAwMDaKtq1PAwvtiSRjzyE/veAoJcTHC3EeOfYK339eBqUlFEgU7lRWKeUiIjcIr330Bq5YvnQSm0JoRFssErt284ww6yAKaAioTGRkeim2b14ucIlKS6iGV55gE5qfiewUF+iM1KUnMI5MW1Cvpz+bMyJJrNzQ34eCR4zKhIVOA2drehn/4b2/gZlExHHajRNvTMtPw2nefx4I5szSBXgnmKvWgGgZLKh7iZ//wX1H+4KE8i6vRiLycbPz4+68gIT4Gt4uKReZhuZtlnJk7gwjkHClegyBl4EU9dcumDcjLmSkugbgLY2P46OjH+M0/vQ3qqkbYsHHdavzgtVfR2t6B//BX/5+oFlws4aFB+L/+/EdYvXyxZMQYtBkGBwcdx44dQ1ZWtojkNLMzZswQYLESne89//xz4pQzp0y9k+0SnGzqmmwT8PXxkxpNvlZeXi4gpybp5+8jBaeRkVHo7++TCWceXuXQTcIuTPi3trYIYzJYoozEKhYW3RKYjNr5/2x2c3FR6TEy5Knzl/Cb39OUtygZiZkeKSdR085psFIEMjgQEhggdYibNqzFzGnpoirwqCMfnxJgNrZ2KMY0Aj7enlIDSbtCiQR2G2Iiw7F3zw7xHznwSrbS8Aej0ns/OYPDH3+Cts5OlcVwUL7ywLLFC4QtM1OTVRZJS53yb01dvcaYBCZdjVCJ7JmRoTxXRxEfjKx9MC0tRaqNGJSMjU+Ij8nay2d2bUcbgfnrf8TNu/dhtxlkkU7LTMVr333BCUzdTdAXDds0BJh/r4DJe6asRmCSMTPSkjAwpDTRiwWFKCmtQEd3j8hETjGNa9Nhh7+PN5YuWYCXX3we0Vp1Vkt7J37y05/jVlGJjG2gvzd+8MpL2LpxHYZGzfjrn/4tLhUUiovBkd7x1BZ8/5XvwM/bS5XPjYyMOJgnT01NQ1p6Go4cPizAJMsRmIcPH8aGDRvQ19cNHx8/NDY2CYhIDAx0mCfn/9P5pT/J9wlKZnEoC1U+rBSpiGAgSzFzREHdZFKpMdb/sdJIByb1yzt3iqT/h046q35Y5EBpiZ9RZKPkot+Ij6mAyclggQLBSSXAPGYRMZd+zYrFC2USp2ekwstTbaLAiSAw35Lgp0P82QBfbyyYN1tMLwMtaShxQLS+9PRkMV26ZKV4T+XjrTbgXmm5RPjXbt0WpuMCiYuJwjN7GEythCdN+JS88FRg0l8mY9JleHrndsydOxunTp/BiVNn0dWjem28PVVbCtUGplC52MTH3LUDNOW/fvMtXKIpt6pUaEpyPF558VmsXLJIW0FTc0OaKS8qxi9++WuRhqix0o8VU/7a94QxOSbUg5nEYFVVdW29SERNLS0ix/E9lQd3SCT//VdfwuoVy0UnPf9pIf72H36FvsFhYdkoukMM5FKThHAu5l/ByTPnRKazW9nKkiTSEYlD/Eyz2exgJQ/TS2lpaRJ8MCNDyYhJ/4MHD0lhR01NlWR4CA4yHqNEBjoEEgHE4gBmhWiuKbIyozM4MASTiwsyM9OdeW76jefPn5fcLYMfDjaDHwKT5p6vU+xncTHdhZaWZgG8ypMrbVEY85zGmC0EpkPYafP69QgPCUF+QQEqHlZizGqXEjYCc9+enchMTRKJywnM4yfx1vsHJfhhVB0RFox9u7djw5pVUuCg+te0KNGo5X61ChkGOvSbVE7YKNHwex8cBGUsViBRlZiekY6Xnt+LJQvnKX1Po1rF6ZBeGfqYAkyHA9ER4XKfmzasEV2ZUfinBVcxbLY41QHeDtWCkEB/LfjZKcHP/kNHRIC3WKyyeMPDgvD09q3YvmWTWAHxL7XMD4mbgv/HZy7gzXffR08vrZmSjDaseULcFn9fVefJ+WGAyuoilsixzI0SESviCwqvyXkYXVOue/7Zp/HCvqdFgvqH//obnL5wCVbJptklsCKbshiFwBsYGpLMEoHJ+TQZHfjRn72KPdu3SL2owWKxOFjgy9wr/T+2WOTl5YlZJTAPHTos9Xf0FWNj46UkiwzHmklqkyyfZxqSK44ZHEa3VtuEqiyyQzI+DIoYnapkvUGq25uaWrBw4UKppmHenQI7AyqC8ebN2wJy6p9kA/qXoaHM1jBlJTOjgPmW8jH56NQd/+zV72HenNm4ePGSpO8YjXM+woOCsG3TBknhhbEim813BgOOagJ7Y1uHBswQ7Nu9AxvWrhLfyekuah2Wk8UGLN9SAyo5YYMRTS3t2P/hIXxy+jyGRkel+GHGNALzGdESBRhO6UkDZkM93nxbAZNJg+hwAnOHpCSt4yo4oYh/t7gE4xMEnErZsTKHwFTBz06pxbxUeAVv/PZtmWxex8PDFfPzcvHsnl2SE5cCExk7SGzw4GE13v7gQxRcuyHPzvGIjgzH83t3Y/OGtRJ4smiZlVMJ8XESDMm+U6x4stpQ8bAKP//F66iorJahYBUS7/17Lz6LouIy/M3PfoHaxiaAREXNmsUlDgPsBpXyVFlbI6y08w4HrBNjWDx/Lv7TX/4FosJDYRgbG3PcunVLM61+YmbnzJktFewU1Q8ePIg1a9aguPi+1Eayd4e94xTGGcGyooggYjlXaVmZPDRLsMiq9EUjwsNlUoruFYmfSlmIP6z7o09LZtAFdrI2wUgfkxGpqmwfFGBKNko25FKtvZxM6pgEuAjsPgTmS1jzxAqROui0Xyq8JtfhdGakJGPvrh3SwMVAiBg5+vEJFfy0dkiVEiPddWtXYemC+fCZIrDzfjlxBCuPcdVKwRQFKa2TwHzvw8OSQ2fARcackZkhwFywYI6SUrSyf90/ZfDDzM+pc/QxgeiIMDyzWwHT1WgS5qEfdvDIMVTX1cNuV5kvjmNwgL+kJKlT+np7o7q+Hu+8/yEuXLoswQavwezQskULpUaAhRosQ2NXJhMY+QVXca6gQDJKlGnoKiycP0ekouS4WDysrsXv390v6sTCBQuQlpIiRTB0jditWV1bh9d/+WtUVNXKnDDDxGd9atN6/P69D6UGYdQ8BqOLESHBQYiLjhYA6nl0qe6amEBtXYOMl8yhpzv+6v/9S6xYuhiG8fFxASZvmOaXwndeXq4Agz4mgblq1Srcvn1bfEYyJE04GZHsKaD09BTTTn+R4GLUzaCIFd0sNiCL0o+lz8LqI2aZ9JZhth7oDWusriH7sOuQLgLvh4I/wcx9k1QFisppi8BOxmxqFnhQYP+zl7+LdatXyOcuX78pDMbqGqYkKcMsnD8Xe3ZtFyZjtHvkmAJmM31MO6S3nAW0URERGsMolqOZpQTElOaSBfMkup78UccIMD86jJOnzmJ4ZEQCleyMTHzv+Wcwf+Ec5eSL+Z8MnGrqGlVK8jwZUwfmdg2YRvkMI9cTp8/hxMkzklvXFybz6E9tWY+9e7YhwMdXJvfG7TvYf+Agyh9USYDEhR0Y4C9V8+xg9PT2kOa5xoZmKXbu6e+XRc4C6YzUROza/pRkreio0oX45W/+O7r7eqW6i3JQbFSUNMUxzVj58KHk5fuHhmURpiTG4YevvYKo8HD89O9el4iejEhpac2qFVi1bIk8D8dKr0UYHrHgwyPHpPOTLp/dOo7Nm9bj3/34RwqYd+7QtDZLVM1Ag7ojQcTOuSNHjkqbBIFGn4MPSyakP8gonflvgozRM/+fIGUBbnV1tbgG1DpZY0jzz+MIZmqiwkJGgrBSRHuae+4IR1amaE9Xge8zQKIUFUQwyEMpE/rJmYv4zZvMlbfKamNxAaO+9U+uFAbp6evHsROncPTjU2hhLtxmlRW/Yf0aPLV5I+JjosWUU2Cm+aOBUaZaCdzOHwLTbpM058b1a7Bv907Ex0TpUqaKjvj8zW0CCgYszGoIMDMz8fIL+7Bw0Vw1KdoGB3pgXl3bgN+9tR+nzl1wMua+p3dix1Ob4Co6KgMrOx7W1OPwkRO4+GkB+gcHBUxMn27bulHMJ/1Bzh1L7AquXMWJk2fxsKYWI2aLqt00qrpUtlMw8GDRMqNyvu7j6SG5dGZ1Vq9cLhkxtoGcO/8p3nzvfTS3tYskyIVJfZf9WNRo2TfPjlKSBdl7zRPL8fSunbhx8xZ+9cZv0dU3IP4pmfIv/+LfiFshLrYW00uv2LgVHxw+itd/9Ybma1oRHhqMv/kvfw3Z8ICJ+JqaGmnPZUsEI2KmDWkm2Wv+xBNPiM+h70TBSndelCzJcjbSPZuU+Bp/o6IipMORplptvuUtZVZkMjIx/1Iq4v8zsieIafqpBFBq4v2QoenfUIZigYgXHXgnMB04ezEfb757QIo0iBKa55dffA6rVywTJ54wqKquw/sfHcL1W3dksAnopMQE7Nz+FBYvXIBPCy5j/0eHlJ5GyAudTQJTV4Q46Z7ubpIx2rV9qxR6qEFW2icBzciVmZkz5y5heHRMBT9pqXhu3y7Mmzdb/EKNL531o7UNTXj3/Q9x/lK+ADMqLExYa/OmddKSoPtiLIqm33bo8HEUlRSLCWSzGDNCu6eUvengJAMxD17xsEYWKD+vl6sR7mx9IMCYsclITcai+fMxf16eyuA4HLBZ2ZZbh3OXCiRBQVIZZrKD52Ga1miCi8kVXu7uCA8JFPGf5Wts9f3tm2/i1IV82CkHmlwwLy8X//e/+zEC/LwVGSmtQxYMx7y44iH++qc/l7YSldOw4TvPPQepLqJfSPa7fLlQmHDBgvni+xGYBNgzz+yV7A5ZlL/0AwkqfasUMqXeWMbXKZwzWKIWyuwH6wEJRsWSrOPj5geeklMnCAlOugZsBKM5J2NygwB+nv+Wki363Uat0MEOlJRXIv/qDQz09Qk4KEctX7oEWTTT2rXGrTbZZYK/dD9YvsaVPzN7hvTJ8NrXbt5C78CgaJaKyfTodUoDm5hyF8yYninBFeWwychI2WamIG/euovi0gplRg1AdGSYdBomJyWqFgNN3NbP3NndK01vpRUVMl2Bfv5y/lm5MwXY+sLgImNC4u79Etwuuiu+G9Ous2bOwPw5s7XeKxX1k4moCtBNKC2rlOay9o52cS/IfGRyBopUOVJTkjBjWgaSEhLEpyYo9GuyY7O9qwcVVVV4WF2N1tZ2qfZiHz77pVhiSN01PSUJ2VnTkRAXh67ubpw7dwENLS0wmlxFqcnLzcYTy5ZAcpZilTSdWYR6I/oHh3Hy9FlU1daKLMZ74P3IThxSsWN34PTpMzLo8+bNFRbr6emTnSj27NktlUUEsPTEaNXpzAYRUMzIMJrXt8ZmBM0MDl0CVhKxvIrg5fvsV2HkTbeAwROb0WjKycbcMIA+KjNMXBj8PFlXSS0sydeiYZqSkTH0DrIq26pYy2hEgB/36fRQ0opmL7koBgYH5N5VROuQ6h36ufQ9h4eGxJkXQ+sUzScttTNXwgDBy0vMGSNcZ2pbm0r2wlBOGR0xi+hssjvg4eoqqTvuWKGbb3UT6vyyL9LQkOxywX9TJqGYziIZ5YvqhR3qQyzUZcuxAMxggp+3t7a30WdunKWBss/RGLp7u9Hb3SMKisU2If1LHOvAkEAEhgZLf5H6tNYwprsxvEejUXp8+gcGBJQ8B4HJsWaUzk4FBqUMfKXEzWKR+ZywMl+vMlCB/v4imrN5TaR0g7bgNMmDuBsY6BeZUEriJKtkVMBksMLUIGsps7KykJqaLCxGYN64cUOCH9YvMmVIliPjkfkICjIi20PKylhhYxVmJMvdu1ckO3BQaLfbrZIHZ2BDk8/mMj4EzT6Zlq9RKlJ6Zbi8z427CEq2yNLPlO5ImSj1X9eQBU09QxiZIKi0NJvUTqr3Fcg0v/EzG8CKGbErIEr9sYayKdOr42eKsykJiUfPL8GMktn10/Bf7nYHgsYc8B2zw8VKBdlpvbXzqWINdX9GraNAIUL6kfjrvBkl8cg/RZQQR1gCKaVNKkBpeNdOq32Gz83P2BxSXSXLz2SEzdMNlmBPjPi4YVz/oHY9J0tPZi9Vn5J2v0wEqFuZhLN+C/TP9aF2Oi5av5K0rggwJ+2GnkLiZ9TZtJnk83EnDraEMmqeMSMbM2ZkiWmgCWehBX1MZn6YFiRbco8elrCxq5D+JTVIRvJsz2DgQ5mJwKRWyYidPUT0JwlQsiT9WHZBUiclOzLIoa/KgIrAVFuxQHxe3kNsbLRonIzu9AezwoCC0loc+PQ+6nvMsLHAQGMXFRw5saZmTE9+c75EbtFe1ibU6Svq1T2a3jcFHXJSGTZiwaBNj95ApQFH7dxmh9/YBDIGbUgbtMFvTFsBU/evJ3vIbCpg65MyNeaaMn2PLA4n84pwrTO7ZsadCNXEf+ljkhuWoI6gsJEcAr3Qnx2LgcQQmOkjTalsmoSI3mSi7pDA1MdJMOu8vrp7TcgT5uUYq34oPdjRUhGTZsY58gqM4oQoqyhtG7JxgsNRWloqzMiCYIKLP9QquZHqpUuX8OKLLwrA2JZKSYjl+R2dHQI4/pvmnKAjKGkiCUy2TxDI/KXJ5usMoBjdkyEJRGaXyMzckUNlnlIEzGyJ5flYzURmzsnJhj+dZweHx4hxA3D6TiX+6eRt1HSOwGZwUZW8+nJ8dIYnJ3aqxXOS0ucPnozK1dBOTr8GAPanKcQ7RWv9SAYPgWPjmD5gRVa/DYEW+pbasXKLagIIYHU21QarYKDfi9aUNXnpR9bI1Dt2Epvz45oko/CogOkkbAdYQjwQ6oPevCT0p0VghJkwYWDNv/7Mnchntca6qbuv6Mtp6qpxRtyPLKWpV9efUz9AWTSNLCUw4piIKScwKdncuXNHgKmzCXPgZDYCdu/evcJqFNW5TzoRzQp29pATUDTfjOIp71D2YT6cboHyXe3Sr04fkzqotNxarQJenof+JV+nVMTtU2jSVaBkkM1e+fmsrEzZiQ0OriSuejsq23txq7odvSP0MbWM0Gdt8ecGaHJAFPVNBcOjB+utrPqg6WDQyZcNcWrSHiUco8EBT5sN4WY7Ikbt8LTaxe+XidRcEenS1GUT7fXJIgv9IXQWcWJ/ij8wGaBN0a2cDzAVz7r50Beb1QBYvN0xHB2IkVAfWBhvOPUCNR4EoKoT0FQHXYFwZq6mrKHPjPHjOOELp8JpwjUrp51WqosIzJqaOly+XIBNmzYJ+xFQDHaYBaJJXrt2newRSd+PuXBGuIFB/lLsS5Yk8MhwZEP6iAQZRXMGSQx4CDSel8cTlNK+6e0t5+E1lMQUJbIQ2VXfeIt+Kv1L5tE9vDyEMY2CGCvG6WzbTKJ/cby+/gZ3kyt4clI/P2yax6eZL61hUXxAuwQAUvXt4iKFD3qsRTPEAg5KMx4wwYN70kulEVeTbr6VrigAZ3rQqqkcRqNYIDl+6i1OxenU25yCAF6XaUUVFOnn0eFpkI0bWH/J5cHsD1OYVhMwYQLG7TZVdGJURRy8N1Y6sfqc0pCri9psy+keaY7H4zjgq4D55dwx+a50STInznI3+n0EGkHEX2ZfWNrG9lkXk5ukB/lg3HeRW9gxaOIPI2/+P0GnesldnIGQ/l1BPIbsp+/IweMZwdGs06TTByVjUhbhTmlkVgKZ2iark0zuJhjsBgGm3aj8NoNDa/ecuvIey5KPeeMLRtLJjk4rozn6dodsTNXQ1CQ7T3ARcRNTLkwCjRtBNDQ0oaerB96eXoiNi0Wo7N3jQG9nLzo6O2WhxcRESTBJtYK9Q2zNZREKExLccILiul5XwFuYaowfeQoyGxUK/Tw9PaIbx8fFSq87Azs2qbGegFvNcCFxF+C4qEgqPugfHkB9A6/fLy5cYkK8SEDcIrFJdlwZRlpqirYzst5mosbiWwFzakz3OArVTm6wShYdYoppVrk1C9mLOwqzfIybKJWVVyA8TGVsuNqYCeFwSVmU2SyMqNpMDQJKAprMyR/6lbqGSZlCP44DSrYkQFnVpCrio8R1YE0mNc3k5GQR3ClLEYxG5opJPtyllt6ZtuGAXTlIk6Zsqu7zTYH6ueMnd/Zg2vZe0X1cZ/sx+9ntdqxYsUx2iWM0fe3mTVy5eh2W0XFxLrgX0JNProS/ry+uFt7AhU/zkTk9E1uZC3d1kT0tL+VfFimLlfHJyQlYv2YNgoP0HSoe7QOa9Ot0qKp884OHDyUr1NbRKYXLLJzZumm97A7CQowzZ89haGAQJlcXhIaFY/O6tYiOCUfZgwpcunRZ9YybzcibPQvbtm6RWOLw0aMSgH7/tVeRmpSgLY/JUP2LfMyvHOovoVN5a4rZM6gNhRWo2MbAFCQ3bGWxBvUlmnRuqMpmNAYmPr5eqldby+IQzAxsKP/o7EmTTgYkkAlcAlh6kv38nAI9/UoCn74mf3kOBkRVVQ/Fl12+fJn4r7qvx0hY23FEi3Ecwp7Oqp1/UTDqnKDHy8rfYp0htyxkSq+rrw+ffHJSChS4iy93umDmh/nhJ59YJanWu8X3ZIe3FYsWyWawh44cl1bkvXt2ylidOnNedmGbmZMjYzEyPIA9u3ZIHefk9tBa9O0sW1P6ptyhQe1aws/29Q3CMmHDxU8vo6urE9998TkEBvjg8McnUVNfh20bN2JgeASnL1zAvNxcbN2wFl3dnRgYGMa4zYGTJ09hcLAff/6jH4qOypaK/MuX8W9/+APZxY3arPifjkflra8E49c+4DOahC6w8yEZ8FA/ZKEFGYypKGZhKBDru+aKjunhJo1rBB+PJ2BpkvUvo6IJJkvSPBCYFGZ1KYm+KH1LvkbXgYESP8dzUKyl/MSInvl5nXX1yFjtqqO2cpGgQ56FzvpXeTaPHx090vz8EXqcrQni0mylKU8Oh+yke/jwUYSHhWL7tq2ybfWR458gPT1FaiDZgnLo4xOYlpmBXU9tFVZjlVBUeITswsFM0uVrN3D+wkWVp3dATOn2p7YgLETbNkXzQ5lJovtE28becMp5Ojhl5dpV52hTSxuOf3IafX29eH7fM3DYJ/DO/gPw9vXFS8/vkxhh/6HDkiB47Tsvwt/HC1aHA40t7fjw4CGMmUfx2ssvS63D+YICnDx9Gj967VVMS08TeUvt/aR6hvRKqc+O2+PH86sQqoIu/cf5dSq8GLM3BCdBQdBxNbIDkiCiQN5Q3yDfXMZN9AlMbl7A4g0CiKxIv5TmmuZb9y0JWLIjGZPX0IV1MjJ9M+bZWbihpx5ZGMw8udrxQ+WkhR1E/tBvXklDk+79ZwovvmoMtPe/7iDqSoX6qzYbO3v+Aupr67DqieXSaHfr9h0c/+SU7DFJM1pb24DDR0/IBvq7djyFB1WVAszoiEg8vXuHdAjmFxTi+q1bsrkWx4/fALJh3RqksJNSBfGSwelo7xRfn7qx3nWqA1NtuGWX1B7Tq7du3sas3Bw8ufoJ2SrxnffelzTzd57bJ/7x+4ePSJD02kvfRSA7CPoHJC3KSqGlSxZh9cqV0gh3Ib9QUoU/eu1l2UZGEaYmRT0a9j8y2l93TL9qigSY+kMyC0O2oq/HDBCBRlBRKpJiTxOrUybEB2SjGsEnOWjNpBJoZFr6jdLeYDY7m9sJTHY+0pzrkTw/zxQoNVK99ZeCO8HL6nb9Kzm+/CG+ZJS+6um/5vv6XkQSxPT242L+ZZSWl8umqEsWsozPV3w5Ao/b42zZuEE2TmWTP/er3Lh+reTDPzp0VLbUJmN29fTg8NFjMJiM2L5jh/RSXTh/Tnb6WLt6tWyPyJXHlB1dI7pTap939j/FqcVKOduhtnO5cacIhdeuITEuTrbBCQoKQEtbBz44eAgTYxY8t3evgPCjo0cRGRGJF559WlKy7CsvvFKIaZmZWLvmSQT6MZAdl7rOT06fxg+//yqyMtJURopkILXC395Cfc0hV5kfJysZDOLwUiLiNoIqC+QtcgFZk0W3PFzXI3UWpMhOX5MBlF6vydfIgpSOqGESrGRT5hC4PyNBp7bAVu2wBDiFfn6OrR1kYYL1j+VHyrQsFlwpvCYFxh7eXvI1LOwT507EZKGPT55GXX299NDzK0lYS8q+nJlZ0+RrWw4fPY6oyEjs3LFdIvgTJ0+ivaMTubNmSZKhqbFBNt5ftHCBjIv+PUDiVGhmTicBnUxYe1BcWoYPPjokWwVy17mkuFhkMFPn442LBVdwpbAQ6SlpUqfQ1NKEdevWyhcLcGdl7oXEuVm6eBGiIiPkixCY276YX4jTZ89J8XVmGn1MtScRtMDzDz0vjwCTkTLBQHPO4mF+PR9BomeDWIFEv3NkeFQaohSo4KzDJNsSYDTlZFyCkqyol8PRv+QuvPxcUEiQfE8OZRMeT1+VoNQr4vVC4j/0AHyT81OWuX37rnxLg0W+4NWAxPg4zJ83V8aKO2sUXr0qXyfi6+cvnQCzc2bA291NagLu3r0nQV7enNmSI+d20Nx1hJthcZGzRmHenDlSN6p0dy0PP9mVoTshztvmYinhDszXbmi96AbZE4hV5wmJiVJcfLngilSks99mRlYmFi2cL60f3EGErgTTzCy4oL/MCi3uOf+gslq+82j50sWyN7vEXsKYU8X9bzJ63+zYzwGTHyc46Tuy94bMNm/eHIn6yGhsz+WuHRGR6supGDlzUGnG+XPo0CEJZPQWCvqJBJ7awcOC7q5etHeoLwUgeNn9yHPSYWd3Jo9X34+uvu/8j+VHYgxtEwNW3KjCX4cEEizLk5Itg0EWLb9708PTXVwUbnggNY42boCgwCz7fMp3udNSDIuJpVWhW8Pd6pQvN0mTKtD4YvOpvupkHJaxCW3DWIdszCXfwsaNc7nf+/gEuvv6RTwPCw4Q0ZwC+tg4hfcxbWsW1WnKjWDZxjs+YQNL3/hdQC6sDZVFYhQ//38GaT4CTOeutFp1Obc9oa5IE0xtq7amThiRJnjT5g3OzA03hifQPD295JsrGGlTe2Q5HBmTfiMng6xSkH9ZquW5HTJ3JaY/ywlnGwb/X99j3Rl1/rEg0+nVPVoepySUyQofhRLXXQAAAm9JREFUuip6UcRkZ+KUqiA5foruqtUnCswVLWnpSy31r6kPjwsqdDntUbVMVR05m+lYaqalQyn7iDsgr03WfKph1qqVpLqJshAXj75js8rrs5lMAfNr53+/1Qx+7ktOdU1TnY3fptuJ/PwCqa9MTkqRbycoKSnGjp3bZYWz1ZYmmntdKt1SlbOp7bIZ6RdLIETWZZfj8WMnRDRnFqmysgIJiQlYtGgxYmOZDZncX/1bPc0f/ENTKg4ew2BT99ZUUz1FdnKWuikGdAJnioGWo50FGFouXvv34x9PAd3JrFL7qLRXuQf5t3bMlJNMPs2jCYpHi1OVZVBAnNzo/386MKc+PMvPuGEqq4z4tdDubh5SVU4wbt6yScw8/UoGRsuWLRFg0o+iM52bq/Zipw9FyYjFxzTNHx8/KeJ9d0+X7LHOnTkk5Shtnn/4aO+fj93PlkjoKbrJe9cLxCavpT6jbULzBdDQ2OoRME0WSyn98PEsJRVLThbT6lE1oCrNlyncyWqmz+rCCrxadZZ2d5NFdVMTtH80wFQ1g/SL9K9upnRE5pw2fRqam5tw+vQ5ydKkpqZIxoF1nYze+UVVZFfusc4NDphiZKqsqalVto2hyWZxBusvuSEXJ+6Pyaf85wP4j/EMn2HGP8Zb1BfGVLnoy+6TJp4mm1Us9B8JLMpGly9fEXPPb9qtqXkom/hzexV+tRzZld8tw0LihQvnaZkcg5h7mnrZQ+hfPJX4Rzzaf7q1rz0Cn/Mxv+qTBBKFXv2H34TAErczZ87Cz89bNkdgsMTtBKmJ8jspyabqGyeYk9eqzT/rYH3Vhf/0/v9RI/A/ANDMs8Y5ZB17AAAAAElFTkSuQmCC">
          <a:extLst>
            <a:ext uri="{FF2B5EF4-FFF2-40B4-BE49-F238E27FC236}">
              <a16:creationId xmlns:a16="http://schemas.microsoft.com/office/drawing/2014/main" id="{00000000-0008-0000-0300-000004000000}"/>
            </a:ext>
          </a:extLst>
        </xdr:cNvPr>
        <xdr:cNvSpPr>
          <a:spLocks noChangeAspect="1" noChangeArrowheads="1"/>
        </xdr:cNvSpPr>
      </xdr:nvSpPr>
      <xdr:spPr bwMode="auto">
        <a:xfrm>
          <a:off x="1295400" y="119428260"/>
          <a:ext cx="304800" cy="9935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408</xdr:row>
      <xdr:rowOff>0</xdr:rowOff>
    </xdr:from>
    <xdr:to>
      <xdr:col>11</xdr:col>
      <xdr:colOff>114300</xdr:colOff>
      <xdr:row>409</xdr:row>
      <xdr:rowOff>139699</xdr:rowOff>
    </xdr:to>
    <xdr:sp macro="" textlink="">
      <xdr:nvSpPr>
        <xdr:cNvPr id="5" name="AutoShape 2" descr="whatsapp">
          <a:hlinkClick xmlns:r="http://schemas.openxmlformats.org/officeDocument/2006/relationships" r:id="rId1"/>
          <a:extLst>
            <a:ext uri="{FF2B5EF4-FFF2-40B4-BE49-F238E27FC236}">
              <a16:creationId xmlns:a16="http://schemas.microsoft.com/office/drawing/2014/main" id="{00000000-0008-0000-0300-000005000000}"/>
            </a:ext>
          </a:extLst>
        </xdr:cNvPr>
        <xdr:cNvSpPr>
          <a:spLocks noChangeAspect="1" noChangeArrowheads="1"/>
        </xdr:cNvSpPr>
      </xdr:nvSpPr>
      <xdr:spPr bwMode="auto">
        <a:xfrm>
          <a:off x="7414260" y="9898989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142878</xdr:colOff>
      <xdr:row>0</xdr:row>
      <xdr:rowOff>85725</xdr:rowOff>
    </xdr:from>
    <xdr:to>
      <xdr:col>7</xdr:col>
      <xdr:colOff>732582</xdr:colOff>
      <xdr:row>3</xdr:row>
      <xdr:rowOff>152959</xdr:rowOff>
    </xdr:to>
    <xdr:pic>
      <xdr:nvPicPr>
        <xdr:cNvPr id="2" name="Picture 1">
          <a:extLst>
            <a:ext uri="{FF2B5EF4-FFF2-40B4-BE49-F238E27FC236}">
              <a16:creationId xmlns:a16="http://schemas.microsoft.com/office/drawing/2014/main" id="{00000000-0008-0000-04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649" t="39283" r="10735" b="13415"/>
        <a:stretch/>
      </xdr:blipFill>
      <xdr:spPr bwMode="auto">
        <a:xfrm>
          <a:off x="5562603" y="85725"/>
          <a:ext cx="1323129" cy="591109"/>
        </a:xfrm>
        <a:prstGeom prst="rect">
          <a:avLst/>
        </a:prstGeom>
        <a:noFill/>
        <a:ln>
          <a:noFill/>
        </a:ln>
      </xdr:spPr>
    </xdr:pic>
    <xdr:clientData/>
  </xdr:twoCellAnchor>
  <xdr:twoCellAnchor editAs="oneCell">
    <xdr:from>
      <xdr:col>2</xdr:col>
      <xdr:colOff>28575</xdr:colOff>
      <xdr:row>0</xdr:row>
      <xdr:rowOff>28575</xdr:rowOff>
    </xdr:from>
    <xdr:to>
      <xdr:col>3</xdr:col>
      <xdr:colOff>906989</xdr:colOff>
      <xdr:row>3</xdr:row>
      <xdr:rowOff>152400</xdr:rowOff>
    </xdr:to>
    <xdr:pic>
      <xdr:nvPicPr>
        <xdr:cNvPr id="3" name="5 Imagen">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333375" y="28575"/>
          <a:ext cx="1840439" cy="647700"/>
        </a:xfrm>
        <a:prstGeom prst="rect">
          <a:avLst/>
        </a:prstGeom>
      </xdr:spPr>
    </xdr:pic>
    <xdr:clientData/>
  </xdr:twoCellAnchor>
  <xdr:twoCellAnchor editAs="oneCell">
    <xdr:from>
      <xdr:col>3</xdr:col>
      <xdr:colOff>0</xdr:colOff>
      <xdr:row>218</xdr:row>
      <xdr:rowOff>0</xdr:rowOff>
    </xdr:from>
    <xdr:to>
      <xdr:col>3</xdr:col>
      <xdr:colOff>304800</xdr:colOff>
      <xdr:row>221</xdr:row>
      <xdr:rowOff>36771</xdr:rowOff>
    </xdr:to>
    <xdr:sp macro="" textlink="">
      <xdr:nvSpPr>
        <xdr:cNvPr id="4" name="AutoShape 1" descr="data:image/png;base64,iVBORw0KGgoAAAANSUhEUgAAAKYAAAA4CAYAAAB35INEAAAgAElEQVR4Xu29B3Rc15UluqsKOeecM0gQBEgwZ4oUcxCzKCrZskI7Tc/8/r9n/kyv+Wu517i/3e1ujT22etqWlShRYhbFHAQQzAEkIkHknHOoAlBh1j73vQIoiUrdnnHPGFpYEKtevXDvvvucs885twx2u92Bx/zYbDYYjUbwEJPJAGDqocbHfQwOhzpO/6sfaDAYwF/9h+/rv/K6wwjLmAXNzU0ICQlGYGAADIbHX+exN/CnN/7Vj4Dhy4BptVoFmPwl1gwGAk4HpwIMgTUVbHzNbrfL6wrUdvnl//M4/v0sMPk6jx8ft6Kqqgrd3d2YNSsH/v7+/+oH+E8P8O1G4EuB2dnZg7q6WkRERCAqKhJubq5fyZI8gExLsBHYzc3N8jcmJgYeHh6PAFMHMY+1WMbQ1touxwcFByElJRkeHu7f7qn+9Kl/9SPwWGASLK2tHfjJT36CuLhY7Nv3LEJCgjA+Po6JiQlMTKi/ZEAym5eXl8aqHBOabKC+vh779+9HQkICNmzYCD8/Pyfj6izJowlKsuTgwDCaW5qRkzMToaEhMBonzf6/+pH+0wN8oxH4UmCOjppx4sQnGBwcREhIiACwp6cHnZ3t8PDwEjDyvdmzZyM7OwtGo4uAiT6pzWbFgwcPcPbsOXl//vx58PT0cJp5ga/GlAQlXYXKB1UIDApAZmYGvL09v9GD/Ong/71G4EtNuc1mh9U6gf7+QZw+fRqtra2IiIhEU1OTMOL06dNlNHJzcxEfHwuHw4DOzg50dXVjcHAItbU14gYQlGTRgYEBBAT4CaAJYItlHD09vXB1dUVDQwM6OrowZ06eLAKTSQH3Tz/ffAR0azTVKn3zs/yv/cSXAtNuV74iQdXc0oqCTy9LlNzT3YO6+hpERkVh6dIlAr7R0VH09/ejrq5OWJSf6e4m0OaIab558xZaWlqwfv1aREdHixvQ1dUDNzc39Pb2ori4GNOnZSElNQVubi4C/D80MPXzizKgMbi+FKYqCp+d4C/6tx4IPm46p37my55Lv+7Ue/vsOb/oPbWGVRCpW6OpQeYXXfOLrqWC3Mmx/6Lgdur9fNH11PtUXL49uA1Wq9WhD5oeOU8OskNML8HIG2htbUPx/TIBUXRMNIaGhhASHIzw8HCYzaNoaGyAi4sLwkLDUVNbg/j4eERGRmJiworbt28iICAAW7Zsho+PDzo6OuHu7i6Avn79OsLCwpCXNxt+fr4CSF1G0h/t24NU+btqAAV+2rAZMGaxwGy2wNPDAx4ebhifGMfw8DBcXN3g7eUNk8ko906m5wLy9fWVZ+aYeHt7w9XVBTabQ57d4bDD09MTBqMBg8MjMBqM8PP1kWuNjanreLh7yPh0dHSgs6sLDvrivB+HA36+3oiMihRrYrPbYR61wGqzyjlkXhhU2h0YGRmBZWwMQUFBMNEH1yS3kVELRs1mBAcFyvPyegxCfby9BWk9fX1oa2mDdWJC7oFyXEREmIzIyIgZrm6ucv8Ou03Ob7FY4OPjDdgdaGpuQV9/P4wmk4CNzxoY4IfYmFi4ubnD7rCjr38AbS3NMsRR0dFyf1NxpC+crwtVw8TEhACTD8/A5t69e+JH0i8MDQ3VQGJ3rsbe3gEcO3pcJigoMAi9fT0ICAyEv7+vTFZsbCw6O7tRVlqGnJxc+Ph4obqmWgaCQOSgMAgiSHm9wsJCeW3hwgXyfkVFhYAoMzNT0zEVkP45wNQlLh2cdDnoShSXlKGktAwzs7MxLSMNNtsEysrLYR6fQFpqGoICAlBX34C21lYJ4GgZyivKMTY2hvS0NPj5+krg1tDYKD41g0RXNzdcv3kHgwODWDB/LoKDA8UFam5qRnRUFELDQmWiGxsb0d3Th7GxCYSFhCAqIgzxCXHw8fHFwPAQ7twtEgu0bPEiBAcHCUAmbDaUVVSgsvIhFi1ciNiYSDjsdgyPjOLOvWL09fZizeonZHHUNzTBMmpGenoqYDCitPwBqqqqER0ZCVcXF0RFhiMmJlpAeOfuPSGIVatWCtjb2jvR2NSIjIwUeHt6o6qqFh1d3ejo6pJnT0yIQyiVk+RkGAwm1NTXo6K8HP6+fuBaGRwaQlpGBtJT02AwEskkN87i19ekDTabzaHT8ZUrVwSUZBVfXz8sXboYLi6u2kkhUs79+yWwTtjQ0toKs9ksbEGQEVhx8XHCrpcuXkJaWqrgoaq6So6jVEQ24A9NfVRUlJyPq3rRooUyqUVF94RJeT9cvbm5M50r718CmFPNrWVsHAWFhSi6V4zZOblYMH+OLKK6unqUP6hETEysAIkLlQsmJydHnuHWzVsYGzNj1qxcee6RUbMAhb54enoa3Nw9cObcRdwvuodlSxdj/vw5aG1pE1AkJSUgKSlJJpc+eFVNLQYHh5GZkYbwkGC4ubvJ+DW3tqGg8AqGBgaweNECZM/IEpYan5jAzdt3UVBwGYsXLZL3KAs3NjXjxKkzcDGZsHfPLjlHeeVDjI6MIG9WDkgr94rLZNwXL1gg7OvqaoS7uysGB0dw/sKnqKmpxepVKzEzOwv1jU14+LASc2bnIiQ4RJ5xxDyK+6UVGBwcwIply+DuahILwMV1KT8fiUmJSIiLhxF2NDQ24UHlQ6xdswahIYFy74pcviEw+aH79+/j7t0irFixEnfv3hUzzMlwcTFpTFqE5uYWREdHyaRZrXZ093SLIF5ZWYn58+dj8eJFuH+/GBPj48IwFy9eFL8yPT0diYmJCA4OFm2ys7MT5eUVEkQtX75cInoPD09UlFegtrYO8QnxqKmploknAGhC/yV+pvpDNTX1qK6rw7jVCtvEBGZkTUdSYjzGx8Zwt+g+BgaHMGG1ymRnTZ8mOi7Vhhu3bokLMDs3Rxidk/bgwUNZYGQnN3d35BdexcPKKoSHhSAzMw1eZJ3qaiQnJiA1JVkexWyxoLKqBgMDg8ianinszPmzjI+joqIStXV1Ykq9PDwk2eDr640xWrT7JSi8clUWPoFD16esohK37hTJ8ds2bxTrUl5ZhZFhBUya6zv37qOlpRV5s2bBy8NNmNzTywMDA0O4evWWEIKvj7eQAYwmsVxz8nIRHhomzz02bkFRcam4NWtWPSFkRbegsqoapWXl2LRpIzzc3MAczPDIMM6euyAYmD07RxiTLKWA+fUCWgl+yFynTp3EzJmzxFwdPXoUS5cuRUZGhrAFA5WzZ88KU6xYsUJkI4fBAJvVKr5F1cMq0Sxp+umjZaSnC7h53lmzZkn0TnNEgZ4ug9k8hmvXrqGtrQ0rV66Qa1IBaGxoEjbIyc2GyWQSuSk1NVXkI0pN/6wfcY5oTQxyrcKr1zE6Nobo6BhUPnggJm5Wbjbc3d3Q3d0rk9/e0YE5eXmYPi1TXteBaR4dxexZuQgKDMDw8KiwA8+ZkZEqpvzKtRsYGaEl8cPQ0CB8fPzFZ0tOiENqapLcB01o5cNqWQAKmP6w2SEBYXFJCYwmFwQGBKC5qRHTp2ciJSURZPny8gcoLikVv57uUVREOErLKzBiGROgrH9ylYCmvLJaA+ZMAcWN20VCINMyMhDg54vExDi5v/6BYdy+e19MMt2bvr4+xETHoKurC7NnzUREeKjgSoB5vwSDAwNYvWqVMDWZ/15xCdo7u7BxwzpxNwjMcesE8vMLxUdfuXKZ05TThfq6ls8wMDDoIBBdXd2wceNGXLlSiP7+AU3SMUqgQrNaW1srwFq5ciX8/f3g0IDP+baYx4QZGcTQX7SYzWI2yKIEFc/BXLuK0gwC9MLCKwJMmnCCdWhoGBPjE/Kw7h7uIkGRdeifzZs3D4lJ8cLe3/ZHsqlEhMGAjq4eXLh4CX0D/fAPCEBnR6f4eSuWL0VkZIQENwWXr6B/cAhz82YjIjxMuTMGA27cuIUBarezchEaHCzAKikpE+DOyJomwCfo+bAZGekChrr6ZglC5syeieTkxMcCc2LChtKyChRevQIvL28YTUYBQu7MmeISkPGFTRsaxBWimuHj7SMWzd3TA50dHVjzxErxMQWYI8PIIwPCgKLiEvT29GLhvHlwNZng7e0BV3dXDAwO405Rsbhu9Dtv3bqNnr4BYfAli+YjNCRY5o3ApBtHxly9epUQHxfCg8oq3C8tw47tT8HFaILBQXYdx8cnTorrkjc7Vws6GaV/A2B+eumy49jx44iOjkBCQqJMCs0nwdjX1y/mloCx2uwICwtFbGwMXF1Nmrwi4w8DjJJ2rK9vxPVr19DT243FixdLAOPl5enMCClfQ0X47e3tAjpej6ZaF/C5okpKSmAeNaOzswvNza0C0hUrl4r5+VY/co/qh8IQV3lDc4tMbnBgIHp7+0RzzUhX7Ozq4oqr125g1GxBbk62MJeBpshoREXlQzysqpEFRXenrb0dDx8+RFJ8PGbMmI7x8QlcvX5dnnHhgvloa+vAhYv5MI+OYO2aVUhPSxFgmsfG8HAKY/Ia/QODKLp/X8z7tOnTYbfZJAhhVD939iwEBgSivOIBWtrakJaejtu370gQmjd7NkwuJlRXVWHtqpUgnVWIKR/G7Fk5Asz7JWWyoJYtWiTXd3Uzwc3VhMGhYdwuuo8A/wBMn5aB6ppanL/4KdxcXLFz+1YBJifQMj6G+8UlGOgfwCqaciZSbHZ0dnXjUn6B+M6Z6Wlyz9XVNah4UCkAjogIdZrybwTMv//FLx2Uahoa64TtCMpFixaJFMJA6IMPPpTVREbla2S04eFBMSU0rwQmTRz9B5qz8rJymC2jyMqaLlH6VLF3qrZFIPOXkacuFUn0CaCMrFFYiDHLuESpDMCWLVuMhMQ4MfGfr1rS4apJQbqWNxXFQpYGqV5ihEo/KjkpAb7ePmCGi9G2u5srUlKThYVoLhlxp6elimRDQFPaGTabxQQ3NTfBblMMHB4WJgEMzTHZgp/lwOTmzMSEzY7S0gdoa2vFzBmZSEiIl/cYyDByHh4aQXJyklih1vZ21NbVy9gykORxrW1taKivQ0J8PKIio1Bf34Dunh6kpqejrKwcfT29mJM3W87HuoaF8+YIa9fVN4IuR2ZGukTl90tK5fjI8AiRhuLjYpRPPT6G8ooqmeO09BQMD4/gXnEperq7sWzxYgQH0fe1Y2xiQuIJ+q20YA6aIK3wprahHjXV1bBbbTJGRhcTkpNThTFdXehXasEPo3ItafJFlWdTp8vw05/+zEFt8cKFCwgMDMSSJYslwOHnu7t78Pu33kFKSir6e/sxPDwkDjT9prXr1ggjMuKmf0lzQsbt7e0R8PI9RrG6HkkQ8od+x9RKIw4mtbmZM1UETuCRwa5evSp+TlxcvGSHcmbORCIf1NXlC0RkLgzlJmjysgzapFjOJaEccKvVhqHhEZiMLvD29pLgxu5wyLNxgXExubm6SNRstdsEuC6uLoptHQ7R7KgRkt34nFywBJW3lyeMmv5KxqOzFeDP2gADqDGSIZlm9fTwFNGEbDNiNkvQJJqoiwtGRkdF5fD28RHXgA/Da3B8PNzd4enlhVGLRViZ7hEZcXxsXHx+ylUj5hEEBQTK+Sn/8Ny+fr5y3719gzKfLiYXuLiaxL+kxMdnHhoeletzQfL5KD+NmkcR6OcHD96HVIw5MEx3y2pFAMsRpVqMj2kXf7lvYACjw6NCUF7eXmJluAAAm8yFEUyaGGTRqLG0yTll1rQkzlT/0/D++wcc1B75cIyCaa4JHpa4dfX04uBHhzFzZg6OHT0mJ2FkTZ0qLCwEKSkp6OrsxIPKShlAgis3J0fcAJ6TqUadMYuKisRsT5uWKUyrl9PRDNKkT5s2XZx5vs4Bpf/EzBHNOX3YGdnZCA8PcxZ2MBDgoqCLocrxdGAqX5aPz+dwd3OHu4ebeibJ8DjgkAExYGxsXFjRZrcJOKdmf1Q2yCBg0wfPw91VxpWfG7extI/vQ3xvby8PmVyehJPLH1U3QCCPY3RsHDaHHZTK+RlGxq5u7gI0nk8kHBcXcX3oKkkUK5kctSD4SwCMWsYYY8BkMMJTRHF3AYmTgWTujcJyfLaB4WFZRJSleB3OCSP5gAB/+Af4wdPdXQIWlYRQILHLGKmFbDKa5HN9g4MY7B+E2WKWZ3P38ISPrzf8fXzUohTTbhNXjWZeReGKVe0Og0iMwyNmGRvGJyYu3AB/eW6VaXo0YjfU1zc4qB/SnFKC4MGqqseOru4+HDt2HKtWPYnf/e5NMfVMJzY1N6O9vU0mnf4PTS2rgSifLFiwAAH+/pIp4S8DFn//AFy8eEFMN80AI3cyI31LAq+jox3Tpk0TxuS1GRwRmNQUyRbx8Qni25JF9IErK6/E1WvX0dvX/4gEMbVilIpCWGgoUpITkZKUKKZWnk2rIb1fXIobN2+LsmAn2z1SxKxBna/ZHZImzc6aJlFqRcUD1Dc2y4CTo/nawvnzkJqc6NR8lT8FOTcjYkbONLcc2UB/H8ybk4eo6CjcuHlHdFPOIedgwbw8pKYkgnXZTvaHUcbhTtE93L5zFxNWmwRHudlZmJs3SyS4qdk/y/iEpJBLysrAcWppbcfQ8LBkqUwmF5GFmGWanpmO7KxMxEZHwdPdVXPJFED5wwwUhfWieyW4X1KCltY2sRaMFTi2VGFSk5OQNW0aUpLi4e/rLc+nxtGuWSyDqA3lFZU4e/GSWoQGg4B5964dCGPcQAFeMDepcxomJqwiFz14UImhwUHMzJmJpKREkQO6untx7NjH2L17N9555z3RtpS0Y5NCjdHREYk2Y2PjkJqWCpuNZiVAsgc0JQQymYqgo//J+/X09EZBQYFE7QxquIKpaypgBko5HSeeRR0BAYFyL2Fh4Roo1YDZDRBR+K1330dza7sz0SjMYlesyAfg9T3dPRAZFopFC+dh5YpliImKgItWtHzi1Gm8/+EhNLd1wCFpV8JMmxWnumSQNJ2XhzvWrVmN5UsX4eat2zh5+hz6aLIdDkkDbt6wDpvWr0FIMAVlxcgTVrsEFu9/eBDFZeWCNDcXE+bk5eDp3TvFNO//4CNcvFTA2RQm4/m3b92I2OhIjcJovYzo6e3FkeMncPDwMWFOjs3m9WskQBEfWEMTo2zKOhfy81FSVo5espx5DFaymaaKkBRotUKDAjEtIxUrly8RvZNpUTKlpD8dQHNLO46fPIX8y9fQ2d0j7E6JkM9MlcXd3RO+Pj5IjI/B5vVrsW7VCrqzAkwJFu1sSjBgaNiM9w4clHGwG4xiNbw8XfHqyy/JmBmkfpd0Pam6GOx2h4Ma2/XrN/CgohI5uTMlAKIv19nTjUMHj2DH9u04fvyERJ+UgCipFN8vQVNjo0TTXH2JCYlobWsVZ5o5WPqhup+TlJSM7OwZ4nOyoujmzZsS7VOQpwvQ1qYYk1E3meH69ZtSn8lzZmSmi2OuWjsmTc2psxfwj797G43NbZrJBbw8PeHu5iIr32wZg2ViXAaaQIyJjMCWzeuxYc1qkXm4SI58/Aneeu8AmlrbZX2ruaUJneQfGWIC09MDm9atwa4dW9HR2Y239x8QBmMunYsvd0YWnt27C/Pn5olJ5rla2zpx4PBRHD91WmQlmtjEuBjs3vmUpA47Orvw+3f24/TZi3A4jFJRRUBu2bgOG9c9KTqpKqIworu3Bx8eOob3PvgI5rFxURO2bdmAZ/bsEF+Qz0x56+r1Gzh+4qQI7MOjZjHLNPu0NgSkzWqXAE3aZYwG+Hh5Ii0lGRvWPYkVyxap/L7dgcGhERw7eRoffHQYbV09oJdIC+jn4w0XkwoiaZppMYMD/PDc07vx4r6nJQWpWwsCk8a9qqYeP/3bX+DO/VIYXSnC20Hlb/GC+fjP//Hfw8/LQ435lMyQFHFUVlaJThkeFoH4hFgRwzkYnd1deOftd7Fxw0YUF5eIfzF7dp6YDuZ+6QxbLGaRTshs1dV1KCsrw8JF88VXJDBpkkn7jEb518/PX8BHxiTAmTNWPiaBGSRszOqlzq4e9PdRZ/RHYkICfP1UhM9fGxw4dfYi/un376CxWTGmu6sL5s/JQ1pKkviFFH3vl5VJeo9yF32a2TnZ+N4LzyEne4a4GATm2/s/RFNbuzAEBz4mKhIRocESACknnZbGDg83V9Hkli9ZDDcPd5w+ewEHDh5GfVOrsKyfjxfWrV6FPTueQlxsjJi8Twuu4J0DH+JhTZ34hUF+flizaiV279yKuJho1NQ14M133sfpcxc1RwtwNRmQnpqCXdu2YtmSBfDxVHWpXb19+PDwMew/cAijlgkEB/pjO4G5e7sI5gywbt29h/cOfITi0nKMTVhlHMiCjL7jY2Ph6eUpxSF0xWpq6yXAo7/n7uKKaRnp2LNrG5YuXgAXo0Hu7fX/9gau3LgNh9EELy8f5GRnYVZ2lvjA/QP94i40NDSKz/zd55/DquWLna02YtJFZhrHyTOX8IvXf4nhsQmxZMKOdjsiQoLxH//yL7Bw7mwtcp/MChkGB4cdJz4+IcFPcHAY3D1cEBensgKMit99dz/27NkjGQlWF8XGxMgE0vE1uRilWIOsycCJWZDz585jelamFGowUOI56FvqfiUriBhREmBkGkoQk8AMFjAzt8xUWW9vP8zmEczInoH4+BgxzbqPefLsBfz2zXdR39IhLOfr5YEXn3sGK5YsFIeeFT7HT57GyfMX0dPbD9isiIkIx0svPIsnViyDr48XDh8/qYDZ2gar3Y7gwACse/IJLF4wD77erMjXm+pUMBnAZwoJEvZpaGwWNjl14VMMDo8KgpMT4rF393asXL4ULc0teG//AXx69aoEPtQF83JysG/PDuTNmin/rqlvwO8IzPMXxMdVwY5dqp14zO7tT2FOzgwJrrq6ewSY7x04DLPFqgFzvQCTPmNtQyPe/eAgzlzIl+vRXLICaNH8OVi5bDHiYqPh5uIifm5TcxvyLxci/8o19PYPyHW5AJYsWojvvrAPsVHhUhTy89d/haraehhdXBEeGornnt6FJ1csFtKhO8FETF1DIwb6+rF0yWJxkyYlQTV27V3d+MXrvxZt1OjiJgyuB8TuLiZs27wBP/7BK0IsU6N0Q3t7h4OsGBwcIsCijzdrdg4WLJgnrHbw4GG88MJz0iiWn39ZBol+ZXBIMGJiY3Cv6J48bHNTi0hGNPe+vj4wGY3ImpElfhM/w9w6TUlGRpqwKAMmBj/USjs62pCZSR8zGKUlpZJ9YCTLBcCa0Lnz8iQtx3w6KZ/xIhnzv//+XTS0tInzTMb64avfw9pVK+DNNg848PGps/j9/gOob2yViDEsyB/P7d0lZpJyhgLmRwJM+k4R4SHYu3sn1q9ZDX8/H+Vv6VG5HmVq7gRN+M27xXj7g49w936pyFBkVYJ67ZrVkvM/duwE2rs65F7iY2Kwc9tWAT5NL39q6xvxu3ffx6lzF8UvU56EmlBKTSuWLsLOpzYjPTlRxumjw8fwLoE5ZkVIUAC2b14vC4GuQ8GVa3jjd2+jvrlNgjIqCHNn58j7M6dlwFPrn+LZGa1Ty333wEFcvXFb/E+TwYC46Cg8v28v1qxahtv37uPvXv8VauubtPSov9z7kyuWic/u5+8n12WpHTN9fr7+cGUdrVYT6jDYYLU5cPN2EX7yX34mgTRXNyuaWEI3NDIqKklmWjL+6j/8P8hISdSUAC2ib2lpcfzqV79GYEAwvL19JOhIS0vG7j07MTpqkbz5888/K9HcJ5+ckvdpvpOSk8UXZeTMyhSaegKPmQhfH19YJ8YREhoskX58fBySk1kA7C5RcX5+voCeeXSuPla9U/cMCAjCmTNncPvWXQQGKrPOay1fvhS5s2bCw9NL+SIOB06du4Q33noPjc2tTmD+4JWXsXb1cvh4ecmKPnL8JN4/eATN7Z2wW+2ICAvCd57dg7Wrn4C/ny8OHT+Jd4Qx22UB8LUFc+ciO3u6BDuaVgNfb08Zk8iIcBVpijtkRO/AME6cPY+PjhyXDJXBQbE9BCnJSaIWVFXXYsI6Dn9fL6xavgy7d25DUgIrcFTEXtNAxvwAp89dEsZU0YnKN3NBsBRu/ZpV2LJ+jbDdR4eP4p0DhzRgBgrbkDE5Rh8eOooPDh0TM8+zhIYGYve2rdi5dTP8fTydcpjk6UQtGJSF+9b+A+jtG5Co2NfLExvWrsZLLzwnGa3//+/+HiWSjHARa8VnS09OQnxsjGTN+DchPlZEeAl0dIlL7sCGgWEz/unNd3Hg4FF5j8rG9m3bJHtFEd/GOlQvL3zvO89i365tcl8MXsVl6+jocPzN3/xcxFWa8rq6GqkI2bb9KWFQApOMSfa6du06SkvLUVZeKuY7KipaVjdFd6PRJDdLvZKZEAYuXd3KzBLArGR3c/PA+LgFt2+zmr0N8+cvkOIGZkWobxKM589fxJXCq+Ia0KwzmFq/YZ1U2Li7s5BjEpi/eWs/GptbBJjenh7YsmE95vA4VxeROS7lF+JuSSmGRy0CsvSURLzyneewcH4e3N3ccPj4JwqYbe3iA7qYjOKCMNKkm6FESTuiw8Owc/sWCWwYSOhCjs1hQE19Iz44eFTSjhSmGTS6ubqKa0BphIHCzKxM7N21HQvmzZHr6n6+MuUaMAG4ubtKhQ5F87HxMVnoqYnx2LZlE3JnzsCZcxfwLoOfcZryQGzXgNnT0403fvcWLhRchc2mQJ+UHIdXnn8WTyxbrGmUqqVadEaDQZXQ3bmHv//Vb+QZ+BrHbdG8OfjRn70iDPvbt98Td8gyYZUiDy4d+t6UeujWREdFSB0rxyUjLRXurq4asBjV21BZXYf//JOfobq+AVRHk+Jj8W///McoK3uA3771DsxjE0xQY+nCufj3f/HniAgLUa3eXLh9fX2ON974R4SGhomUI2mthfOlRpI+HoH54ovPizlmLryqqkZ0RwKKeqOSIQzIzs6Wk165chWhISGYPn2aGN3KSlUhRPGcrEsqZyTOoo2IiHA0NjZLAQhNNU05mffa1eti5u7k7VgAACAASURBVGkuR80jUhfKgggy7qPAfE+KbjncBFVsZCRCAoPEnAwMDaKtq1PAwvtiSRjzyE/veAoJcTHC3EeOfYK339eBqUlFEgU7lRWKeUiIjcIr330Bq5YvnQSm0JoRFssErt284ww6yAKaAioTGRkeim2b14ucIlKS6iGV55gE5qfiewUF+iM1KUnMI5MW1Cvpz+bMyJJrNzQ34eCR4zKhIVOA2drehn/4b2/gZlExHHajRNvTMtPw2nefx4I5szSBXgnmKvWgGgZLKh7iZ//wX1H+4KE8i6vRiLycbPz4+68gIT4Gt4uKReZhuZtlnJk7gwjkHClegyBl4EU9dcumDcjLmSkugbgLY2P46OjH+M0/vQ3qqkbYsHHdavzgtVfR2t6B//BX/5+oFlws4aFB+L/+/EdYvXyxZMQYtBkGBwcdx44dQ1ZWtojkNLMzZswQYLESne89//xz4pQzp0y9k+0SnGzqmmwT8PXxkxpNvlZeXi4gpybp5+8jBaeRkVHo7++TCWceXuXQTcIuTPi3trYIYzJYoozEKhYW3RKYjNr5/2x2c3FR6TEy5Knzl/Cb39OUtygZiZkeKSdR085psFIEMjgQEhggdYibNqzFzGnpoirwqCMfnxJgNrZ2KMY0Aj7enlIDSbtCiQR2G2Iiw7F3zw7xHznwSrbS8Aej0ns/OYPDH3+Cts5OlcVwUL7ywLLFC4QtM1OTVRZJS53yb01dvcaYBCZdjVCJ7JmRoTxXRxEfjKx9MC0tRaqNGJSMjU+Ij8nay2d2bUcbgfnrf8TNu/dhtxlkkU7LTMVr333BCUzdTdAXDds0BJh/r4DJe6asRmCSMTPSkjAwpDTRiwWFKCmtQEd3j8hETjGNa9Nhh7+PN5YuWYCXX3we0Vp1Vkt7J37y05/jVlGJjG2gvzd+8MpL2LpxHYZGzfjrn/4tLhUUiovBkd7x1BZ8/5XvwM/bS5XPjYyMOJgnT01NQ1p6Go4cPizAJMsRmIcPH8aGDRvQ19cNHx8/NDY2CYhIDAx0mCfn/9P5pT/J9wlKZnEoC1U+rBSpiGAgSzFzREHdZFKpMdb/sdJIByb1yzt3iqT/h046q35Y5EBpiZ9RZKPkot+Ij6mAyclggQLBSSXAPGYRMZd+zYrFC2USp2ekwstTbaLAiSAw35Lgp0P82QBfbyyYN1tMLwMtaShxQLS+9PRkMV26ZKV4T+XjrTbgXmm5RPjXbt0WpuMCiYuJwjN7GEythCdN+JS88FRg0l8mY9JleHrndsydOxunTp/BiVNn0dWjem28PVVbCtUGplC52MTH3LUDNOW/fvMtXKIpt6pUaEpyPF558VmsXLJIW0FTc0OaKS8qxi9++WuRhqix0o8VU/7a94QxOSbUg5nEYFVVdW29SERNLS0ix/E9lQd3SCT//VdfwuoVy0UnPf9pIf72H36FvsFhYdkoukMM5FKThHAu5l/ByTPnRKazW9nKkiTSEYlD/Eyz2exgJQ/TS2lpaRJ8MCNDyYhJ/4MHD0lhR01NlWR4CA4yHqNEBjoEEgHE4gBmhWiuKbIyozM4MASTiwsyM9OdeW76jefPn5fcLYMfDjaDHwKT5p6vU+xncTHdhZaWZgG8ypMrbVEY85zGmC0EpkPYafP69QgPCUF+QQEqHlZizGqXEjYCc9+enchMTRKJywnM4yfx1vsHJfhhVB0RFox9u7djw5pVUuCg+te0KNGo5X61ChkGOvSbVE7YKNHwex8cBGUsViBRlZiekY6Xnt+LJQvnKX1Po1rF6ZBeGfqYAkyHA9ER4XKfmzasEV2ZUfinBVcxbLY41QHeDtWCkEB/LfjZKcHP/kNHRIC3WKyyeMPDgvD09q3YvmWTWAHxL7XMD4mbgv/HZy7gzXffR08vrZmSjDaseULcFn9fVefJ+WGAyuoilsixzI0SESviCwqvyXkYXVOue/7Zp/HCvqdFgvqH//obnL5wCVbJptklsCKbshiFwBsYGpLMEoHJ+TQZHfjRn72KPdu3SL2owWKxOFjgy9wr/T+2WOTl5YlZJTAPHTos9Xf0FWNj46UkiwzHmklqkyyfZxqSK44ZHEa3VtuEqiyyQzI+DIoYnapkvUGq25uaWrBw4UKppmHenQI7AyqC8ebN2wJy6p9kA/qXoaHM1jBlJTOjgPmW8jH56NQd/+zV72HenNm4ePGSpO8YjXM+woOCsG3TBknhhbEim813BgOOagJ7Y1uHBswQ7Nu9AxvWrhLfyekuah2Wk8UGLN9SAyo5YYMRTS3t2P/hIXxy+jyGRkel+GHGNALzGdESBRhO6UkDZkM93nxbAZNJg+hwAnOHpCSt4yo4oYh/t7gE4xMEnErZsTKHwFTBz06pxbxUeAVv/PZtmWxex8PDFfPzcvHsnl2SE5cCExk7SGzw4GE13v7gQxRcuyHPzvGIjgzH83t3Y/OGtRJ4smiZlVMJ8XESDMm+U6x4stpQ8bAKP//F66iorJahYBUS7/17Lz6LouIy/M3PfoHaxiaAREXNmsUlDgPsBpXyVFlbI6y08w4HrBNjWDx/Lv7TX/4FosJDYRgbG3PcunVLM61+YmbnzJktFewU1Q8ePIg1a9aguPi+1Eayd4e94xTGGcGyooggYjlXaVmZPDRLsMiq9EUjwsNlUoruFYmfSlmIP6z7o09LZtAFdrI2wUgfkxGpqmwfFGBKNko25FKtvZxM6pgEuAjsPgTmS1jzxAqROui0Xyq8JtfhdGakJGPvrh3SwMVAiBg5+vEJFfy0dkiVEiPddWtXYemC+fCZIrDzfjlxBCuPcdVKwRQFKa2TwHzvw8OSQ2fARcackZkhwFywYI6SUrSyf90/ZfDDzM+pc/QxgeiIMDyzWwHT1WgS5qEfdvDIMVTX1cNuV5kvjmNwgL+kJKlT+np7o7q+Hu+8/yEuXLoswQavwezQskULpUaAhRosQ2NXJhMY+QVXca6gQDJKlGnoKiycP0ekouS4WDysrsXv390v6sTCBQuQlpIiRTB0jditWV1bh9d/+WtUVNXKnDDDxGd9atN6/P69D6UGYdQ8BqOLESHBQYiLjhYA6nl0qe6amEBtXYOMl8yhpzv+6v/9S6xYuhiG8fFxASZvmOaXwndeXq4Agz4mgblq1Srcvn1bfEYyJE04GZHsKaD09BTTTn+R4GLUzaCIFd0sNiCL0o+lz8LqI2aZ9JZhth7oDWusriH7sOuQLgLvh4I/wcx9k1QFisppi8BOxmxqFnhQYP+zl7+LdatXyOcuX78pDMbqGqYkKcMsnD8Xe3ZtFyZjtHvkmAJmM31MO6S3nAW0URERGsMolqOZpQTElOaSBfMkup78UccIMD86jJOnzmJ4ZEQCleyMTHzv+Wcwf+Ec5eSL+Z8MnGrqGlVK8jwZUwfmdg2YRvkMI9cTp8/hxMkzklvXFybz6E9tWY+9e7YhwMdXJvfG7TvYf+Agyh9USYDEhR0Y4C9V8+xg9PT2kOa5xoZmKXbu6e+XRc4C6YzUROza/pRkreio0oX45W/+O7r7eqW6i3JQbFSUNMUxzVj58KHk5fuHhmURpiTG4YevvYKo8HD89O9el4iejEhpac2qFVi1bIk8D8dKr0UYHrHgwyPHpPOTLp/dOo7Nm9bj3/34RwqYd+7QtDZLVM1Ag7ojQcTOuSNHjkqbBIFGn4MPSyakP8gonflvgozRM/+fIGUBbnV1tbgG1DpZY0jzz+MIZmqiwkJGgrBSRHuae+4IR1amaE9Xge8zQKIUFUQwyEMpE/rJmYv4zZvMlbfKamNxAaO+9U+uFAbp6evHsROncPTjU2hhLtxmlRW/Yf0aPLV5I+JjosWUU2Cm+aOBUaZaCdzOHwLTbpM058b1a7Bv907Ex0TpUqaKjvj8zW0CCgYszGoIMDMz8fIL+7Bw0Vw1KdoGB3pgXl3bgN+9tR+nzl1wMua+p3dix1Ob4Co6KgMrOx7W1OPwkRO4+GkB+gcHBUxMn27bulHMJ/1Bzh1L7AquXMWJk2fxsKYWI2aLqt00qrpUtlMw8GDRMqNyvu7j6SG5dGZ1Vq9cLhkxtoGcO/8p3nzvfTS3tYskyIVJfZf9WNRo2TfPjlKSBdl7zRPL8fSunbhx8xZ+9cZv0dU3IP4pmfIv/+LfiFshLrYW00uv2LgVHxw+itd/9Ybma1oRHhqMv/kvfw3Z8ICJ+JqaGmnPZUsEI2KmDWkm2Wv+xBNPiM+h70TBSndelCzJcjbSPZuU+Bp/o6IipMORplptvuUtZVZkMjIx/1Iq4v8zsieIafqpBFBq4v2QoenfUIZigYgXHXgnMB04ezEfb757QIo0iBKa55dffA6rVywTJ54wqKquw/sfHcL1W3dksAnopMQE7Nz+FBYvXIBPCy5j/0eHlJ5GyAudTQJTV4Q46Z7ubpIx2rV9qxR6qEFW2icBzciVmZkz5y5heHRMBT9pqXhu3y7Mmzdb/EKNL531o7UNTXj3/Q9x/lK+ADMqLExYa/OmddKSoPtiLIqm33bo8HEUlRSLCWSzGDNCu6eUvengJAMxD17xsEYWKD+vl6sR7mx9IMCYsclITcai+fMxf16eyuA4HLBZ2ZZbh3OXCiRBQVIZZrKD52Ga1miCi8kVXu7uCA8JFPGf5Wts9f3tm2/i1IV82CkHmlwwLy8X//e/+zEC/LwVGSmtQxYMx7y44iH++qc/l7YSldOw4TvPPQepLqJfSPa7fLlQmHDBgvni+xGYBNgzz+yV7A5ZlL/0AwkqfasUMqXeWMbXKZwzWKIWyuwH6wEJRsWSrOPj5geeklMnCAlOugZsBKM5J2NygwB+nv+Wki363Uat0MEOlJRXIv/qDQz09Qk4KEctX7oEWTTT2rXGrTbZZYK/dD9YvsaVPzN7hvTJ8NrXbt5C78CgaJaKyfTodUoDm5hyF8yYninBFeWwychI2WamIG/euovi0gplRg1AdGSYdBomJyWqFgNN3NbP3NndK01vpRUVMl2Bfv5y/lm5MwXY+sLgImNC4u79Etwuuiu+G9Ous2bOwPw5s7XeKxX1k4moCtBNKC2rlOay9o52cS/IfGRyBopUOVJTkjBjWgaSEhLEpyYo9GuyY7O9qwcVVVV4WF2N1tZ2qfZiHz77pVhiSN01PSUJ2VnTkRAXh67ubpw7dwENLS0wmlxFqcnLzcYTy5ZAcpZilTSdWYR6I/oHh3Hy9FlU1daKLMZ74P3IThxSsWN34PTpMzLo8+bNFRbr6emTnSj27NktlUUEsPTEaNXpzAYRUMzIMJrXt8ZmBM0MDl0CVhKxvIrg5fvsV2HkTbeAwROb0WjKycbcMIA+KjNMXBj8PFlXSS0sydeiYZqSkTH0DrIq26pYy2hEgB/36fRQ0opmL7koBgYH5N5VROuQ6h36ufQ9h4eGxJkXQ+sUzScttTNXwgDBy0vMGSNcZ2pbm0r2wlBOGR0xi+hssjvg4eoqqTvuWKGbb3UT6vyyL9LQkOxywX9TJqGYziIZ5YvqhR3qQyzUZcuxAMxggp+3t7a30WdunKWBss/RGLp7u9Hb3SMKisU2If1LHOvAkEAEhgZLf5H6tNYwprsxvEejUXp8+gcGBJQ8B4HJsWaUzk4FBqUMfKXEzWKR+ZywMl+vMlCB/v4imrN5TaR0g7bgNMmDuBsY6BeZUEriJKtkVMBksMLUIGsps7KykJqaLCxGYN64cUOCH9YvMmVIliPjkfkICjIi20PKylhhYxVmJMvdu1ckO3BQaLfbrZIHZ2BDk8/mMj4EzT6Zlq9RKlJ6Zbi8z427CEq2yNLPlO5ImSj1X9eQBU09QxiZIKi0NJvUTqr3Fcg0v/EzG8CKGbErIEr9sYayKdOr42eKsykJiUfPL8GMktn10/Bf7nYHgsYc8B2zw8VKBdlpvbXzqWINdX9GraNAIUL6kfjrvBkl8cg/RZQQR1gCKaVNKkBpeNdOq32Gz83P2BxSXSXLz2SEzdMNlmBPjPi4YVz/oHY9J0tPZi9Vn5J2v0wEqFuZhLN+C/TP9aF2Oi5av5K0rggwJ+2GnkLiZ9TZtJnk83EnDraEMmqeMSMbM2ZkiWmgCWehBX1MZn6YFiRbco8elrCxq5D+JTVIRvJsz2DgQ5mJwKRWyYidPUT0JwlQsiT9WHZBUiclOzLIoa/KgIrAVFuxQHxe3kNsbLRonIzu9AezwoCC0loc+PQ+6nvMsLHAQGMXFRw5saZmTE9+c75EbtFe1ibU6Svq1T2a3jcFHXJSGTZiwaBNj95ApQFH7dxmh9/YBDIGbUgbtMFvTFsBU/evJ3vIbCpg65MyNeaaMn2PLA4n84pwrTO7ZsadCNXEf+ljkhuWoI6gsJEcAr3Qnx2LgcQQmOkjTalsmoSI3mSi7pDA1MdJMOu8vrp7TcgT5uUYq34oPdjRUhGTZsY58gqM4oQoqyhtG7JxgsNRWloqzMiCYIKLP9QquZHqpUuX8OKLLwrA2JZKSYjl+R2dHQI4/pvmnKAjKGkiCUy2TxDI/KXJ5usMoBjdkyEJRGaXyMzckUNlnlIEzGyJ5flYzURmzsnJhj+dZweHx4hxA3D6TiX+6eRt1HSOwGZwUZW8+nJ8dIYnJ3aqxXOS0ucPnozK1dBOTr8GAPanKcQ7RWv9SAYPgWPjmD5gRVa/DYEW+pbasXKLagIIYHU21QarYKDfi9aUNXnpR9bI1Dt2Epvz45oko/CogOkkbAdYQjwQ6oPevCT0p0VghJkwYWDNv/7Mnchntca6qbuv6Mtp6qpxRtyPLKWpV9efUz9AWTSNLCUw4piIKScwKdncuXNHgKmzCXPgZDYCdu/evcJqFNW5TzoRzQp29pATUDTfjOIp71D2YT6cboHyXe3Sr04fkzqotNxarQJenof+JV+nVMTtU2jSVaBkkM1e+fmsrEzZiQ0OriSuejsq23txq7odvSP0MbWM0Gdt8ecGaHJAFPVNBcOjB+utrPqg6WDQyZcNcWrSHiUco8EBT5sN4WY7Ikbt8LTaxe+XidRcEenS1GUT7fXJIgv9IXQWcWJ/ij8wGaBN0a2cDzAVz7r50Beb1QBYvN0xHB2IkVAfWBhvOPUCNR4EoKoT0FQHXYFwZq6mrKHPjPHjOOELp8JpwjUrp51WqosIzJqaOly+XIBNmzYJ+xFQDHaYBaJJXrt2newRSd+PuXBGuIFB/lLsS5Yk8MhwZEP6iAQZRXMGSQx4CDSel8cTlNK+6e0t5+E1lMQUJbIQ2VXfeIt+Kv1L5tE9vDyEMY2CGCvG6WzbTKJ/cby+/gZ3kyt4clI/P2yax6eZL61hUXxAuwQAUvXt4iKFD3qsRTPEAg5KMx4wwYN70kulEVeTbr6VrigAZ3rQqqkcRqNYIDl+6i1OxenU25yCAF6XaUUVFOnn0eFpkI0bWH/J5cHsD1OYVhMwYQLG7TZVdGJURRy8N1Y6sfqc0pCri9psy+keaY7H4zjgq4D55dwx+a50STInznI3+n0EGkHEX2ZfWNrG9lkXk5ukB/lg3HeRW9gxaOIPI2/+P0GnesldnIGQ/l1BPIbsp+/IweMZwdGs06TTByVjUhbhTmlkVgKZ2iark0zuJhjsBgGm3aj8NoNDa/ecuvIey5KPeeMLRtLJjk4rozn6dodsTNXQ1CQ7T3ARcRNTLkwCjRtBNDQ0oaerB96eXoiNi0Wo7N3jQG9nLzo6O2WhxcRESTBJtYK9Q2zNZREKExLccILiul5XwFuYaowfeQoyGxUK/Tw9PaIbx8fFSq87Azs2qbGegFvNcCFxF+C4qEgqPugfHkB9A6/fLy5cYkK8SEDcIrFJdlwZRlpqirYzst5mosbiWwFzakz3OArVTm6wShYdYoppVrk1C9mLOwqzfIybKJWVVyA8TGVsuNqYCeFwSVmU2SyMqNpMDQJKAprMyR/6lbqGSZlCP44DSrYkQFnVpCrio8R1YE0mNc3k5GQR3ClLEYxG5opJPtyllt6ZtuGAXTlIk6Zsqu7zTYH6ueMnd/Zg2vZe0X1cZ/sx+9ntdqxYsUx2iWM0fe3mTVy5eh2W0XFxLrgX0JNProS/ry+uFt7AhU/zkTk9E1uZC3d1kT0tL+VfFimLlfHJyQlYv2YNgoP0HSoe7QOa9Ot0qKp884OHDyUr1NbRKYXLLJzZumm97A7CQowzZ89haGAQJlcXhIaFY/O6tYiOCUfZgwpcunRZ9YybzcibPQvbtm6RWOLw0aMSgH7/tVeRmpSgLY/JUP2LfMyvHOovoVN5a4rZM6gNhRWo2MbAFCQ3bGWxBvUlmnRuqMpmNAYmPr5eqldby+IQzAxsKP/o7EmTTgYkkAlcAlh6kv38nAI9/UoCn74mf3kOBkRVVQ/Fl12+fJn4r7qvx0hY23FEi3Ecwp7Oqp1/UTDqnKDHy8rfYp0htyxkSq+rrw+ffHJSChS4iy93umDmh/nhJ59YJanWu8X3ZIe3FYsWyWawh44cl1bkvXt2ylidOnNedmGbmZMjYzEyPIA9u3ZIHefk9tBa9O0sW1P6ptyhQe1aws/29Q3CMmHDxU8vo6urE9998TkEBvjg8McnUVNfh20bN2JgeASnL1zAvNxcbN2wFl3dnRgYGMa4zYGTJ09hcLAff/6jH4qOypaK/MuX8W9/+APZxY3arPifjkflra8E49c+4DOahC6w8yEZ8FA/ZKEFGYypKGZhKBDru+aKjunhJo1rBB+PJ2BpkvUvo6IJJkvSPBCYFGZ1KYm+KH1LvkbXgYESP8dzUKyl/MSInvl5nXX1yFjtqqO2cpGgQ56FzvpXeTaPHx090vz8EXqcrQni0mylKU8Oh+yke/jwUYSHhWL7tq2ybfWR458gPT1FaiDZgnLo4xOYlpmBXU9tFVZjlVBUeITswsFM0uVrN3D+wkWVp3dATOn2p7YgLETbNkXzQ5lJovtE28becMp5Ojhl5dpV52hTSxuOf3IafX29eH7fM3DYJ/DO/gPw9vXFS8/vkxhh/6HDkiB47Tsvwt/HC1aHA40t7fjw4CGMmUfx2ssvS63D+YICnDx9Gj967VVMS08TeUvt/aR6hvRKqc+O2+PH86sQqoIu/cf5dSq8GLM3BCdBQdBxNbIDkiCiQN5Q3yDfXMZN9AlMbl7A4g0CiKxIv5TmmuZb9y0JWLIjGZPX0IV1MjJ9M+bZWbihpx5ZGMw8udrxQ+WkhR1E/tBvXklDk+79ZwovvmoMtPe/7iDqSoX6qzYbO3v+Aupr67DqieXSaHfr9h0c/+SU7DFJM1pb24DDR0/IBvq7djyFB1WVAszoiEg8vXuHdAjmFxTi+q1bsrkWx4/fALJh3RqksJNSBfGSwelo7xRfn7qx3nWqA1NtuGWX1B7Tq7du3sas3Bw8ufoJ2SrxnffelzTzd57bJ/7x+4ePSJD02kvfRSA7CPoHJC3KSqGlSxZh9cqV0gh3Ib9QUoU/eu1l2UZGEaYmRT0a9j8y2l93TL9qigSY+kMyC0O2oq/HDBCBRlBRKpJiTxOrUybEB2SjGsEnOWjNpBJoZFr6jdLeYDY7m9sJTHY+0pzrkTw/zxQoNVK99ZeCO8HL6nb9Kzm+/CG+ZJS+6um/5vv6XkQSxPT242L+ZZSWl8umqEsWsozPV3w5Ao/b42zZuEE2TmWTP/er3Lh+reTDPzp0VLbUJmN29fTg8NFjMJiM2L5jh/RSXTh/Tnb6WLt6tWyPyJXHlB1dI7pTap939j/FqcVKOduhtnO5cacIhdeuITEuTrbBCQoKQEtbBz44eAgTYxY8t3evgPCjo0cRGRGJF559WlKy7CsvvFKIaZmZWLvmSQT6MZAdl7rOT06fxg+//yqyMtJURopkILXC395Cfc0hV5kfJysZDOLwUiLiNoIqC+QtcgFZk0W3PFzXI3UWpMhOX5MBlF6vydfIgpSOqGESrGRT5hC4PyNBp7bAVu2wBDiFfn6OrR1kYYL1j+VHyrQsFlwpvCYFxh7eXvI1LOwT507EZKGPT55GXX299NDzK0lYS8q+nJlZ0+RrWw4fPY6oyEjs3LFdIvgTJ0+ivaMTubNmSZKhqbFBNt5ftHCBjIv+PUDiVGhmTicBnUxYe1BcWoYPPjokWwVy17mkuFhkMFPn442LBVdwpbAQ6SlpUqfQ1NKEdevWyhcLcGdl7oXEuVm6eBGiIiPkixCY276YX4jTZ89J8XVmGn1MtScRtMDzDz0vjwCTkTLBQHPO4mF+PR9BomeDWIFEv3NkeFQaohSo4KzDJNsSYDTlZFyCkqyol8PRv+QuvPxcUEiQfE8OZRMeT1+VoNQr4vVC4j/0AHyT81OWuX37rnxLg0W+4NWAxPg4zJ83V8aKO2sUXr0qXyfi6+cvnQCzc2bA291NagLu3r0nQV7enNmSI+d20Nx1hJthcZGzRmHenDlSN6p0dy0PP9mVoTshztvmYinhDszXbmi96AbZE4hV5wmJiVJcfLngilSks99mRlYmFi2cL60f3EGErgTTzCy4oL/MCi3uOf+gslq+82j50sWyN7vEXsKYU8X9bzJ63+zYzwGTHyc46Tuy94bMNm/eHIn6yGhsz+WuHRGR6supGDlzUGnG+XPo0CEJZPQWCvqJBJ7awcOC7q5etHeoLwUgeNn9yHPSYWd3Jo9X34+uvu/8j+VHYgxtEwNW3KjCX4cEEizLk5Itg0EWLb9708PTXVwUbnggNY42boCgwCz7fMp3udNSDIuJpVWhW8Pd6pQvN0mTKtD4YvOpvupkHJaxCW3DWIdszCXfwsaNc7nf+/gEuvv6RTwPCw4Q0ZwC+tg4hfcxbWsW1WnKjWDZxjs+YQNL3/hdQC6sDZVFYhQ//38GaT4CTOeutFp1Obc9oa5IE0xtq7amThiRJnjT5g3OzA03hifQPD295JsrGGlTe2Q5HBmTfiMng6xSkH9ZquW5HTJ3JaY/ywlnGwb/X99j3Rl1/rEg0+nVPVoepySUyQofhRLXXQAAAm9JREFUuip6UcRkZ+KUqiA5foruqtUnCswVLWnpSy31r6kPjwsqdDntUbVMVR05m+lYaqalQyn7iDsgr03WfKph1qqVpLqJshAXj75js8rrs5lMAfNr53+/1Qx+7ktOdU1TnY3fptuJ/PwCqa9MTkqRbycoKSnGjp3bZYWz1ZYmmntdKt1SlbOp7bIZ6RdLIETWZZfj8WMnRDRnFqmysgIJiQlYtGgxYmOZDZncX/1bPc0f/ENTKg4ew2BT99ZUUz1FdnKWuikGdAJnioGWo50FGFouXvv34x9PAd3JrFL7qLRXuQf5t3bMlJNMPs2jCYpHi1OVZVBAnNzo/386MKc+PMvPuGEqq4z4tdDubh5SVU4wbt6yScw8/UoGRsuWLRFg0o+iM52bq/Zipw9FyYjFxzTNHx8/KeJ9d0+X7LHOnTkk5Shtnn/4aO+fj93PlkjoKbrJe9cLxCavpT6jbULzBdDQ2OoRME0WSyn98PEsJRVLThbT6lE1oCrNlyncyWqmz+rCCrxadZZ2d5NFdVMTtH80wFQ1g/SL9K9upnRE5pw2fRqam5tw+vQ5ydKkpqZIxoF1nYze+UVVZFfusc4NDphiZKqsqalVto2hyWZxBusvuSEXJ+6Pyaf85wP4j/EMn2HGP8Zb1BfGVLnoy+6TJp4mm1Us9B8JLMpGly9fEXPPb9qtqXkom/hzexV+tRzZld8tw0LihQvnaZkcg5h7mnrZQ+hfPJX4Rzzaf7q1rz0Cn/Mxv+qTBBKFXv2H34TAErczZ87Cz89bNkdgsMTtBKmJ8jspyabqGyeYk9eqzT/rYH3Vhf/0/v9RI/A/ANDMs8Y5ZB17AAAAAElFTkSuQmCC">
          <a:extLst>
            <a:ext uri="{FF2B5EF4-FFF2-40B4-BE49-F238E27FC236}">
              <a16:creationId xmlns:a16="http://schemas.microsoft.com/office/drawing/2014/main" id="{00000000-0008-0000-0400-000004000000}"/>
            </a:ext>
          </a:extLst>
        </xdr:cNvPr>
        <xdr:cNvSpPr>
          <a:spLocks noChangeAspect="1" noChangeArrowheads="1"/>
        </xdr:cNvSpPr>
      </xdr:nvSpPr>
      <xdr:spPr bwMode="auto">
        <a:xfrm>
          <a:off x="1266825" y="132454650"/>
          <a:ext cx="304800" cy="97974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1248</xdr:row>
      <xdr:rowOff>0</xdr:rowOff>
    </xdr:from>
    <xdr:to>
      <xdr:col>9</xdr:col>
      <xdr:colOff>304800</xdr:colOff>
      <xdr:row>1248</xdr:row>
      <xdr:rowOff>304800</xdr:rowOff>
    </xdr:to>
    <xdr:sp macro="" textlink="">
      <xdr:nvSpPr>
        <xdr:cNvPr id="5" name="AutoShape 2" descr="whatsapp">
          <a:hlinkClick xmlns:r="http://schemas.openxmlformats.org/officeDocument/2006/relationships" r:id="rId3"/>
          <a:extLst>
            <a:ext uri="{FF2B5EF4-FFF2-40B4-BE49-F238E27FC236}">
              <a16:creationId xmlns:a16="http://schemas.microsoft.com/office/drawing/2014/main" id="{00000000-0008-0000-0400-000005000000}"/>
            </a:ext>
          </a:extLst>
        </xdr:cNvPr>
        <xdr:cNvSpPr>
          <a:spLocks noChangeAspect="1" noChangeArrowheads="1"/>
        </xdr:cNvSpPr>
      </xdr:nvSpPr>
      <xdr:spPr bwMode="auto">
        <a:xfrm>
          <a:off x="7219950" y="1040768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142878</xdr:colOff>
      <xdr:row>0</xdr:row>
      <xdr:rowOff>85725</xdr:rowOff>
    </xdr:from>
    <xdr:to>
      <xdr:col>7</xdr:col>
      <xdr:colOff>732582</xdr:colOff>
      <xdr:row>3</xdr:row>
      <xdr:rowOff>152959</xdr:rowOff>
    </xdr:to>
    <xdr:pic>
      <xdr:nvPicPr>
        <xdr:cNvPr id="2" name="Picture 1">
          <a:extLst>
            <a:ext uri="{FF2B5EF4-FFF2-40B4-BE49-F238E27FC236}">
              <a16:creationId xmlns:a16="http://schemas.microsoft.com/office/drawing/2014/main" id="{00000000-0008-0000-05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649" t="39283" r="10735" b="13415"/>
        <a:stretch/>
      </xdr:blipFill>
      <xdr:spPr bwMode="auto">
        <a:xfrm>
          <a:off x="5705478" y="85725"/>
          <a:ext cx="1344084" cy="600634"/>
        </a:xfrm>
        <a:prstGeom prst="rect">
          <a:avLst/>
        </a:prstGeom>
        <a:noFill/>
        <a:ln>
          <a:noFill/>
        </a:ln>
      </xdr:spPr>
    </xdr:pic>
    <xdr:clientData/>
  </xdr:twoCellAnchor>
  <xdr:twoCellAnchor editAs="oneCell">
    <xdr:from>
      <xdr:col>2</xdr:col>
      <xdr:colOff>28575</xdr:colOff>
      <xdr:row>0</xdr:row>
      <xdr:rowOff>28575</xdr:rowOff>
    </xdr:from>
    <xdr:to>
      <xdr:col>3</xdr:col>
      <xdr:colOff>906989</xdr:colOff>
      <xdr:row>3</xdr:row>
      <xdr:rowOff>152400</xdr:rowOff>
    </xdr:to>
    <xdr:pic>
      <xdr:nvPicPr>
        <xdr:cNvPr id="3" name="5 Imagen">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333375" y="28575"/>
          <a:ext cx="1869014" cy="657225"/>
        </a:xfrm>
        <a:prstGeom prst="rect">
          <a:avLst/>
        </a:prstGeom>
      </xdr:spPr>
    </xdr:pic>
    <xdr:clientData/>
  </xdr:twoCellAnchor>
  <xdr:twoCellAnchor editAs="oneCell">
    <xdr:from>
      <xdr:col>3</xdr:col>
      <xdr:colOff>0</xdr:colOff>
      <xdr:row>40</xdr:row>
      <xdr:rowOff>0</xdr:rowOff>
    </xdr:from>
    <xdr:to>
      <xdr:col>3</xdr:col>
      <xdr:colOff>304800</xdr:colOff>
      <xdr:row>46</xdr:row>
      <xdr:rowOff>705638</xdr:rowOff>
    </xdr:to>
    <xdr:sp macro="" textlink="">
      <xdr:nvSpPr>
        <xdr:cNvPr id="4" name="AutoShape 1" descr="data:image/png;base64,iVBORw0KGgoAAAANSUhEUgAAAKYAAAA4CAYAAAB35INEAAAgAElEQVR4Xu29B3Rc15UluqsKOeecM0gQBEgwZ4oUcxCzKCrZskI7Tc/8/r9n/kyv+Wu517i/3e1ujT22etqWlShRYhbFHAQQzAEkIkHknHOoAlBh1j73vQIoiUrdnnHPGFpYEKtevXDvvvucs885twx2u92Bx/zYbDYYjUbwEJPJAGDqocbHfQwOhzpO/6sfaDAYwF/9h+/rv/K6wwjLmAXNzU0ICQlGYGAADIbHX+exN/CnN/7Vj4Dhy4BptVoFmPwl1gwGAk4HpwIMgTUVbHzNbrfL6wrUdvnl//M4/v0sMPk6jx8ft6Kqqgrd3d2YNSsH/v7+/+oH+E8P8O1G4EuB2dnZg7q6WkRERCAqKhJubq5fyZI8gExLsBHYzc3N8jcmJgYeHh6PAFMHMY+1WMbQ1touxwcFByElJRkeHu7f7qn+9Kl/9SPwWGASLK2tHfjJT36CuLhY7Nv3LEJCgjA+Po6JiQlMTKi/ZEAym5eXl8aqHBOabKC+vh779+9HQkICNmzYCD8/Pyfj6izJowlKsuTgwDCaW5qRkzMToaEhMBonzf6/+pH+0wN8oxH4UmCOjppx4sQnGBwcREhIiACwp6cHnZ3t8PDwEjDyvdmzZyM7OwtGo4uAiT6pzWbFgwcPcPbsOXl//vx58PT0cJp5ga/GlAQlXYXKB1UIDApAZmYGvL09v9GD/Ong/71G4EtNuc1mh9U6gf7+QZw+fRqtra2IiIhEU1OTMOL06dNlNHJzcxEfHwuHw4DOzg50dXVjcHAItbU14gYQlGTRgYEBBAT4CaAJYItlHD09vXB1dUVDQwM6OrowZ06eLAKTSQH3Tz/ffAR0azTVKn3zs/yv/cSXAtNuV74iQdXc0oqCTy9LlNzT3YO6+hpERkVh6dIlAr7R0VH09/ejrq5OWJSf6e4m0OaIab558xZaWlqwfv1aREdHixvQ1dUDNzc39Pb2ori4GNOnZSElNQVubi4C/D80MPXzizKgMbi+FKYqCp+d4C/6tx4IPm46p37my55Lv+7Ue/vsOb/oPbWGVRCpW6OpQeYXXfOLrqWC3Mmx/6Lgdur9fNH11PtUXL49uA1Wq9WhD5oeOU8OskNML8HIG2htbUPx/TIBUXRMNIaGhhASHIzw8HCYzaNoaGyAi4sLwkLDUVNbg/j4eERGRmJiworbt28iICAAW7Zsho+PDzo6OuHu7i6Avn79OsLCwpCXNxt+fr4CSF1G0h/t24NU+btqAAV+2rAZMGaxwGy2wNPDAx4ebhifGMfw8DBcXN3g7eUNk8ko906m5wLy9fWVZ+aYeHt7w9XVBTabQ57d4bDD09MTBqMBg8MjMBqM8PP1kWuNjanreLh7yPh0dHSgs6sLDvrivB+HA36+3oiMihRrYrPbYR61wGqzyjlkXhhU2h0YGRmBZWwMQUFBMNEH1yS3kVELRs1mBAcFyvPyegxCfby9BWk9fX1oa2mDdWJC7oFyXEREmIzIyIgZrm6ucv8Ou03Ob7FY4OPjDdgdaGpuQV9/P4wmk4CNzxoY4IfYmFi4ubnD7rCjr38AbS3NMsRR0dFyf1NxpC+crwtVw8TEhACTD8/A5t69e+JH0i8MDQ3VQGJ3rsbe3gEcO3pcJigoMAi9fT0ICAyEv7+vTFZsbCw6O7tRVlqGnJxc+Ph4obqmWgaCQOSgMAgiSHm9wsJCeW3hwgXyfkVFhYAoMzNT0zEVkP45wNQlLh2cdDnoShSXlKGktAwzs7MxLSMNNtsEysrLYR6fQFpqGoICAlBX34C21lYJ4GgZyivKMTY2hvS0NPj5+krg1tDYKD41g0RXNzdcv3kHgwODWDB/LoKDA8UFam5qRnRUFELDQmWiGxsb0d3Th7GxCYSFhCAqIgzxCXHw8fHFwPAQ7twtEgu0bPEiBAcHCUAmbDaUVVSgsvIhFi1ciNiYSDjsdgyPjOLOvWL09fZizeonZHHUNzTBMmpGenoqYDCitPwBqqqqER0ZCVcXF0RFhiMmJlpAeOfuPSGIVatWCtjb2jvR2NSIjIwUeHt6o6qqFh1d3ejo6pJnT0yIQyiVk+RkGAwm1NTXo6K8HP6+fuBaGRwaQlpGBtJT02AwEskkN87i19ekDTabzaHT8ZUrVwSUZBVfXz8sXboYLi6u2kkhUs79+yWwTtjQ0toKs9ksbEGQEVhx8XHCrpcuXkJaWqrgoaq6So6jVEQ24A9NfVRUlJyPq3rRooUyqUVF94RJeT9cvbm5M50r718CmFPNrWVsHAWFhSi6V4zZOblYMH+OLKK6unqUP6hETEysAIkLlQsmJydHnuHWzVsYGzNj1qxcee6RUbMAhb54enoa3Nw9cObcRdwvuodlSxdj/vw5aG1pE1AkJSUgKSlJJpc+eFVNLQYHh5GZkYbwkGC4ubvJ+DW3tqGg8AqGBgaweNECZM/IEpYan5jAzdt3UVBwGYsXLZL3KAs3NjXjxKkzcDGZsHfPLjlHeeVDjI6MIG9WDkgr94rLZNwXL1gg7OvqaoS7uysGB0dw/sKnqKmpxepVKzEzOwv1jU14+LASc2bnIiQ4RJ5xxDyK+6UVGBwcwIply+DuahILwMV1KT8fiUmJSIiLhxF2NDQ24UHlQ6xdswahIYFy74pcviEw+aH79+/j7t0irFixEnfv3hUzzMlwcTFpTFqE5uYWREdHyaRZrXZ093SLIF5ZWYn58+dj8eJFuH+/GBPj48IwFy9eFL8yPT0diYmJCA4OFm2ys7MT5eUVEkQtX75cInoPD09UlFegtrYO8QnxqKmploknAGhC/yV+pvpDNTX1qK6rw7jVCtvEBGZkTUdSYjzGx8Zwt+g+BgaHMGG1ymRnTZ8mOi7Vhhu3bokLMDs3Rxidk/bgwUNZYGQnN3d35BdexcPKKoSHhSAzMw1eZJ3qaiQnJiA1JVkexWyxoLKqBgMDg8ianinszPmzjI+joqIStXV1Ykq9PDwk2eDr640xWrT7JSi8clUWPoFD16esohK37hTJ8ds2bxTrUl5ZhZFhBUya6zv37qOlpRV5s2bBy8NNmNzTywMDA0O4evWWEIKvj7eQAYwmsVxz8nIRHhomzz02bkFRcam4NWtWPSFkRbegsqoapWXl2LRpIzzc3MAczPDIMM6euyAYmD07RxiTLKWA+fUCWgl+yFynTp3EzJmzxFwdPXoUS5cuRUZGhrAFA5WzZ88KU6xYsUJkI4fBAJvVKr5F1cMq0Sxp+umjZaSnC7h53lmzZkn0TnNEgZ4ug9k8hmvXrqGtrQ0rV66Qa1IBaGxoEjbIyc2GyWQSuSk1NVXkI0pN/6wfcY5oTQxyrcKr1zE6Nobo6BhUPnggJm5Wbjbc3d3Q3d0rk9/e0YE5eXmYPi1TXteBaR4dxexZuQgKDMDw8KiwA8+ZkZEqpvzKtRsYGaEl8cPQ0CB8fPzFZ0tOiENqapLcB01o5cNqWQAKmP6w2SEBYXFJCYwmFwQGBKC5qRHTp2ciJSURZPny8gcoLikVv57uUVREOErLKzBiGROgrH9ylYCmvLJaA+ZMAcWN20VCINMyMhDg54vExDi5v/6BYdy+e19MMt2bvr4+xETHoKurC7NnzUREeKjgSoB5vwSDAwNYvWqVMDWZ/15xCdo7u7BxwzpxNwjMcesE8vMLxUdfuXKZ05TThfq6ls8wMDDoIBBdXd2wceNGXLlSiP7+AU3SMUqgQrNaW1srwFq5ciX8/f3g0IDP+baYx4QZGcTQX7SYzWI2yKIEFc/BXLuK0gwC9MLCKwJMmnCCdWhoGBPjE/Kw7h7uIkGRdeifzZs3D4lJ8cLe3/ZHsqlEhMGAjq4eXLh4CX0D/fAPCEBnR6f4eSuWL0VkZIQENwWXr6B/cAhz82YjIjxMuTMGA27cuIUBarezchEaHCzAKikpE+DOyJomwCfo+bAZGekChrr6ZglC5syeieTkxMcCc2LChtKyChRevQIvL28YTUYBQu7MmeISkPGFTRsaxBWimuHj7SMWzd3TA50dHVjzxErxMQWYI8PIIwPCgKLiEvT29GLhvHlwNZng7e0BV3dXDAwO405Rsbhu9Dtv3bqNnr4BYfAli+YjNCRY5o3ApBtHxly9epUQHxfCg8oq3C8tw47tT8HFaILBQXYdx8cnTorrkjc7Vws6GaV/A2B+eumy49jx44iOjkBCQqJMCs0nwdjX1y/mloCx2uwICwtFbGwMXF1Nmrwi4w8DjJJ2rK9vxPVr19DT243FixdLAOPl5enMCClfQ0X47e3tAjpej6ZaF/C5okpKSmAeNaOzswvNza0C0hUrl4r5+VY/co/qh8IQV3lDc4tMbnBgIHp7+0RzzUhX7Ozq4oqr125g1GxBbk62MJeBpshoREXlQzysqpEFRXenrb0dDx8+RFJ8PGbMmI7x8QlcvX5dnnHhgvloa+vAhYv5MI+OYO2aVUhPSxFgmsfG8HAKY/Ia/QODKLp/X8z7tOnTYbfZJAhhVD939iwEBgSivOIBWtrakJaejtu370gQmjd7NkwuJlRXVWHtqpUgnVWIKR/G7Fk5Asz7JWWyoJYtWiTXd3Uzwc3VhMGhYdwuuo8A/wBMn5aB6ppanL/4KdxcXLFz+1YBJifQMj6G+8UlGOgfwCqaciZSbHZ0dnXjUn6B+M6Z6Wlyz9XVNah4UCkAjogIdZrybwTMv//FLx2Uahoa64TtCMpFixaJFMJA6IMPPpTVREbla2S04eFBMSU0rwQmTRz9B5qz8rJymC2jyMqaLlH6VLF3qrZFIPOXkacuFUn0CaCMrFFYiDHLuESpDMCWLVuMhMQ4MfGfr1rS4apJQbqWNxXFQpYGqV5ihEo/KjkpAb7ePmCGi9G2u5srUlKThYVoLhlxp6elimRDQFPaGTabxQQ3NTfBblMMHB4WJgEMzTHZgp/lwOTmzMSEzY7S0gdoa2vFzBmZSEiIl/cYyDByHh4aQXJyklih1vZ21NbVy9gykORxrW1taKivQ0J8PKIio1Bf34Dunh6kpqejrKwcfT29mJM3W87HuoaF8+YIa9fVN4IuR2ZGukTl90tK5fjI8AiRhuLjYpRPPT6G8ooqmeO09BQMD4/gXnEperq7sWzxYgQH0fe1Y2xiQuIJ+q20YA6aIK3wprahHjXV1bBbbTJGRhcTkpNThTFdXehXasEPo3ItafJFlWdTp8vw05/+zEFt8cKFCwgMDMSSJYslwOHnu7t78Pu33kFKSir6e/sxPDwkDjT9prXr1ggjMuKmf0lzQsbt7e0R8PI9RrG6HkkQ8od+x9RKIw4mtbmZM1UETuCRwa5evSp+TlxcvGSHcmbORCIf1NXlC0RkLgzlJmjysgzapFjOJaEccKvVhqHhEZiMLvD29pLgxu5wyLNxgXExubm6SNRstdsEuC6uLoptHQ7R7KgRkt34nFywBJW3lyeMmv5KxqOzFeDP2gADqDGSIZlm9fTwFNGEbDNiNkvQJJqoiwtGRkdF5fD28RHXgA/Da3B8PNzd4enlhVGLRViZ7hEZcXxsXHx+ylUj5hEEBQTK+Sn/8Ny+fr5y3719gzKfLiYXuLiaxL+kxMdnHhoeletzQfL5KD+NmkcR6OcHD96HVIw5MEx3y2pFAMsRpVqMj2kXf7lvYACjw6NCUF7eXmJluAAAm8yFEUyaGGTRqLG0yTll1rQkzlT/0/D++wcc1B75cIyCaa4JHpa4dfX04uBHhzFzZg6OHT0mJ2FkTZ0qLCwEKSkp6OrsxIPKShlAgis3J0fcAJ6TqUadMYuKisRsT5uWKUyrl9PRDNKkT5s2XZx5vs4Bpf/EzBHNOX3YGdnZCA8PcxZ2MBDgoqCLocrxdGAqX5aPz+dwd3OHu4ebeibJ8DjgkAExYGxsXFjRZrcJOKdmf1Q2yCBg0wfPw91VxpWfG7extI/vQ3xvby8PmVyehJPLH1U3QCCPY3RsHDaHHZTK+RlGxq5u7gI0nk8kHBcXcX3oKkkUK5kctSD4SwCMWsYYY8BkMMJTRHF3AYmTgWTujcJyfLaB4WFZRJSleB3OCSP5gAB/+Af4wdPdXQIWlYRQILHLGKmFbDKa5HN9g4MY7B+E2WKWZ3P38ISPrzf8fXzUohTTbhNXjWZeReGKVe0Og0iMwyNmGRvGJyYu3AB/eW6VaXo0YjfU1zc4qB/SnFKC4MGqqseOru4+HDt2HKtWPYnf/e5NMfVMJzY1N6O9vU0mnf4PTS2rgSifLFiwAAH+/pIp4S8DFn//AFy8eEFMN80AI3cyI31LAq+jox3Tpk0TxuS1GRwRmNQUyRbx8Qni25JF9IErK6/E1WvX0dvX/4gEMbVilIpCWGgoUpITkZKUKKZWnk2rIb1fXIobN2+LsmAn2z1SxKxBna/ZHZImzc6aJlFqRcUD1Dc2y4CTo/nawvnzkJqc6NR8lT8FOTcjYkbONLcc2UB/H8ybk4eo6CjcuHlHdFPOIedgwbw8pKYkgnXZTvaHUcbhTtE93L5zFxNWmwRHudlZmJs3SyS4qdk/y/iEpJBLysrAcWppbcfQ8LBkqUwmF5GFmGWanpmO7KxMxEZHwdPdVXPJFED5wwwUhfWieyW4X1KCltY2sRaMFTi2VGFSk5OQNW0aUpLi4e/rLc+nxtGuWSyDqA3lFZU4e/GSWoQGg4B5964dCGPcQAFeMDepcxomJqwiFz14UImhwUHMzJmJpKREkQO6untx7NjH2L17N9555z3RtpS0Y5NCjdHREYk2Y2PjkJqWCpuNZiVAsgc0JQQymYqgo//J+/X09EZBQYFE7QxquIKpaypgBko5HSeeRR0BAYFyL2Fh4Roo1YDZDRBR+K1330dza7sz0SjMYlesyAfg9T3dPRAZFopFC+dh5YpliImKgItWtHzi1Gm8/+EhNLd1wCFpV8JMmxWnumSQNJ2XhzvWrVmN5UsX4eat2zh5+hz6aLIdDkkDbt6wDpvWr0FIMAVlxcgTVrsEFu9/eBDFZeWCNDcXE+bk5eDp3TvFNO//4CNcvFTA2RQm4/m3b92I2OhIjcJovYzo6e3FkeMncPDwMWFOjs3m9WskQBEfWEMTo2zKOhfy81FSVo5espx5DFaymaaKkBRotUKDAjEtIxUrly8RvZNpUTKlpD8dQHNLO46fPIX8y9fQ2d0j7E6JkM9MlcXd3RO+Pj5IjI/B5vVrsW7VCrqzAkwJFu1sSjBgaNiM9w4clHGwG4xiNbw8XfHqyy/JmBmkfpd0Pam6GOx2h4Ma2/XrN/CgohI5uTMlAKIv19nTjUMHj2DH9u04fvyERJ+UgCipFN8vQVNjo0TTXH2JCYlobWsVZ5o5WPqhup+TlJSM7OwZ4nOyoujmzZsS7VOQpwvQ1qYYk1E3meH69ZtSn8lzZmSmi2OuWjsmTc2psxfwj797G43NbZrJBbw8PeHu5iIr32wZg2ViXAaaQIyJjMCWzeuxYc1qkXm4SI58/Aneeu8AmlrbZX2ruaUJneQfGWIC09MDm9atwa4dW9HR2Y239x8QBmMunYsvd0YWnt27C/Pn5olJ5rla2zpx4PBRHD91WmQlmtjEuBjs3vmUpA47Orvw+3f24/TZi3A4jFJRRUBu2bgOG9c9KTqpKqIworu3Bx8eOob3PvgI5rFxURO2bdmAZ/bsEF+Qz0x56+r1Gzh+4qQI7MOjZjHLNPu0NgSkzWqXAE3aZYwG+Hh5Ii0lGRvWPYkVyxap/L7dgcGhERw7eRoffHQYbV09oJdIC+jn4w0XkwoiaZppMYMD/PDc07vx4r6nJQWpWwsCk8a9qqYeP/3bX+DO/VIYXSnC20Hlb/GC+fjP//Hfw8/LQ435lMyQFHFUVlaJThkeFoH4hFgRwzkYnd1deOftd7Fxw0YUF5eIfzF7dp6YDuZ+6QxbLGaRTshs1dV1KCsrw8JF88VXJDBpkkn7jEb518/PX8BHxiTAmTNWPiaBGSRszOqlzq4e9PdRZ/RHYkICfP1UhM9fGxw4dfYi/un376CxWTGmu6sL5s/JQ1pKkviFFH3vl5VJeo9yF32a2TnZ+N4LzyEne4a4GATm2/s/RFNbuzAEBz4mKhIRocESACknnZbGDg83V9Hkli9ZDDcPd5w+ewEHDh5GfVOrsKyfjxfWrV6FPTueQlxsjJi8Twuu4J0DH+JhTZ34hUF+flizaiV279yKuJho1NQ14M133sfpcxc1RwtwNRmQnpqCXdu2YtmSBfDxVHWpXb19+PDwMew/cAijlgkEB/pjO4G5e7sI5gywbt29h/cOfITi0nKMTVhlHMiCjL7jY2Ph6eUpxSF0xWpq6yXAo7/n7uKKaRnp2LNrG5YuXgAXo0Hu7fX/9gau3LgNh9EELy8f5GRnYVZ2lvjA/QP94i40NDSKz/zd55/DquWLna02YtJFZhrHyTOX8IvXf4nhsQmxZMKOdjsiQoLxH//yL7Bw7mwtcp/MChkGB4cdJz4+IcFPcHAY3D1cEBensgKMit99dz/27NkjGQlWF8XGxMgE0vE1uRilWIOsycCJWZDz585jelamFGowUOI56FvqfiUriBhREmBkGkoQk8AMFjAzt8xUWW9vP8zmEczInoH4+BgxzbqPefLsBfz2zXdR39IhLOfr5YEXn3sGK5YsFIeeFT7HT57GyfMX0dPbD9isiIkIx0svPIsnViyDr48XDh8/qYDZ2gar3Y7gwACse/IJLF4wD77erMjXm+pUMBnAZwoJEvZpaGwWNjl14VMMDo8KgpMT4rF393asXL4ULc0teG//AXx69aoEPtQF83JysG/PDuTNmin/rqlvwO8IzPMXxMdVwY5dqp14zO7tT2FOzgwJrrq6ewSY7x04DLPFqgFzvQCTPmNtQyPe/eAgzlzIl+vRXLICaNH8OVi5bDHiYqPh5uIifm5TcxvyLxci/8o19PYPyHW5AJYsWojvvrAPsVHhUhTy89d/haraehhdXBEeGornnt6FJ1csFtKhO8FETF1DIwb6+rF0yWJxkyYlQTV27V3d+MXrvxZt1OjiJgyuB8TuLiZs27wBP/7BK0IsU6N0Q3t7h4OsGBwcIsCijzdrdg4WLJgnrHbw4GG88MJz0iiWn39ZBol+ZXBIMGJiY3Cv6J48bHNTi0hGNPe+vj4wGY3ImpElfhM/w9w6TUlGRpqwKAMmBj/USjs62pCZSR8zGKUlpZJ9YCTLBcCa0Lnz8iQtx3w6KZ/xIhnzv//+XTS0tInzTMb64avfw9pVK+DNNg848PGps/j9/gOob2yViDEsyB/P7d0lZpJyhgLmRwJM+k4R4SHYu3sn1q9ZDX8/H+Vv6VG5HmVq7gRN+M27xXj7g49w936pyFBkVYJ67ZrVkvM/duwE2rs65F7iY2Kwc9tWAT5NL39q6xvxu3ffx6lzF8UvU56EmlBKTSuWLsLOpzYjPTlRxumjw8fwLoE5ZkVIUAC2b14vC4GuQ8GVa3jjd2+jvrlNgjIqCHNn58j7M6dlwFPrn+LZGa1Ty333wEFcvXFb/E+TwYC46Cg8v28v1qxahtv37uPvXv8VauubtPSov9z7kyuWic/u5+8n12WpHTN9fr7+cGUdrVYT6jDYYLU5cPN2EX7yX34mgTRXNyuaWEI3NDIqKklmWjL+6j/8P8hISdSUAC2ib2lpcfzqV79GYEAwvL19JOhIS0vG7j07MTpqkbz5888/K9HcJ5+ckvdpvpOSk8UXZeTMyhSaegKPmQhfH19YJ8YREhoskX58fBySk1kA7C5RcX5+voCeeXSuPla9U/cMCAjCmTNncPvWXQQGKrPOay1fvhS5s2bCw9NL+SIOB06du4Q33noPjc2tTmD+4JWXsXb1cvh4ecmKPnL8JN4/eATN7Z2wW+2ICAvCd57dg7Wrn4C/ny8OHT+Jd4Qx22UB8LUFc+ciO3u6BDuaVgNfb08Zk8iIcBVpijtkRO/AME6cPY+PjhyXDJXBQbE9BCnJSaIWVFXXYsI6Dn9fL6xavgy7d25DUgIrcFTEXtNAxvwAp89dEsZU0YnKN3NBsBRu/ZpV2LJ+jbDdR4eP4p0DhzRgBgrbkDE5Rh8eOooPDh0TM8+zhIYGYve2rdi5dTP8fTydcpjk6UQtGJSF+9b+A+jtG5Co2NfLExvWrsZLLzwnGa3//+/+HiWSjHARa8VnS09OQnxsjGTN+DchPlZEeAl0dIlL7sCGgWEz/unNd3Hg4FF5j8rG9m3bJHtFEd/GOlQvL3zvO89i365tcl8MXsVl6+jocPzN3/xcxFWa8rq6GqkI2bb9KWFQApOMSfa6du06SkvLUVZeKuY7KipaVjdFd6PRJDdLvZKZEAYuXd3KzBLArGR3c/PA+LgFt2+zmr0N8+cvkOIGZkWobxKM589fxJXCq+Ia0KwzmFq/YZ1U2Li7s5BjEpi/eWs/GptbBJjenh7YsmE95vA4VxeROS7lF+JuSSmGRy0CsvSURLzyneewcH4e3N3ccPj4JwqYbe3iA7qYjOKCMNKkm6FESTuiw8Owc/sWCWwYSOhCjs1hQE19Iz44eFTSjhSmGTS6ubqKa0BphIHCzKxM7N21HQvmzZHr6n6+MuUaMAG4ubtKhQ5F87HxMVnoqYnx2LZlE3JnzsCZcxfwLoOfcZryQGzXgNnT0403fvcWLhRchc2mQJ+UHIdXnn8WTyxbrGmUqqVadEaDQZXQ3bmHv//Vb+QZ+BrHbdG8OfjRn70iDPvbt98Td8gyYZUiDy4d+t6UeujWREdFSB0rxyUjLRXurq4asBjV21BZXYf//JOfobq+AVRHk+Jj8W///McoK3uA3771DsxjE0xQY+nCufj3f/HniAgLUa3eXLh9fX2ON974R4SGhomUI2mthfOlRpI+HoH54ovPizlmLryqqkZ0RwKKeqOSIQzIzs6Wk165chWhISGYPn2aGN3KSlUhRPGcrEsqZyTOoo2IiHA0NjZLAQhNNU05mffa1eti5u7k7VgAACAASURBVGkuR80jUhfKgggy7qPAfE+KbjncBFVsZCRCAoPEnAwMDaKtq1PAwvtiSRjzyE/veAoJcTHC3EeOfYK339eBqUlFEgU7lRWKeUiIjcIr330Bq5YvnQSm0JoRFssErt284ww6yAKaAioTGRkeim2b14ucIlKS6iGV55gE5qfiewUF+iM1KUnMI5MW1Cvpz+bMyJJrNzQ34eCR4zKhIVOA2drehn/4b2/gZlExHHajRNvTMtPw2nefx4I5szSBXgnmKvWgGgZLKh7iZ//wX1H+4KE8i6vRiLycbPz4+68gIT4Gt4uKReZhuZtlnJk7gwjkHClegyBl4EU9dcumDcjLmSkugbgLY2P46OjH+M0/vQ3qqkbYsHHdavzgtVfR2t6B//BX/5+oFlws4aFB+L/+/EdYvXyxZMQYtBkGBwcdx44dQ1ZWtojkNLMzZswQYLESne89//xz4pQzp0y9k+0SnGzqmmwT8PXxkxpNvlZeXi4gpybp5+8jBaeRkVHo7++TCWceXuXQTcIuTPi3trYIYzJYoozEKhYW3RKYjNr5/2x2c3FR6TEy5Knzl/Cb39OUtygZiZkeKSdR085psFIEMjgQEhggdYibNqzFzGnpoirwqCMfnxJgNrZ2KMY0Aj7enlIDSbtCiQR2G2Iiw7F3zw7xHznwSrbS8Aej0ns/OYPDH3+Cts5OlcVwUL7ywLLFC4QtM1OTVRZJS53yb01dvcaYBCZdjVCJ7JmRoTxXRxEfjKx9MC0tRaqNGJSMjU+Ij8nay2d2bUcbgfnrf8TNu/dhtxlkkU7LTMVr333BCUzdTdAXDds0BJh/r4DJe6asRmCSMTPSkjAwpDTRiwWFKCmtQEd3j8hETjGNa9Nhh7+PN5YuWYCXX3we0Vp1Vkt7J37y05/jVlGJjG2gvzd+8MpL2LpxHYZGzfjrn/4tLhUUiovBkd7x1BZ8/5XvwM/bS5XPjYyMOJgnT01NQ1p6Go4cPizAJMsRmIcPH8aGDRvQ19cNHx8/NDY2CYhIDAx0mCfn/9P5pT/J9wlKZnEoC1U+rBSpiGAgSzFzREHdZFKpMdb/sdJIByb1yzt3iqT/h046q35Y5EBpiZ9RZKPkot+Ij6mAyclggQLBSSXAPGYRMZd+zYrFC2USp2ekwstTbaLAiSAw35Lgp0P82QBfbyyYN1tMLwMtaShxQLS+9PRkMV26ZKV4T+XjrTbgXmm5RPjXbt0WpuMCiYuJwjN7GEythCdN+JS88FRg0l8mY9JleHrndsydOxunTp/BiVNn0dWjem28PVVbCtUGplC52MTH3LUDNOW/fvMtXKIpt6pUaEpyPF558VmsXLJIW0FTc0OaKS8qxi9++WuRhqix0o8VU/7a94QxOSbUg5nEYFVVdW29SERNLS0ix/E9lQd3SCT//VdfwuoVy0UnPf9pIf72H36FvsFhYdkoukMM5FKThHAu5l/ByTPnRKazW9nKkiTSEYlD/Eyz2exgJQ/TS2lpaRJ8MCNDyYhJ/4MHD0lhR01NlWR4CA4yHqNEBjoEEgHE4gBmhWiuKbIyozM4MASTiwsyM9OdeW76jefPn5fcLYMfDjaDHwKT5p6vU+xncTHdhZaWZgG8ypMrbVEY85zGmC0EpkPYafP69QgPCUF+QQEqHlZizGqXEjYCc9+enchMTRKJywnM4yfx1vsHJfhhVB0RFox9u7djw5pVUuCg+te0KNGo5X61ChkGOvSbVE7YKNHwex8cBGUsViBRlZiekY6Xnt+LJQvnKX1Po1rF6ZBeGfqYAkyHA9ER4XKfmzasEV2ZUfinBVcxbLY41QHeDtWCkEB/LfjZKcHP/kNHRIC3WKyyeMPDgvD09q3YvmWTWAHxL7XMD4mbgv/HZy7gzXffR08vrZmSjDaseULcFn9fVefJ+WGAyuoilsixzI0SESviCwqvyXkYXVOue/7Zp/HCvqdFgvqH//obnL5wCVbJptklsCKbshiFwBsYGpLMEoHJ+TQZHfjRn72KPdu3SL2owWKxOFjgy9wr/T+2WOTl5YlZJTAPHTos9Xf0FWNj46UkiwzHmklqkyyfZxqSK44ZHEa3VtuEqiyyQzI+DIoYnapkvUGq25uaWrBw4UKppmHenQI7AyqC8ebN2wJy6p9kA/qXoaHM1jBlJTOjgPmW8jH56NQd/+zV72HenNm4ePGSpO8YjXM+woOCsG3TBknhhbEim813BgOOagJ7Y1uHBswQ7Nu9AxvWrhLfyekuah2Wk8UGLN9SAyo5YYMRTS3t2P/hIXxy+jyGRkel+GHGNALzGdESBRhO6UkDZkM93nxbAZNJg+hwAnOHpCSt4yo4oYh/t7gE4xMEnErZsTKHwFTBz06pxbxUeAVv/PZtmWxex8PDFfPzcvHsnl2SE5cCExk7SGzw4GE13v7gQxRcuyHPzvGIjgzH83t3Y/OGtRJ4smiZlVMJ8XESDMm+U6x4stpQ8bAKP//F66iorJahYBUS7/17Lz6LouIy/M3PfoHaxiaAREXNmsUlDgPsBpXyVFlbI6y08w4HrBNjWDx/Lv7TX/4FosJDYRgbG3PcunVLM61+YmbnzJktFewU1Q8ePIg1a9aguPi+1Eayd4e94xTGGcGyooggYjlXaVmZPDRLsMiq9EUjwsNlUoruFYmfSlmIP6z7o09LZtAFdrI2wUgfkxGpqmwfFGBKNko25FKtvZxM6pgEuAjsPgTmS1jzxAqROui0Xyq8JtfhdGakJGPvrh3SwMVAiBg5+vEJFfy0dkiVEiPddWtXYemC+fCZIrDzfjlxBCuPcdVKwRQFKa2TwHzvw8OSQ2fARcackZkhwFywYI6SUrSyf90/ZfDDzM+pc/QxgeiIMDyzWwHT1WgS5qEfdvDIMVTX1cNuV5kvjmNwgL+kJKlT+np7o7q+Hu+8/yEuXLoswQavwezQskULpUaAhRosQ2NXJhMY+QVXca6gQDJKlGnoKiycP0ekouS4WDysrsXv390v6sTCBQuQlpIiRTB0jditWV1bh9d/+WtUVNXKnDDDxGd9atN6/P69D6UGYdQ8BqOLESHBQYiLjhYA6nl0qe6amEBtXYOMl8yhpzv+6v/9S6xYuhiG8fFxASZvmOaXwndeXq4Agz4mgblq1Srcvn1bfEYyJE04GZHsKaD09BTTTn+R4GLUzaCIFd0sNiCL0o+lz8LqI2aZ9JZhth7oDWusriH7sOuQLgLvh4I/wcx9k1QFisppi8BOxmxqFnhQYP+zl7+LdatXyOcuX78pDMbqGqYkKcMsnD8Xe3ZtFyZjtHvkmAJmM31MO6S3nAW0URERGsMolqOZpQTElOaSBfMkup78UccIMD86jJOnzmJ4ZEQCleyMTHzv+Wcwf+Ec5eSL+Z8MnGrqGlVK8jwZUwfmdg2YRvkMI9cTp8/hxMkzklvXFybz6E9tWY+9e7YhwMdXJvfG7TvYf+Agyh9USYDEhR0Y4C9V8+xg9PT2kOa5xoZmKXbu6e+XRc4C6YzUROza/pRkreio0oX45W/+O7r7eqW6i3JQbFSUNMUxzVj58KHk5fuHhmURpiTG4YevvYKo8HD89O9el4iejEhpac2qFVi1bIk8D8dKr0UYHrHgwyPHpPOTLp/dOo7Nm9bj3/34RwqYd+7QtDZLVM1Ag7ojQcTOuSNHjkqbBIFGn4MPSyakP8gonflvgozRM/+fIGUBbnV1tbgG1DpZY0jzz+MIZmqiwkJGgrBSRHuae+4IR1amaE9Xge8zQKIUFUQwyEMpE/rJmYv4zZvMlbfKamNxAaO+9U+uFAbp6evHsROncPTjU2hhLtxmlRW/Yf0aPLV5I+JjosWUU2Cm+aOBUaZaCdzOHwLTbpM058b1a7Bv907Ex0TpUqaKjvj8zW0CCgYszGoIMDMz8fIL+7Bw0Vw1KdoGB3pgXl3bgN+9tR+nzl1wMua+p3dix1Ob4Co6KgMrOx7W1OPwkRO4+GkB+gcHBUxMn27bulHMJ/1Bzh1L7AquXMWJk2fxsKYWI2aLqt00qrpUtlMw8GDRMqNyvu7j6SG5dGZ1Vq9cLhkxtoGcO/8p3nzvfTS3tYskyIVJfZf9WNRo2TfPjlKSBdl7zRPL8fSunbhx8xZ+9cZv0dU3IP4pmfIv/+LfiFshLrYW00uv2LgVHxw+itd/9Ybma1oRHhqMv/kvfw3Z8ICJ+JqaGmnPZUsEI2KmDWkm2Wv+xBNPiM+h70TBSndelCzJcjbSPZuU+Bp/o6IipMORplptvuUtZVZkMjIx/1Iq4v8zsieIafqpBFBq4v2QoenfUIZigYgXHXgnMB04ezEfb757QIo0iBKa55dffA6rVywTJ54wqKquw/sfHcL1W3dksAnopMQE7Nz+FBYvXIBPCy5j/0eHlJ5GyAudTQJTV4Q46Z7ubpIx2rV9qxR6qEFW2icBzciVmZkz5y5heHRMBT9pqXhu3y7Mmzdb/EKNL531o7UNTXj3/Q9x/lK+ADMqLExYa/OmddKSoPtiLIqm33bo8HEUlRSLCWSzGDNCu6eUvengJAMxD17xsEYWKD+vl6sR7mx9IMCYsclITcai+fMxf16eyuA4HLBZ2ZZbh3OXCiRBQVIZZrKD52Ga1miCi8kVXu7uCA8JFPGf5Wts9f3tm2/i1IV82CkHmlwwLy8X//e/+zEC/LwVGSmtQxYMx7y44iH++qc/l7YSldOw4TvPPQepLqJfSPa7fLlQmHDBgvni+xGYBNgzz+yV7A5ZlL/0AwkqfasUMqXeWMbXKZwzWKIWyuwH6wEJRsWSrOPj5geeklMnCAlOugZsBKM5J2NygwB+nv+Wki363Uat0MEOlJRXIv/qDQz09Qk4KEctX7oEWTTT2rXGrTbZZYK/dD9YvsaVPzN7hvTJ8NrXbt5C78CgaJaKyfTodUoDm5hyF8yYninBFeWwychI2WamIG/euovi0gplRg1AdGSYdBomJyWqFgNN3NbP3NndK01vpRUVMl2Bfv5y/lm5MwXY+sLgImNC4u79Etwuuiu+G9Ous2bOwPw5s7XeKxX1k4moCtBNKC2rlOay9o52cS/IfGRyBopUOVJTkjBjWgaSEhLEpyYo9GuyY7O9qwcVVVV4WF2N1tZ2qfZiHz77pVhiSN01PSUJ2VnTkRAXh67ubpw7dwENLS0wmlxFqcnLzcYTy5ZAcpZilTSdWYR6I/oHh3Hy9FlU1daKLMZ74P3IThxSsWN34PTpMzLo8+bNFRbr6emTnSj27NktlUUEsPTEaNXpzAYRUMzIMJrXt8ZmBM0MDl0CVhKxvIrg5fvsV2HkTbeAwROb0WjKycbcMIA+KjNMXBj8PFlXSS0sydeiYZqSkTH0DrIq26pYy2hEgB/36fRQ0opmL7koBgYH5N5VROuQ6h36ufQ9h4eGxJkXQ+sUzScttTNXwgDBy0vMGSNcZ2pbm0r2wlBOGR0xi+hssjvg4eoqqTvuWKGbb3UT6vyyL9LQkOxywX9TJqGYziIZ5YvqhR3qQyzUZcuxAMxggp+3t7a30WdunKWBss/RGLp7u9Hb3SMKisU2If1LHOvAkEAEhgZLf5H6tNYwprsxvEejUXp8+gcGBJQ8B4HJsWaUzk4FBqUMfKXEzWKR+ZywMl+vMlCB/v4imrN5TaR0g7bgNMmDuBsY6BeZUEriJKtkVMBksMLUIGsps7KykJqaLCxGYN64cUOCH9YvMmVIliPjkfkICjIi20PKylhhYxVmJMvdu1ckO3BQaLfbrZIHZ2BDk8/mMj4EzT6Zlq9RKlJ6Zbi8z427CEq2yNLPlO5ImSj1X9eQBU09QxiZIKi0NJvUTqr3Fcg0v/EzG8CKGbErIEr9sYayKdOr42eKsykJiUfPL8GMktn10/Bf7nYHgsYc8B2zw8VKBdlpvbXzqWINdX9GraNAIUL6kfjrvBkl8cg/RZQQR1gCKaVNKkBpeNdOq32Gz83P2BxSXSXLz2SEzdMNlmBPjPi4YVz/oHY9J0tPZi9Vn5J2v0wEqFuZhLN+C/TP9aF2Oi5av5K0rggwJ+2GnkLiZ9TZtJnk83EnDraEMmqeMSMbM2ZkiWmgCWehBX1MZn6YFiRbco8elrCxq5D+JTVIRvJsz2DgQ5mJwKRWyYidPUT0JwlQsiT9WHZBUiclOzLIoa/KgIrAVFuxQHxe3kNsbLRonIzu9AezwoCC0loc+PQ+6nvMsLHAQGMXFRw5saZmTE9+c75EbtFe1ibU6Svq1T2a3jcFHXJSGTZiwaBNj95ApQFH7dxmh9/YBDIGbUgbtMFvTFsBU/evJ3vIbCpg65MyNeaaMn2PLA4n84pwrTO7ZsadCNXEf+ljkhuWoI6gsJEcAr3Qnx2LgcQQmOkjTalsmoSI3mSi7pDA1MdJMOu8vrp7TcgT5uUYq34oPdjRUhGTZsY58gqM4oQoqyhtG7JxgsNRWloqzMiCYIKLP9QquZHqpUuX8OKLLwrA2JZKSYjl+R2dHQI4/pvmnKAjKGkiCUy2TxDI/KXJ5usMoBjdkyEJRGaXyMzckUNlnlIEzGyJ5flYzURmzsnJhj+dZweHx4hxA3D6TiX+6eRt1HSOwGZwUZW8+nJ8dIYnJ3aqxXOS0ucPnozK1dBOTr8GAPanKcQ7RWv9SAYPgWPjmD5gRVa/DYEW+pbasXKLagIIYHU21QarYKDfi9aUNXnpR9bI1Dt2Epvz45oko/CogOkkbAdYQjwQ6oPevCT0p0VghJkwYWDNv/7Mnchntca6qbuv6Mtp6qpxRtyPLKWpV9efUz9AWTSNLCUw4piIKScwKdncuXNHgKmzCXPgZDYCdu/evcJqFNW5TzoRzQp29pATUDTfjOIp71D2YT6cboHyXe3Sr04fkzqotNxarQJenof+JV+nVMTtU2jSVaBkkM1e+fmsrEzZiQ0OriSuejsq23txq7odvSP0MbWM0Gdt8ecGaHJAFPVNBcOjB+utrPqg6WDQyZcNcWrSHiUco8EBT5sN4WY7Ikbt8LTaxe+XidRcEenS1GUT7fXJIgv9IXQWcWJ/ij8wGaBN0a2cDzAVz7r50Beb1QBYvN0xHB2IkVAfWBhvOPUCNR4EoKoT0FQHXYFwZq6mrKHPjPHjOOELp8JpwjUrp51WqosIzJqaOly+XIBNmzYJ+xFQDHaYBaJJXrt2newRSd+PuXBGuIFB/lLsS5Yk8MhwZEP6iAQZRXMGSQx4CDSel8cTlNK+6e0t5+E1lMQUJbIQ2VXfeIt+Kv1L5tE9vDyEMY2CGCvG6WzbTKJ/cby+/gZ3kyt4clI/P2yax6eZL61hUXxAuwQAUvXt4iKFD3qsRTPEAg5KMx4wwYN70kulEVeTbr6VrigAZ3rQqqkcRqNYIDl+6i1OxenU25yCAF6XaUUVFOnn0eFpkI0bWH/J5cHsD1OYVhMwYQLG7TZVdGJURRy8N1Y6sfqc0pCri9psy+keaY7H4zjgq4D55dwx+a50STInznI3+n0EGkHEX2ZfWNrG9lkXk5ukB/lg3HeRW9gxaOIPI2/+P0GnesldnIGQ/l1BPIbsp+/IweMZwdGs06TTByVjUhbhTmlkVgKZ2iark0zuJhjsBgGm3aj8NoNDa/ecuvIey5KPeeMLRtLJjk4rozn6dodsTNXQ1CQ7T3ARcRNTLkwCjRtBNDQ0oaerB96eXoiNi0Wo7N3jQG9nLzo6O2WhxcRESTBJtYK9Q2zNZREKExLccILiul5XwFuYaowfeQoyGxUK/Tw9PaIbx8fFSq87Azs2qbGegFvNcCFxF+C4qEgqPugfHkB9A6/fLy5cYkK8SEDcIrFJdlwZRlpqirYzst5mosbiWwFzakz3OArVTm6wShYdYoppVrk1C9mLOwqzfIybKJWVVyA8TGVsuNqYCeFwSVmU2SyMqNpMDQJKAprMyR/6lbqGSZlCP44DSrYkQFnVpCrio8R1YE0mNc3k5GQR3ClLEYxG5opJPtyllt6ZtuGAXTlIk6Zsqu7zTYH6ueMnd/Zg2vZe0X1cZ/sx+9ntdqxYsUx2iWM0fe3mTVy5eh2W0XFxLrgX0JNProS/ry+uFt7AhU/zkTk9E1uZC3d1kT0tL+VfFimLlfHJyQlYv2YNgoP0HSoe7QOa9Ot0qKp884OHDyUr1NbRKYXLLJzZumm97A7CQowzZ89haGAQJlcXhIaFY/O6tYiOCUfZgwpcunRZ9YybzcibPQvbtm6RWOLw0aMSgH7/tVeRmpSgLY/JUP2LfMyvHOovoVN5a4rZM6gNhRWo2MbAFCQ3bGWxBvUlmnRuqMpmNAYmPr5eqldby+IQzAxsKP/o7EmTTgYkkAlcAlh6kv38nAI9/UoCn74mf3kOBkRVVQ/Fl12+fJn4r7qvx0hY23FEi3Ecwp7Oqp1/UTDqnKDHy8rfYp0htyxkSq+rrw+ffHJSChS4iy93umDmh/nhJ59YJanWu8X3ZIe3FYsWyWawh44cl1bkvXt2ylidOnNedmGbmZMjYzEyPIA9u3ZIHefk9tBa9O0sW1P6ptyhQe1aws/29Q3CMmHDxU8vo6urE9998TkEBvjg8McnUVNfh20bN2JgeASnL1zAvNxcbN2wFl3dnRgYGMa4zYGTJ09hcLAff/6jH4qOypaK/MuX8W9/+APZxY3arPifjkflra8E49c+4DOahC6w8yEZ8FA/ZKEFGYypKGZhKBDru+aKjunhJo1rBB+PJ2BpkvUvo6IJJkvSPBCYFGZ1KYm+KH1LvkbXgYESP8dzUKyl/MSInvl5nXX1yFjtqqO2cpGgQ56FzvpXeTaPHx090vz8EXqcrQni0mylKU8Oh+yke/jwUYSHhWL7tq2ybfWR458gPT1FaiDZgnLo4xOYlpmBXU9tFVZjlVBUeITswsFM0uVrN3D+wkWVp3dATOn2p7YgLETbNkXzQ5lJovtE28becMp5Ojhl5dpV52hTSxuOf3IafX29eH7fM3DYJ/DO/gPw9vXFS8/vkxhh/6HDkiB47Tsvwt/HC1aHA40t7fjw4CGMmUfx2ssvS63D+YICnDx9Gj967VVMS08TeUvt/aR6hvRKqc+O2+PH86sQqoIu/cf5dSq8GLM3BCdBQdBxNbIDkiCiQN5Q3yDfXMZN9AlMbl7A4g0CiKxIv5TmmuZb9y0JWLIjGZPX0IV1MjJ9M+bZWbihpx5ZGMw8udrxQ+WkhR1E/tBvXklDk+79ZwovvmoMtPe/7iDqSoX6qzYbO3v+Aupr67DqieXSaHfr9h0c/+SU7DFJM1pb24DDR0/IBvq7djyFB1WVAszoiEg8vXuHdAjmFxTi+q1bsrkWx4/fALJh3RqksJNSBfGSwelo7xRfn7qx3nWqA1NtuGWX1B7Tq7du3sas3Bw8ufoJ2SrxnffelzTzd57bJ/7x+4ePSJD02kvfRSA7CPoHJC3KSqGlSxZh9cqV0gh3Ib9QUoU/eu1l2UZGEaYmRT0a9j8y2l93TL9qigSY+kMyC0O2oq/HDBCBRlBRKpJiTxOrUybEB2SjGsEnOWjNpBJoZFr6jdLeYDY7m9sJTHY+0pzrkTw/zxQoNVK99ZeCO8HL6nb9Kzm+/CG+ZJS+6um/5vv6XkQSxPT242L+ZZSWl8umqEsWsozPV3w5Ao/b42zZuEE2TmWTP/er3Lh+reTDPzp0VLbUJmN29fTg8NFjMJiM2L5jh/RSXTh/Tnb6WLt6tWyPyJXHlB1dI7pTap939j/FqcVKOduhtnO5cacIhdeuITEuTrbBCQoKQEtbBz44eAgTYxY8t3evgPCjo0cRGRGJF559WlKy7CsvvFKIaZmZWLvmSQT6MZAdl7rOT06fxg+//yqyMtJURopkILXC395Cfc0hV5kfJysZDOLwUiLiNoIqC+QtcgFZk0W3PFzXI3UWpMhOX5MBlF6vydfIgpSOqGESrGRT5hC4PyNBp7bAVu2wBDiFfn6OrR1kYYL1j+VHyrQsFlwpvCYFxh7eXvI1LOwT507EZKGPT55GXX299NDzK0lYS8q+nJlZ0+RrWw4fPY6oyEjs3LFdIvgTJ0+ivaMTubNmSZKhqbFBNt5ftHCBjIv+PUDiVGhmTicBnUxYe1BcWoYPPjokWwVy17mkuFhkMFPn442LBVdwpbAQ6SlpUqfQ1NKEdevWyhcLcGdl7oXEuVm6eBGiIiPkixCY276YX4jTZ89J8XVmGn1MtScRtMDzDz0vjwCTkTLBQHPO4mF+PR9BomeDWIFEv3NkeFQaohSo4KzDJNsSYDTlZFyCkqyol8PRv+QuvPxcUEiQfE8OZRMeT1+VoNQr4vVC4j/0AHyT81OWuX37rnxLg0W+4NWAxPg4zJ83V8aKO2sUXr0qXyfi6+cvnQCzc2bA291NagLu3r0nQV7enNmSI+d20Nx1hJthcZGzRmHenDlSN6p0dy0PP9mVoTshztvmYinhDszXbmi96AbZE4hV5wmJiVJcfLngilSks99mRlYmFi2cL60f3EGErgTTzCy4oL/MCi3uOf+gslq+82j50sWyN7vEXsKYU8X9bzJ63+zYzwGTHyc46Tuy94bMNm/eHIn6yGhsz+WuHRGR6supGDlzUGnG+XPo0CEJZPQWCvqJBJ7awcOC7q5etHeoLwUgeNn9yHPSYWd3Jo9X34+uvu/8j+VHYgxtEwNW3KjCX4cEEizLk5Itg0EWLb9708PTXVwUbnggNY42boCgwCz7fMp3udNSDIuJpVWhW8Pd6pQvN0mTKtD4YvOpvupkHJaxCW3DWIdszCXfwsaNc7nf+/gEuvv6RTwPCw4Q0ZwC+tg4hfcxbWsW1WnKjWDZxjs+YQNL3/hdQC6sDZVFYhQ//38GaT4CTOeutFp1Obc9oa5IE0xtq7amThiRJnjT5g3OzA03hifQPD295JsrGGlTe2Q5HBmTfiMng6xSkH9ZquW5HTJ3JaY/ywlnGwb/X99j3Rl1/rEg0+nVPVoepySUyQofhRLXXQAAAm9JREFUuip6UcRkZ+KUqiA5foruqtUnCswVLWnpSy31r6kPjwsqdDntUbVMVR05m+lYaqalQyn7iDsgr03WfKph1qqVpLqJshAXj75js8rrs5lMAfNr53+/1Qx+7ktOdU1TnY3fptuJ/PwCqa9MTkqRbycoKSnGjp3bZYWz1ZYmmntdKt1SlbOp7bIZ6RdLIETWZZfj8WMnRDRnFqmysgIJiQlYtGgxYmOZDZncX/1bPc0f/ENTKg4ew2BT99ZUUz1FdnKWuikGdAJnioGWo50FGFouXvv34x9PAd3JrFL7qLRXuQf5t3bMlJNMPs2jCYpHi1OVZVBAnNzo/386MKc+PMvPuGEqq4z4tdDubh5SVU4wbt6yScw8/UoGRsuWLRFg0o+iM52bq/Zipw9FyYjFxzTNHx8/KeJ9d0+X7LHOnTkk5Shtnn/4aO+fj93PlkjoKbrJe9cLxCavpT6jbULzBdDQ2OoRME0WSyn98PEsJRVLThbT6lE1oCrNlyncyWqmz+rCCrxadZZ2d5NFdVMTtH80wFQ1g/SL9K9upnRE5pw2fRqam5tw+vQ5ydKkpqZIxoF1nYze+UVVZFfusc4NDphiZKqsqalVto2hyWZxBusvuSEXJ+6Pyaf85wP4j/EMn2HGP8Zb1BfGVLnoy+6TJp4mm1Us9B8JLMpGly9fEXPPb9qtqXkom/hzexV+tRzZld8tw0LihQvnaZkcg5h7mnrZQ+hfPJX4Rzzaf7q1rz0Cn/Mxv+qTBBKFXv2H34TAErczZ87Cz89bNkdgsMTtBKmJ8jspyabqGyeYk9eqzT/rYH3Vhf/0/v9RI/A/ANDMs8Y5ZB17AAAAAElFTkSuQmCC">
          <a:extLst>
            <a:ext uri="{FF2B5EF4-FFF2-40B4-BE49-F238E27FC236}">
              <a16:creationId xmlns:a16="http://schemas.microsoft.com/office/drawing/2014/main" id="{00000000-0008-0000-0500-000004000000}"/>
            </a:ext>
          </a:extLst>
        </xdr:cNvPr>
        <xdr:cNvSpPr>
          <a:spLocks noChangeAspect="1" noChangeArrowheads="1"/>
        </xdr:cNvSpPr>
      </xdr:nvSpPr>
      <xdr:spPr bwMode="auto">
        <a:xfrm>
          <a:off x="1295400" y="135026400"/>
          <a:ext cx="304800" cy="99689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248</xdr:row>
      <xdr:rowOff>0</xdr:rowOff>
    </xdr:from>
    <xdr:to>
      <xdr:col>9</xdr:col>
      <xdr:colOff>304800</xdr:colOff>
      <xdr:row>252</xdr:row>
      <xdr:rowOff>135467</xdr:rowOff>
    </xdr:to>
    <xdr:sp macro="" textlink="">
      <xdr:nvSpPr>
        <xdr:cNvPr id="5" name="AutoShape 2" descr="whatsapp">
          <a:hlinkClick xmlns:r="http://schemas.openxmlformats.org/officeDocument/2006/relationships" r:id="rId3"/>
          <a:extLst>
            <a:ext uri="{FF2B5EF4-FFF2-40B4-BE49-F238E27FC236}">
              <a16:creationId xmlns:a16="http://schemas.microsoft.com/office/drawing/2014/main" id="{00000000-0008-0000-0500-000005000000}"/>
            </a:ext>
          </a:extLst>
        </xdr:cNvPr>
        <xdr:cNvSpPr>
          <a:spLocks noChangeAspect="1" noChangeArrowheads="1"/>
        </xdr:cNvSpPr>
      </xdr:nvSpPr>
      <xdr:spPr bwMode="auto">
        <a:xfrm>
          <a:off x="7414260" y="10614431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XER1967"/>
  <sheetViews>
    <sheetView view="pageBreakPreview" topLeftCell="A1035" zoomScale="80" zoomScaleNormal="70" zoomScaleSheetLayoutView="80" workbookViewId="0">
      <selection activeCell="D1040" sqref="D1040"/>
    </sheetView>
  </sheetViews>
  <sheetFormatPr baseColWidth="10" defaultColWidth="9.33203125" defaultRowHeight="13.2" x14ac:dyDescent="0.25"/>
  <cols>
    <col min="1" max="1" width="3.33203125" customWidth="1"/>
    <col min="2" max="2" width="1.33203125" style="1" customWidth="1"/>
    <col min="3" max="3" width="14.44140625" style="2" customWidth="1"/>
    <col min="4" max="4" width="45.33203125" style="10" customWidth="1"/>
    <col min="5" max="5" width="7.33203125" style="26" customWidth="1"/>
    <col min="6" max="6" width="9.6640625" style="27" customWidth="1"/>
    <col min="7" max="7" width="11" style="26" customWidth="1"/>
    <col min="8" max="8" width="15.33203125" style="2" customWidth="1"/>
    <col min="9" max="9" width="0.6640625" customWidth="1"/>
    <col min="10" max="10" width="12" customWidth="1"/>
    <col min="11" max="11" width="9.33203125" customWidth="1"/>
    <col min="12" max="12" width="9" customWidth="1"/>
    <col min="13" max="14" width="12.33203125" bestFit="1" customWidth="1"/>
  </cols>
  <sheetData>
    <row r="1" spans="1:14" ht="15.6" x14ac:dyDescent="0.3">
      <c r="C1" s="364" t="s">
        <v>12</v>
      </c>
      <c r="D1" s="364"/>
      <c r="E1" s="364"/>
      <c r="F1" s="364"/>
      <c r="G1" s="364"/>
      <c r="H1" s="364"/>
    </row>
    <row r="2" spans="1:14" s="3" customFormat="1" x14ac:dyDescent="0.25">
      <c r="B2" s="80"/>
      <c r="C2" s="365" t="s">
        <v>0</v>
      </c>
      <c r="D2" s="365"/>
      <c r="E2" s="365"/>
      <c r="F2" s="365"/>
      <c r="G2" s="365"/>
      <c r="H2" s="365"/>
    </row>
    <row r="3" spans="1:14" s="3" customFormat="1" x14ac:dyDescent="0.25">
      <c r="B3" s="80"/>
      <c r="C3" s="366" t="s">
        <v>1</v>
      </c>
      <c r="D3" s="366"/>
      <c r="E3" s="366"/>
      <c r="F3" s="366"/>
      <c r="G3" s="366"/>
      <c r="H3" s="366"/>
    </row>
    <row r="4" spans="1:14" s="3" customFormat="1" ht="13.8" thickBot="1" x14ac:dyDescent="0.3">
      <c r="B4" s="80"/>
      <c r="C4" s="20"/>
      <c r="D4" s="20"/>
      <c r="E4" s="23"/>
      <c r="F4" s="23"/>
      <c r="G4" s="23"/>
      <c r="H4" s="20"/>
    </row>
    <row r="5" spans="1:14" ht="13.8" thickTop="1" x14ac:dyDescent="0.25">
      <c r="C5" s="367" t="s">
        <v>2</v>
      </c>
      <c r="D5" s="368"/>
      <c r="E5" s="368"/>
      <c r="F5" s="368"/>
      <c r="G5" s="368"/>
      <c r="H5" s="369"/>
    </row>
    <row r="6" spans="1:14" ht="13.8" thickBot="1" x14ac:dyDescent="0.3">
      <c r="C6" s="4" t="s">
        <v>3</v>
      </c>
      <c r="D6" s="5" t="s">
        <v>4</v>
      </c>
      <c r="E6" s="6" t="s">
        <v>5</v>
      </c>
      <c r="F6" s="6" t="s">
        <v>6</v>
      </c>
      <c r="G6" s="6" t="s">
        <v>7</v>
      </c>
      <c r="H6" s="6" t="s">
        <v>8</v>
      </c>
    </row>
    <row r="7" spans="1:14" s="1" customFormat="1" ht="14.4" thickTop="1" thickBot="1" x14ac:dyDescent="0.3">
      <c r="D7" s="7"/>
      <c r="F7" s="8"/>
    </row>
    <row r="8" spans="1:14" ht="45.75" customHeight="1" thickTop="1" x14ac:dyDescent="0.25">
      <c r="C8" s="31" t="s">
        <v>19</v>
      </c>
      <c r="D8" s="22" t="s">
        <v>92</v>
      </c>
      <c r="E8" s="38"/>
      <c r="F8" s="39"/>
      <c r="G8" s="32"/>
      <c r="H8" s="32"/>
    </row>
    <row r="9" spans="1:14" s="62" customFormat="1" ht="14.25" customHeight="1" x14ac:dyDescent="0.2">
      <c r="B9" s="81"/>
      <c r="C9" s="96" t="s">
        <v>42</v>
      </c>
      <c r="D9" s="97" t="s">
        <v>94</v>
      </c>
      <c r="E9" s="98"/>
      <c r="F9" s="99"/>
      <c r="G9" s="100"/>
      <c r="H9" s="100"/>
    </row>
    <row r="10" spans="1:14" x14ac:dyDescent="0.25">
      <c r="C10" s="132" t="s">
        <v>93</v>
      </c>
      <c r="D10" s="133" t="s">
        <v>95</v>
      </c>
      <c r="E10" s="134"/>
      <c r="F10" s="134"/>
      <c r="G10" s="135"/>
      <c r="H10" s="135"/>
    </row>
    <row r="11" spans="1:14" s="30" customFormat="1" ht="96" x14ac:dyDescent="0.25">
      <c r="A11" s="108"/>
      <c r="B11" s="114"/>
      <c r="C11" s="111">
        <v>1155231</v>
      </c>
      <c r="D11" s="125" t="s">
        <v>96</v>
      </c>
      <c r="E11" s="28" t="s">
        <v>41</v>
      </c>
      <c r="F11" s="121">
        <v>4</v>
      </c>
      <c r="G11" s="18">
        <v>98073.600000000006</v>
      </c>
      <c r="H11" s="17">
        <f>+F11*G11</f>
        <v>392294.40000000002</v>
      </c>
      <c r="I11" s="108"/>
      <c r="J11" s="1"/>
      <c r="K11" s="1"/>
      <c r="L11" s="1"/>
      <c r="M11" s="1"/>
      <c r="N11" s="1"/>
    </row>
    <row r="12" spans="1:14" s="108" customFormat="1" ht="96" x14ac:dyDescent="0.25">
      <c r="B12" s="114"/>
      <c r="C12" s="111">
        <v>1155232</v>
      </c>
      <c r="D12" s="124" t="s">
        <v>97</v>
      </c>
      <c r="E12" s="28" t="s">
        <v>41</v>
      </c>
      <c r="F12" s="121">
        <v>1</v>
      </c>
      <c r="G12" s="18">
        <v>28176.28</v>
      </c>
      <c r="H12" s="17">
        <f t="shared" ref="H12:H19" si="0">+F12*G12</f>
        <v>28176.28</v>
      </c>
      <c r="J12" s="1"/>
      <c r="K12" s="1"/>
      <c r="L12" s="1"/>
      <c r="M12" s="1"/>
      <c r="N12" s="1"/>
    </row>
    <row r="13" spans="1:14" s="30" customFormat="1" ht="67.2" x14ac:dyDescent="0.25">
      <c r="A13" s="108"/>
      <c r="B13" s="114"/>
      <c r="C13" s="111">
        <v>1155233</v>
      </c>
      <c r="D13" s="53" t="s">
        <v>98</v>
      </c>
      <c r="E13" s="28" t="s">
        <v>41</v>
      </c>
      <c r="F13" s="121">
        <v>5</v>
      </c>
      <c r="G13" s="18">
        <v>23031.39</v>
      </c>
      <c r="H13" s="17">
        <f t="shared" si="0"/>
        <v>115156.95</v>
      </c>
      <c r="I13" s="108"/>
      <c r="J13" s="1"/>
      <c r="K13" s="1"/>
      <c r="L13" s="1"/>
      <c r="M13" s="1"/>
      <c r="N13" s="1"/>
    </row>
    <row r="14" spans="1:14" s="51" customFormat="1" ht="67.2" x14ac:dyDescent="0.25">
      <c r="A14" s="108"/>
      <c r="B14" s="114"/>
      <c r="C14" s="111">
        <v>1155234</v>
      </c>
      <c r="D14" s="53" t="s">
        <v>99</v>
      </c>
      <c r="E14" s="28" t="s">
        <v>40</v>
      </c>
      <c r="F14" s="121">
        <v>210</v>
      </c>
      <c r="G14" s="18">
        <v>143.02000000000001</v>
      </c>
      <c r="H14" s="17">
        <f t="shared" si="0"/>
        <v>30034.2</v>
      </c>
      <c r="I14" s="108"/>
      <c r="J14" s="1"/>
      <c r="K14" s="1"/>
      <c r="L14" s="1"/>
      <c r="M14" s="1"/>
      <c r="N14" s="1"/>
    </row>
    <row r="15" spans="1:14" s="108" customFormat="1" ht="67.2" x14ac:dyDescent="0.25">
      <c r="B15" s="114"/>
      <c r="C15" s="111">
        <v>1155235</v>
      </c>
      <c r="D15" s="53" t="s">
        <v>100</v>
      </c>
      <c r="E15" s="28" t="s">
        <v>40</v>
      </c>
      <c r="F15" s="121">
        <v>40</v>
      </c>
      <c r="G15" s="18">
        <v>144.63999999999999</v>
      </c>
      <c r="H15" s="17">
        <f t="shared" si="0"/>
        <v>5785.6</v>
      </c>
    </row>
    <row r="16" spans="1:14" s="108" customFormat="1" ht="86.4" x14ac:dyDescent="0.25">
      <c r="B16" s="114"/>
      <c r="C16" s="111">
        <v>7156243</v>
      </c>
      <c r="D16" s="53" t="s">
        <v>101</v>
      </c>
      <c r="E16" s="28" t="s">
        <v>41</v>
      </c>
      <c r="F16" s="121">
        <v>4</v>
      </c>
      <c r="G16" s="18">
        <v>9423.4599999999991</v>
      </c>
      <c r="H16" s="17">
        <f t="shared" si="0"/>
        <v>37693.839999999997</v>
      </c>
    </row>
    <row r="17" spans="2:8" s="108" customFormat="1" ht="57.6" x14ac:dyDescent="0.25">
      <c r="B17" s="114"/>
      <c r="C17" s="111">
        <v>1155236</v>
      </c>
      <c r="D17" s="53" t="s">
        <v>102</v>
      </c>
      <c r="E17" s="28" t="s">
        <v>41</v>
      </c>
      <c r="F17" s="121">
        <v>4</v>
      </c>
      <c r="G17" s="18">
        <v>4569.45</v>
      </c>
      <c r="H17" s="17">
        <f t="shared" si="0"/>
        <v>18277.8</v>
      </c>
    </row>
    <row r="18" spans="2:8" s="108" customFormat="1" ht="57.6" x14ac:dyDescent="0.25">
      <c r="B18" s="114"/>
      <c r="C18" s="111">
        <v>1155237</v>
      </c>
      <c r="D18" s="53" t="s">
        <v>103</v>
      </c>
      <c r="E18" s="28" t="s">
        <v>41</v>
      </c>
      <c r="F18" s="121">
        <v>1</v>
      </c>
      <c r="G18" s="18">
        <v>3443.39</v>
      </c>
      <c r="H18" s="17">
        <f t="shared" si="0"/>
        <v>3443.39</v>
      </c>
    </row>
    <row r="19" spans="2:8" s="108" customFormat="1" ht="57.6" x14ac:dyDescent="0.25">
      <c r="B19" s="114"/>
      <c r="C19" s="111" t="s">
        <v>104</v>
      </c>
      <c r="D19" s="53" t="s">
        <v>105</v>
      </c>
      <c r="E19" s="28" t="s">
        <v>41</v>
      </c>
      <c r="F19" s="121">
        <v>3</v>
      </c>
      <c r="G19" s="18">
        <v>3121.65</v>
      </c>
      <c r="H19" s="17">
        <f t="shared" si="0"/>
        <v>9364.9500000000007</v>
      </c>
    </row>
    <row r="20" spans="2:8" s="108" customFormat="1" x14ac:dyDescent="0.25">
      <c r="B20" s="114"/>
      <c r="C20" s="109"/>
      <c r="D20" s="58" t="s">
        <v>18</v>
      </c>
      <c r="E20" s="28"/>
      <c r="F20" s="67"/>
      <c r="G20" s="18"/>
      <c r="H20" s="19">
        <f>SUM(H11:H19)</f>
        <v>640227.41</v>
      </c>
    </row>
    <row r="21" spans="2:8" x14ac:dyDescent="0.25">
      <c r="C21" s="132" t="s">
        <v>106</v>
      </c>
      <c r="D21" s="133" t="s">
        <v>121</v>
      </c>
      <c r="E21" s="134"/>
      <c r="F21" s="134"/>
      <c r="G21" s="135"/>
      <c r="H21" s="135"/>
    </row>
    <row r="22" spans="2:8" s="108" customFormat="1" ht="48" x14ac:dyDescent="0.25">
      <c r="B22" s="114"/>
      <c r="C22" s="111">
        <v>1155251</v>
      </c>
      <c r="D22" s="53" t="s">
        <v>107</v>
      </c>
      <c r="E22" s="28" t="s">
        <v>41</v>
      </c>
      <c r="F22" s="121">
        <v>9</v>
      </c>
      <c r="G22" s="18">
        <v>6231.25</v>
      </c>
      <c r="H22" s="17">
        <f t="shared" ref="H22:H33" si="1">+F22*G22</f>
        <v>56081.25</v>
      </c>
    </row>
    <row r="23" spans="2:8" s="108" customFormat="1" ht="67.2" x14ac:dyDescent="0.25">
      <c r="B23" s="114"/>
      <c r="C23" s="111">
        <v>1155252</v>
      </c>
      <c r="D23" s="53" t="s">
        <v>108</v>
      </c>
      <c r="E23" s="28" t="s">
        <v>41</v>
      </c>
      <c r="F23" s="121">
        <v>1</v>
      </c>
      <c r="G23" s="18">
        <v>486935.21</v>
      </c>
      <c r="H23" s="17">
        <f t="shared" si="1"/>
        <v>486935.21</v>
      </c>
    </row>
    <row r="24" spans="2:8" s="108" customFormat="1" ht="28.8" x14ac:dyDescent="0.25">
      <c r="B24" s="114"/>
      <c r="C24" s="111">
        <v>1155253</v>
      </c>
      <c r="D24" s="53" t="s">
        <v>109</v>
      </c>
      <c r="E24" s="28" t="s">
        <v>41</v>
      </c>
      <c r="F24" s="121">
        <v>21</v>
      </c>
      <c r="G24" s="18">
        <v>3958.22</v>
      </c>
      <c r="H24" s="17">
        <f t="shared" si="1"/>
        <v>83122.62</v>
      </c>
    </row>
    <row r="25" spans="2:8" s="108" customFormat="1" ht="67.2" x14ac:dyDescent="0.25">
      <c r="B25" s="114"/>
      <c r="C25" s="111">
        <v>1155254</v>
      </c>
      <c r="D25" s="53" t="s">
        <v>110</v>
      </c>
      <c r="E25" s="28" t="s">
        <v>41</v>
      </c>
      <c r="F25" s="121">
        <v>12</v>
      </c>
      <c r="G25" s="18">
        <v>16925.34</v>
      </c>
      <c r="H25" s="17">
        <f t="shared" si="1"/>
        <v>203104.08</v>
      </c>
    </row>
    <row r="26" spans="2:8" s="108" customFormat="1" ht="48" x14ac:dyDescent="0.25">
      <c r="B26" s="114"/>
      <c r="C26" s="111">
        <v>7156247</v>
      </c>
      <c r="D26" s="53" t="s">
        <v>111</v>
      </c>
      <c r="E26" s="28" t="s">
        <v>41</v>
      </c>
      <c r="F26" s="121">
        <v>27</v>
      </c>
      <c r="G26" s="18">
        <v>1641.39</v>
      </c>
      <c r="H26" s="17">
        <f t="shared" si="1"/>
        <v>44317.53</v>
      </c>
    </row>
    <row r="27" spans="2:8" s="108" customFormat="1" ht="38.4" x14ac:dyDescent="0.25">
      <c r="B27" s="114"/>
      <c r="C27" s="111">
        <v>7156248</v>
      </c>
      <c r="D27" s="53" t="s">
        <v>112</v>
      </c>
      <c r="E27" s="28" t="s">
        <v>41</v>
      </c>
      <c r="F27" s="121">
        <v>6</v>
      </c>
      <c r="G27" s="18">
        <v>1065.06</v>
      </c>
      <c r="H27" s="17">
        <f t="shared" si="1"/>
        <v>6390.36</v>
      </c>
    </row>
    <row r="28" spans="2:8" s="108" customFormat="1" ht="38.4" x14ac:dyDescent="0.25">
      <c r="B28" s="114"/>
      <c r="C28" s="111">
        <v>1155255</v>
      </c>
      <c r="D28" s="53" t="s">
        <v>113</v>
      </c>
      <c r="E28" s="28" t="s">
        <v>41</v>
      </c>
      <c r="F28" s="121">
        <v>6</v>
      </c>
      <c r="G28" s="18">
        <v>998.35</v>
      </c>
      <c r="H28" s="17">
        <f t="shared" si="1"/>
        <v>5990.1</v>
      </c>
    </row>
    <row r="29" spans="2:8" s="108" customFormat="1" ht="38.4" x14ac:dyDescent="0.25">
      <c r="B29" s="114"/>
      <c r="C29" s="111">
        <v>7156249</v>
      </c>
      <c r="D29" s="53" t="s">
        <v>114</v>
      </c>
      <c r="E29" s="28" t="s">
        <v>41</v>
      </c>
      <c r="F29" s="121">
        <v>6</v>
      </c>
      <c r="G29" s="18">
        <v>3352.02</v>
      </c>
      <c r="H29" s="17">
        <f t="shared" si="1"/>
        <v>20112.12</v>
      </c>
    </row>
    <row r="30" spans="2:8" s="108" customFormat="1" ht="38.4" x14ac:dyDescent="0.25">
      <c r="B30" s="114"/>
      <c r="C30" s="111">
        <v>7156251</v>
      </c>
      <c r="D30" s="53" t="s">
        <v>115</v>
      </c>
      <c r="E30" s="28" t="s">
        <v>41</v>
      </c>
      <c r="F30" s="121">
        <v>6</v>
      </c>
      <c r="G30" s="18">
        <v>2514.5500000000002</v>
      </c>
      <c r="H30" s="17">
        <f t="shared" si="1"/>
        <v>15087.3</v>
      </c>
    </row>
    <row r="31" spans="2:8" s="108" customFormat="1" ht="67.2" x14ac:dyDescent="0.25">
      <c r="B31" s="114"/>
      <c r="C31" s="111">
        <v>7156252</v>
      </c>
      <c r="D31" s="53" t="s">
        <v>116</v>
      </c>
      <c r="E31" s="28" t="s">
        <v>40</v>
      </c>
      <c r="F31" s="121">
        <v>1170</v>
      </c>
      <c r="G31" s="18">
        <v>219.42</v>
      </c>
      <c r="H31" s="17">
        <f t="shared" si="1"/>
        <v>256721.4</v>
      </c>
    </row>
    <row r="32" spans="2:8" s="108" customFormat="1" ht="57.6" x14ac:dyDescent="0.25">
      <c r="B32" s="114"/>
      <c r="C32" s="111">
        <v>7156253</v>
      </c>
      <c r="D32" s="53" t="s">
        <v>117</v>
      </c>
      <c r="E32" s="28" t="s">
        <v>39</v>
      </c>
      <c r="F32" s="121">
        <v>122</v>
      </c>
      <c r="G32" s="18">
        <v>297.04000000000002</v>
      </c>
      <c r="H32" s="17">
        <f t="shared" si="1"/>
        <v>36238.879999999997</v>
      </c>
    </row>
    <row r="33" spans="1:9" s="30" customFormat="1" ht="48" x14ac:dyDescent="0.25">
      <c r="A33" s="108"/>
      <c r="B33" s="114"/>
      <c r="C33" s="111">
        <v>1155256</v>
      </c>
      <c r="D33" s="53" t="s">
        <v>118</v>
      </c>
      <c r="E33" s="28" t="s">
        <v>41</v>
      </c>
      <c r="F33" s="121">
        <v>7</v>
      </c>
      <c r="G33" s="18">
        <v>603.21</v>
      </c>
      <c r="H33" s="17">
        <f t="shared" si="1"/>
        <v>4222.47</v>
      </c>
      <c r="I33" s="108"/>
    </row>
    <row r="34" spans="1:9" s="30" customFormat="1" x14ac:dyDescent="0.25">
      <c r="A34" s="51"/>
      <c r="B34" s="65"/>
      <c r="C34" s="52"/>
      <c r="D34" s="58" t="s">
        <v>18</v>
      </c>
      <c r="E34" s="28"/>
      <c r="F34" s="67"/>
      <c r="G34" s="18"/>
      <c r="H34" s="19">
        <f>SUM(H22:H33)</f>
        <v>1218323.32</v>
      </c>
    </row>
    <row r="35" spans="1:9" s="9" customFormat="1" x14ac:dyDescent="0.25">
      <c r="A35" s="51"/>
      <c r="B35" s="65"/>
      <c r="C35" s="132" t="s">
        <v>119</v>
      </c>
      <c r="D35" s="133" t="s">
        <v>120</v>
      </c>
      <c r="E35" s="134"/>
      <c r="F35" s="134"/>
      <c r="G35" s="135"/>
      <c r="H35" s="135"/>
      <c r="I35" s="65"/>
    </row>
    <row r="36" spans="1:9" s="65" customFormat="1" ht="67.2" x14ac:dyDescent="0.25">
      <c r="A36" s="114"/>
      <c r="B36" s="114"/>
      <c r="C36" s="115">
        <v>1155351</v>
      </c>
      <c r="D36" s="113" t="s">
        <v>122</v>
      </c>
      <c r="E36" s="112" t="s">
        <v>41</v>
      </c>
      <c r="F36" s="121">
        <v>9</v>
      </c>
      <c r="G36" s="35">
        <v>3877.46</v>
      </c>
      <c r="H36" s="17">
        <f t="shared" ref="H36:H41" si="2">+F36*G36</f>
        <v>34897.14</v>
      </c>
      <c r="I36" s="114"/>
    </row>
    <row r="37" spans="1:9" s="65" customFormat="1" ht="57.6" x14ac:dyDescent="0.25">
      <c r="A37" s="114"/>
      <c r="B37" s="114"/>
      <c r="C37" s="115">
        <v>1155352</v>
      </c>
      <c r="D37" s="113" t="s">
        <v>123</v>
      </c>
      <c r="E37" s="111" t="s">
        <v>40</v>
      </c>
      <c r="F37" s="121">
        <v>30</v>
      </c>
      <c r="G37" s="18">
        <v>97.78</v>
      </c>
      <c r="H37" s="17">
        <f t="shared" si="2"/>
        <v>2933.4</v>
      </c>
      <c r="I37" s="114"/>
    </row>
    <row r="38" spans="1:9" s="114" customFormat="1" ht="67.2" x14ac:dyDescent="0.25">
      <c r="C38" s="115">
        <v>1155353</v>
      </c>
      <c r="D38" s="113" t="s">
        <v>124</v>
      </c>
      <c r="E38" s="111" t="s">
        <v>40</v>
      </c>
      <c r="F38" s="121">
        <v>150</v>
      </c>
      <c r="G38" s="18">
        <v>57.05</v>
      </c>
      <c r="H38" s="17">
        <f t="shared" si="2"/>
        <v>8557.5</v>
      </c>
    </row>
    <row r="39" spans="1:9" s="114" customFormat="1" ht="76.8" x14ac:dyDescent="0.25">
      <c r="C39" s="115">
        <v>1155354</v>
      </c>
      <c r="D39" s="113" t="s">
        <v>125</v>
      </c>
      <c r="E39" s="111" t="s">
        <v>41</v>
      </c>
      <c r="F39" s="121">
        <v>1</v>
      </c>
      <c r="G39" s="18">
        <v>4958.32</v>
      </c>
      <c r="H39" s="17">
        <f t="shared" si="2"/>
        <v>4958.32</v>
      </c>
    </row>
    <row r="40" spans="1:9" s="65" customFormat="1" ht="67.2" x14ac:dyDescent="0.25">
      <c r="A40" s="114"/>
      <c r="B40" s="114"/>
      <c r="C40" s="115">
        <v>1155355</v>
      </c>
      <c r="D40" s="113" t="s">
        <v>126</v>
      </c>
      <c r="E40" s="111" t="s">
        <v>41</v>
      </c>
      <c r="F40" s="121">
        <v>25</v>
      </c>
      <c r="G40" s="18">
        <v>972.51</v>
      </c>
      <c r="H40" s="17">
        <f t="shared" si="2"/>
        <v>24312.75</v>
      </c>
      <c r="I40" s="114"/>
    </row>
    <row r="41" spans="1:9" s="65" customFormat="1" ht="57.6" x14ac:dyDescent="0.25">
      <c r="A41" s="114"/>
      <c r="B41" s="114"/>
      <c r="C41" s="115">
        <v>1155356</v>
      </c>
      <c r="D41" s="113" t="s">
        <v>127</v>
      </c>
      <c r="E41" s="111" t="s">
        <v>41</v>
      </c>
      <c r="F41" s="121">
        <v>1</v>
      </c>
      <c r="G41" s="18">
        <v>1210.96</v>
      </c>
      <c r="H41" s="17">
        <f t="shared" si="2"/>
        <v>1210.96</v>
      </c>
      <c r="I41" s="114"/>
    </row>
    <row r="42" spans="1:9" s="65" customFormat="1" x14ac:dyDescent="0.25">
      <c r="C42" s="52"/>
      <c r="D42" s="58"/>
      <c r="E42" s="28"/>
      <c r="F42" s="67"/>
      <c r="G42" s="18"/>
      <c r="H42" s="19">
        <f>SUM(H36:H41)</f>
        <v>76870.070000000007</v>
      </c>
      <c r="I42" s="102"/>
    </row>
    <row r="43" spans="1:9" s="65" customFormat="1" x14ac:dyDescent="0.25">
      <c r="C43" s="132" t="s">
        <v>128</v>
      </c>
      <c r="D43" s="133" t="s">
        <v>129</v>
      </c>
      <c r="E43" s="134"/>
      <c r="F43" s="134"/>
      <c r="G43" s="135"/>
      <c r="H43" s="135"/>
    </row>
    <row r="44" spans="1:9" s="114" customFormat="1" ht="57.6" x14ac:dyDescent="0.25">
      <c r="C44" s="115">
        <v>1155441</v>
      </c>
      <c r="D44" s="113" t="s">
        <v>130</v>
      </c>
      <c r="E44" s="111" t="s">
        <v>40</v>
      </c>
      <c r="F44" s="121">
        <v>255</v>
      </c>
      <c r="G44" s="18">
        <v>293.36</v>
      </c>
      <c r="H44" s="17">
        <f t="shared" ref="H44:H57" si="3">+F44*G44</f>
        <v>74806.8</v>
      </c>
    </row>
    <row r="45" spans="1:9" s="114" customFormat="1" ht="57.6" x14ac:dyDescent="0.25">
      <c r="C45" s="115">
        <v>1155442</v>
      </c>
      <c r="D45" s="113" t="s">
        <v>131</v>
      </c>
      <c r="E45" s="111" t="s">
        <v>40</v>
      </c>
      <c r="F45" s="121">
        <v>60</v>
      </c>
      <c r="G45" s="18">
        <v>136.27000000000001</v>
      </c>
      <c r="H45" s="17">
        <f t="shared" si="3"/>
        <v>8176.2</v>
      </c>
    </row>
    <row r="46" spans="1:9" s="114" customFormat="1" ht="38.4" x14ac:dyDescent="0.25">
      <c r="C46" s="115">
        <v>1155443</v>
      </c>
      <c r="D46" s="113" t="s">
        <v>132</v>
      </c>
      <c r="E46" s="111" t="s">
        <v>41</v>
      </c>
      <c r="F46" s="121">
        <v>8</v>
      </c>
      <c r="G46" s="18">
        <v>59.34</v>
      </c>
      <c r="H46" s="17">
        <f t="shared" si="3"/>
        <v>474.72</v>
      </c>
    </row>
    <row r="47" spans="1:9" s="114" customFormat="1" ht="38.4" x14ac:dyDescent="0.25">
      <c r="C47" s="115">
        <v>1155444</v>
      </c>
      <c r="D47" s="113" t="s">
        <v>133</v>
      </c>
      <c r="E47" s="111" t="s">
        <v>41</v>
      </c>
      <c r="F47" s="121">
        <v>4</v>
      </c>
      <c r="G47" s="18">
        <v>43.69</v>
      </c>
      <c r="H47" s="17">
        <f t="shared" si="3"/>
        <v>174.76</v>
      </c>
    </row>
    <row r="48" spans="1:9" s="114" customFormat="1" ht="38.4" x14ac:dyDescent="0.25">
      <c r="C48" s="115">
        <v>1155445</v>
      </c>
      <c r="D48" s="113" t="s">
        <v>134</v>
      </c>
      <c r="E48" s="111" t="s">
        <v>41</v>
      </c>
      <c r="F48" s="121">
        <v>30</v>
      </c>
      <c r="G48" s="18">
        <v>55.39</v>
      </c>
      <c r="H48" s="17">
        <f t="shared" si="3"/>
        <v>1661.7</v>
      </c>
    </row>
    <row r="49" spans="1:9" s="114" customFormat="1" ht="38.4" x14ac:dyDescent="0.25">
      <c r="C49" s="115">
        <v>1155446</v>
      </c>
      <c r="D49" s="113" t="s">
        <v>135</v>
      </c>
      <c r="E49" s="111" t="s">
        <v>41</v>
      </c>
      <c r="F49" s="121">
        <v>10</v>
      </c>
      <c r="G49" s="18">
        <v>56.21</v>
      </c>
      <c r="H49" s="17">
        <f t="shared" si="3"/>
        <v>562.1</v>
      </c>
    </row>
    <row r="50" spans="1:9" s="114" customFormat="1" ht="38.4" x14ac:dyDescent="0.25">
      <c r="C50" s="115">
        <v>1155447</v>
      </c>
      <c r="D50" s="113" t="s">
        <v>136</v>
      </c>
      <c r="E50" s="111" t="s">
        <v>41</v>
      </c>
      <c r="F50" s="121">
        <v>8</v>
      </c>
      <c r="G50" s="18">
        <v>1246.3599999999999</v>
      </c>
      <c r="H50" s="17">
        <f t="shared" si="3"/>
        <v>9970.8799999999992</v>
      </c>
    </row>
    <row r="51" spans="1:9" s="65" customFormat="1" ht="38.4" x14ac:dyDescent="0.25">
      <c r="A51" s="114"/>
      <c r="B51" s="114"/>
      <c r="C51" s="115">
        <v>1155448</v>
      </c>
      <c r="D51" s="113" t="s">
        <v>137</v>
      </c>
      <c r="E51" s="111" t="s">
        <v>41</v>
      </c>
      <c r="F51" s="121">
        <v>8</v>
      </c>
      <c r="G51" s="18">
        <v>996.45</v>
      </c>
      <c r="H51" s="17">
        <f t="shared" si="3"/>
        <v>7971.6</v>
      </c>
      <c r="I51" s="114"/>
    </row>
    <row r="52" spans="1:9" s="65" customFormat="1" ht="38.4" x14ac:dyDescent="0.25">
      <c r="A52" s="114"/>
      <c r="B52" s="114"/>
      <c r="C52" s="115">
        <v>1155449</v>
      </c>
      <c r="D52" s="113" t="s">
        <v>138</v>
      </c>
      <c r="E52" s="111" t="s">
        <v>41</v>
      </c>
      <c r="F52" s="121">
        <v>10</v>
      </c>
      <c r="G52" s="18">
        <v>721.36</v>
      </c>
      <c r="H52" s="17">
        <f t="shared" si="3"/>
        <v>7213.6</v>
      </c>
      <c r="I52" s="114"/>
    </row>
    <row r="53" spans="1:9" s="65" customFormat="1" ht="48" x14ac:dyDescent="0.25">
      <c r="A53" s="114"/>
      <c r="B53" s="114"/>
      <c r="C53" s="115">
        <v>1155450</v>
      </c>
      <c r="D53" s="113" t="s">
        <v>139</v>
      </c>
      <c r="E53" s="111" t="s">
        <v>41</v>
      </c>
      <c r="F53" s="121">
        <v>6</v>
      </c>
      <c r="G53" s="18">
        <v>996.74</v>
      </c>
      <c r="H53" s="17">
        <f t="shared" si="3"/>
        <v>5980.44</v>
      </c>
      <c r="I53" s="114"/>
    </row>
    <row r="54" spans="1:9" s="65" customFormat="1" ht="38.4" x14ac:dyDescent="0.25">
      <c r="A54" s="114"/>
      <c r="B54" s="114"/>
      <c r="C54" s="115">
        <v>1155451</v>
      </c>
      <c r="D54" s="113" t="s">
        <v>140</v>
      </c>
      <c r="E54" s="111" t="s">
        <v>41</v>
      </c>
      <c r="F54" s="121">
        <v>25</v>
      </c>
      <c r="G54" s="18">
        <v>1993.44</v>
      </c>
      <c r="H54" s="17">
        <f t="shared" si="3"/>
        <v>49836</v>
      </c>
      <c r="I54" s="114"/>
    </row>
    <row r="55" spans="1:9" s="65" customFormat="1" ht="38.4" x14ac:dyDescent="0.25">
      <c r="A55" s="114"/>
      <c r="B55" s="114"/>
      <c r="C55" s="115">
        <v>1155452</v>
      </c>
      <c r="D55" s="113" t="s">
        <v>141</v>
      </c>
      <c r="E55" s="111" t="s">
        <v>41</v>
      </c>
      <c r="F55" s="121">
        <v>1</v>
      </c>
      <c r="G55" s="18">
        <v>3001.04</v>
      </c>
      <c r="H55" s="17">
        <f t="shared" si="3"/>
        <v>3001.04</v>
      </c>
      <c r="I55" s="114"/>
    </row>
    <row r="56" spans="1:9" s="65" customFormat="1" ht="57.6" x14ac:dyDescent="0.25">
      <c r="A56" s="114"/>
      <c r="B56" s="114"/>
      <c r="C56" s="115">
        <v>1155453</v>
      </c>
      <c r="D56" s="113" t="s">
        <v>142</v>
      </c>
      <c r="E56" s="111" t="s">
        <v>41</v>
      </c>
      <c r="F56" s="121">
        <v>25</v>
      </c>
      <c r="G56" s="18">
        <v>2393.7399999999998</v>
      </c>
      <c r="H56" s="17">
        <f t="shared" si="3"/>
        <v>59843.5</v>
      </c>
      <c r="I56" s="114"/>
    </row>
    <row r="57" spans="1:9" s="65" customFormat="1" ht="57.6" x14ac:dyDescent="0.25">
      <c r="A57" s="114"/>
      <c r="B57" s="114"/>
      <c r="C57" s="115">
        <v>1155454</v>
      </c>
      <c r="D57" s="113" t="s">
        <v>143</v>
      </c>
      <c r="E57" s="111" t="s">
        <v>41</v>
      </c>
      <c r="F57" s="121">
        <v>1</v>
      </c>
      <c r="G57" s="18">
        <v>2692.37</v>
      </c>
      <c r="H57" s="17">
        <f t="shared" si="3"/>
        <v>2692.37</v>
      </c>
      <c r="I57" s="114"/>
    </row>
    <row r="58" spans="1:9" s="65" customFormat="1" x14ac:dyDescent="0.25">
      <c r="C58" s="68"/>
      <c r="D58" s="43"/>
      <c r="E58" s="52"/>
      <c r="F58" s="69"/>
      <c r="G58" s="33"/>
      <c r="H58" s="19">
        <f>SUM(H44:H57)</f>
        <v>232365.71</v>
      </c>
    </row>
    <row r="59" spans="1:9" s="65" customFormat="1" x14ac:dyDescent="0.25">
      <c r="C59" s="132" t="s">
        <v>144</v>
      </c>
      <c r="D59" s="133" t="s">
        <v>145</v>
      </c>
      <c r="E59" s="134"/>
      <c r="F59" s="134"/>
      <c r="G59" s="135"/>
      <c r="H59" s="135"/>
    </row>
    <row r="60" spans="1:9" s="51" customFormat="1" ht="28.8" x14ac:dyDescent="0.25">
      <c r="A60" s="108"/>
      <c r="B60" s="114"/>
      <c r="C60" s="111">
        <v>1155521</v>
      </c>
      <c r="D60" s="113" t="s">
        <v>146</v>
      </c>
      <c r="E60" s="111" t="s">
        <v>41</v>
      </c>
      <c r="F60" s="121">
        <v>1</v>
      </c>
      <c r="G60" s="18">
        <v>36193.019999999997</v>
      </c>
      <c r="H60" s="17">
        <f t="shared" ref="H60:H66" si="4">+F60*G60</f>
        <v>36193.019999999997</v>
      </c>
      <c r="I60" s="108"/>
    </row>
    <row r="61" spans="1:9" s="108" customFormat="1" ht="28.8" x14ac:dyDescent="0.25">
      <c r="B61" s="114"/>
      <c r="C61" s="111">
        <v>1155522</v>
      </c>
      <c r="D61" s="113" t="s">
        <v>147</v>
      </c>
      <c r="E61" s="111" t="s">
        <v>41</v>
      </c>
      <c r="F61" s="121">
        <v>1</v>
      </c>
      <c r="G61" s="18">
        <v>8494.42</v>
      </c>
      <c r="H61" s="17">
        <f t="shared" si="4"/>
        <v>8494.42</v>
      </c>
    </row>
    <row r="62" spans="1:9" s="108" customFormat="1" ht="28.8" x14ac:dyDescent="0.25">
      <c r="B62" s="114"/>
      <c r="C62" s="111">
        <v>1155523</v>
      </c>
      <c r="D62" s="113" t="s">
        <v>148</v>
      </c>
      <c r="E62" s="111" t="s">
        <v>17</v>
      </c>
      <c r="F62" s="121">
        <v>70</v>
      </c>
      <c r="G62" s="18">
        <v>88.33</v>
      </c>
      <c r="H62" s="17">
        <f t="shared" si="4"/>
        <v>6183.1</v>
      </c>
    </row>
    <row r="63" spans="1:9" s="108" customFormat="1" ht="38.4" x14ac:dyDescent="0.25">
      <c r="B63" s="114"/>
      <c r="C63" s="111">
        <v>1155534</v>
      </c>
      <c r="D63" s="113" t="s">
        <v>149</v>
      </c>
      <c r="E63" s="111" t="s">
        <v>41</v>
      </c>
      <c r="F63" s="121">
        <v>2</v>
      </c>
      <c r="G63" s="18">
        <v>3871.61</v>
      </c>
      <c r="H63" s="17">
        <f t="shared" si="4"/>
        <v>7743.22</v>
      </c>
    </row>
    <row r="64" spans="1:9" s="108" customFormat="1" ht="38.4" x14ac:dyDescent="0.25">
      <c r="B64" s="114"/>
      <c r="C64" s="111">
        <v>1155535</v>
      </c>
      <c r="D64" s="113" t="s">
        <v>150</v>
      </c>
      <c r="E64" s="111" t="s">
        <v>41</v>
      </c>
      <c r="F64" s="121">
        <v>6</v>
      </c>
      <c r="G64" s="18">
        <v>3369.24</v>
      </c>
      <c r="H64" s="17">
        <f t="shared" si="4"/>
        <v>20215.439999999999</v>
      </c>
    </row>
    <row r="65" spans="1:9" s="108" customFormat="1" ht="28.8" x14ac:dyDescent="0.25">
      <c r="B65" s="114"/>
      <c r="C65" s="111">
        <v>1155536</v>
      </c>
      <c r="D65" s="113" t="s">
        <v>151</v>
      </c>
      <c r="E65" s="111" t="s">
        <v>41</v>
      </c>
      <c r="F65" s="121">
        <v>6</v>
      </c>
      <c r="G65" s="18">
        <v>1733.26</v>
      </c>
      <c r="H65" s="17">
        <f t="shared" si="4"/>
        <v>10399.56</v>
      </c>
    </row>
    <row r="66" spans="1:9" s="108" customFormat="1" ht="38.4" x14ac:dyDescent="0.25">
      <c r="B66" s="114"/>
      <c r="C66" s="111">
        <v>1155537</v>
      </c>
      <c r="D66" s="113" t="s">
        <v>152</v>
      </c>
      <c r="E66" s="111" t="s">
        <v>41</v>
      </c>
      <c r="F66" s="121">
        <v>2</v>
      </c>
      <c r="G66" s="18">
        <v>2348.16</v>
      </c>
      <c r="H66" s="17">
        <f t="shared" si="4"/>
        <v>4696.32</v>
      </c>
    </row>
    <row r="67" spans="1:9" s="65" customFormat="1" x14ac:dyDescent="0.25">
      <c r="C67" s="68"/>
      <c r="D67" s="43"/>
      <c r="E67" s="52"/>
      <c r="F67" s="69"/>
      <c r="G67" s="33"/>
      <c r="H67" s="19">
        <f>SUM(H60:H66)</f>
        <v>93925.08</v>
      </c>
    </row>
    <row r="68" spans="1:9" s="65" customFormat="1" x14ac:dyDescent="0.25">
      <c r="C68" s="132" t="s">
        <v>153</v>
      </c>
      <c r="D68" s="133" t="s">
        <v>154</v>
      </c>
      <c r="E68" s="134"/>
      <c r="F68" s="134"/>
      <c r="G68" s="135"/>
      <c r="H68" s="135"/>
    </row>
    <row r="69" spans="1:9" s="114" customFormat="1" ht="38.4" x14ac:dyDescent="0.25">
      <c r="C69" s="111">
        <v>1155611</v>
      </c>
      <c r="D69" s="113" t="s">
        <v>155</v>
      </c>
      <c r="E69" s="111" t="s">
        <v>41</v>
      </c>
      <c r="F69" s="121">
        <v>1</v>
      </c>
      <c r="G69" s="18">
        <v>947.61</v>
      </c>
      <c r="H69" s="17">
        <f>+F69*G69</f>
        <v>947.61</v>
      </c>
    </row>
    <row r="70" spans="1:9" s="114" customFormat="1" x14ac:dyDescent="0.25">
      <c r="C70" s="68"/>
      <c r="D70" s="113"/>
      <c r="E70" s="109"/>
      <c r="F70" s="69"/>
      <c r="G70" s="33"/>
      <c r="H70" s="19">
        <f>SUM(H69)</f>
        <v>947.61</v>
      </c>
    </row>
    <row r="71" spans="1:9" s="114" customFormat="1" x14ac:dyDescent="0.25">
      <c r="C71" s="132" t="s">
        <v>156</v>
      </c>
      <c r="D71" s="133" t="s">
        <v>157</v>
      </c>
      <c r="E71" s="134"/>
      <c r="F71" s="134"/>
      <c r="G71" s="135"/>
      <c r="H71" s="135"/>
    </row>
    <row r="72" spans="1:9" s="65" customFormat="1" ht="48" x14ac:dyDescent="0.25">
      <c r="A72" s="114"/>
      <c r="B72" s="114"/>
      <c r="C72" s="111">
        <v>1155701</v>
      </c>
      <c r="D72" s="113" t="s">
        <v>158</v>
      </c>
      <c r="E72" s="111" t="s">
        <v>41</v>
      </c>
      <c r="F72" s="121">
        <v>2</v>
      </c>
      <c r="G72" s="18">
        <v>8848.3700000000008</v>
      </c>
      <c r="H72" s="17">
        <f t="shared" ref="H72:H81" si="5">+F72*G72</f>
        <v>17696.740000000002</v>
      </c>
      <c r="I72" s="114"/>
    </row>
    <row r="73" spans="1:9" s="114" customFormat="1" ht="48" x14ac:dyDescent="0.25">
      <c r="C73" s="111">
        <v>1155702</v>
      </c>
      <c r="D73" s="113" t="s">
        <v>159</v>
      </c>
      <c r="E73" s="111" t="s">
        <v>41</v>
      </c>
      <c r="F73" s="121">
        <v>3</v>
      </c>
      <c r="G73" s="18">
        <v>7958.33</v>
      </c>
      <c r="H73" s="17">
        <f t="shared" si="5"/>
        <v>23874.99</v>
      </c>
    </row>
    <row r="74" spans="1:9" s="114" customFormat="1" ht="48" x14ac:dyDescent="0.25">
      <c r="C74" s="111">
        <v>1155703</v>
      </c>
      <c r="D74" s="113" t="s">
        <v>160</v>
      </c>
      <c r="E74" s="111" t="s">
        <v>41</v>
      </c>
      <c r="F74" s="121">
        <v>1</v>
      </c>
      <c r="G74" s="18">
        <v>7958.33</v>
      </c>
      <c r="H74" s="17">
        <f t="shared" si="5"/>
        <v>7958.33</v>
      </c>
    </row>
    <row r="75" spans="1:9" s="114" customFormat="1" ht="48" x14ac:dyDescent="0.25">
      <c r="C75" s="111">
        <v>1155704</v>
      </c>
      <c r="D75" s="113" t="s">
        <v>161</v>
      </c>
      <c r="E75" s="111" t="s">
        <v>41</v>
      </c>
      <c r="F75" s="121">
        <v>3</v>
      </c>
      <c r="G75" s="18">
        <v>7958.33</v>
      </c>
      <c r="H75" s="17">
        <f t="shared" si="5"/>
        <v>23874.99</v>
      </c>
    </row>
    <row r="76" spans="1:9" s="114" customFormat="1" ht="48" x14ac:dyDescent="0.25">
      <c r="C76" s="111">
        <v>1155705</v>
      </c>
      <c r="D76" s="113" t="s">
        <v>162</v>
      </c>
      <c r="E76" s="111" t="s">
        <v>41</v>
      </c>
      <c r="F76" s="121">
        <v>1</v>
      </c>
      <c r="G76" s="18">
        <v>7958.33</v>
      </c>
      <c r="H76" s="17">
        <f t="shared" si="5"/>
        <v>7958.33</v>
      </c>
    </row>
    <row r="77" spans="1:9" s="114" customFormat="1" ht="28.8" x14ac:dyDescent="0.25">
      <c r="C77" s="111">
        <v>1155706</v>
      </c>
      <c r="D77" s="113" t="s">
        <v>163</v>
      </c>
      <c r="E77" s="111" t="s">
        <v>41</v>
      </c>
      <c r="F77" s="121">
        <v>1</v>
      </c>
      <c r="G77" s="18">
        <v>1185.58</v>
      </c>
      <c r="H77" s="17">
        <f t="shared" si="5"/>
        <v>1185.58</v>
      </c>
    </row>
    <row r="78" spans="1:9" s="114" customFormat="1" ht="28.8" x14ac:dyDescent="0.25">
      <c r="C78" s="111">
        <v>1155707</v>
      </c>
      <c r="D78" s="113" t="s">
        <v>164</v>
      </c>
      <c r="E78" s="111" t="s">
        <v>41</v>
      </c>
      <c r="F78" s="121">
        <v>1</v>
      </c>
      <c r="G78" s="18">
        <v>1106.05</v>
      </c>
      <c r="H78" s="17">
        <f t="shared" si="5"/>
        <v>1106.05</v>
      </c>
    </row>
    <row r="79" spans="1:9" s="114" customFormat="1" ht="38.4" x14ac:dyDescent="0.25">
      <c r="C79" s="111">
        <v>1155708</v>
      </c>
      <c r="D79" s="113" t="s">
        <v>165</v>
      </c>
      <c r="E79" s="111" t="s">
        <v>41</v>
      </c>
      <c r="F79" s="121">
        <v>4</v>
      </c>
      <c r="G79" s="18">
        <v>3685.11</v>
      </c>
      <c r="H79" s="17">
        <f t="shared" si="5"/>
        <v>14740.44</v>
      </c>
    </row>
    <row r="80" spans="1:9" s="114" customFormat="1" ht="38.4" x14ac:dyDescent="0.25">
      <c r="C80" s="111">
        <v>1155709</v>
      </c>
      <c r="D80" s="113" t="s">
        <v>166</v>
      </c>
      <c r="E80" s="111" t="s">
        <v>41</v>
      </c>
      <c r="F80" s="121">
        <v>26</v>
      </c>
      <c r="G80" s="18">
        <v>355.54</v>
      </c>
      <c r="H80" s="17">
        <f t="shared" si="5"/>
        <v>9244.0400000000009</v>
      </c>
    </row>
    <row r="81" spans="1:9" s="51" customFormat="1" ht="48" x14ac:dyDescent="0.25">
      <c r="A81" s="108"/>
      <c r="B81" s="114"/>
      <c r="C81" s="111">
        <v>1155710</v>
      </c>
      <c r="D81" s="113" t="s">
        <v>167</v>
      </c>
      <c r="E81" s="111" t="s">
        <v>41</v>
      </c>
      <c r="F81" s="121">
        <v>1</v>
      </c>
      <c r="G81" s="18">
        <v>7523.55</v>
      </c>
      <c r="H81" s="17">
        <f t="shared" si="5"/>
        <v>7523.55</v>
      </c>
      <c r="I81" s="108"/>
    </row>
    <row r="82" spans="1:9" s="65" customFormat="1" x14ac:dyDescent="0.25">
      <c r="C82" s="68"/>
      <c r="D82" s="43"/>
      <c r="E82" s="52"/>
      <c r="F82" s="69"/>
      <c r="G82" s="33"/>
      <c r="H82" s="19">
        <f>SUM(H72:H81)</f>
        <v>115163.04</v>
      </c>
    </row>
    <row r="83" spans="1:9" s="9" customFormat="1" x14ac:dyDescent="0.25">
      <c r="A83" s="51"/>
      <c r="B83" s="65"/>
      <c r="C83" s="132" t="s">
        <v>168</v>
      </c>
      <c r="D83" s="133" t="s">
        <v>169</v>
      </c>
      <c r="E83" s="134"/>
      <c r="F83" s="134"/>
      <c r="G83" s="135"/>
      <c r="H83" s="135"/>
    </row>
    <row r="84" spans="1:9" s="9" customFormat="1" ht="19.2" x14ac:dyDescent="0.25">
      <c r="A84" s="108"/>
      <c r="B84" s="114"/>
      <c r="C84" s="111">
        <v>7156266</v>
      </c>
      <c r="D84" s="53" t="s">
        <v>47</v>
      </c>
      <c r="E84" s="28" t="s">
        <v>14</v>
      </c>
      <c r="F84" s="121">
        <v>1</v>
      </c>
      <c r="G84" s="18">
        <v>35500</v>
      </c>
      <c r="H84" s="17">
        <f>+F84*G84</f>
        <v>35500</v>
      </c>
      <c r="I84" s="108"/>
    </row>
    <row r="85" spans="1:9" s="30" customFormat="1" x14ac:dyDescent="0.25">
      <c r="A85" s="108"/>
      <c r="B85" s="114"/>
      <c r="C85" s="111">
        <v>7156267</v>
      </c>
      <c r="D85" s="113" t="s">
        <v>48</v>
      </c>
      <c r="E85" s="111" t="s">
        <v>14</v>
      </c>
      <c r="F85" s="121">
        <v>1</v>
      </c>
      <c r="G85" s="18">
        <v>44765.16</v>
      </c>
      <c r="H85" s="17">
        <f>+F85*G85</f>
        <v>44765.16</v>
      </c>
      <c r="I85" s="108"/>
    </row>
    <row r="86" spans="1:9" s="9" customFormat="1" x14ac:dyDescent="0.25">
      <c r="A86" s="108"/>
      <c r="B86" s="114"/>
      <c r="C86" s="111">
        <v>7156268</v>
      </c>
      <c r="D86" s="75" t="s">
        <v>49</v>
      </c>
      <c r="E86" s="28" t="s">
        <v>14</v>
      </c>
      <c r="F86" s="121">
        <v>1</v>
      </c>
      <c r="G86" s="18">
        <v>59686.87</v>
      </c>
      <c r="H86" s="17">
        <f>+F86*G86</f>
        <v>59686.87</v>
      </c>
      <c r="I86" s="108"/>
    </row>
    <row r="87" spans="1:9" s="114" customFormat="1" x14ac:dyDescent="0.25">
      <c r="C87" s="68"/>
      <c r="D87" s="113"/>
      <c r="E87" s="109"/>
      <c r="F87" s="69"/>
      <c r="G87" s="33"/>
      <c r="H87" s="19">
        <f>SUM(H84:H86)</f>
        <v>139952.03</v>
      </c>
    </row>
    <row r="88" spans="1:9" s="62" customFormat="1" ht="51" x14ac:dyDescent="0.2">
      <c r="B88" s="81"/>
      <c r="C88" s="96" t="s">
        <v>43</v>
      </c>
      <c r="D88" s="97" t="s">
        <v>170</v>
      </c>
      <c r="E88" s="98"/>
      <c r="F88" s="99"/>
      <c r="G88" s="100"/>
      <c r="H88" s="100"/>
    </row>
    <row r="89" spans="1:9" s="114" customFormat="1" x14ac:dyDescent="0.25">
      <c r="C89" s="132" t="s">
        <v>171</v>
      </c>
      <c r="D89" s="133" t="s">
        <v>172</v>
      </c>
      <c r="E89" s="134"/>
      <c r="F89" s="134"/>
      <c r="G89" s="135"/>
      <c r="H89" s="135"/>
    </row>
    <row r="90" spans="1:9" s="51" customFormat="1" ht="38.4" x14ac:dyDescent="0.25">
      <c r="A90" s="108"/>
      <c r="B90" s="114"/>
      <c r="C90" s="111">
        <v>3001001</v>
      </c>
      <c r="D90" s="53" t="s">
        <v>173</v>
      </c>
      <c r="E90" s="28" t="s">
        <v>15</v>
      </c>
      <c r="F90" s="121">
        <v>548.52</v>
      </c>
      <c r="G90" s="18">
        <v>10.28</v>
      </c>
      <c r="H90" s="17">
        <f>+F90*G90</f>
        <v>5638.79</v>
      </c>
      <c r="I90" s="108"/>
    </row>
    <row r="91" spans="1:9" s="108" customFormat="1" ht="28.8" x14ac:dyDescent="0.25">
      <c r="B91" s="114"/>
      <c r="C91" s="111" t="s">
        <v>174</v>
      </c>
      <c r="D91" s="53" t="s">
        <v>175</v>
      </c>
      <c r="E91" s="28" t="s">
        <v>16</v>
      </c>
      <c r="F91" s="121">
        <v>28.69</v>
      </c>
      <c r="G91" s="18">
        <v>261.14</v>
      </c>
      <c r="H91" s="17">
        <f>+F91*G91</f>
        <v>7492.11</v>
      </c>
    </row>
    <row r="92" spans="1:9" s="108" customFormat="1" ht="38.4" x14ac:dyDescent="0.25">
      <c r="B92" s="114"/>
      <c r="C92" s="111">
        <v>3001011</v>
      </c>
      <c r="D92" s="53" t="s">
        <v>176</v>
      </c>
      <c r="E92" s="28" t="s">
        <v>13</v>
      </c>
      <c r="F92" s="121">
        <v>10.56</v>
      </c>
      <c r="G92" s="18">
        <v>28.07</v>
      </c>
      <c r="H92" s="17">
        <f>+F92*G92</f>
        <v>296.42</v>
      </c>
    </row>
    <row r="93" spans="1:9" s="30" customFormat="1" ht="48" x14ac:dyDescent="0.25">
      <c r="A93" s="108"/>
      <c r="B93" s="114"/>
      <c r="C93" s="111">
        <v>3001020</v>
      </c>
      <c r="D93" s="53" t="s">
        <v>177</v>
      </c>
      <c r="E93" s="28" t="s">
        <v>13</v>
      </c>
      <c r="F93" s="121">
        <v>32.119999999999997</v>
      </c>
      <c r="G93" s="18">
        <v>24.12</v>
      </c>
      <c r="H93" s="17">
        <f>+F93*G93</f>
        <v>774.73</v>
      </c>
      <c r="I93" s="108"/>
    </row>
    <row r="94" spans="1:9" s="114" customFormat="1" x14ac:dyDescent="0.25">
      <c r="C94" s="68"/>
      <c r="D94" s="113"/>
      <c r="E94" s="109"/>
      <c r="F94" s="69"/>
      <c r="G94" s="33"/>
      <c r="H94" s="19">
        <f>SUM(H90:H93)</f>
        <v>14202.05</v>
      </c>
    </row>
    <row r="95" spans="1:9" s="114" customFormat="1" x14ac:dyDescent="0.25">
      <c r="C95" s="132" t="s">
        <v>178</v>
      </c>
      <c r="D95" s="133" t="s">
        <v>184</v>
      </c>
      <c r="E95" s="134"/>
      <c r="F95" s="134"/>
      <c r="G95" s="135"/>
      <c r="H95" s="135"/>
    </row>
    <row r="96" spans="1:9" s="30" customFormat="1" ht="19.2" x14ac:dyDescent="0.25">
      <c r="A96" s="108"/>
      <c r="B96" s="114"/>
      <c r="C96" s="111">
        <v>3002001</v>
      </c>
      <c r="D96" s="53" t="s">
        <v>179</v>
      </c>
      <c r="E96" s="28" t="s">
        <v>16</v>
      </c>
      <c r="F96" s="121">
        <v>155.72</v>
      </c>
      <c r="G96" s="18">
        <v>48.51</v>
      </c>
      <c r="H96" s="17">
        <f>+F96*G96</f>
        <v>7553.98</v>
      </c>
      <c r="I96" s="114"/>
    </row>
    <row r="97" spans="1:9" s="108" customFormat="1" ht="38.4" x14ac:dyDescent="0.25">
      <c r="B97" s="114"/>
      <c r="C97" s="111">
        <v>3002002</v>
      </c>
      <c r="D97" s="53" t="s">
        <v>180</v>
      </c>
      <c r="E97" s="28" t="s">
        <v>16</v>
      </c>
      <c r="F97" s="121">
        <v>155.72</v>
      </c>
      <c r="G97" s="18">
        <v>103.12</v>
      </c>
      <c r="H97" s="17">
        <f>+F97*G97</f>
        <v>16057.85</v>
      </c>
      <c r="I97" s="114"/>
    </row>
    <row r="98" spans="1:9" s="108" customFormat="1" ht="48" x14ac:dyDescent="0.25">
      <c r="B98" s="114"/>
      <c r="C98" s="111">
        <v>3002003</v>
      </c>
      <c r="D98" s="53" t="s">
        <v>181</v>
      </c>
      <c r="E98" s="28" t="s">
        <v>15</v>
      </c>
      <c r="F98" s="121">
        <v>471.88</v>
      </c>
      <c r="G98" s="18">
        <v>16.5</v>
      </c>
      <c r="H98" s="17">
        <f>+F98*G98</f>
        <v>7786.02</v>
      </c>
      <c r="I98" s="114"/>
    </row>
    <row r="99" spans="1:9" s="108" customFormat="1" ht="57.6" x14ac:dyDescent="0.25">
      <c r="B99" s="114"/>
      <c r="C99" s="111">
        <v>3002007</v>
      </c>
      <c r="D99" s="53" t="s">
        <v>182</v>
      </c>
      <c r="E99" s="28" t="s">
        <v>16</v>
      </c>
      <c r="F99" s="121">
        <v>94.38</v>
      </c>
      <c r="G99" s="18">
        <v>1020.95</v>
      </c>
      <c r="H99" s="17">
        <f>+F99*G99</f>
        <v>96357.26</v>
      </c>
      <c r="I99" s="114"/>
    </row>
    <row r="100" spans="1:9" s="114" customFormat="1" x14ac:dyDescent="0.25">
      <c r="C100" s="68"/>
      <c r="D100" s="113"/>
      <c r="E100" s="109"/>
      <c r="F100" s="69"/>
      <c r="G100" s="33"/>
      <c r="H100" s="19">
        <f>SUM(H96:H99)</f>
        <v>127755.11</v>
      </c>
    </row>
    <row r="101" spans="1:9" s="114" customFormat="1" x14ac:dyDescent="0.25">
      <c r="C101" s="132" t="s">
        <v>183</v>
      </c>
      <c r="D101" s="133" t="s">
        <v>185</v>
      </c>
      <c r="E101" s="134"/>
      <c r="F101" s="134"/>
      <c r="G101" s="135"/>
      <c r="H101" s="135"/>
    </row>
    <row r="102" spans="1:9" s="30" customFormat="1" ht="76.8" x14ac:dyDescent="0.25">
      <c r="A102" s="108"/>
      <c r="B102" s="114"/>
      <c r="C102" s="111">
        <v>3003005</v>
      </c>
      <c r="D102" s="53" t="s">
        <v>186</v>
      </c>
      <c r="E102" s="111" t="s">
        <v>13</v>
      </c>
      <c r="F102" s="121">
        <v>31.2</v>
      </c>
      <c r="G102" s="18">
        <v>662.02</v>
      </c>
      <c r="H102" s="17">
        <f t="shared" ref="H102:H107" si="6">+F102*G102</f>
        <v>20655.02</v>
      </c>
      <c r="I102" s="108"/>
    </row>
    <row r="103" spans="1:9" s="108" customFormat="1" ht="38.4" x14ac:dyDescent="0.25">
      <c r="B103" s="114"/>
      <c r="C103" s="111">
        <v>3003012</v>
      </c>
      <c r="D103" s="53" t="s">
        <v>187</v>
      </c>
      <c r="E103" s="111" t="s">
        <v>16</v>
      </c>
      <c r="F103" s="121">
        <v>76.64</v>
      </c>
      <c r="G103" s="18">
        <v>411.72</v>
      </c>
      <c r="H103" s="17">
        <f t="shared" si="6"/>
        <v>31554.22</v>
      </c>
    </row>
    <row r="104" spans="1:9" s="30" customFormat="1" ht="48" x14ac:dyDescent="0.25">
      <c r="A104" s="108"/>
      <c r="B104" s="114"/>
      <c r="C104" s="111">
        <v>3003010</v>
      </c>
      <c r="D104" s="53" t="s">
        <v>188</v>
      </c>
      <c r="E104" s="28" t="s">
        <v>15</v>
      </c>
      <c r="F104" s="121">
        <v>76.64</v>
      </c>
      <c r="G104" s="18">
        <v>37.659999999999997</v>
      </c>
      <c r="H104" s="17">
        <f t="shared" si="6"/>
        <v>2886.26</v>
      </c>
      <c r="I104" s="108"/>
    </row>
    <row r="105" spans="1:9" s="51" customFormat="1" ht="48" x14ac:dyDescent="0.25">
      <c r="A105" s="108"/>
      <c r="B105" s="114"/>
      <c r="C105" s="111">
        <v>4004009</v>
      </c>
      <c r="D105" s="113" t="s">
        <v>189</v>
      </c>
      <c r="E105" s="111" t="s">
        <v>15</v>
      </c>
      <c r="F105" s="121">
        <v>76.64</v>
      </c>
      <c r="G105" s="18">
        <v>334.41</v>
      </c>
      <c r="H105" s="17">
        <f t="shared" si="6"/>
        <v>25629.18</v>
      </c>
      <c r="I105" s="108"/>
    </row>
    <row r="106" spans="1:9" s="108" customFormat="1" ht="38.4" x14ac:dyDescent="0.25">
      <c r="B106" s="114"/>
      <c r="C106" s="111">
        <v>3003013</v>
      </c>
      <c r="D106" s="53" t="s">
        <v>190</v>
      </c>
      <c r="E106" s="111" t="s">
        <v>16</v>
      </c>
      <c r="F106" s="121">
        <v>25.29</v>
      </c>
      <c r="G106" s="18">
        <v>183.02</v>
      </c>
      <c r="H106" s="17">
        <f t="shared" si="6"/>
        <v>4628.58</v>
      </c>
    </row>
    <row r="107" spans="1:9" s="108" customFormat="1" ht="67.2" x14ac:dyDescent="0.25">
      <c r="B107" s="114"/>
      <c r="C107" s="111" t="s">
        <v>191</v>
      </c>
      <c r="D107" s="123" t="s">
        <v>192</v>
      </c>
      <c r="E107" s="111" t="s">
        <v>16</v>
      </c>
      <c r="F107" s="121">
        <v>3.74</v>
      </c>
      <c r="G107" s="18">
        <v>4219.6499999999996</v>
      </c>
      <c r="H107" s="17">
        <f t="shared" si="6"/>
        <v>15781.49</v>
      </c>
    </row>
    <row r="108" spans="1:9" s="9" customFormat="1" x14ac:dyDescent="0.25">
      <c r="A108" s="108"/>
      <c r="B108" s="114"/>
      <c r="C108" s="109"/>
      <c r="D108" s="58"/>
      <c r="E108" s="28"/>
      <c r="F108" s="67"/>
      <c r="G108" s="18"/>
      <c r="H108" s="19">
        <f>SUM(H102:H107)</f>
        <v>101134.75</v>
      </c>
      <c r="I108" s="108"/>
    </row>
    <row r="109" spans="1:9" s="30" customFormat="1" x14ac:dyDescent="0.25">
      <c r="A109" s="108"/>
      <c r="B109" s="114"/>
      <c r="C109" s="132" t="s">
        <v>193</v>
      </c>
      <c r="D109" s="133" t="s">
        <v>194</v>
      </c>
      <c r="E109" s="134"/>
      <c r="F109" s="134"/>
      <c r="G109" s="135"/>
      <c r="H109" s="135"/>
      <c r="I109" s="108"/>
    </row>
    <row r="110" spans="1:9" s="30" customFormat="1" ht="38.4" x14ac:dyDescent="0.25">
      <c r="A110" s="108"/>
      <c r="B110" s="114"/>
      <c r="C110" s="111">
        <v>3004001</v>
      </c>
      <c r="D110" s="113" t="s">
        <v>195</v>
      </c>
      <c r="E110" s="111" t="s">
        <v>15</v>
      </c>
      <c r="F110" s="121">
        <v>454.28</v>
      </c>
      <c r="G110" s="18">
        <v>8.32</v>
      </c>
      <c r="H110" s="17">
        <f>+F110*G110</f>
        <v>3779.61</v>
      </c>
      <c r="I110" s="114"/>
    </row>
    <row r="111" spans="1:9" s="30" customFormat="1" ht="67.2" x14ac:dyDescent="0.25">
      <c r="A111" s="108"/>
      <c r="B111" s="114"/>
      <c r="C111" s="111">
        <v>3004005</v>
      </c>
      <c r="D111" s="53" t="s">
        <v>196</v>
      </c>
      <c r="E111" s="28" t="s">
        <v>13</v>
      </c>
      <c r="F111" s="121">
        <v>91.96</v>
      </c>
      <c r="G111" s="18">
        <v>32.99</v>
      </c>
      <c r="H111" s="17">
        <f>+F111*G111</f>
        <v>3033.76</v>
      </c>
      <c r="I111" s="114"/>
    </row>
    <row r="112" spans="1:9" s="30" customFormat="1" ht="38.4" x14ac:dyDescent="0.25">
      <c r="A112" s="108"/>
      <c r="B112" s="114"/>
      <c r="C112" s="111" t="s">
        <v>197</v>
      </c>
      <c r="D112" s="113" t="s">
        <v>198</v>
      </c>
      <c r="E112" s="111" t="s">
        <v>13</v>
      </c>
      <c r="F112" s="121">
        <v>19.760000000000002</v>
      </c>
      <c r="G112" s="18">
        <v>99.55</v>
      </c>
      <c r="H112" s="17">
        <f>+F112*G112</f>
        <v>1967.11</v>
      </c>
      <c r="I112" s="114"/>
    </row>
    <row r="113" spans="1:9" s="30" customFormat="1" ht="38.4" x14ac:dyDescent="0.25">
      <c r="A113" s="108"/>
      <c r="B113" s="114"/>
      <c r="C113" s="111">
        <v>3004007</v>
      </c>
      <c r="D113" s="113" t="s">
        <v>199</v>
      </c>
      <c r="E113" s="111" t="s">
        <v>13</v>
      </c>
      <c r="F113" s="121">
        <v>128.44</v>
      </c>
      <c r="G113" s="18">
        <v>41.95</v>
      </c>
      <c r="H113" s="17">
        <f>+F113*G113</f>
        <v>5388.06</v>
      </c>
      <c r="I113" s="114"/>
    </row>
    <row r="114" spans="1:9" s="30" customFormat="1" ht="57.6" x14ac:dyDescent="0.25">
      <c r="A114" s="108"/>
      <c r="B114" s="114"/>
      <c r="C114" s="111" t="s">
        <v>200</v>
      </c>
      <c r="D114" s="113" t="s">
        <v>201</v>
      </c>
      <c r="E114" s="111" t="s">
        <v>15</v>
      </c>
      <c r="F114" s="121">
        <v>454.28</v>
      </c>
      <c r="G114" s="18">
        <v>787.33</v>
      </c>
      <c r="H114" s="17">
        <f>+F114*G114</f>
        <v>357668.27</v>
      </c>
      <c r="I114" s="114"/>
    </row>
    <row r="115" spans="1:9" s="108" customFormat="1" x14ac:dyDescent="0.25">
      <c r="B115" s="114"/>
      <c r="C115" s="109"/>
      <c r="D115" s="58"/>
      <c r="E115" s="28"/>
      <c r="F115" s="67"/>
      <c r="G115" s="18"/>
      <c r="H115" s="19">
        <f>SUM(H110:H114)</f>
        <v>371836.81</v>
      </c>
    </row>
    <row r="116" spans="1:9" s="108" customFormat="1" x14ac:dyDescent="0.25">
      <c r="B116" s="114"/>
      <c r="C116" s="132" t="s">
        <v>202</v>
      </c>
      <c r="D116" s="133" t="s">
        <v>203</v>
      </c>
      <c r="E116" s="134"/>
      <c r="F116" s="134"/>
      <c r="G116" s="135"/>
      <c r="H116" s="135"/>
    </row>
    <row r="117" spans="1:9" s="51" customFormat="1" ht="38.4" x14ac:dyDescent="0.25">
      <c r="A117" s="108"/>
      <c r="B117" s="114"/>
      <c r="C117" s="111" t="s">
        <v>204</v>
      </c>
      <c r="D117" s="113" t="s">
        <v>205</v>
      </c>
      <c r="E117" s="111" t="s">
        <v>206</v>
      </c>
      <c r="F117" s="121">
        <v>1</v>
      </c>
      <c r="G117" s="18">
        <v>4983.68</v>
      </c>
      <c r="H117" s="17">
        <f>+F117*G117</f>
        <v>4983.68</v>
      </c>
      <c r="I117" s="114"/>
    </row>
    <row r="118" spans="1:9" s="51" customFormat="1" ht="105.6" x14ac:dyDescent="0.25">
      <c r="A118" s="108"/>
      <c r="B118" s="114"/>
      <c r="C118" s="111" t="s">
        <v>207</v>
      </c>
      <c r="D118" s="113" t="s">
        <v>208</v>
      </c>
      <c r="E118" s="111" t="s">
        <v>209</v>
      </c>
      <c r="F118" s="121">
        <v>1</v>
      </c>
      <c r="G118" s="18">
        <v>7731.2</v>
      </c>
      <c r="H118" s="17">
        <f>+F118*G118</f>
        <v>7731.2</v>
      </c>
      <c r="I118" s="114"/>
    </row>
    <row r="119" spans="1:9" s="51" customFormat="1" ht="28.8" x14ac:dyDescent="0.25">
      <c r="A119" s="108"/>
      <c r="B119" s="114"/>
      <c r="C119" s="111">
        <v>3006053</v>
      </c>
      <c r="D119" s="113" t="s">
        <v>210</v>
      </c>
      <c r="E119" s="111" t="s">
        <v>14</v>
      </c>
      <c r="F119" s="121">
        <v>1</v>
      </c>
      <c r="G119" s="18">
        <v>1884.84</v>
      </c>
      <c r="H119" s="17">
        <f>+F119*G119</f>
        <v>1884.84</v>
      </c>
      <c r="I119" s="114"/>
    </row>
    <row r="120" spans="1:9" s="30" customFormat="1" ht="38.4" x14ac:dyDescent="0.25">
      <c r="A120" s="108"/>
      <c r="B120" s="114"/>
      <c r="C120" s="111">
        <v>3006050</v>
      </c>
      <c r="D120" s="113" t="s">
        <v>211</v>
      </c>
      <c r="E120" s="111" t="s">
        <v>14</v>
      </c>
      <c r="F120" s="121">
        <v>1</v>
      </c>
      <c r="G120" s="18">
        <v>2984.44</v>
      </c>
      <c r="H120" s="17">
        <f>+F120*G120</f>
        <v>2984.44</v>
      </c>
      <c r="I120" s="114"/>
    </row>
    <row r="121" spans="1:9" s="108" customFormat="1" x14ac:dyDescent="0.25">
      <c r="B121" s="114"/>
      <c r="C121" s="109"/>
      <c r="D121" s="58"/>
      <c r="E121" s="28"/>
      <c r="F121" s="67"/>
      <c r="G121" s="18"/>
      <c r="H121" s="19">
        <f>SUM(H110:H120)</f>
        <v>761257.78</v>
      </c>
    </row>
    <row r="122" spans="1:9" s="108" customFormat="1" x14ac:dyDescent="0.25">
      <c r="B122" s="114"/>
      <c r="C122" s="132" t="s">
        <v>212</v>
      </c>
      <c r="D122" s="133" t="s">
        <v>213</v>
      </c>
      <c r="E122" s="134"/>
      <c r="F122" s="134"/>
      <c r="G122" s="135"/>
      <c r="H122" s="135"/>
    </row>
    <row r="123" spans="1:9" s="30" customFormat="1" ht="67.2" x14ac:dyDescent="0.25">
      <c r="A123" s="108"/>
      <c r="B123" s="114"/>
      <c r="C123" s="111" t="s">
        <v>214</v>
      </c>
      <c r="D123" s="113" t="s">
        <v>215</v>
      </c>
      <c r="E123" s="111" t="s">
        <v>14</v>
      </c>
      <c r="F123" s="121">
        <v>1</v>
      </c>
      <c r="G123" s="18">
        <v>2403.66</v>
      </c>
      <c r="H123" s="17">
        <f t="shared" ref="H123:H128" si="7">+F123*G123</f>
        <v>2403.66</v>
      </c>
      <c r="I123" s="114"/>
    </row>
    <row r="124" spans="1:9" s="40" customFormat="1" ht="57.6" x14ac:dyDescent="0.25">
      <c r="A124" s="108"/>
      <c r="B124" s="114"/>
      <c r="C124" s="111" t="s">
        <v>216</v>
      </c>
      <c r="D124" s="113" t="s">
        <v>217</v>
      </c>
      <c r="E124" s="111" t="s">
        <v>14</v>
      </c>
      <c r="F124" s="121">
        <v>2</v>
      </c>
      <c r="G124" s="18">
        <v>1618.35</v>
      </c>
      <c r="H124" s="17">
        <f t="shared" si="7"/>
        <v>3236.7</v>
      </c>
      <c r="I124" s="114"/>
    </row>
    <row r="125" spans="1:9" s="40" customFormat="1" ht="67.2" x14ac:dyDescent="0.25">
      <c r="A125" s="108"/>
      <c r="B125" s="114"/>
      <c r="C125" s="111" t="s">
        <v>218</v>
      </c>
      <c r="D125" s="113" t="s">
        <v>219</v>
      </c>
      <c r="E125" s="111" t="s">
        <v>14</v>
      </c>
      <c r="F125" s="121">
        <v>1</v>
      </c>
      <c r="G125" s="18">
        <v>1618.35</v>
      </c>
      <c r="H125" s="17">
        <f t="shared" si="7"/>
        <v>1618.35</v>
      </c>
      <c r="I125" s="114"/>
    </row>
    <row r="126" spans="1:9" s="30" customFormat="1" ht="57.6" x14ac:dyDescent="0.25">
      <c r="A126" s="108"/>
      <c r="B126" s="114"/>
      <c r="C126" s="111" t="s">
        <v>220</v>
      </c>
      <c r="D126" s="113" t="s">
        <v>221</v>
      </c>
      <c r="E126" s="111" t="s">
        <v>14</v>
      </c>
      <c r="F126" s="121">
        <v>2</v>
      </c>
      <c r="G126" s="18">
        <v>1618.35</v>
      </c>
      <c r="H126" s="17">
        <f t="shared" si="7"/>
        <v>3236.7</v>
      </c>
      <c r="I126" s="114"/>
    </row>
    <row r="127" spans="1:9" s="30" customFormat="1" ht="67.2" x14ac:dyDescent="0.25">
      <c r="A127" s="108"/>
      <c r="B127" s="114"/>
      <c r="C127" s="111" t="s">
        <v>222</v>
      </c>
      <c r="D127" s="113" t="s">
        <v>223</v>
      </c>
      <c r="E127" s="111" t="s">
        <v>14</v>
      </c>
      <c r="F127" s="121">
        <v>1</v>
      </c>
      <c r="G127" s="18">
        <v>1618.35</v>
      </c>
      <c r="H127" s="17">
        <f t="shared" si="7"/>
        <v>1618.35</v>
      </c>
      <c r="I127" s="114"/>
    </row>
    <row r="128" spans="1:9" s="30" customFormat="1" ht="57.6" x14ac:dyDescent="0.25">
      <c r="A128" s="108"/>
      <c r="B128" s="114"/>
      <c r="C128" s="111" t="s">
        <v>224</v>
      </c>
      <c r="D128" s="113" t="s">
        <v>225</v>
      </c>
      <c r="E128" s="111" t="s">
        <v>14</v>
      </c>
      <c r="F128" s="121">
        <v>2</v>
      </c>
      <c r="G128" s="18">
        <v>1618.35</v>
      </c>
      <c r="H128" s="17">
        <f t="shared" si="7"/>
        <v>3236.7</v>
      </c>
      <c r="I128" s="114"/>
    </row>
    <row r="129" spans="1:12" s="108" customFormat="1" x14ac:dyDescent="0.25">
      <c r="B129" s="114"/>
      <c r="C129" s="109"/>
      <c r="D129" s="58"/>
      <c r="E129" s="28"/>
      <c r="F129" s="67"/>
      <c r="G129" s="18"/>
      <c r="H129" s="19">
        <f>SUM(H123:H128)</f>
        <v>15350.46</v>
      </c>
    </row>
    <row r="130" spans="1:12" s="108" customFormat="1" x14ac:dyDescent="0.25">
      <c r="B130" s="114"/>
      <c r="C130" s="132" t="s">
        <v>226</v>
      </c>
      <c r="D130" s="133" t="s">
        <v>227</v>
      </c>
      <c r="E130" s="134"/>
      <c r="F130" s="134"/>
      <c r="G130" s="135"/>
      <c r="H130" s="135"/>
    </row>
    <row r="131" spans="1:12" s="30" customFormat="1" ht="86.4" x14ac:dyDescent="0.25">
      <c r="A131" s="108"/>
      <c r="B131" s="114"/>
      <c r="C131" s="111" t="s">
        <v>228</v>
      </c>
      <c r="D131" s="113" t="s">
        <v>229</v>
      </c>
      <c r="E131" s="111" t="s">
        <v>13</v>
      </c>
      <c r="F131" s="121">
        <v>19.260000000000002</v>
      </c>
      <c r="G131" s="18">
        <v>50.28</v>
      </c>
      <c r="H131" s="17">
        <f t="shared" ref="H131:H137" si="8">+F131*G131</f>
        <v>968.39</v>
      </c>
      <c r="I131" s="114"/>
    </row>
    <row r="132" spans="1:12" s="30" customFormat="1" ht="76.8" x14ac:dyDescent="0.25">
      <c r="A132" s="108"/>
      <c r="B132" s="114"/>
      <c r="C132" s="111" t="s">
        <v>230</v>
      </c>
      <c r="D132" s="59" t="s">
        <v>231</v>
      </c>
      <c r="E132" s="28" t="s">
        <v>13</v>
      </c>
      <c r="F132" s="121">
        <v>46</v>
      </c>
      <c r="G132" s="18">
        <v>50.28</v>
      </c>
      <c r="H132" s="17">
        <f t="shared" si="8"/>
        <v>2312.88</v>
      </c>
      <c r="I132" s="114"/>
    </row>
    <row r="133" spans="1:12" s="30" customFormat="1" ht="76.8" x14ac:dyDescent="0.25">
      <c r="A133" s="108"/>
      <c r="B133" s="114"/>
      <c r="C133" s="111" t="s">
        <v>232</v>
      </c>
      <c r="D133" s="59" t="s">
        <v>233</v>
      </c>
      <c r="E133" s="28" t="s">
        <v>13</v>
      </c>
      <c r="F133" s="121">
        <v>21.5</v>
      </c>
      <c r="G133" s="18">
        <v>13.93</v>
      </c>
      <c r="H133" s="17">
        <f t="shared" si="8"/>
        <v>299.5</v>
      </c>
      <c r="I133" s="114"/>
    </row>
    <row r="134" spans="1:12" s="30" customFormat="1" ht="67.2" x14ac:dyDescent="0.25">
      <c r="A134" s="108"/>
      <c r="B134" s="114"/>
      <c r="C134" s="111" t="s">
        <v>234</v>
      </c>
      <c r="D134" s="59" t="s">
        <v>235</v>
      </c>
      <c r="E134" s="28" t="s">
        <v>13</v>
      </c>
      <c r="F134" s="121">
        <v>21.5</v>
      </c>
      <c r="G134" s="18">
        <v>13.93</v>
      </c>
      <c r="H134" s="17">
        <f t="shared" si="8"/>
        <v>299.5</v>
      </c>
      <c r="I134" s="114"/>
    </row>
    <row r="135" spans="1:12" s="30" customFormat="1" ht="67.2" x14ac:dyDescent="0.25">
      <c r="A135" s="108"/>
      <c r="B135" s="114"/>
      <c r="C135" s="111" t="s">
        <v>236</v>
      </c>
      <c r="D135" s="63" t="s">
        <v>237</v>
      </c>
      <c r="E135" s="34" t="s">
        <v>13</v>
      </c>
      <c r="F135" s="121">
        <v>12.7</v>
      </c>
      <c r="G135" s="35">
        <v>13.93</v>
      </c>
      <c r="H135" s="17">
        <f t="shared" si="8"/>
        <v>176.91</v>
      </c>
      <c r="I135" s="114"/>
    </row>
    <row r="136" spans="1:12" s="108" customFormat="1" ht="67.2" x14ac:dyDescent="0.25">
      <c r="B136" s="114"/>
      <c r="C136" s="111" t="s">
        <v>238</v>
      </c>
      <c r="D136" s="75" t="s">
        <v>239</v>
      </c>
      <c r="E136" s="28" t="s">
        <v>14</v>
      </c>
      <c r="F136" s="121">
        <v>1</v>
      </c>
      <c r="G136" s="18">
        <v>820.57</v>
      </c>
      <c r="H136" s="17">
        <f t="shared" si="8"/>
        <v>820.57</v>
      </c>
      <c r="I136" s="114"/>
    </row>
    <row r="137" spans="1:12" s="108" customFormat="1" ht="76.8" x14ac:dyDescent="0.25">
      <c r="B137" s="114"/>
      <c r="C137" s="111" t="s">
        <v>240</v>
      </c>
      <c r="D137" s="75" t="s">
        <v>241</v>
      </c>
      <c r="E137" s="28" t="s">
        <v>14</v>
      </c>
      <c r="F137" s="121">
        <v>1</v>
      </c>
      <c r="G137" s="18">
        <v>820.57</v>
      </c>
      <c r="H137" s="17">
        <f t="shared" si="8"/>
        <v>820.57</v>
      </c>
      <c r="I137" s="114"/>
    </row>
    <row r="138" spans="1:12" s="108" customFormat="1" x14ac:dyDescent="0.25">
      <c r="B138" s="114"/>
      <c r="C138" s="109"/>
      <c r="D138" s="58"/>
      <c r="E138" s="28"/>
      <c r="F138" s="67"/>
      <c r="G138" s="18"/>
      <c r="H138" s="19">
        <f>SUM(H131:H137)</f>
        <v>5698.32</v>
      </c>
    </row>
    <row r="139" spans="1:12" s="108" customFormat="1" x14ac:dyDescent="0.25">
      <c r="B139" s="114"/>
      <c r="C139" s="132" t="s">
        <v>242</v>
      </c>
      <c r="D139" s="133" t="s">
        <v>243</v>
      </c>
      <c r="E139" s="134"/>
      <c r="F139" s="134"/>
      <c r="G139" s="135"/>
      <c r="H139" s="135"/>
    </row>
    <row r="140" spans="1:12" s="108" customFormat="1" ht="336" x14ac:dyDescent="0.25">
      <c r="B140" s="114"/>
      <c r="C140" s="111">
        <v>3007003</v>
      </c>
      <c r="D140" s="75" t="s">
        <v>244</v>
      </c>
      <c r="E140" s="28" t="s">
        <v>14</v>
      </c>
      <c r="F140" s="121">
        <v>4</v>
      </c>
      <c r="G140" s="18">
        <v>26526.2</v>
      </c>
      <c r="H140" s="18">
        <f>+F140*G140</f>
        <v>106104.8</v>
      </c>
      <c r="I140" s="114"/>
      <c r="J140" s="146"/>
      <c r="K140" s="146" t="s">
        <v>3080</v>
      </c>
      <c r="L140" s="146"/>
    </row>
    <row r="141" spans="1:12" s="108" customFormat="1" ht="96" x14ac:dyDescent="0.25">
      <c r="B141" s="114"/>
      <c r="C141" s="111">
        <v>3007007</v>
      </c>
      <c r="D141" s="75" t="s">
        <v>245</v>
      </c>
      <c r="E141" s="28" t="s">
        <v>14</v>
      </c>
      <c r="F141" s="121">
        <v>4</v>
      </c>
      <c r="G141" s="18">
        <v>3017.91</v>
      </c>
      <c r="H141" s="17">
        <f>+F141*G141</f>
        <v>12071.64</v>
      </c>
      <c r="I141" s="114"/>
    </row>
    <row r="142" spans="1:12" s="108" customFormat="1" ht="67.2" x14ac:dyDescent="0.25">
      <c r="B142" s="114"/>
      <c r="C142" s="111">
        <v>3007010</v>
      </c>
      <c r="D142" s="75" t="s">
        <v>44</v>
      </c>
      <c r="E142" s="28" t="s">
        <v>13</v>
      </c>
      <c r="F142" s="121">
        <v>56</v>
      </c>
      <c r="G142" s="18">
        <v>186.5</v>
      </c>
      <c r="H142" s="17">
        <f>+F142*G142</f>
        <v>10444</v>
      </c>
      <c r="I142" s="114"/>
    </row>
    <row r="143" spans="1:12" s="108" customFormat="1" ht="57.6" x14ac:dyDescent="0.25">
      <c r="B143" s="114"/>
      <c r="C143" s="111" t="s">
        <v>22</v>
      </c>
      <c r="D143" s="75" t="s">
        <v>45</v>
      </c>
      <c r="E143" s="28" t="s">
        <v>14</v>
      </c>
      <c r="F143" s="121">
        <v>5</v>
      </c>
      <c r="G143" s="18">
        <v>842.57</v>
      </c>
      <c r="H143" s="17">
        <f>+F143*G143</f>
        <v>4212.8500000000004</v>
      </c>
      <c r="I143" s="114"/>
    </row>
    <row r="144" spans="1:12" s="108" customFormat="1" ht="67.2" x14ac:dyDescent="0.25">
      <c r="B144" s="114"/>
      <c r="C144" s="111">
        <v>3007021</v>
      </c>
      <c r="D144" s="75" t="s">
        <v>246</v>
      </c>
      <c r="E144" s="28" t="s">
        <v>14</v>
      </c>
      <c r="F144" s="121">
        <v>1</v>
      </c>
      <c r="G144" s="18">
        <v>9995.89</v>
      </c>
      <c r="H144" s="17">
        <f>+F144*G144</f>
        <v>9995.89</v>
      </c>
      <c r="I144" s="114"/>
    </row>
    <row r="145" spans="2:12" s="108" customFormat="1" x14ac:dyDescent="0.25">
      <c r="B145" s="114"/>
      <c r="C145" s="109"/>
      <c r="D145" s="58"/>
      <c r="E145" s="28"/>
      <c r="F145" s="67"/>
      <c r="G145" s="18"/>
      <c r="H145" s="19">
        <f>SUM(H140:H144)</f>
        <v>142829.18</v>
      </c>
    </row>
    <row r="146" spans="2:12" s="108" customFormat="1" x14ac:dyDescent="0.25">
      <c r="B146" s="114"/>
      <c r="C146" s="132" t="s">
        <v>247</v>
      </c>
      <c r="D146" s="133" t="s">
        <v>248</v>
      </c>
      <c r="E146" s="134"/>
      <c r="F146" s="134"/>
      <c r="G146" s="135"/>
      <c r="H146" s="135"/>
    </row>
    <row r="147" spans="2:12" s="108" customFormat="1" ht="28.8" x14ac:dyDescent="0.25">
      <c r="B147" s="114"/>
      <c r="C147" s="111">
        <v>3008001</v>
      </c>
      <c r="D147" s="75" t="s">
        <v>249</v>
      </c>
      <c r="E147" s="28" t="s">
        <v>15</v>
      </c>
      <c r="F147" s="121">
        <v>548.52</v>
      </c>
      <c r="G147" s="18">
        <v>2.4900000000000002</v>
      </c>
      <c r="H147" s="17">
        <f>+F147*G147</f>
        <v>1365.81</v>
      </c>
      <c r="I147" s="114"/>
    </row>
    <row r="148" spans="2:12" s="108" customFormat="1" x14ac:dyDescent="0.25">
      <c r="B148" s="114"/>
      <c r="C148" s="109"/>
      <c r="D148" s="58"/>
      <c r="E148" s="28"/>
      <c r="F148" s="67"/>
      <c r="G148" s="18"/>
      <c r="H148" s="19">
        <f>SUM(H147)</f>
        <v>1365.81</v>
      </c>
    </row>
    <row r="149" spans="2:12" s="62" customFormat="1" ht="20.399999999999999" x14ac:dyDescent="0.2">
      <c r="B149" s="81"/>
      <c r="C149" s="96" t="s">
        <v>50</v>
      </c>
      <c r="D149" s="97" t="s">
        <v>250</v>
      </c>
      <c r="E149" s="98"/>
      <c r="F149" s="99"/>
      <c r="G149" s="100"/>
      <c r="H149" s="100"/>
    </row>
    <row r="150" spans="2:12" s="114" customFormat="1" x14ac:dyDescent="0.25">
      <c r="C150" s="132" t="s">
        <v>51</v>
      </c>
      <c r="D150" s="133" t="s">
        <v>251</v>
      </c>
      <c r="E150" s="134"/>
      <c r="F150" s="134"/>
      <c r="G150" s="135"/>
      <c r="H150" s="135"/>
    </row>
    <row r="151" spans="2:12" s="108" customFormat="1" ht="28.8" x14ac:dyDescent="0.25">
      <c r="B151" s="114"/>
      <c r="C151" s="111">
        <v>5965491</v>
      </c>
      <c r="D151" s="75" t="s">
        <v>252</v>
      </c>
      <c r="E151" s="28" t="s">
        <v>14</v>
      </c>
      <c r="F151" s="121">
        <v>1</v>
      </c>
      <c r="G151" s="18">
        <v>165.66</v>
      </c>
      <c r="H151" s="17">
        <f t="shared" ref="H151:H161" si="9">+F151*G151</f>
        <v>165.66</v>
      </c>
      <c r="I151" s="114"/>
    </row>
    <row r="152" spans="2:12" s="108" customFormat="1" ht="28.8" x14ac:dyDescent="0.25">
      <c r="B152" s="114"/>
      <c r="C152" s="111">
        <v>5965493</v>
      </c>
      <c r="D152" s="75" t="s">
        <v>253</v>
      </c>
      <c r="E152" s="28" t="s">
        <v>14</v>
      </c>
      <c r="F152" s="121">
        <v>1</v>
      </c>
      <c r="G152" s="18">
        <v>440.86</v>
      </c>
      <c r="H152" s="17">
        <f t="shared" si="9"/>
        <v>440.86</v>
      </c>
      <c r="I152" s="114"/>
    </row>
    <row r="153" spans="2:12" s="108" customFormat="1" ht="28.8" x14ac:dyDescent="0.25">
      <c r="B153" s="114"/>
      <c r="C153" s="111">
        <v>5965495</v>
      </c>
      <c r="D153" s="75" t="s">
        <v>254</v>
      </c>
      <c r="E153" s="28" t="s">
        <v>14</v>
      </c>
      <c r="F153" s="121">
        <v>1</v>
      </c>
      <c r="G153" s="18">
        <v>440.86</v>
      </c>
      <c r="H153" s="17">
        <f t="shared" si="9"/>
        <v>440.86</v>
      </c>
      <c r="I153" s="114"/>
    </row>
    <row r="154" spans="2:12" s="108" customFormat="1" ht="38.4" x14ac:dyDescent="0.25">
      <c r="B154" s="114"/>
      <c r="C154" s="111" t="s">
        <v>255</v>
      </c>
      <c r="D154" s="75" t="s">
        <v>256</v>
      </c>
      <c r="E154" s="28" t="s">
        <v>14</v>
      </c>
      <c r="F154" s="121">
        <v>1</v>
      </c>
      <c r="G154" s="18">
        <v>334.73</v>
      </c>
      <c r="H154" s="17">
        <f t="shared" si="9"/>
        <v>334.73</v>
      </c>
      <c r="I154" s="114"/>
    </row>
    <row r="155" spans="2:12" s="108" customFormat="1" ht="38.4" x14ac:dyDescent="0.25">
      <c r="B155" s="114"/>
      <c r="C155" s="111" t="s">
        <v>257</v>
      </c>
      <c r="D155" s="75" t="s">
        <v>258</v>
      </c>
      <c r="E155" s="28" t="s">
        <v>41</v>
      </c>
      <c r="F155" s="121">
        <v>1</v>
      </c>
      <c r="G155" s="18">
        <v>892.62</v>
      </c>
      <c r="H155" s="17">
        <f t="shared" si="9"/>
        <v>892.62</v>
      </c>
      <c r="I155" s="114"/>
    </row>
    <row r="156" spans="2:12" s="108" customFormat="1" ht="48" x14ac:dyDescent="0.25">
      <c r="B156" s="114"/>
      <c r="C156" s="111">
        <v>3006026</v>
      </c>
      <c r="D156" s="75" t="s">
        <v>259</v>
      </c>
      <c r="E156" s="28" t="s">
        <v>41</v>
      </c>
      <c r="F156" s="121">
        <v>1</v>
      </c>
      <c r="G156" s="18">
        <v>1691.87</v>
      </c>
      <c r="H156" s="17">
        <f t="shared" si="9"/>
        <v>1691.87</v>
      </c>
      <c r="I156" s="114"/>
    </row>
    <row r="157" spans="2:12" s="108" customFormat="1" ht="48" x14ac:dyDescent="0.25">
      <c r="B157" s="114"/>
      <c r="C157" s="111">
        <v>3006027</v>
      </c>
      <c r="D157" s="75" t="s">
        <v>260</v>
      </c>
      <c r="E157" s="28" t="s">
        <v>41</v>
      </c>
      <c r="F157" s="121">
        <v>1</v>
      </c>
      <c r="G157" s="18">
        <v>3536</v>
      </c>
      <c r="H157" s="17">
        <f t="shared" si="9"/>
        <v>3536</v>
      </c>
      <c r="I157" s="114"/>
    </row>
    <row r="158" spans="2:12" s="108" customFormat="1" ht="48" x14ac:dyDescent="0.25">
      <c r="B158" s="114"/>
      <c r="C158" s="111">
        <v>3006028</v>
      </c>
      <c r="D158" s="75" t="s">
        <v>261</v>
      </c>
      <c r="E158" s="28" t="s">
        <v>41</v>
      </c>
      <c r="F158" s="121">
        <v>1</v>
      </c>
      <c r="G158" s="18">
        <v>6187.99</v>
      </c>
      <c r="H158" s="17">
        <f t="shared" si="9"/>
        <v>6187.99</v>
      </c>
      <c r="I158" s="114"/>
    </row>
    <row r="159" spans="2:12" s="108" customFormat="1" ht="86.4" x14ac:dyDescent="0.25">
      <c r="B159" s="114"/>
      <c r="C159" s="111">
        <v>3009854</v>
      </c>
      <c r="D159" s="75" t="s">
        <v>262</v>
      </c>
      <c r="E159" s="28" t="s">
        <v>41</v>
      </c>
      <c r="F159" s="121">
        <v>1</v>
      </c>
      <c r="G159" s="18">
        <v>15059.01</v>
      </c>
      <c r="H159" s="17">
        <f t="shared" si="9"/>
        <v>15059.01</v>
      </c>
      <c r="I159" s="114"/>
      <c r="J159" s="146" t="s">
        <v>3081</v>
      </c>
      <c r="K159" s="146"/>
      <c r="L159" s="146"/>
    </row>
    <row r="160" spans="2:12" s="108" customFormat="1" ht="86.4" x14ac:dyDescent="0.25">
      <c r="B160" s="114"/>
      <c r="C160" s="111">
        <v>3009855</v>
      </c>
      <c r="D160" s="75" t="s">
        <v>263</v>
      </c>
      <c r="E160" s="28" t="s">
        <v>41</v>
      </c>
      <c r="F160" s="121">
        <v>1</v>
      </c>
      <c r="G160" s="18">
        <v>39347.760000000002</v>
      </c>
      <c r="H160" s="17">
        <f t="shared" si="9"/>
        <v>39347.760000000002</v>
      </c>
      <c r="I160" s="114"/>
    </row>
    <row r="161" spans="1:9" s="108" customFormat="1" ht="86.4" x14ac:dyDescent="0.25">
      <c r="B161" s="114"/>
      <c r="C161" s="111">
        <v>3009856</v>
      </c>
      <c r="D161" s="75" t="s">
        <v>264</v>
      </c>
      <c r="E161" s="28" t="s">
        <v>41</v>
      </c>
      <c r="F161" s="121">
        <v>1</v>
      </c>
      <c r="G161" s="18">
        <v>56684.06</v>
      </c>
      <c r="H161" s="17">
        <f t="shared" si="9"/>
        <v>56684.06</v>
      </c>
      <c r="I161" s="114"/>
    </row>
    <row r="162" spans="1:9" s="108" customFormat="1" x14ac:dyDescent="0.25">
      <c r="B162" s="114"/>
      <c r="C162" s="109"/>
      <c r="D162" s="58"/>
      <c r="E162" s="28"/>
      <c r="F162" s="67"/>
      <c r="G162" s="18"/>
      <c r="H162" s="19">
        <f>SUM(H151:H161)</f>
        <v>124781.42</v>
      </c>
    </row>
    <row r="163" spans="1:9" s="62" customFormat="1" ht="20.399999999999999" x14ac:dyDescent="0.2">
      <c r="B163" s="81"/>
      <c r="C163" s="96" t="s">
        <v>53</v>
      </c>
      <c r="D163" s="97" t="s">
        <v>250</v>
      </c>
      <c r="E163" s="98"/>
      <c r="F163" s="99"/>
      <c r="G163" s="100"/>
      <c r="H163" s="100"/>
    </row>
    <row r="164" spans="1:9" s="114" customFormat="1" x14ac:dyDescent="0.25">
      <c r="C164" s="132" t="s">
        <v>265</v>
      </c>
      <c r="D164" s="133" t="s">
        <v>172</v>
      </c>
      <c r="E164" s="134"/>
      <c r="F164" s="134"/>
      <c r="G164" s="135"/>
      <c r="H164" s="135"/>
    </row>
    <row r="165" spans="1:9" s="108" customFormat="1" ht="38.4" x14ac:dyDescent="0.25">
      <c r="B165" s="114"/>
      <c r="C165" s="111">
        <v>3001001</v>
      </c>
      <c r="D165" s="75" t="s">
        <v>173</v>
      </c>
      <c r="E165" s="28" t="s">
        <v>15</v>
      </c>
      <c r="F165" s="121">
        <v>1856.37</v>
      </c>
      <c r="G165" s="18">
        <v>10.28</v>
      </c>
      <c r="H165" s="17">
        <f>+F165*G165</f>
        <v>19083.48</v>
      </c>
      <c r="I165" s="114"/>
    </row>
    <row r="166" spans="1:9" s="108" customFormat="1" ht="28.8" x14ac:dyDescent="0.25">
      <c r="B166" s="114"/>
      <c r="C166" s="111" t="s">
        <v>174</v>
      </c>
      <c r="D166" s="75" t="s">
        <v>175</v>
      </c>
      <c r="E166" s="28" t="s">
        <v>16</v>
      </c>
      <c r="F166" s="121">
        <v>77.27</v>
      </c>
      <c r="G166" s="18">
        <v>261.14</v>
      </c>
      <c r="H166" s="17">
        <f>+F166*G166</f>
        <v>20178.29</v>
      </c>
      <c r="I166" s="114"/>
    </row>
    <row r="167" spans="1:9" s="108" customFormat="1" ht="38.4" x14ac:dyDescent="0.25">
      <c r="B167" s="114"/>
      <c r="C167" s="111">
        <v>3001011</v>
      </c>
      <c r="D167" s="75" t="s">
        <v>176</v>
      </c>
      <c r="E167" s="28" t="s">
        <v>13</v>
      </c>
      <c r="F167" s="121">
        <v>159.57</v>
      </c>
      <c r="G167" s="18">
        <v>28.07</v>
      </c>
      <c r="H167" s="17">
        <f>+F167*G167</f>
        <v>4479.13</v>
      </c>
      <c r="I167" s="114"/>
    </row>
    <row r="168" spans="1:9" s="108" customFormat="1" ht="28.8" x14ac:dyDescent="0.25">
      <c r="B168" s="114"/>
      <c r="C168" s="111">
        <v>3001012</v>
      </c>
      <c r="D168" s="75" t="s">
        <v>266</v>
      </c>
      <c r="E168" s="28" t="s">
        <v>16</v>
      </c>
      <c r="F168" s="121">
        <v>21.69</v>
      </c>
      <c r="G168" s="18">
        <v>451.37</v>
      </c>
      <c r="H168" s="17">
        <f>+F168*G168</f>
        <v>9790.2199999999993</v>
      </c>
      <c r="I168" s="114"/>
    </row>
    <row r="169" spans="1:9" s="108" customFormat="1" ht="48" x14ac:dyDescent="0.25">
      <c r="B169" s="114"/>
      <c r="C169" s="111">
        <v>3001020</v>
      </c>
      <c r="D169" s="75" t="s">
        <v>177</v>
      </c>
      <c r="E169" s="28" t="s">
        <v>13</v>
      </c>
      <c r="F169" s="121">
        <v>16.38</v>
      </c>
      <c r="G169" s="18">
        <v>24.12</v>
      </c>
      <c r="H169" s="17">
        <f>+F169*G169</f>
        <v>395.09</v>
      </c>
      <c r="I169" s="114"/>
    </row>
    <row r="170" spans="1:9" s="51" customFormat="1" x14ac:dyDescent="0.25">
      <c r="B170" s="65"/>
      <c r="C170" s="52"/>
      <c r="D170" s="58"/>
      <c r="E170" s="28"/>
      <c r="F170" s="67"/>
      <c r="G170" s="18"/>
      <c r="H170" s="19">
        <f>SUM(H165:H169)</f>
        <v>53926.21</v>
      </c>
    </row>
    <row r="171" spans="1:9" s="51" customFormat="1" x14ac:dyDescent="0.25">
      <c r="B171" s="65"/>
      <c r="C171" s="132" t="s">
        <v>267</v>
      </c>
      <c r="D171" s="133" t="s">
        <v>184</v>
      </c>
      <c r="E171" s="134"/>
      <c r="F171" s="134"/>
      <c r="G171" s="135"/>
      <c r="H171" s="135"/>
    </row>
    <row r="172" spans="1:9" s="30" customFormat="1" ht="19.2" x14ac:dyDescent="0.25">
      <c r="A172" s="108"/>
      <c r="B172" s="114"/>
      <c r="C172" s="111">
        <v>3002001</v>
      </c>
      <c r="D172" s="113" t="s">
        <v>179</v>
      </c>
      <c r="E172" s="111" t="s">
        <v>16</v>
      </c>
      <c r="F172" s="121">
        <v>223.33</v>
      </c>
      <c r="G172" s="18">
        <v>48.51</v>
      </c>
      <c r="H172" s="17">
        <f>+F172*G172</f>
        <v>10833.74</v>
      </c>
      <c r="I172" s="108"/>
    </row>
    <row r="173" spans="1:9" s="108" customFormat="1" ht="38.4" x14ac:dyDescent="0.25">
      <c r="B173" s="114"/>
      <c r="C173" s="111">
        <v>3002002</v>
      </c>
      <c r="D173" s="113" t="s">
        <v>180</v>
      </c>
      <c r="E173" s="111" t="s">
        <v>16</v>
      </c>
      <c r="F173" s="121">
        <v>223.33</v>
      </c>
      <c r="G173" s="18">
        <v>103.12</v>
      </c>
      <c r="H173" s="17">
        <f>+F173*G173</f>
        <v>23029.79</v>
      </c>
    </row>
    <row r="174" spans="1:9" s="108" customFormat="1" ht="48" x14ac:dyDescent="0.25">
      <c r="B174" s="114"/>
      <c r="C174" s="111">
        <v>3002003</v>
      </c>
      <c r="D174" s="113" t="s">
        <v>181</v>
      </c>
      <c r="E174" s="111" t="s">
        <v>15</v>
      </c>
      <c r="F174" s="121">
        <v>858.95</v>
      </c>
      <c r="G174" s="18">
        <v>16.5</v>
      </c>
      <c r="H174" s="17">
        <f>+F174*G174</f>
        <v>14172.68</v>
      </c>
    </row>
    <row r="175" spans="1:9" s="108" customFormat="1" ht="57.6" x14ac:dyDescent="0.25">
      <c r="B175" s="114"/>
      <c r="C175" s="111">
        <v>3002007</v>
      </c>
      <c r="D175" s="113" t="s">
        <v>182</v>
      </c>
      <c r="E175" s="111" t="s">
        <v>16</v>
      </c>
      <c r="F175" s="121">
        <v>171.79</v>
      </c>
      <c r="G175" s="18">
        <v>1020.95</v>
      </c>
      <c r="H175" s="17">
        <f>+F175*G175</f>
        <v>175389</v>
      </c>
    </row>
    <row r="176" spans="1:9" s="108" customFormat="1" x14ac:dyDescent="0.25">
      <c r="B176" s="114"/>
      <c r="C176" s="109"/>
      <c r="D176" s="58"/>
      <c r="E176" s="28"/>
      <c r="F176" s="67"/>
      <c r="G176" s="18"/>
      <c r="H176" s="19">
        <f>SUM(H172:H175)</f>
        <v>223425.21</v>
      </c>
    </row>
    <row r="177" spans="2:12" s="108" customFormat="1" x14ac:dyDescent="0.25">
      <c r="B177" s="114"/>
      <c r="C177" s="132" t="s">
        <v>268</v>
      </c>
      <c r="D177" s="133" t="s">
        <v>185</v>
      </c>
      <c r="E177" s="134"/>
      <c r="F177" s="134"/>
      <c r="G177" s="135"/>
      <c r="H177" s="135"/>
    </row>
    <row r="178" spans="2:12" s="108" customFormat="1" ht="76.8" x14ac:dyDescent="0.25">
      <c r="B178" s="114"/>
      <c r="C178" s="111">
        <v>3003005</v>
      </c>
      <c r="D178" s="113" t="s">
        <v>186</v>
      </c>
      <c r="E178" s="111" t="s">
        <v>13</v>
      </c>
      <c r="F178" s="121">
        <v>4.5</v>
      </c>
      <c r="G178" s="18">
        <v>662.02</v>
      </c>
      <c r="H178" s="17">
        <f t="shared" ref="H178:H183" si="10">+F178*G178</f>
        <v>2979.09</v>
      </c>
    </row>
    <row r="179" spans="2:12" s="108" customFormat="1" ht="38.4" x14ac:dyDescent="0.25">
      <c r="B179" s="114"/>
      <c r="C179" s="111">
        <v>4985612</v>
      </c>
      <c r="D179" s="113" t="s">
        <v>187</v>
      </c>
      <c r="E179" s="111" t="s">
        <v>16</v>
      </c>
      <c r="F179" s="121">
        <v>430.12</v>
      </c>
      <c r="G179" s="18">
        <v>411.72</v>
      </c>
      <c r="H179" s="17">
        <f t="shared" si="10"/>
        <v>177089.01</v>
      </c>
    </row>
    <row r="180" spans="2:12" s="108" customFormat="1" ht="48" x14ac:dyDescent="0.25">
      <c r="B180" s="114"/>
      <c r="C180" s="111">
        <v>3003010</v>
      </c>
      <c r="D180" s="113" t="s">
        <v>188</v>
      </c>
      <c r="E180" s="111" t="s">
        <v>15</v>
      </c>
      <c r="F180" s="121">
        <v>997.42</v>
      </c>
      <c r="G180" s="18">
        <v>37.659999999999997</v>
      </c>
      <c r="H180" s="17">
        <f t="shared" si="10"/>
        <v>37562.839999999997</v>
      </c>
    </row>
    <row r="181" spans="2:12" s="108" customFormat="1" ht="48" x14ac:dyDescent="0.25">
      <c r="B181" s="114"/>
      <c r="C181" s="111">
        <v>4004009</v>
      </c>
      <c r="D181" s="113" t="s">
        <v>189</v>
      </c>
      <c r="E181" s="111" t="s">
        <v>15</v>
      </c>
      <c r="F181" s="121">
        <v>997.42</v>
      </c>
      <c r="G181" s="18">
        <v>334.41</v>
      </c>
      <c r="H181" s="17">
        <f t="shared" si="10"/>
        <v>333547.21999999997</v>
      </c>
      <c r="J181" s="146" t="s">
        <v>3229</v>
      </c>
      <c r="K181" s="146"/>
      <c r="L181" s="146"/>
    </row>
    <row r="182" spans="2:12" s="108" customFormat="1" ht="38.4" x14ac:dyDescent="0.25">
      <c r="B182" s="114"/>
      <c r="C182" s="111">
        <v>3003013</v>
      </c>
      <c r="D182" s="113" t="s">
        <v>190</v>
      </c>
      <c r="E182" s="111" t="s">
        <v>16</v>
      </c>
      <c r="F182" s="121">
        <v>99.74</v>
      </c>
      <c r="G182" s="18">
        <v>183.02</v>
      </c>
      <c r="H182" s="17">
        <f t="shared" si="10"/>
        <v>18254.41</v>
      </c>
    </row>
    <row r="183" spans="2:12" s="108" customFormat="1" ht="67.2" x14ac:dyDescent="0.25">
      <c r="B183" s="114"/>
      <c r="C183" s="111" t="s">
        <v>191</v>
      </c>
      <c r="D183" s="113" t="s">
        <v>192</v>
      </c>
      <c r="E183" s="111" t="s">
        <v>16</v>
      </c>
      <c r="F183" s="121">
        <v>31.4</v>
      </c>
      <c r="G183" s="18">
        <v>4219.6499999999996</v>
      </c>
      <c r="H183" s="17">
        <f t="shared" si="10"/>
        <v>132497.01</v>
      </c>
    </row>
    <row r="184" spans="2:12" s="108" customFormat="1" x14ac:dyDescent="0.25">
      <c r="B184" s="114"/>
      <c r="C184" s="109"/>
      <c r="D184" s="58"/>
      <c r="E184" s="28"/>
      <c r="F184" s="67"/>
      <c r="G184" s="18"/>
      <c r="H184" s="19">
        <f>SUM(H178:H183)</f>
        <v>701929.58</v>
      </c>
    </row>
    <row r="185" spans="2:12" s="108" customFormat="1" x14ac:dyDescent="0.25">
      <c r="B185" s="114"/>
      <c r="C185" s="132" t="s">
        <v>269</v>
      </c>
      <c r="D185" s="133" t="s">
        <v>194</v>
      </c>
      <c r="E185" s="134"/>
      <c r="F185" s="134"/>
      <c r="G185" s="135"/>
      <c r="H185" s="135"/>
    </row>
    <row r="186" spans="2:12" s="108" customFormat="1" ht="38.4" x14ac:dyDescent="0.25">
      <c r="B186" s="114"/>
      <c r="C186" s="111">
        <v>3004001</v>
      </c>
      <c r="D186" s="113" t="s">
        <v>195</v>
      </c>
      <c r="E186" s="111" t="s">
        <v>15</v>
      </c>
      <c r="F186" s="121">
        <v>711.3</v>
      </c>
      <c r="G186" s="18">
        <v>8.32</v>
      </c>
      <c r="H186" s="17">
        <f>+F186*G186</f>
        <v>5918.02</v>
      </c>
    </row>
    <row r="187" spans="2:12" s="108" customFormat="1" ht="67.2" x14ac:dyDescent="0.25">
      <c r="B187" s="114"/>
      <c r="C187" s="111">
        <v>3004005</v>
      </c>
      <c r="D187" s="113" t="s">
        <v>196</v>
      </c>
      <c r="E187" s="111" t="s">
        <v>13</v>
      </c>
      <c r="F187" s="121">
        <v>161.66</v>
      </c>
      <c r="G187" s="18">
        <v>32.99</v>
      </c>
      <c r="H187" s="17">
        <f>+F187*G187</f>
        <v>5333.16</v>
      </c>
    </row>
    <row r="188" spans="2:12" s="108" customFormat="1" ht="38.4" x14ac:dyDescent="0.25">
      <c r="B188" s="114"/>
      <c r="C188" s="111" t="s">
        <v>197</v>
      </c>
      <c r="D188" s="113" t="s">
        <v>198</v>
      </c>
      <c r="E188" s="111" t="s">
        <v>13</v>
      </c>
      <c r="F188" s="121">
        <v>22</v>
      </c>
      <c r="G188" s="18">
        <v>99.55</v>
      </c>
      <c r="H188" s="17">
        <f>+F188*G188</f>
        <v>2190.1</v>
      </c>
    </row>
    <row r="189" spans="2:12" s="108" customFormat="1" ht="38.4" x14ac:dyDescent="0.25">
      <c r="B189" s="114"/>
      <c r="C189" s="111">
        <v>3004007</v>
      </c>
      <c r="D189" s="113" t="s">
        <v>199</v>
      </c>
      <c r="E189" s="111" t="s">
        <v>13</v>
      </c>
      <c r="F189" s="121">
        <v>215.6</v>
      </c>
      <c r="G189" s="18">
        <v>41.95</v>
      </c>
      <c r="H189" s="17">
        <f>+F189*G189</f>
        <v>9044.42</v>
      </c>
    </row>
    <row r="190" spans="2:12" s="108" customFormat="1" ht="57.6" x14ac:dyDescent="0.25">
      <c r="B190" s="114"/>
      <c r="C190" s="111" t="s">
        <v>200</v>
      </c>
      <c r="D190" s="113" t="s">
        <v>201</v>
      </c>
      <c r="E190" s="111" t="s">
        <v>15</v>
      </c>
      <c r="F190" s="121">
        <v>711.3</v>
      </c>
      <c r="G190" s="18">
        <v>787.33</v>
      </c>
      <c r="H190" s="17">
        <f>+F190*G190</f>
        <v>560027.82999999996</v>
      </c>
    </row>
    <row r="191" spans="2:12" s="108" customFormat="1" x14ac:dyDescent="0.25">
      <c r="B191" s="114"/>
      <c r="C191" s="109"/>
      <c r="D191" s="58"/>
      <c r="E191" s="28"/>
      <c r="F191" s="67"/>
      <c r="G191" s="18"/>
      <c r="H191" s="136">
        <f>SUM(H186:H190)</f>
        <v>582513.53</v>
      </c>
    </row>
    <row r="192" spans="2:12" s="108" customFormat="1" x14ac:dyDescent="0.25">
      <c r="B192" s="114"/>
      <c r="C192" s="132" t="s">
        <v>270</v>
      </c>
      <c r="D192" s="133" t="s">
        <v>203</v>
      </c>
      <c r="E192" s="134"/>
      <c r="F192" s="134"/>
      <c r="G192" s="135"/>
      <c r="H192" s="135"/>
    </row>
    <row r="193" spans="2:8" s="108" customFormat="1" ht="38.4" x14ac:dyDescent="0.25">
      <c r="B193" s="114"/>
      <c r="C193" s="111" t="s">
        <v>26</v>
      </c>
      <c r="D193" s="113" t="s">
        <v>271</v>
      </c>
      <c r="E193" s="111" t="s">
        <v>14</v>
      </c>
      <c r="F193" s="121">
        <v>18</v>
      </c>
      <c r="G193" s="18">
        <v>8871.2000000000007</v>
      </c>
      <c r="H193" s="17">
        <f>+F193*G193</f>
        <v>159681.60000000001</v>
      </c>
    </row>
    <row r="194" spans="2:8" s="108" customFormat="1" ht="57.6" x14ac:dyDescent="0.25">
      <c r="B194" s="114"/>
      <c r="C194" s="111" t="s">
        <v>272</v>
      </c>
      <c r="D194" s="113" t="s">
        <v>273</v>
      </c>
      <c r="E194" s="111" t="s">
        <v>24</v>
      </c>
      <c r="F194" s="121">
        <v>18</v>
      </c>
      <c r="G194" s="18">
        <v>4661.07</v>
      </c>
      <c r="H194" s="17">
        <f>+F194*G194</f>
        <v>83899.26</v>
      </c>
    </row>
    <row r="195" spans="2:8" s="108" customFormat="1" ht="67.2" x14ac:dyDescent="0.25">
      <c r="B195" s="114"/>
      <c r="C195" s="111">
        <v>3006031</v>
      </c>
      <c r="D195" s="113" t="s">
        <v>274</v>
      </c>
      <c r="E195" s="111" t="s">
        <v>14</v>
      </c>
      <c r="F195" s="121">
        <v>18</v>
      </c>
      <c r="G195" s="18">
        <v>1905.28</v>
      </c>
      <c r="H195" s="17">
        <f>+F195*G195</f>
        <v>34295.040000000001</v>
      </c>
    </row>
    <row r="196" spans="2:8" s="108" customFormat="1" x14ac:dyDescent="0.25">
      <c r="B196" s="114"/>
      <c r="C196" s="109"/>
      <c r="D196" s="58"/>
      <c r="E196" s="28"/>
      <c r="F196" s="67"/>
      <c r="G196" s="18"/>
      <c r="H196" s="136">
        <f>SUM(H193:H195)</f>
        <v>277875.90000000002</v>
      </c>
    </row>
    <row r="197" spans="2:8" s="108" customFormat="1" x14ac:dyDescent="0.25">
      <c r="B197" s="114"/>
      <c r="C197" s="132" t="s">
        <v>275</v>
      </c>
      <c r="D197" s="133" t="s">
        <v>213</v>
      </c>
      <c r="E197" s="134"/>
      <c r="F197" s="134"/>
      <c r="G197" s="135"/>
      <c r="H197" s="135"/>
    </row>
    <row r="198" spans="2:8" s="108" customFormat="1" ht="67.2" x14ac:dyDescent="0.25">
      <c r="B198" s="114"/>
      <c r="C198" s="111" t="s">
        <v>214</v>
      </c>
      <c r="D198" s="113" t="s">
        <v>215</v>
      </c>
      <c r="E198" s="111" t="s">
        <v>14</v>
      </c>
      <c r="F198" s="121">
        <v>3</v>
      </c>
      <c r="G198" s="18">
        <v>2403.66</v>
      </c>
      <c r="H198" s="17">
        <f>+F198*G198</f>
        <v>7210.98</v>
      </c>
    </row>
    <row r="199" spans="2:8" s="108" customFormat="1" ht="57.6" x14ac:dyDescent="0.25">
      <c r="B199" s="114"/>
      <c r="C199" s="111" t="s">
        <v>216</v>
      </c>
      <c r="D199" s="113" t="s">
        <v>217</v>
      </c>
      <c r="E199" s="111" t="s">
        <v>14</v>
      </c>
      <c r="F199" s="121">
        <v>1</v>
      </c>
      <c r="G199" s="18">
        <v>1618.35</v>
      </c>
      <c r="H199" s="17">
        <f>+F199*G199</f>
        <v>1618.35</v>
      </c>
    </row>
    <row r="200" spans="2:8" s="108" customFormat="1" ht="67.2" x14ac:dyDescent="0.25">
      <c r="B200" s="114"/>
      <c r="C200" s="111" t="s">
        <v>218</v>
      </c>
      <c r="D200" s="113" t="s">
        <v>219</v>
      </c>
      <c r="E200" s="111" t="s">
        <v>14</v>
      </c>
      <c r="F200" s="121">
        <v>1</v>
      </c>
      <c r="G200" s="18">
        <v>1618.35</v>
      </c>
      <c r="H200" s="17">
        <f>+F200*G200</f>
        <v>1618.35</v>
      </c>
    </row>
    <row r="201" spans="2:8" s="108" customFormat="1" ht="67.2" x14ac:dyDescent="0.25">
      <c r="B201" s="114"/>
      <c r="C201" s="111" t="s">
        <v>222</v>
      </c>
      <c r="D201" s="113" t="s">
        <v>223</v>
      </c>
      <c r="E201" s="111" t="s">
        <v>14</v>
      </c>
      <c r="F201" s="121">
        <v>1</v>
      </c>
      <c r="G201" s="18">
        <v>1618.35</v>
      </c>
      <c r="H201" s="17">
        <f>+F201*G201</f>
        <v>1618.35</v>
      </c>
    </row>
    <row r="202" spans="2:8" s="108" customFormat="1" ht="57.6" x14ac:dyDescent="0.25">
      <c r="B202" s="114"/>
      <c r="C202" s="111" t="s">
        <v>224</v>
      </c>
      <c r="D202" s="113" t="s">
        <v>225</v>
      </c>
      <c r="E202" s="111" t="s">
        <v>14</v>
      </c>
      <c r="F202" s="121">
        <v>2</v>
      </c>
      <c r="G202" s="18">
        <v>1618.35</v>
      </c>
      <c r="H202" s="17">
        <f>+F202*G202</f>
        <v>3236.7</v>
      </c>
    </row>
    <row r="203" spans="2:8" s="108" customFormat="1" x14ac:dyDescent="0.25">
      <c r="B203" s="114"/>
      <c r="C203" s="109"/>
      <c r="D203" s="58"/>
      <c r="E203" s="28"/>
      <c r="F203" s="67"/>
      <c r="G203" s="18"/>
      <c r="H203" s="136">
        <f>SUM(H198:H202)</f>
        <v>15302.73</v>
      </c>
    </row>
    <row r="204" spans="2:8" s="108" customFormat="1" x14ac:dyDescent="0.25">
      <c r="B204" s="114"/>
      <c r="C204" s="132" t="s">
        <v>276</v>
      </c>
      <c r="D204" s="133" t="s">
        <v>277</v>
      </c>
      <c r="E204" s="134"/>
      <c r="F204" s="134"/>
      <c r="G204" s="135"/>
      <c r="H204" s="135"/>
    </row>
    <row r="205" spans="2:8" s="108" customFormat="1" ht="67.2" x14ac:dyDescent="0.25">
      <c r="B205" s="114"/>
      <c r="C205" s="111" t="s">
        <v>238</v>
      </c>
      <c r="D205" s="113" t="s">
        <v>239</v>
      </c>
      <c r="E205" s="111" t="s">
        <v>14</v>
      </c>
      <c r="F205" s="121">
        <v>1</v>
      </c>
      <c r="G205" s="18">
        <v>820.57</v>
      </c>
      <c r="H205" s="17">
        <f>+F205*G205</f>
        <v>820.57</v>
      </c>
    </row>
    <row r="206" spans="2:8" s="108" customFormat="1" ht="76.8" x14ac:dyDescent="0.25">
      <c r="B206" s="114"/>
      <c r="C206" s="111" t="s">
        <v>240</v>
      </c>
      <c r="D206" s="113" t="s">
        <v>241</v>
      </c>
      <c r="E206" s="111" t="s">
        <v>14</v>
      </c>
      <c r="F206" s="121">
        <v>1</v>
      </c>
      <c r="G206" s="18">
        <v>820.57</v>
      </c>
      <c r="H206" s="17">
        <f>+F206*G206</f>
        <v>820.57</v>
      </c>
    </row>
    <row r="207" spans="2:8" s="108" customFormat="1" ht="86.4" x14ac:dyDescent="0.25">
      <c r="B207" s="114"/>
      <c r="C207" s="111" t="s">
        <v>228</v>
      </c>
      <c r="D207" s="113" t="s">
        <v>229</v>
      </c>
      <c r="E207" s="111" t="s">
        <v>13</v>
      </c>
      <c r="F207" s="121">
        <v>4</v>
      </c>
      <c r="G207" s="18">
        <v>50.28</v>
      </c>
      <c r="H207" s="17">
        <f>+F207*G207</f>
        <v>201.12</v>
      </c>
    </row>
    <row r="208" spans="2:8" s="108" customFormat="1" x14ac:dyDescent="0.25">
      <c r="B208" s="114"/>
      <c r="C208" s="109"/>
      <c r="D208" s="58"/>
      <c r="E208" s="28"/>
      <c r="F208" s="67"/>
      <c r="G208" s="18"/>
      <c r="H208" s="136">
        <f>SUM(H205:H207)</f>
        <v>1842.26</v>
      </c>
    </row>
    <row r="209" spans="1:12 16372:16372" s="108" customFormat="1" x14ac:dyDescent="0.25">
      <c r="B209" s="114"/>
      <c r="C209" s="132" t="s">
        <v>278</v>
      </c>
      <c r="D209" s="133" t="s">
        <v>243</v>
      </c>
      <c r="E209" s="134"/>
      <c r="F209" s="134"/>
      <c r="G209" s="135"/>
      <c r="H209" s="135"/>
    </row>
    <row r="210" spans="1:12 16372:16372" s="108" customFormat="1" ht="336" x14ac:dyDescent="0.25">
      <c r="B210" s="114"/>
      <c r="C210" s="111">
        <v>3007003</v>
      </c>
      <c r="D210" s="113" t="s">
        <v>244</v>
      </c>
      <c r="E210" s="111" t="s">
        <v>14</v>
      </c>
      <c r="F210" s="121">
        <v>13</v>
      </c>
      <c r="G210" s="18">
        <v>26526.2</v>
      </c>
      <c r="H210" s="18">
        <f>+F210*G210</f>
        <v>344840.6</v>
      </c>
      <c r="J210" s="146"/>
      <c r="K210" s="146" t="s">
        <v>3082</v>
      </c>
      <c r="L210" s="146"/>
    </row>
    <row r="211" spans="1:12 16372:16372" s="108" customFormat="1" ht="96" x14ac:dyDescent="0.25">
      <c r="B211" s="114"/>
      <c r="C211" s="111">
        <v>3007007</v>
      </c>
      <c r="D211" s="113" t="s">
        <v>245</v>
      </c>
      <c r="E211" s="111" t="s">
        <v>14</v>
      </c>
      <c r="F211" s="121">
        <v>13</v>
      </c>
      <c r="G211" s="18">
        <v>3017.91</v>
      </c>
      <c r="H211" s="17">
        <f>+F211*G211</f>
        <v>39232.83</v>
      </c>
    </row>
    <row r="212" spans="1:12 16372:16372" s="108" customFormat="1" ht="67.2" x14ac:dyDescent="0.25">
      <c r="B212" s="114"/>
      <c r="C212" s="111">
        <v>3007010</v>
      </c>
      <c r="D212" s="113" t="s">
        <v>44</v>
      </c>
      <c r="E212" s="111" t="s">
        <v>13</v>
      </c>
      <c r="F212" s="121">
        <v>163.80000000000001</v>
      </c>
      <c r="G212" s="18">
        <v>186.5</v>
      </c>
      <c r="H212" s="17">
        <f>+F212*G212</f>
        <v>30548.7</v>
      </c>
    </row>
    <row r="213" spans="1:12 16372:16372" s="108" customFormat="1" ht="57.6" x14ac:dyDescent="0.25">
      <c r="B213" s="114"/>
      <c r="C213" s="111" t="s">
        <v>22</v>
      </c>
      <c r="D213" s="113" t="s">
        <v>45</v>
      </c>
      <c r="E213" s="111" t="s">
        <v>14</v>
      </c>
      <c r="F213" s="121">
        <v>14</v>
      </c>
      <c r="G213" s="18">
        <v>842.57</v>
      </c>
      <c r="H213" s="17">
        <f>+F213*G213</f>
        <v>11795.98</v>
      </c>
    </row>
    <row r="214" spans="1:12 16372:16372" s="108" customFormat="1" ht="67.2" x14ac:dyDescent="0.25">
      <c r="B214" s="114"/>
      <c r="C214" s="111">
        <v>3007022</v>
      </c>
      <c r="D214" s="113" t="s">
        <v>46</v>
      </c>
      <c r="E214" s="111" t="s">
        <v>14</v>
      </c>
      <c r="F214" s="121">
        <v>1</v>
      </c>
      <c r="G214" s="18">
        <v>10463.35</v>
      </c>
      <c r="H214" s="17">
        <f>+F214*G214</f>
        <v>10463.35</v>
      </c>
    </row>
    <row r="215" spans="1:12 16372:16372" s="108" customFormat="1" x14ac:dyDescent="0.25">
      <c r="B215" s="114"/>
      <c r="C215" s="109"/>
      <c r="D215" s="58"/>
      <c r="E215" s="28"/>
      <c r="F215" s="67"/>
      <c r="G215" s="18"/>
      <c r="H215" s="136">
        <f>SUM(H210:H214)</f>
        <v>436881.46</v>
      </c>
      <c r="XER215" s="108">
        <f>SUM(A215:XEQ215)</f>
        <v>436881.46</v>
      </c>
    </row>
    <row r="216" spans="1:12 16372:16372" s="108" customFormat="1" x14ac:dyDescent="0.25">
      <c r="B216" s="114"/>
      <c r="C216" s="132" t="s">
        <v>279</v>
      </c>
      <c r="D216" s="133" t="s">
        <v>248</v>
      </c>
      <c r="E216" s="134"/>
      <c r="F216" s="134"/>
      <c r="G216" s="135"/>
      <c r="H216" s="135"/>
    </row>
    <row r="217" spans="1:12 16372:16372" s="108" customFormat="1" ht="28.8" x14ac:dyDescent="0.25">
      <c r="B217" s="114"/>
      <c r="C217" s="111">
        <v>3008001</v>
      </c>
      <c r="D217" s="113" t="s">
        <v>249</v>
      </c>
      <c r="E217" s="111" t="s">
        <v>15</v>
      </c>
      <c r="F217" s="121">
        <v>1856.37</v>
      </c>
      <c r="G217" s="18">
        <v>2.4900000000000002</v>
      </c>
      <c r="H217" s="17">
        <f>+F217*G217</f>
        <v>4622.3599999999997</v>
      </c>
    </row>
    <row r="218" spans="1:12 16372:16372" s="30" customFormat="1" x14ac:dyDescent="0.25">
      <c r="A218" s="51"/>
      <c r="B218" s="65"/>
      <c r="C218" s="52"/>
      <c r="D218" s="58"/>
      <c r="E218" s="28"/>
      <c r="F218" s="67"/>
      <c r="G218" s="18"/>
      <c r="H218" s="19">
        <f>SUM(H217)</f>
        <v>4622.3599999999997</v>
      </c>
    </row>
    <row r="219" spans="1:12 16372:16372" s="108" customFormat="1" x14ac:dyDescent="0.25">
      <c r="B219" s="114"/>
      <c r="C219" s="132" t="s">
        <v>280</v>
      </c>
      <c r="D219" s="133" t="s">
        <v>281</v>
      </c>
      <c r="E219" s="134"/>
      <c r="F219" s="134"/>
      <c r="G219" s="135"/>
      <c r="H219" s="135"/>
    </row>
    <row r="220" spans="1:12 16372:16372" s="30" customFormat="1" ht="38.4" x14ac:dyDescent="0.25">
      <c r="A220" s="108"/>
      <c r="B220" s="114"/>
      <c r="C220" s="111">
        <v>3009150</v>
      </c>
      <c r="D220" s="113" t="s">
        <v>282</v>
      </c>
      <c r="E220" s="111" t="s">
        <v>14</v>
      </c>
      <c r="F220" s="121">
        <v>13</v>
      </c>
      <c r="G220" s="18">
        <v>7817.66</v>
      </c>
      <c r="H220" s="17">
        <f>+F220*G220</f>
        <v>101629.58</v>
      </c>
      <c r="I220" s="108"/>
    </row>
    <row r="221" spans="1:12 16372:16372" s="108" customFormat="1" x14ac:dyDescent="0.25">
      <c r="B221" s="114"/>
      <c r="C221" s="109"/>
      <c r="D221" s="58"/>
      <c r="E221" s="28"/>
      <c r="F221" s="67"/>
      <c r="G221" s="18"/>
      <c r="H221" s="19">
        <f>SUM(H220)</f>
        <v>101629.58</v>
      </c>
    </row>
    <row r="222" spans="1:12 16372:16372" s="62" customFormat="1" ht="10.199999999999999" x14ac:dyDescent="0.2">
      <c r="B222" s="81"/>
      <c r="C222" s="96" t="s">
        <v>54</v>
      </c>
      <c r="D222" s="97" t="s">
        <v>1626</v>
      </c>
      <c r="E222" s="98"/>
      <c r="F222" s="99"/>
      <c r="G222" s="100"/>
      <c r="H222" s="100"/>
    </row>
    <row r="223" spans="1:12 16372:16372" s="114" customFormat="1" x14ac:dyDescent="0.25">
      <c r="C223" s="132" t="s">
        <v>55</v>
      </c>
      <c r="D223" s="133" t="s">
        <v>251</v>
      </c>
      <c r="E223" s="134"/>
      <c r="F223" s="134"/>
      <c r="G223" s="135"/>
      <c r="H223" s="135"/>
    </row>
    <row r="224" spans="1:12 16372:16372" s="108" customFormat="1" ht="38.4" x14ac:dyDescent="0.25">
      <c r="B224" s="114"/>
      <c r="C224" s="111" t="s">
        <v>283</v>
      </c>
      <c r="D224" s="113" t="s">
        <v>284</v>
      </c>
      <c r="E224" s="111" t="s">
        <v>13</v>
      </c>
      <c r="F224" s="121">
        <v>177.45</v>
      </c>
      <c r="G224" s="18">
        <v>9.8800000000000008</v>
      </c>
      <c r="H224" s="17">
        <f t="shared" ref="H224:H236" si="11">+F224*G224</f>
        <v>1753.21</v>
      </c>
    </row>
    <row r="225" spans="2:8" s="108" customFormat="1" ht="38.4" x14ac:dyDescent="0.25">
      <c r="B225" s="114"/>
      <c r="C225" s="111">
        <v>3002052</v>
      </c>
      <c r="D225" s="113" t="s">
        <v>23</v>
      </c>
      <c r="E225" s="111" t="s">
        <v>16</v>
      </c>
      <c r="F225" s="121">
        <v>377.08</v>
      </c>
      <c r="G225" s="18">
        <v>59.13</v>
      </c>
      <c r="H225" s="17">
        <f t="shared" si="11"/>
        <v>22296.74</v>
      </c>
    </row>
    <row r="226" spans="2:8" s="108" customFormat="1" ht="28.8" x14ac:dyDescent="0.25">
      <c r="B226" s="114"/>
      <c r="C226" s="111">
        <v>3002041</v>
      </c>
      <c r="D226" s="113" t="s">
        <v>285</v>
      </c>
      <c r="E226" s="111" t="s">
        <v>16</v>
      </c>
      <c r="F226" s="121">
        <v>15.08</v>
      </c>
      <c r="G226" s="18">
        <v>1066.8900000000001</v>
      </c>
      <c r="H226" s="17">
        <f t="shared" si="11"/>
        <v>16088.7</v>
      </c>
    </row>
    <row r="227" spans="2:8" s="108" customFormat="1" ht="38.4" x14ac:dyDescent="0.25">
      <c r="B227" s="114"/>
      <c r="C227" s="111">
        <v>3003089</v>
      </c>
      <c r="D227" s="113" t="s">
        <v>286</v>
      </c>
      <c r="E227" s="111" t="s">
        <v>13</v>
      </c>
      <c r="F227" s="121">
        <v>177.45</v>
      </c>
      <c r="G227" s="18">
        <v>278.94</v>
      </c>
      <c r="H227" s="17">
        <f t="shared" si="11"/>
        <v>49497.9</v>
      </c>
    </row>
    <row r="228" spans="2:8" s="108" customFormat="1" ht="38.4" x14ac:dyDescent="0.25">
      <c r="B228" s="114"/>
      <c r="C228" s="111">
        <v>3003099</v>
      </c>
      <c r="D228" s="113" t="s">
        <v>287</v>
      </c>
      <c r="E228" s="111" t="s">
        <v>13</v>
      </c>
      <c r="F228" s="121">
        <v>177.45</v>
      </c>
      <c r="G228" s="18">
        <v>1457.46</v>
      </c>
      <c r="H228" s="17">
        <f t="shared" si="11"/>
        <v>258626.28</v>
      </c>
    </row>
    <row r="229" spans="2:8" s="108" customFormat="1" ht="38.4" x14ac:dyDescent="0.25">
      <c r="B229" s="114"/>
      <c r="C229" s="111" t="s">
        <v>288</v>
      </c>
      <c r="D229" s="113" t="s">
        <v>289</v>
      </c>
      <c r="E229" s="111" t="s">
        <v>16</v>
      </c>
      <c r="F229" s="121">
        <v>343.19</v>
      </c>
      <c r="G229" s="18">
        <v>155.05000000000001</v>
      </c>
      <c r="H229" s="17">
        <f t="shared" si="11"/>
        <v>53211.61</v>
      </c>
    </row>
    <row r="230" spans="2:8" s="108" customFormat="1" ht="38.4" x14ac:dyDescent="0.25">
      <c r="B230" s="114"/>
      <c r="C230" s="111">
        <v>3002002</v>
      </c>
      <c r="D230" s="113" t="s">
        <v>180</v>
      </c>
      <c r="E230" s="111" t="s">
        <v>16</v>
      </c>
      <c r="F230" s="121">
        <v>33.89</v>
      </c>
      <c r="G230" s="18">
        <v>103.12</v>
      </c>
      <c r="H230" s="17">
        <f t="shared" si="11"/>
        <v>3494.74</v>
      </c>
    </row>
    <row r="231" spans="2:8" s="108" customFormat="1" ht="28.8" x14ac:dyDescent="0.25">
      <c r="B231" s="114"/>
      <c r="C231" s="111" t="s">
        <v>290</v>
      </c>
      <c r="D231" s="113" t="s">
        <v>291</v>
      </c>
      <c r="E231" s="111" t="s">
        <v>292</v>
      </c>
      <c r="F231" s="121">
        <v>8</v>
      </c>
      <c r="G231" s="18">
        <v>449.36</v>
      </c>
      <c r="H231" s="17">
        <f t="shared" si="11"/>
        <v>3594.88</v>
      </c>
    </row>
    <row r="232" spans="2:8" s="108" customFormat="1" ht="28.8" x14ac:dyDescent="0.25">
      <c r="B232" s="114"/>
      <c r="C232" s="111" t="s">
        <v>293</v>
      </c>
      <c r="D232" s="113" t="s">
        <v>294</v>
      </c>
      <c r="E232" s="111" t="s">
        <v>292</v>
      </c>
      <c r="F232" s="121">
        <v>8</v>
      </c>
      <c r="G232" s="18">
        <v>674.04</v>
      </c>
      <c r="H232" s="17">
        <f t="shared" si="11"/>
        <v>5392.32</v>
      </c>
    </row>
    <row r="233" spans="2:8" s="108" customFormat="1" ht="38.4" x14ac:dyDescent="0.25">
      <c r="B233" s="114"/>
      <c r="C233" s="111" t="s">
        <v>295</v>
      </c>
      <c r="D233" s="113" t="s">
        <v>296</v>
      </c>
      <c r="E233" s="111" t="s">
        <v>297</v>
      </c>
      <c r="F233" s="121">
        <v>36</v>
      </c>
      <c r="G233" s="18">
        <v>89.03</v>
      </c>
      <c r="H233" s="17">
        <f t="shared" si="11"/>
        <v>3205.08</v>
      </c>
    </row>
    <row r="234" spans="2:8" s="108" customFormat="1" ht="38.4" x14ac:dyDescent="0.25">
      <c r="B234" s="114"/>
      <c r="C234" s="111" t="s">
        <v>298</v>
      </c>
      <c r="D234" s="113" t="s">
        <v>299</v>
      </c>
      <c r="E234" s="111" t="s">
        <v>206</v>
      </c>
      <c r="F234" s="121">
        <v>1</v>
      </c>
      <c r="G234" s="18">
        <v>11381.45</v>
      </c>
      <c r="H234" s="17">
        <f t="shared" si="11"/>
        <v>11381.45</v>
      </c>
    </row>
    <row r="235" spans="2:8" s="108" customFormat="1" ht="38.4" x14ac:dyDescent="0.25">
      <c r="B235" s="114"/>
      <c r="C235" s="111" t="s">
        <v>300</v>
      </c>
      <c r="D235" s="113" t="s">
        <v>301</v>
      </c>
      <c r="E235" s="111" t="s">
        <v>206</v>
      </c>
      <c r="F235" s="121">
        <v>1</v>
      </c>
      <c r="G235" s="18">
        <v>13330.69</v>
      </c>
      <c r="H235" s="17">
        <f t="shared" si="11"/>
        <v>13330.69</v>
      </c>
    </row>
    <row r="236" spans="2:8" s="108" customFormat="1" ht="38.4" x14ac:dyDescent="0.25">
      <c r="B236" s="114"/>
      <c r="C236" s="111" t="s">
        <v>302</v>
      </c>
      <c r="D236" s="113" t="s">
        <v>303</v>
      </c>
      <c r="E236" s="111" t="s">
        <v>206</v>
      </c>
      <c r="F236" s="121">
        <v>1</v>
      </c>
      <c r="G236" s="18">
        <v>15307.01</v>
      </c>
      <c r="H236" s="17">
        <f t="shared" si="11"/>
        <v>15307.01</v>
      </c>
    </row>
    <row r="237" spans="2:8" s="108" customFormat="1" x14ac:dyDescent="0.25">
      <c r="B237" s="114"/>
      <c r="C237" s="109"/>
      <c r="D237" s="58"/>
      <c r="E237" s="28"/>
      <c r="F237" s="67"/>
      <c r="G237" s="18"/>
      <c r="H237" s="19">
        <f>SUM(H224:H236)</f>
        <v>457180.61</v>
      </c>
    </row>
    <row r="238" spans="2:8" s="114" customFormat="1" x14ac:dyDescent="0.25">
      <c r="C238" s="132" t="s">
        <v>56</v>
      </c>
      <c r="D238" s="133" t="s">
        <v>304</v>
      </c>
      <c r="E238" s="134"/>
      <c r="F238" s="134"/>
      <c r="G238" s="135"/>
      <c r="H238" s="135"/>
    </row>
    <row r="239" spans="2:8" s="108" customFormat="1" ht="38.4" x14ac:dyDescent="0.25">
      <c r="B239" s="114"/>
      <c r="C239" s="111" t="s">
        <v>283</v>
      </c>
      <c r="D239" s="113" t="s">
        <v>284</v>
      </c>
      <c r="E239" s="111" t="s">
        <v>13</v>
      </c>
      <c r="F239" s="121">
        <v>180</v>
      </c>
      <c r="G239" s="18">
        <v>9.8800000000000008</v>
      </c>
      <c r="H239" s="17">
        <f t="shared" ref="H239:H246" si="12">+F239*G239</f>
        <v>1778.4</v>
      </c>
    </row>
    <row r="240" spans="2:8" s="108" customFormat="1" ht="38.4" x14ac:dyDescent="0.25">
      <c r="B240" s="114"/>
      <c r="C240" s="111">
        <v>3002052</v>
      </c>
      <c r="D240" s="113" t="s">
        <v>23</v>
      </c>
      <c r="E240" s="111" t="s">
        <v>16</v>
      </c>
      <c r="F240" s="121">
        <v>184.39</v>
      </c>
      <c r="G240" s="18">
        <v>59.13</v>
      </c>
      <c r="H240" s="17">
        <f t="shared" si="12"/>
        <v>10902.98</v>
      </c>
    </row>
    <row r="241" spans="1:12" s="108" customFormat="1" ht="28.8" x14ac:dyDescent="0.25">
      <c r="B241" s="114"/>
      <c r="C241" s="111">
        <v>3002040</v>
      </c>
      <c r="D241" s="113" t="s">
        <v>305</v>
      </c>
      <c r="E241" s="111" t="s">
        <v>16</v>
      </c>
      <c r="F241" s="121">
        <v>12.6</v>
      </c>
      <c r="G241" s="18">
        <v>137.77000000000001</v>
      </c>
      <c r="H241" s="17">
        <f t="shared" si="12"/>
        <v>1735.9</v>
      </c>
    </row>
    <row r="242" spans="1:12" s="108" customFormat="1" ht="38.4" x14ac:dyDescent="0.25">
      <c r="B242" s="114"/>
      <c r="C242" s="111">
        <v>3005844</v>
      </c>
      <c r="D242" s="113" t="s">
        <v>306</v>
      </c>
      <c r="E242" s="111" t="s">
        <v>13</v>
      </c>
      <c r="F242" s="121">
        <v>180</v>
      </c>
      <c r="G242" s="18">
        <v>152.1</v>
      </c>
      <c r="H242" s="17">
        <f t="shared" si="12"/>
        <v>27378</v>
      </c>
    </row>
    <row r="243" spans="1:12" s="108" customFormat="1" ht="38.4" x14ac:dyDescent="0.25">
      <c r="B243" s="114"/>
      <c r="C243" s="111" t="s">
        <v>288</v>
      </c>
      <c r="D243" s="113" t="s">
        <v>289</v>
      </c>
      <c r="E243" s="111" t="s">
        <v>16</v>
      </c>
      <c r="F243" s="121">
        <v>184.33</v>
      </c>
      <c r="G243" s="18">
        <v>155.05000000000001</v>
      </c>
      <c r="H243" s="17">
        <f t="shared" si="12"/>
        <v>28580.37</v>
      </c>
    </row>
    <row r="244" spans="1:12" s="108" customFormat="1" ht="38.4" x14ac:dyDescent="0.25">
      <c r="B244" s="114"/>
      <c r="C244" s="111">
        <v>3002002</v>
      </c>
      <c r="D244" s="113" t="s">
        <v>180</v>
      </c>
      <c r="E244" s="111" t="s">
        <v>16</v>
      </c>
      <c r="F244" s="121">
        <v>0.06</v>
      </c>
      <c r="G244" s="18">
        <v>103.12</v>
      </c>
      <c r="H244" s="17">
        <f t="shared" si="12"/>
        <v>6.19</v>
      </c>
    </row>
    <row r="245" spans="1:12" s="108" customFormat="1" ht="38.4" x14ac:dyDescent="0.25">
      <c r="B245" s="114"/>
      <c r="C245" s="111" t="s">
        <v>295</v>
      </c>
      <c r="D245" s="113" t="s">
        <v>296</v>
      </c>
      <c r="E245" s="111" t="s">
        <v>297</v>
      </c>
      <c r="F245" s="121">
        <v>36</v>
      </c>
      <c r="G245" s="18">
        <v>89.03</v>
      </c>
      <c r="H245" s="17">
        <f t="shared" si="12"/>
        <v>3205.08</v>
      </c>
    </row>
    <row r="246" spans="1:12" s="108" customFormat="1" ht="28.8" x14ac:dyDescent="0.25">
      <c r="B246" s="114"/>
      <c r="C246" s="111">
        <v>3005152</v>
      </c>
      <c r="D246" s="113" t="s">
        <v>307</v>
      </c>
      <c r="E246" s="111" t="s">
        <v>14</v>
      </c>
      <c r="F246" s="121">
        <v>1</v>
      </c>
      <c r="G246" s="18">
        <v>579.54999999999995</v>
      </c>
      <c r="H246" s="17">
        <f t="shared" si="12"/>
        <v>579.54999999999995</v>
      </c>
    </row>
    <row r="247" spans="1:12" s="108" customFormat="1" x14ac:dyDescent="0.25">
      <c r="B247" s="114"/>
      <c r="C247" s="109"/>
      <c r="D247" s="58"/>
      <c r="E247" s="28"/>
      <c r="F247" s="67"/>
      <c r="G247" s="18"/>
      <c r="H247" s="19">
        <f>SUM(H239:H246)</f>
        <v>74166.47</v>
      </c>
    </row>
    <row r="248" spans="1:12" s="62" customFormat="1" ht="10.199999999999999" x14ac:dyDescent="0.2">
      <c r="B248" s="81"/>
      <c r="C248" s="96" t="s">
        <v>57</v>
      </c>
      <c r="D248" s="97" t="s">
        <v>309</v>
      </c>
      <c r="E248" s="98"/>
      <c r="F248" s="99"/>
      <c r="G248" s="100"/>
      <c r="H248" s="100"/>
    </row>
    <row r="249" spans="1:12" s="114" customFormat="1" x14ac:dyDescent="0.25">
      <c r="C249" s="132" t="s">
        <v>308</v>
      </c>
      <c r="D249" s="133" t="s">
        <v>310</v>
      </c>
      <c r="E249" s="134"/>
      <c r="F249" s="134"/>
      <c r="G249" s="135"/>
      <c r="H249" s="135"/>
    </row>
    <row r="250" spans="1:12" s="108" customFormat="1" ht="409.6" x14ac:dyDescent="0.25">
      <c r="B250" s="114"/>
      <c r="C250" s="111">
        <v>1000011</v>
      </c>
      <c r="D250" s="113" t="s">
        <v>311</v>
      </c>
      <c r="E250" s="111" t="s">
        <v>14</v>
      </c>
      <c r="F250" s="121">
        <v>2</v>
      </c>
      <c r="G250" s="18">
        <v>942463.17</v>
      </c>
      <c r="H250" s="17">
        <f>+F250*G250</f>
        <v>1884926.34</v>
      </c>
      <c r="J250" s="146" t="s">
        <v>3083</v>
      </c>
      <c r="K250" s="146"/>
      <c r="L250" s="146"/>
    </row>
    <row r="251" spans="1:12" s="108" customFormat="1" x14ac:dyDescent="0.25">
      <c r="B251" s="114"/>
      <c r="C251" s="109"/>
      <c r="D251" s="58"/>
      <c r="E251" s="28"/>
      <c r="F251" s="67"/>
      <c r="G251" s="18"/>
      <c r="H251" s="19">
        <f>SUM(H250)</f>
        <v>1884926.34</v>
      </c>
    </row>
    <row r="252" spans="1:12" s="114" customFormat="1" x14ac:dyDescent="0.25">
      <c r="C252" s="132" t="s">
        <v>312</v>
      </c>
      <c r="D252" s="133" t="s">
        <v>317</v>
      </c>
      <c r="E252" s="134"/>
      <c r="F252" s="134"/>
      <c r="G252" s="135"/>
      <c r="H252" s="135"/>
    </row>
    <row r="253" spans="1:12" s="30" customFormat="1" ht="67.2" x14ac:dyDescent="0.25">
      <c r="A253" s="108"/>
      <c r="B253" s="114"/>
      <c r="C253" s="111" t="s">
        <v>1627</v>
      </c>
      <c r="D253" s="113" t="s">
        <v>313</v>
      </c>
      <c r="E253" s="111" t="s">
        <v>15</v>
      </c>
      <c r="F253" s="121">
        <v>48.65</v>
      </c>
      <c r="G253" s="18">
        <v>298.16000000000003</v>
      </c>
      <c r="H253" s="17">
        <f>+F253*G253</f>
        <v>14505.48</v>
      </c>
      <c r="I253" s="108"/>
    </row>
    <row r="254" spans="1:12" s="30" customFormat="1" ht="76.8" x14ac:dyDescent="0.25">
      <c r="A254" s="108"/>
      <c r="B254" s="114"/>
      <c r="C254" s="111" t="s">
        <v>1628</v>
      </c>
      <c r="D254" s="113" t="s">
        <v>314</v>
      </c>
      <c r="E254" s="111" t="s">
        <v>15</v>
      </c>
      <c r="F254" s="121">
        <v>2771.93</v>
      </c>
      <c r="G254" s="18">
        <v>326.70999999999998</v>
      </c>
      <c r="H254" s="17">
        <f>+F254*G254</f>
        <v>905617.25</v>
      </c>
      <c r="I254" s="108"/>
    </row>
    <row r="255" spans="1:12" s="30" customFormat="1" ht="67.2" x14ac:dyDescent="0.25">
      <c r="A255" s="108"/>
      <c r="B255" s="114"/>
      <c r="C255" s="111" t="s">
        <v>1629</v>
      </c>
      <c r="D255" s="113" t="s">
        <v>315</v>
      </c>
      <c r="E255" s="111" t="s">
        <v>15</v>
      </c>
      <c r="F255" s="121">
        <v>225.06</v>
      </c>
      <c r="G255" s="18">
        <v>326.70999999999998</v>
      </c>
      <c r="H255" s="17">
        <f>+F255*G255</f>
        <v>73529.350000000006</v>
      </c>
      <c r="I255" s="108"/>
    </row>
    <row r="256" spans="1:12" s="108" customFormat="1" x14ac:dyDescent="0.25">
      <c r="B256" s="114"/>
      <c r="C256" s="109"/>
      <c r="D256" s="58"/>
      <c r="E256" s="28"/>
      <c r="F256" s="67"/>
      <c r="G256" s="18"/>
      <c r="H256" s="19">
        <f>SUM(H249:H255)</f>
        <v>4763504.76</v>
      </c>
    </row>
    <row r="257" spans="2:12" s="108" customFormat="1" x14ac:dyDescent="0.25">
      <c r="B257" s="114"/>
      <c r="C257" s="132" t="s">
        <v>316</v>
      </c>
      <c r="D257" s="133" t="s">
        <v>318</v>
      </c>
      <c r="E257" s="134"/>
      <c r="F257" s="134"/>
      <c r="G257" s="135"/>
      <c r="H257" s="135"/>
      <c r="J257" s="143"/>
    </row>
    <row r="258" spans="2:12" s="108" customFormat="1" ht="153.6" x14ac:dyDescent="0.25">
      <c r="B258" s="114"/>
      <c r="C258" s="111" t="s">
        <v>1630</v>
      </c>
      <c r="D258" s="113" t="s">
        <v>319</v>
      </c>
      <c r="E258" s="111" t="s">
        <v>15</v>
      </c>
      <c r="F258" s="121">
        <v>1753.34</v>
      </c>
      <c r="G258" s="18">
        <v>701.53</v>
      </c>
      <c r="H258" s="18">
        <f>+F258*G258</f>
        <v>1230020.6100000001</v>
      </c>
      <c r="I258" s="114"/>
      <c r="J258" s="146"/>
      <c r="K258" s="146" t="s">
        <v>3085</v>
      </c>
      <c r="L258" s="146"/>
    </row>
    <row r="259" spans="2:12" s="108" customFormat="1" ht="96" x14ac:dyDescent="0.25">
      <c r="B259" s="114"/>
      <c r="C259" s="111" t="s">
        <v>1631</v>
      </c>
      <c r="D259" s="113" t="s">
        <v>320</v>
      </c>
      <c r="E259" s="111" t="s">
        <v>15</v>
      </c>
      <c r="F259" s="121">
        <v>1753.34</v>
      </c>
      <c r="G259" s="18">
        <v>199.4</v>
      </c>
      <c r="H259" s="17">
        <f>+F259*G259</f>
        <v>349616</v>
      </c>
    </row>
    <row r="260" spans="2:12" s="108" customFormat="1" ht="96" x14ac:dyDescent="0.25">
      <c r="B260" s="114"/>
      <c r="C260" s="111" t="s">
        <v>1632</v>
      </c>
      <c r="D260" s="113" t="s">
        <v>321</v>
      </c>
      <c r="E260" s="111" t="s">
        <v>15</v>
      </c>
      <c r="F260" s="121">
        <v>1753.34</v>
      </c>
      <c r="G260" s="18">
        <v>148.44</v>
      </c>
      <c r="H260" s="17">
        <f>+F260*G260</f>
        <v>260265.79</v>
      </c>
    </row>
    <row r="261" spans="2:12" s="108" customFormat="1" ht="86.4" x14ac:dyDescent="0.25">
      <c r="B261" s="114"/>
      <c r="C261" s="111" t="s">
        <v>1633</v>
      </c>
      <c r="D261" s="113" t="s">
        <v>322</v>
      </c>
      <c r="E261" s="111" t="s">
        <v>15</v>
      </c>
      <c r="F261" s="121">
        <v>1753.34</v>
      </c>
      <c r="G261" s="18">
        <v>56.1</v>
      </c>
      <c r="H261" s="17">
        <f>+F261*G261</f>
        <v>98362.37</v>
      </c>
      <c r="J261" s="146"/>
      <c r="K261" s="146" t="s">
        <v>3086</v>
      </c>
      <c r="L261" s="146"/>
    </row>
    <row r="262" spans="2:12" s="108" customFormat="1" x14ac:dyDescent="0.25">
      <c r="B262" s="114"/>
      <c r="C262" s="109"/>
      <c r="D262" s="58"/>
      <c r="E262" s="28"/>
      <c r="F262" s="67"/>
      <c r="G262" s="18"/>
      <c r="H262" s="19">
        <f>SUM(H258:H261)</f>
        <v>1938264.77</v>
      </c>
    </row>
    <row r="263" spans="2:12" s="108" customFormat="1" x14ac:dyDescent="0.25">
      <c r="B263" s="114"/>
      <c r="C263" s="132" t="s">
        <v>323</v>
      </c>
      <c r="D263" s="133" t="s">
        <v>324</v>
      </c>
      <c r="E263" s="134"/>
      <c r="F263" s="134"/>
      <c r="G263" s="135"/>
      <c r="H263" s="135"/>
    </row>
    <row r="264" spans="2:12" s="108" customFormat="1" ht="76.8" x14ac:dyDescent="0.25">
      <c r="B264" s="114"/>
      <c r="C264" s="111" t="s">
        <v>1634</v>
      </c>
      <c r="D264" s="113" t="s">
        <v>325</v>
      </c>
      <c r="E264" s="111" t="s">
        <v>15</v>
      </c>
      <c r="F264" s="121">
        <v>48.65</v>
      </c>
      <c r="G264" s="18">
        <v>622.09</v>
      </c>
      <c r="H264" s="17">
        <f>+F264*G264</f>
        <v>30264.68</v>
      </c>
    </row>
    <row r="265" spans="2:12" s="108" customFormat="1" ht="86.4" x14ac:dyDescent="0.25">
      <c r="B265" s="114"/>
      <c r="C265" s="111" t="s">
        <v>1635</v>
      </c>
      <c r="D265" s="113" t="s">
        <v>326</v>
      </c>
      <c r="E265" s="111" t="s">
        <v>15</v>
      </c>
      <c r="F265" s="121">
        <v>2820.58</v>
      </c>
      <c r="G265" s="18">
        <v>56.1</v>
      </c>
      <c r="H265" s="17">
        <f>+F265*G265</f>
        <v>158234.54</v>
      </c>
      <c r="J265" s="146"/>
      <c r="K265" s="146" t="s">
        <v>3084</v>
      </c>
      <c r="L265" s="146"/>
    </row>
    <row r="266" spans="2:12" s="108" customFormat="1" x14ac:dyDescent="0.25">
      <c r="B266" s="114"/>
      <c r="C266" s="109"/>
      <c r="D266" s="58"/>
      <c r="E266" s="28"/>
      <c r="F266" s="67"/>
      <c r="G266" s="18"/>
      <c r="H266" s="19">
        <f>SUM(H264:H265)</f>
        <v>188499.22</v>
      </c>
    </row>
    <row r="267" spans="2:12" s="108" customFormat="1" x14ac:dyDescent="0.25">
      <c r="B267" s="114"/>
      <c r="C267" s="132" t="s">
        <v>327</v>
      </c>
      <c r="D267" s="133" t="s">
        <v>328</v>
      </c>
      <c r="E267" s="134"/>
      <c r="F267" s="134"/>
      <c r="G267" s="135"/>
      <c r="H267" s="135"/>
    </row>
    <row r="268" spans="2:12" s="108" customFormat="1" ht="220.8" x14ac:dyDescent="0.25">
      <c r="B268" s="114"/>
      <c r="C268" s="111" t="s">
        <v>1636</v>
      </c>
      <c r="D268" s="113" t="s">
        <v>329</v>
      </c>
      <c r="E268" s="111" t="s">
        <v>14</v>
      </c>
      <c r="F268" s="121">
        <v>4</v>
      </c>
      <c r="G268" s="18">
        <v>4938.17</v>
      </c>
      <c r="H268" s="17">
        <f>+F268*G268</f>
        <v>19752.68</v>
      </c>
      <c r="J268" s="146"/>
      <c r="K268" s="146" t="s">
        <v>3084</v>
      </c>
      <c r="L268" s="146"/>
    </row>
    <row r="269" spans="2:12" s="108" customFormat="1" x14ac:dyDescent="0.25">
      <c r="B269" s="114"/>
      <c r="C269" s="109"/>
      <c r="D269" s="58"/>
      <c r="E269" s="28"/>
      <c r="F269" s="67"/>
      <c r="G269" s="18"/>
      <c r="H269" s="19">
        <f>SUM(H268)</f>
        <v>19752.68</v>
      </c>
    </row>
    <row r="270" spans="2:12" s="108" customFormat="1" x14ac:dyDescent="0.25">
      <c r="B270" s="114"/>
      <c r="C270" s="132" t="s">
        <v>330</v>
      </c>
      <c r="D270" s="133" t="s">
        <v>331</v>
      </c>
      <c r="E270" s="134"/>
      <c r="F270" s="134"/>
      <c r="G270" s="135"/>
      <c r="H270" s="135"/>
      <c r="J270" s="143"/>
    </row>
    <row r="271" spans="2:12" s="108" customFormat="1" ht="76.8" x14ac:dyDescent="0.25">
      <c r="B271" s="114"/>
      <c r="C271" s="111" t="s">
        <v>1637</v>
      </c>
      <c r="D271" s="113" t="s">
        <v>332</v>
      </c>
      <c r="E271" s="111" t="s">
        <v>14</v>
      </c>
      <c r="F271" s="121">
        <v>14</v>
      </c>
      <c r="G271" s="18">
        <v>3572.42</v>
      </c>
      <c r="H271" s="17">
        <f>+F271*G271</f>
        <v>50013.88</v>
      </c>
      <c r="J271" s="146"/>
      <c r="K271" s="146" t="s">
        <v>3087</v>
      </c>
      <c r="L271" s="146"/>
    </row>
    <row r="272" spans="2:12" s="108" customFormat="1" ht="86.4" x14ac:dyDescent="0.25">
      <c r="B272" s="114"/>
      <c r="C272" s="111" t="s">
        <v>1638</v>
      </c>
      <c r="D272" s="113" t="s">
        <v>333</v>
      </c>
      <c r="E272" s="111" t="s">
        <v>14</v>
      </c>
      <c r="F272" s="121">
        <v>11</v>
      </c>
      <c r="G272" s="18">
        <v>1985.43</v>
      </c>
      <c r="H272" s="17">
        <f>+F272*G272</f>
        <v>21839.73</v>
      </c>
    </row>
    <row r="273" spans="2:12" s="108" customFormat="1" ht="134.4" x14ac:dyDescent="0.25">
      <c r="B273" s="114"/>
      <c r="C273" s="111" t="s">
        <v>1639</v>
      </c>
      <c r="D273" s="113" t="s">
        <v>334</v>
      </c>
      <c r="E273" s="111" t="s">
        <v>14</v>
      </c>
      <c r="F273" s="121">
        <v>10</v>
      </c>
      <c r="G273" s="18">
        <v>17892.310000000001</v>
      </c>
      <c r="H273" s="17">
        <f>+F273*G273</f>
        <v>178923.1</v>
      </c>
    </row>
    <row r="274" spans="2:12" s="108" customFormat="1" ht="48" x14ac:dyDescent="0.25">
      <c r="B274" s="114"/>
      <c r="C274" s="111" t="s">
        <v>1640</v>
      </c>
      <c r="D274" s="113" t="s">
        <v>335</v>
      </c>
      <c r="E274" s="111" t="s">
        <v>14</v>
      </c>
      <c r="F274" s="121">
        <v>9</v>
      </c>
      <c r="G274" s="18">
        <v>12555.24</v>
      </c>
      <c r="H274" s="17">
        <f>+F274*G274</f>
        <v>112997.16</v>
      </c>
      <c r="J274" s="146"/>
      <c r="K274" s="146" t="s">
        <v>3088</v>
      </c>
      <c r="L274" s="146"/>
    </row>
    <row r="275" spans="2:12" s="108" customFormat="1" ht="105.6" x14ac:dyDescent="0.25">
      <c r="B275" s="114"/>
      <c r="C275" s="111" t="s">
        <v>1641</v>
      </c>
      <c r="D275" s="113" t="s">
        <v>336</v>
      </c>
      <c r="E275" s="111" t="s">
        <v>14</v>
      </c>
      <c r="F275" s="121">
        <v>11</v>
      </c>
      <c r="G275" s="18">
        <v>2510.98</v>
      </c>
      <c r="H275" s="17">
        <f>+F275*G275</f>
        <v>27620.78</v>
      </c>
    </row>
    <row r="276" spans="2:12" s="108" customFormat="1" x14ac:dyDescent="0.25">
      <c r="B276" s="114"/>
      <c r="C276" s="109"/>
      <c r="D276" s="58"/>
      <c r="E276" s="28"/>
      <c r="F276" s="67"/>
      <c r="G276" s="18"/>
      <c r="H276" s="19">
        <f>SUM(H271:H275)</f>
        <v>391394.65</v>
      </c>
    </row>
    <row r="277" spans="2:12" s="108" customFormat="1" x14ac:dyDescent="0.25">
      <c r="B277" s="114"/>
      <c r="C277" s="44" t="s">
        <v>338</v>
      </c>
      <c r="D277" s="57" t="s">
        <v>337</v>
      </c>
      <c r="E277" s="101"/>
      <c r="F277" s="101"/>
      <c r="G277" s="54"/>
      <c r="H277" s="54"/>
    </row>
    <row r="278" spans="2:12" s="108" customFormat="1" ht="57.6" x14ac:dyDescent="0.25">
      <c r="B278" s="114"/>
      <c r="C278" s="111" t="s">
        <v>1642</v>
      </c>
      <c r="D278" s="137" t="s">
        <v>339</v>
      </c>
      <c r="E278" s="111" t="s">
        <v>52</v>
      </c>
      <c r="F278" s="121">
        <v>36.299999999999997</v>
      </c>
      <c r="G278" s="18">
        <v>398.35</v>
      </c>
      <c r="H278" s="17">
        <f t="shared" ref="H278:H293" si="13">+F278*G278</f>
        <v>14460.11</v>
      </c>
    </row>
    <row r="279" spans="2:12" s="108" customFormat="1" ht="57.6" x14ac:dyDescent="0.25">
      <c r="B279" s="114"/>
      <c r="C279" s="111" t="s">
        <v>1643</v>
      </c>
      <c r="D279" s="137" t="s">
        <v>340</v>
      </c>
      <c r="E279" s="111" t="s">
        <v>52</v>
      </c>
      <c r="F279" s="121">
        <v>411.6</v>
      </c>
      <c r="G279" s="18">
        <v>372.98</v>
      </c>
      <c r="H279" s="17">
        <f t="shared" si="13"/>
        <v>153518.57</v>
      </c>
    </row>
    <row r="280" spans="2:12" s="108" customFormat="1" ht="57.6" x14ac:dyDescent="0.25">
      <c r="B280" s="114"/>
      <c r="C280" s="111" t="s">
        <v>1644</v>
      </c>
      <c r="D280" s="137" t="s">
        <v>341</v>
      </c>
      <c r="E280" s="111" t="s">
        <v>15</v>
      </c>
      <c r="F280" s="121">
        <v>202.7</v>
      </c>
      <c r="G280" s="18">
        <v>701.53</v>
      </c>
      <c r="H280" s="17">
        <f t="shared" si="13"/>
        <v>142200.13</v>
      </c>
    </row>
    <row r="281" spans="2:12" s="108" customFormat="1" ht="57.6" x14ac:dyDescent="0.25">
      <c r="B281" s="114"/>
      <c r="C281" s="111" t="s">
        <v>1645</v>
      </c>
      <c r="D281" s="137" t="s">
        <v>342</v>
      </c>
      <c r="E281" s="111" t="s">
        <v>52</v>
      </c>
      <c r="F281" s="121">
        <v>36.299999999999997</v>
      </c>
      <c r="G281" s="18">
        <v>374.72</v>
      </c>
      <c r="H281" s="17">
        <f t="shared" si="13"/>
        <v>13602.34</v>
      </c>
    </row>
    <row r="282" spans="2:12" s="108" customFormat="1" ht="76.8" x14ac:dyDescent="0.25">
      <c r="B282" s="114"/>
      <c r="C282" s="111" t="s">
        <v>1646</v>
      </c>
      <c r="D282" s="137" t="s">
        <v>343</v>
      </c>
      <c r="E282" s="111" t="s">
        <v>15</v>
      </c>
      <c r="F282" s="121">
        <v>190.63</v>
      </c>
      <c r="G282" s="18">
        <v>725.12</v>
      </c>
      <c r="H282" s="17">
        <f t="shared" si="13"/>
        <v>138229.63</v>
      </c>
    </row>
    <row r="283" spans="2:12" s="108" customFormat="1" ht="57.6" x14ac:dyDescent="0.25">
      <c r="B283" s="114"/>
      <c r="C283" s="111" t="s">
        <v>1647</v>
      </c>
      <c r="D283" s="137" t="s">
        <v>344</v>
      </c>
      <c r="E283" s="111" t="s">
        <v>15</v>
      </c>
      <c r="F283" s="121">
        <v>15.84</v>
      </c>
      <c r="G283" s="18">
        <v>964.22</v>
      </c>
      <c r="H283" s="17">
        <f t="shared" si="13"/>
        <v>15273.24</v>
      </c>
    </row>
    <row r="284" spans="2:12" s="108" customFormat="1" ht="57.6" x14ac:dyDescent="0.25">
      <c r="B284" s="114"/>
      <c r="C284" s="111" t="s">
        <v>1648</v>
      </c>
      <c r="D284" s="137" t="s">
        <v>345</v>
      </c>
      <c r="E284" s="111" t="s">
        <v>15</v>
      </c>
      <c r="F284" s="121">
        <v>5.9</v>
      </c>
      <c r="G284" s="18">
        <v>964.22</v>
      </c>
      <c r="H284" s="17">
        <f t="shared" si="13"/>
        <v>5688.9</v>
      </c>
    </row>
    <row r="285" spans="2:12" s="108" customFormat="1" ht="48" x14ac:dyDescent="0.25">
      <c r="B285" s="114"/>
      <c r="C285" s="111" t="s">
        <v>1649</v>
      </c>
      <c r="D285" s="137" t="s">
        <v>346</v>
      </c>
      <c r="E285" s="111" t="s">
        <v>14</v>
      </c>
      <c r="F285" s="121">
        <v>44</v>
      </c>
      <c r="G285" s="18">
        <v>355.21</v>
      </c>
      <c r="H285" s="17">
        <f t="shared" si="13"/>
        <v>15629.24</v>
      </c>
    </row>
    <row r="286" spans="2:12" s="108" customFormat="1" ht="57.6" x14ac:dyDescent="0.25">
      <c r="B286" s="114"/>
      <c r="C286" s="111" t="s">
        <v>1650</v>
      </c>
      <c r="D286" s="137" t="s">
        <v>347</v>
      </c>
      <c r="E286" s="111" t="s">
        <v>52</v>
      </c>
      <c r="F286" s="121">
        <f>4.81*2</f>
        <v>9.6199999999999992</v>
      </c>
      <c r="G286" s="18">
        <v>352.98</v>
      </c>
      <c r="H286" s="17">
        <f t="shared" si="13"/>
        <v>3395.67</v>
      </c>
    </row>
    <row r="287" spans="2:12" s="108" customFormat="1" ht="57.6" x14ac:dyDescent="0.25">
      <c r="B287" s="114"/>
      <c r="C287" s="111" t="s">
        <v>1651</v>
      </c>
      <c r="D287" s="138" t="s">
        <v>348</v>
      </c>
      <c r="E287" s="111" t="s">
        <v>15</v>
      </c>
      <c r="F287" s="121">
        <v>54.94</v>
      </c>
      <c r="G287" s="18">
        <v>881.77</v>
      </c>
      <c r="H287" s="17">
        <f t="shared" si="13"/>
        <v>48444.44</v>
      </c>
    </row>
    <row r="288" spans="2:12" s="108" customFormat="1" ht="57.6" x14ac:dyDescent="0.25">
      <c r="B288" s="114"/>
      <c r="C288" s="111" t="s">
        <v>1652</v>
      </c>
      <c r="D288" s="137" t="s">
        <v>349</v>
      </c>
      <c r="E288" s="111" t="s">
        <v>52</v>
      </c>
      <c r="F288" s="121">
        <v>40</v>
      </c>
      <c r="G288" s="18">
        <v>355.63</v>
      </c>
      <c r="H288" s="17">
        <f t="shared" si="13"/>
        <v>14225.2</v>
      </c>
    </row>
    <row r="289" spans="2:8" s="108" customFormat="1" ht="19.2" x14ac:dyDescent="0.25">
      <c r="B289" s="114"/>
      <c r="C289" s="111" t="s">
        <v>1653</v>
      </c>
      <c r="D289" s="138" t="s">
        <v>350</v>
      </c>
      <c r="E289" s="111" t="s">
        <v>52</v>
      </c>
      <c r="F289" s="121">
        <v>56</v>
      </c>
      <c r="G289" s="18">
        <v>53.94</v>
      </c>
      <c r="H289" s="17">
        <f t="shared" si="13"/>
        <v>3020.64</v>
      </c>
    </row>
    <row r="290" spans="2:8" s="108" customFormat="1" ht="19.2" x14ac:dyDescent="0.25">
      <c r="B290" s="114"/>
      <c r="C290" s="111" t="s">
        <v>1654</v>
      </c>
      <c r="D290" s="137" t="s">
        <v>351</v>
      </c>
      <c r="E290" s="111" t="s">
        <v>15</v>
      </c>
      <c r="F290" s="121">
        <v>47.42</v>
      </c>
      <c r="G290" s="18">
        <v>551.25</v>
      </c>
      <c r="H290" s="17">
        <f t="shared" si="13"/>
        <v>26140.28</v>
      </c>
    </row>
    <row r="291" spans="2:8" s="108" customFormat="1" ht="28.8" x14ac:dyDescent="0.25">
      <c r="B291" s="114"/>
      <c r="C291" s="111" t="s">
        <v>1655</v>
      </c>
      <c r="D291" s="138" t="s">
        <v>352</v>
      </c>
      <c r="E291" s="111" t="s">
        <v>15</v>
      </c>
      <c r="F291" s="121">
        <v>47.42</v>
      </c>
      <c r="G291" s="18">
        <v>138.86000000000001</v>
      </c>
      <c r="H291" s="17">
        <f t="shared" si="13"/>
        <v>6584.74</v>
      </c>
    </row>
    <row r="292" spans="2:8" s="108" customFormat="1" ht="48" x14ac:dyDescent="0.25">
      <c r="B292" s="114"/>
      <c r="C292" s="111" t="s">
        <v>1656</v>
      </c>
      <c r="D292" s="138" t="s">
        <v>353</v>
      </c>
      <c r="E292" s="111" t="s">
        <v>15</v>
      </c>
      <c r="F292" s="121">
        <v>59.42</v>
      </c>
      <c r="G292" s="18">
        <v>146.02000000000001</v>
      </c>
      <c r="H292" s="17">
        <f t="shared" si="13"/>
        <v>8676.51</v>
      </c>
    </row>
    <row r="293" spans="2:8" s="108" customFormat="1" ht="86.4" x14ac:dyDescent="0.25">
      <c r="B293" s="114"/>
      <c r="C293" s="111" t="s">
        <v>1657</v>
      </c>
      <c r="D293" s="138" t="s">
        <v>354</v>
      </c>
      <c r="E293" s="111" t="s">
        <v>14</v>
      </c>
      <c r="F293" s="121">
        <v>2</v>
      </c>
      <c r="G293" s="18">
        <v>28254.32</v>
      </c>
      <c r="H293" s="17">
        <f t="shared" si="13"/>
        <v>56508.639999999999</v>
      </c>
    </row>
    <row r="294" spans="2:8" s="108" customFormat="1" x14ac:dyDescent="0.25">
      <c r="B294" s="114"/>
      <c r="C294" s="109"/>
      <c r="D294" s="58"/>
      <c r="E294" s="28"/>
      <c r="F294" s="67"/>
      <c r="G294" s="18"/>
      <c r="H294" s="19">
        <f>SUM(H278:H293)</f>
        <v>665598.28</v>
      </c>
    </row>
    <row r="295" spans="2:8" s="108" customFormat="1" x14ac:dyDescent="0.25">
      <c r="B295" s="114"/>
      <c r="C295" s="44" t="s">
        <v>355</v>
      </c>
      <c r="D295" s="57" t="s">
        <v>356</v>
      </c>
      <c r="E295" s="101"/>
      <c r="F295" s="101"/>
      <c r="G295" s="54"/>
      <c r="H295" s="54"/>
    </row>
    <row r="296" spans="2:8" s="108" customFormat="1" ht="57.6" x14ac:dyDescent="0.25">
      <c r="B296" s="114"/>
      <c r="C296" s="111" t="s">
        <v>1658</v>
      </c>
      <c r="D296" s="113" t="s">
        <v>357</v>
      </c>
      <c r="E296" s="111" t="s">
        <v>52</v>
      </c>
      <c r="F296" s="121">
        <v>40</v>
      </c>
      <c r="G296" s="18">
        <v>112.9</v>
      </c>
      <c r="H296" s="17">
        <f t="shared" ref="H296:H407" si="14">G296*F296</f>
        <v>4516</v>
      </c>
    </row>
    <row r="297" spans="2:8" s="108" customFormat="1" ht="48" x14ac:dyDescent="0.25">
      <c r="B297" s="114"/>
      <c r="C297" s="111" t="s">
        <v>1659</v>
      </c>
      <c r="D297" s="113" t="s">
        <v>358</v>
      </c>
      <c r="E297" s="111" t="s">
        <v>52</v>
      </c>
      <c r="F297" s="121">
        <v>66</v>
      </c>
      <c r="G297" s="18">
        <v>166</v>
      </c>
      <c r="H297" s="17">
        <f t="shared" si="14"/>
        <v>10956</v>
      </c>
    </row>
    <row r="298" spans="2:8" s="108" customFormat="1" ht="48" x14ac:dyDescent="0.25">
      <c r="B298" s="114"/>
      <c r="C298" s="111" t="s">
        <v>1660</v>
      </c>
      <c r="D298" s="113" t="s">
        <v>359</v>
      </c>
      <c r="E298" s="111" t="s">
        <v>52</v>
      </c>
      <c r="F298" s="121">
        <v>45</v>
      </c>
      <c r="G298" s="18">
        <v>158.69</v>
      </c>
      <c r="H298" s="17">
        <f t="shared" si="14"/>
        <v>7141.05</v>
      </c>
    </row>
    <row r="299" spans="2:8" s="108" customFormat="1" ht="48" x14ac:dyDescent="0.25">
      <c r="B299" s="114"/>
      <c r="C299" s="111" t="s">
        <v>1661</v>
      </c>
      <c r="D299" s="113" t="s">
        <v>360</v>
      </c>
      <c r="E299" s="111" t="s">
        <v>52</v>
      </c>
      <c r="F299" s="121">
        <v>45</v>
      </c>
      <c r="G299" s="18">
        <v>119.02</v>
      </c>
      <c r="H299" s="17">
        <f t="shared" si="14"/>
        <v>5355.9</v>
      </c>
    </row>
    <row r="300" spans="2:8" s="108" customFormat="1" ht="48" x14ac:dyDescent="0.25">
      <c r="B300" s="114"/>
      <c r="C300" s="111" t="s">
        <v>1662</v>
      </c>
      <c r="D300" s="113" t="s">
        <v>361</v>
      </c>
      <c r="E300" s="111" t="s">
        <v>52</v>
      </c>
      <c r="F300" s="121">
        <v>280</v>
      </c>
      <c r="G300" s="18">
        <v>43.92</v>
      </c>
      <c r="H300" s="17">
        <f t="shared" si="14"/>
        <v>12297.6</v>
      </c>
    </row>
    <row r="301" spans="2:8" s="108" customFormat="1" ht="48" x14ac:dyDescent="0.25">
      <c r="B301" s="114"/>
      <c r="C301" s="111" t="s">
        <v>1663</v>
      </c>
      <c r="D301" s="113" t="s">
        <v>362</v>
      </c>
      <c r="E301" s="111" t="s">
        <v>52</v>
      </c>
      <c r="F301" s="121">
        <v>12</v>
      </c>
      <c r="G301" s="18">
        <v>37.58</v>
      </c>
      <c r="H301" s="17">
        <f t="shared" si="14"/>
        <v>450.96</v>
      </c>
    </row>
    <row r="302" spans="2:8" s="108" customFormat="1" ht="48" x14ac:dyDescent="0.25">
      <c r="B302" s="114"/>
      <c r="C302" s="111" t="s">
        <v>1664</v>
      </c>
      <c r="D302" s="113" t="s">
        <v>363</v>
      </c>
      <c r="E302" s="111" t="s">
        <v>52</v>
      </c>
      <c r="F302" s="121">
        <v>624</v>
      </c>
      <c r="G302" s="18">
        <v>1294.51</v>
      </c>
      <c r="H302" s="17">
        <f t="shared" si="14"/>
        <v>807774.24</v>
      </c>
    </row>
    <row r="303" spans="2:8" s="108" customFormat="1" ht="48" x14ac:dyDescent="0.25">
      <c r="B303" s="114"/>
      <c r="C303" s="111" t="s">
        <v>1665</v>
      </c>
      <c r="D303" s="113" t="s">
        <v>364</v>
      </c>
      <c r="E303" s="111" t="s">
        <v>52</v>
      </c>
      <c r="F303" s="121">
        <v>78</v>
      </c>
      <c r="G303" s="18">
        <v>156.31</v>
      </c>
      <c r="H303" s="17">
        <f t="shared" si="14"/>
        <v>12192.18</v>
      </c>
    </row>
    <row r="304" spans="2:8" s="108" customFormat="1" ht="48" x14ac:dyDescent="0.25">
      <c r="B304" s="114"/>
      <c r="C304" s="111" t="s">
        <v>1666</v>
      </c>
      <c r="D304" s="113" t="s">
        <v>365</v>
      </c>
      <c r="E304" s="111" t="s">
        <v>52</v>
      </c>
      <c r="F304" s="121">
        <v>178</v>
      </c>
      <c r="G304" s="18">
        <v>104.57</v>
      </c>
      <c r="H304" s="17">
        <f t="shared" si="14"/>
        <v>18613.46</v>
      </c>
    </row>
    <row r="305" spans="2:8" s="108" customFormat="1" ht="48" x14ac:dyDescent="0.25">
      <c r="B305" s="114"/>
      <c r="C305" s="111" t="s">
        <v>1667</v>
      </c>
      <c r="D305" s="113" t="s">
        <v>366</v>
      </c>
      <c r="E305" s="111" t="s">
        <v>52</v>
      </c>
      <c r="F305" s="121">
        <v>531</v>
      </c>
      <c r="G305" s="18">
        <v>71.959999999999994</v>
      </c>
      <c r="H305" s="17">
        <f t="shared" si="14"/>
        <v>38210.76</v>
      </c>
    </row>
    <row r="306" spans="2:8" s="108" customFormat="1" ht="48" x14ac:dyDescent="0.25">
      <c r="B306" s="114"/>
      <c r="C306" s="111" t="s">
        <v>1668</v>
      </c>
      <c r="D306" s="113" t="s">
        <v>367</v>
      </c>
      <c r="E306" s="111" t="s">
        <v>52</v>
      </c>
      <c r="F306" s="121">
        <v>1018</v>
      </c>
      <c r="G306" s="18">
        <v>43.44</v>
      </c>
      <c r="H306" s="17">
        <f t="shared" si="14"/>
        <v>44221.919999999998</v>
      </c>
    </row>
    <row r="307" spans="2:8" s="108" customFormat="1" ht="48" x14ac:dyDescent="0.25">
      <c r="B307" s="114"/>
      <c r="C307" s="111" t="s">
        <v>1669</v>
      </c>
      <c r="D307" s="113" t="s">
        <v>368</v>
      </c>
      <c r="E307" s="111" t="s">
        <v>52</v>
      </c>
      <c r="F307" s="121">
        <v>445</v>
      </c>
      <c r="G307" s="18">
        <v>29.53</v>
      </c>
      <c r="H307" s="17">
        <f t="shared" si="14"/>
        <v>13140.85</v>
      </c>
    </row>
    <row r="308" spans="2:8" s="108" customFormat="1" ht="48" x14ac:dyDescent="0.25">
      <c r="B308" s="114"/>
      <c r="C308" s="111" t="s">
        <v>1670</v>
      </c>
      <c r="D308" s="113" t="s">
        <v>369</v>
      </c>
      <c r="E308" s="111" t="s">
        <v>52</v>
      </c>
      <c r="F308" s="121">
        <v>24</v>
      </c>
      <c r="G308" s="18">
        <v>280.11</v>
      </c>
      <c r="H308" s="17">
        <f t="shared" si="14"/>
        <v>6722.64</v>
      </c>
    </row>
    <row r="309" spans="2:8" s="108" customFormat="1" ht="48" x14ac:dyDescent="0.25">
      <c r="B309" s="114"/>
      <c r="C309" s="111" t="s">
        <v>1671</v>
      </c>
      <c r="D309" s="113" t="s">
        <v>370</v>
      </c>
      <c r="E309" s="111" t="s">
        <v>52</v>
      </c>
      <c r="F309" s="121">
        <v>314</v>
      </c>
      <c r="G309" s="18">
        <v>15.89</v>
      </c>
      <c r="H309" s="17">
        <f t="shared" si="14"/>
        <v>4989.46</v>
      </c>
    </row>
    <row r="310" spans="2:8" s="108" customFormat="1" ht="48" x14ac:dyDescent="0.25">
      <c r="B310" s="114"/>
      <c r="C310" s="111" t="s">
        <v>1672</v>
      </c>
      <c r="D310" s="113" t="s">
        <v>371</v>
      </c>
      <c r="E310" s="111" t="s">
        <v>14</v>
      </c>
      <c r="F310" s="121">
        <v>2</v>
      </c>
      <c r="G310" s="18">
        <v>57.63</v>
      </c>
      <c r="H310" s="17">
        <f t="shared" si="14"/>
        <v>115.26</v>
      </c>
    </row>
    <row r="311" spans="2:8" s="108" customFormat="1" ht="48" x14ac:dyDescent="0.25">
      <c r="B311" s="114"/>
      <c r="C311" s="111" t="s">
        <v>1673</v>
      </c>
      <c r="D311" s="113" t="s">
        <v>372</v>
      </c>
      <c r="E311" s="111" t="s">
        <v>14</v>
      </c>
      <c r="F311" s="121">
        <v>8</v>
      </c>
      <c r="G311" s="18">
        <v>57.63</v>
      </c>
      <c r="H311" s="17">
        <f t="shared" si="14"/>
        <v>461.04</v>
      </c>
    </row>
    <row r="312" spans="2:8" s="108" customFormat="1" ht="57.6" x14ac:dyDescent="0.25">
      <c r="B312" s="114"/>
      <c r="C312" s="111" t="s">
        <v>1674</v>
      </c>
      <c r="D312" s="113" t="s">
        <v>373</v>
      </c>
      <c r="E312" s="111" t="s">
        <v>14</v>
      </c>
      <c r="F312" s="121">
        <v>2</v>
      </c>
      <c r="G312" s="18">
        <v>397.8</v>
      </c>
      <c r="H312" s="17">
        <f t="shared" si="14"/>
        <v>795.6</v>
      </c>
    </row>
    <row r="313" spans="2:8" s="108" customFormat="1" ht="57.6" x14ac:dyDescent="0.25">
      <c r="B313" s="114"/>
      <c r="C313" s="111" t="s">
        <v>1675</v>
      </c>
      <c r="D313" s="113" t="s">
        <v>374</v>
      </c>
      <c r="E313" s="111" t="s">
        <v>14</v>
      </c>
      <c r="F313" s="121">
        <v>1</v>
      </c>
      <c r="G313" s="18">
        <v>407.98</v>
      </c>
      <c r="H313" s="17">
        <f t="shared" si="14"/>
        <v>407.98</v>
      </c>
    </row>
    <row r="314" spans="2:8" s="108" customFormat="1" ht="48" x14ac:dyDescent="0.25">
      <c r="B314" s="114"/>
      <c r="C314" s="111" t="s">
        <v>1676</v>
      </c>
      <c r="D314" s="113" t="s">
        <v>375</v>
      </c>
      <c r="E314" s="111" t="s">
        <v>14</v>
      </c>
      <c r="F314" s="121">
        <v>2</v>
      </c>
      <c r="G314" s="18">
        <v>340.87</v>
      </c>
      <c r="H314" s="17">
        <f t="shared" si="14"/>
        <v>681.74</v>
      </c>
    </row>
    <row r="315" spans="2:8" s="108" customFormat="1" ht="48" x14ac:dyDescent="0.25">
      <c r="B315" s="114"/>
      <c r="C315" s="111" t="s">
        <v>1677</v>
      </c>
      <c r="D315" s="113" t="s">
        <v>376</v>
      </c>
      <c r="E315" s="111" t="s">
        <v>14</v>
      </c>
      <c r="F315" s="121">
        <v>6</v>
      </c>
      <c r="G315" s="18">
        <v>159.25</v>
      </c>
      <c r="H315" s="17">
        <f t="shared" si="14"/>
        <v>955.5</v>
      </c>
    </row>
    <row r="316" spans="2:8" s="108" customFormat="1" ht="48" x14ac:dyDescent="0.25">
      <c r="B316" s="114"/>
      <c r="C316" s="111" t="s">
        <v>1678</v>
      </c>
      <c r="D316" s="113" t="s">
        <v>377</v>
      </c>
      <c r="E316" s="111" t="s">
        <v>14</v>
      </c>
      <c r="F316" s="121">
        <v>1</v>
      </c>
      <c r="G316" s="18">
        <v>45.88</v>
      </c>
      <c r="H316" s="17">
        <f t="shared" si="14"/>
        <v>45.88</v>
      </c>
    </row>
    <row r="317" spans="2:8" s="108" customFormat="1" ht="48" x14ac:dyDescent="0.25">
      <c r="B317" s="114"/>
      <c r="C317" s="111" t="s">
        <v>1679</v>
      </c>
      <c r="D317" s="113" t="s">
        <v>378</v>
      </c>
      <c r="E317" s="111" t="s">
        <v>14</v>
      </c>
      <c r="F317" s="121">
        <v>22</v>
      </c>
      <c r="G317" s="18">
        <v>74.319999999999993</v>
      </c>
      <c r="H317" s="17">
        <f t="shared" si="14"/>
        <v>1635.04</v>
      </c>
    </row>
    <row r="318" spans="2:8" s="108" customFormat="1" ht="48" x14ac:dyDescent="0.25">
      <c r="B318" s="114"/>
      <c r="C318" s="111" t="s">
        <v>1680</v>
      </c>
      <c r="D318" s="113" t="s">
        <v>379</v>
      </c>
      <c r="E318" s="111" t="s">
        <v>14</v>
      </c>
      <c r="F318" s="121">
        <v>21</v>
      </c>
      <c r="G318" s="18">
        <v>58.09</v>
      </c>
      <c r="H318" s="17">
        <f t="shared" si="14"/>
        <v>1219.8900000000001</v>
      </c>
    </row>
    <row r="319" spans="2:8" s="108" customFormat="1" ht="48" x14ac:dyDescent="0.25">
      <c r="B319" s="114"/>
      <c r="C319" s="111" t="s">
        <v>1681</v>
      </c>
      <c r="D319" s="113" t="s">
        <v>380</v>
      </c>
      <c r="E319" s="111" t="s">
        <v>14</v>
      </c>
      <c r="F319" s="121">
        <v>15</v>
      </c>
      <c r="G319" s="18">
        <v>67.13</v>
      </c>
      <c r="H319" s="17">
        <f t="shared" si="14"/>
        <v>1006.95</v>
      </c>
    </row>
    <row r="320" spans="2:8" s="108" customFormat="1" ht="48" x14ac:dyDescent="0.25">
      <c r="B320" s="114"/>
      <c r="C320" s="111" t="s">
        <v>1682</v>
      </c>
      <c r="D320" s="113" t="s">
        <v>381</v>
      </c>
      <c r="E320" s="111" t="s">
        <v>14</v>
      </c>
      <c r="F320" s="121">
        <v>20</v>
      </c>
      <c r="G320" s="18">
        <v>43.91</v>
      </c>
      <c r="H320" s="17">
        <f t="shared" si="14"/>
        <v>878.2</v>
      </c>
    </row>
    <row r="321" spans="2:8" s="108" customFormat="1" ht="38.4" x14ac:dyDescent="0.25">
      <c r="B321" s="114"/>
      <c r="C321" s="111" t="s">
        <v>1683</v>
      </c>
      <c r="D321" s="113" t="s">
        <v>382</v>
      </c>
      <c r="E321" s="111" t="s">
        <v>14</v>
      </c>
      <c r="F321" s="121">
        <v>21</v>
      </c>
      <c r="G321" s="18">
        <v>39.67</v>
      </c>
      <c r="H321" s="17">
        <f t="shared" si="14"/>
        <v>833.07</v>
      </c>
    </row>
    <row r="322" spans="2:8" s="108" customFormat="1" ht="48" x14ac:dyDescent="0.25">
      <c r="B322" s="114"/>
      <c r="C322" s="111" t="s">
        <v>1684</v>
      </c>
      <c r="D322" s="113" t="s">
        <v>383</v>
      </c>
      <c r="E322" s="111" t="s">
        <v>14</v>
      </c>
      <c r="F322" s="121">
        <v>14</v>
      </c>
      <c r="G322" s="18">
        <v>26.31</v>
      </c>
      <c r="H322" s="17">
        <f t="shared" si="14"/>
        <v>368.34</v>
      </c>
    </row>
    <row r="323" spans="2:8" s="108" customFormat="1" ht="48" x14ac:dyDescent="0.25">
      <c r="B323" s="114"/>
      <c r="C323" s="111" t="s">
        <v>1685</v>
      </c>
      <c r="D323" s="113" t="s">
        <v>384</v>
      </c>
      <c r="E323" s="111" t="s">
        <v>14</v>
      </c>
      <c r="F323" s="121">
        <v>93</v>
      </c>
      <c r="G323" s="18">
        <v>15.75</v>
      </c>
      <c r="H323" s="17">
        <f t="shared" si="14"/>
        <v>1464.75</v>
      </c>
    </row>
    <row r="324" spans="2:8" s="108" customFormat="1" ht="48" x14ac:dyDescent="0.25">
      <c r="B324" s="114"/>
      <c r="C324" s="111" t="s">
        <v>1686</v>
      </c>
      <c r="D324" s="113" t="s">
        <v>385</v>
      </c>
      <c r="E324" s="111" t="s">
        <v>14</v>
      </c>
      <c r="F324" s="121">
        <v>15</v>
      </c>
      <c r="G324" s="18">
        <v>13.87</v>
      </c>
      <c r="H324" s="17">
        <f t="shared" si="14"/>
        <v>208.05</v>
      </c>
    </row>
    <row r="325" spans="2:8" s="108" customFormat="1" ht="48" x14ac:dyDescent="0.25">
      <c r="B325" s="114"/>
      <c r="C325" s="111" t="s">
        <v>1687</v>
      </c>
      <c r="D325" s="113" t="s">
        <v>386</v>
      </c>
      <c r="E325" s="111" t="s">
        <v>14</v>
      </c>
      <c r="F325" s="121">
        <v>35</v>
      </c>
      <c r="G325" s="18">
        <v>18.32</v>
      </c>
      <c r="H325" s="17">
        <f t="shared" si="14"/>
        <v>641.20000000000005</v>
      </c>
    </row>
    <row r="326" spans="2:8" s="108" customFormat="1" ht="38.4" x14ac:dyDescent="0.25">
      <c r="B326" s="114"/>
      <c r="C326" s="111" t="s">
        <v>1688</v>
      </c>
      <c r="D326" s="113" t="s">
        <v>387</v>
      </c>
      <c r="E326" s="111" t="s">
        <v>14</v>
      </c>
      <c r="F326" s="121">
        <v>1</v>
      </c>
      <c r="G326" s="18">
        <v>2449.75</v>
      </c>
      <c r="H326" s="17">
        <f t="shared" si="14"/>
        <v>2449.75</v>
      </c>
    </row>
    <row r="327" spans="2:8" s="108" customFormat="1" ht="38.4" x14ac:dyDescent="0.25">
      <c r="B327" s="114"/>
      <c r="C327" s="111" t="s">
        <v>1689</v>
      </c>
      <c r="D327" s="113" t="s">
        <v>388</v>
      </c>
      <c r="E327" s="111" t="s">
        <v>14</v>
      </c>
      <c r="F327" s="121">
        <v>2</v>
      </c>
      <c r="G327" s="18">
        <v>1272.3800000000001</v>
      </c>
      <c r="H327" s="17">
        <f t="shared" si="14"/>
        <v>2544.7600000000002</v>
      </c>
    </row>
    <row r="328" spans="2:8" s="108" customFormat="1" ht="48" x14ac:dyDescent="0.25">
      <c r="B328" s="114"/>
      <c r="C328" s="111" t="s">
        <v>1690</v>
      </c>
      <c r="D328" s="113" t="s">
        <v>389</v>
      </c>
      <c r="E328" s="111" t="s">
        <v>14</v>
      </c>
      <c r="F328" s="121">
        <v>2</v>
      </c>
      <c r="G328" s="18">
        <v>73.569999999999993</v>
      </c>
      <c r="H328" s="17">
        <f t="shared" si="14"/>
        <v>147.13999999999999</v>
      </c>
    </row>
    <row r="329" spans="2:8" s="108" customFormat="1" ht="48" x14ac:dyDescent="0.25">
      <c r="B329" s="114"/>
      <c r="C329" s="111" t="s">
        <v>1691</v>
      </c>
      <c r="D329" s="113" t="s">
        <v>390</v>
      </c>
      <c r="E329" s="111" t="s">
        <v>14</v>
      </c>
      <c r="F329" s="121">
        <v>6</v>
      </c>
      <c r="G329" s="18">
        <v>317.89</v>
      </c>
      <c r="H329" s="17">
        <f t="shared" si="14"/>
        <v>1907.34</v>
      </c>
    </row>
    <row r="330" spans="2:8" s="108" customFormat="1" ht="48" x14ac:dyDescent="0.25">
      <c r="B330" s="114"/>
      <c r="C330" s="111" t="s">
        <v>1692</v>
      </c>
      <c r="D330" s="113" t="s">
        <v>391</v>
      </c>
      <c r="E330" s="111" t="s">
        <v>14</v>
      </c>
      <c r="F330" s="121">
        <v>12</v>
      </c>
      <c r="G330" s="18">
        <v>110.69</v>
      </c>
      <c r="H330" s="17">
        <f t="shared" si="14"/>
        <v>1328.28</v>
      </c>
    </row>
    <row r="331" spans="2:8" s="108" customFormat="1" ht="38.4" x14ac:dyDescent="0.25">
      <c r="B331" s="114"/>
      <c r="C331" s="111" t="s">
        <v>1693</v>
      </c>
      <c r="D331" s="113" t="s">
        <v>392</v>
      </c>
      <c r="E331" s="111" t="s">
        <v>14</v>
      </c>
      <c r="F331" s="121">
        <v>50</v>
      </c>
      <c r="G331" s="18">
        <v>12.96</v>
      </c>
      <c r="H331" s="17">
        <f t="shared" si="14"/>
        <v>648</v>
      </c>
    </row>
    <row r="332" spans="2:8" s="108" customFormat="1" ht="48" x14ac:dyDescent="0.25">
      <c r="B332" s="114"/>
      <c r="C332" s="111" t="s">
        <v>1694</v>
      </c>
      <c r="D332" s="113" t="s">
        <v>393</v>
      </c>
      <c r="E332" s="111" t="s">
        <v>14</v>
      </c>
      <c r="F332" s="121">
        <v>12</v>
      </c>
      <c r="G332" s="18">
        <v>15.36</v>
      </c>
      <c r="H332" s="17">
        <f t="shared" si="14"/>
        <v>184.32</v>
      </c>
    </row>
    <row r="333" spans="2:8" s="108" customFormat="1" ht="48" x14ac:dyDescent="0.25">
      <c r="B333" s="114"/>
      <c r="C333" s="111" t="s">
        <v>1695</v>
      </c>
      <c r="D333" s="113" t="s">
        <v>394</v>
      </c>
      <c r="E333" s="111" t="s">
        <v>14</v>
      </c>
      <c r="F333" s="121">
        <v>30</v>
      </c>
      <c r="G333" s="18">
        <v>9.1999999999999993</v>
      </c>
      <c r="H333" s="17">
        <f t="shared" si="14"/>
        <v>276</v>
      </c>
    </row>
    <row r="334" spans="2:8" s="108" customFormat="1" ht="38.4" x14ac:dyDescent="0.25">
      <c r="B334" s="114"/>
      <c r="C334" s="111" t="s">
        <v>1696</v>
      </c>
      <c r="D334" s="113" t="s">
        <v>395</v>
      </c>
      <c r="E334" s="111" t="s">
        <v>14</v>
      </c>
      <c r="F334" s="121">
        <v>50</v>
      </c>
      <c r="G334" s="18">
        <v>19.77</v>
      </c>
      <c r="H334" s="17">
        <f t="shared" si="14"/>
        <v>988.5</v>
      </c>
    </row>
    <row r="335" spans="2:8" s="108" customFormat="1" ht="38.4" x14ac:dyDescent="0.25">
      <c r="B335" s="114"/>
      <c r="C335" s="111" t="s">
        <v>1697</v>
      </c>
      <c r="D335" s="113" t="s">
        <v>396</v>
      </c>
      <c r="E335" s="111" t="s">
        <v>14</v>
      </c>
      <c r="F335" s="121">
        <v>9</v>
      </c>
      <c r="G335" s="18">
        <v>92.52</v>
      </c>
      <c r="H335" s="17">
        <f t="shared" si="14"/>
        <v>832.68</v>
      </c>
    </row>
    <row r="336" spans="2:8" s="108" customFormat="1" ht="48" x14ac:dyDescent="0.25">
      <c r="B336" s="114"/>
      <c r="C336" s="111" t="s">
        <v>1698</v>
      </c>
      <c r="D336" s="113" t="s">
        <v>397</v>
      </c>
      <c r="E336" s="111" t="s">
        <v>14</v>
      </c>
      <c r="F336" s="121">
        <v>15</v>
      </c>
      <c r="G336" s="18">
        <v>12.43</v>
      </c>
      <c r="H336" s="17">
        <f t="shared" si="14"/>
        <v>186.45</v>
      </c>
    </row>
    <row r="337" spans="2:8" s="108" customFormat="1" ht="48" x14ac:dyDescent="0.25">
      <c r="B337" s="114"/>
      <c r="C337" s="111" t="s">
        <v>1699</v>
      </c>
      <c r="D337" s="113" t="s">
        <v>398</v>
      </c>
      <c r="E337" s="111" t="s">
        <v>14</v>
      </c>
      <c r="F337" s="121">
        <v>12</v>
      </c>
      <c r="G337" s="18">
        <v>3.97</v>
      </c>
      <c r="H337" s="17">
        <f t="shared" si="14"/>
        <v>47.64</v>
      </c>
    </row>
    <row r="338" spans="2:8" s="108" customFormat="1" ht="48" x14ac:dyDescent="0.25">
      <c r="B338" s="114"/>
      <c r="C338" s="111" t="s">
        <v>1700</v>
      </c>
      <c r="D338" s="113" t="s">
        <v>399</v>
      </c>
      <c r="E338" s="111" t="s">
        <v>14</v>
      </c>
      <c r="F338" s="121">
        <v>50</v>
      </c>
      <c r="G338" s="18">
        <v>3.21</v>
      </c>
      <c r="H338" s="17">
        <f t="shared" si="14"/>
        <v>160.5</v>
      </c>
    </row>
    <row r="339" spans="2:8" s="108" customFormat="1" ht="38.4" x14ac:dyDescent="0.25">
      <c r="B339" s="114"/>
      <c r="C339" s="111" t="s">
        <v>1701</v>
      </c>
      <c r="D339" s="113" t="s">
        <v>400</v>
      </c>
      <c r="E339" s="111" t="s">
        <v>14</v>
      </c>
      <c r="F339" s="121">
        <v>1</v>
      </c>
      <c r="G339" s="18">
        <v>15986.25</v>
      </c>
      <c r="H339" s="17">
        <f t="shared" si="14"/>
        <v>15986.25</v>
      </c>
    </row>
    <row r="340" spans="2:8" s="108" customFormat="1" ht="48" x14ac:dyDescent="0.25">
      <c r="B340" s="114"/>
      <c r="C340" s="111" t="s">
        <v>1702</v>
      </c>
      <c r="D340" s="113" t="s">
        <v>401</v>
      </c>
      <c r="E340" s="111" t="s">
        <v>14</v>
      </c>
      <c r="F340" s="121">
        <v>2</v>
      </c>
      <c r="G340" s="18">
        <v>2377.35</v>
      </c>
      <c r="H340" s="17">
        <f t="shared" si="14"/>
        <v>4754.7</v>
      </c>
    </row>
    <row r="341" spans="2:8" s="108" customFormat="1" ht="48" x14ac:dyDescent="0.25">
      <c r="B341" s="114"/>
      <c r="C341" s="111" t="s">
        <v>1703</v>
      </c>
      <c r="D341" s="113" t="s">
        <v>402</v>
      </c>
      <c r="E341" s="111" t="s">
        <v>14</v>
      </c>
      <c r="F341" s="121">
        <v>4</v>
      </c>
      <c r="G341" s="18">
        <v>1827</v>
      </c>
      <c r="H341" s="17">
        <f t="shared" si="14"/>
        <v>7308</v>
      </c>
    </row>
    <row r="342" spans="2:8" s="108" customFormat="1" x14ac:dyDescent="0.25">
      <c r="B342" s="114"/>
      <c r="C342" s="109"/>
      <c r="D342" s="58"/>
      <c r="E342" s="28"/>
      <c r="F342" s="67"/>
      <c r="G342" s="18"/>
      <c r="H342" s="19">
        <f>SUM(H296:H341)</f>
        <v>1038051.82</v>
      </c>
    </row>
    <row r="343" spans="2:8" s="108" customFormat="1" x14ac:dyDescent="0.25">
      <c r="B343" s="114"/>
      <c r="C343" s="44" t="s">
        <v>403</v>
      </c>
      <c r="D343" s="57" t="s">
        <v>404</v>
      </c>
      <c r="E343" s="101"/>
      <c r="F343" s="101"/>
      <c r="G343" s="54"/>
      <c r="H343" s="54"/>
    </row>
    <row r="344" spans="2:8" s="108" customFormat="1" ht="96" x14ac:dyDescent="0.25">
      <c r="B344" s="114"/>
      <c r="C344" s="111" t="s">
        <v>1704</v>
      </c>
      <c r="D344" s="113" t="s">
        <v>405</v>
      </c>
      <c r="E344" s="111" t="s">
        <v>13</v>
      </c>
      <c r="F344" s="121">
        <v>29.2</v>
      </c>
      <c r="G344" s="18">
        <v>35.619999999999997</v>
      </c>
      <c r="H344" s="17">
        <f t="shared" si="14"/>
        <v>1040.0999999999999</v>
      </c>
    </row>
    <row r="345" spans="2:8" s="108" customFormat="1" ht="48" x14ac:dyDescent="0.25">
      <c r="B345" s="114"/>
      <c r="C345" s="111" t="s">
        <v>1705</v>
      </c>
      <c r="D345" s="113" t="s">
        <v>406</v>
      </c>
      <c r="E345" s="111" t="s">
        <v>14</v>
      </c>
      <c r="F345" s="121">
        <v>135</v>
      </c>
      <c r="G345" s="18">
        <v>1689.55</v>
      </c>
      <c r="H345" s="17">
        <f t="shared" si="14"/>
        <v>228089.25</v>
      </c>
    </row>
    <row r="346" spans="2:8" s="108" customFormat="1" ht="48" x14ac:dyDescent="0.25">
      <c r="B346" s="114"/>
      <c r="C346" s="111" t="s">
        <v>1706</v>
      </c>
      <c r="D346" s="113" t="s">
        <v>407</v>
      </c>
      <c r="E346" s="111" t="s">
        <v>14</v>
      </c>
      <c r="F346" s="121">
        <v>10</v>
      </c>
      <c r="G346" s="18">
        <v>2058.36</v>
      </c>
      <c r="H346" s="17">
        <f t="shared" si="14"/>
        <v>20583.599999999999</v>
      </c>
    </row>
    <row r="347" spans="2:8" s="108" customFormat="1" ht="48" x14ac:dyDescent="0.25">
      <c r="B347" s="114"/>
      <c r="C347" s="111" t="s">
        <v>1707</v>
      </c>
      <c r="D347" s="113" t="s">
        <v>408</v>
      </c>
      <c r="E347" s="111" t="s">
        <v>14</v>
      </c>
      <c r="F347" s="121">
        <v>1</v>
      </c>
      <c r="G347" s="18">
        <v>2452.31</v>
      </c>
      <c r="H347" s="17">
        <f t="shared" si="14"/>
        <v>2452.31</v>
      </c>
    </row>
    <row r="348" spans="2:8" s="108" customFormat="1" ht="57.6" x14ac:dyDescent="0.25">
      <c r="B348" s="114"/>
      <c r="C348" s="111" t="s">
        <v>1708</v>
      </c>
      <c r="D348" s="113" t="s">
        <v>409</v>
      </c>
      <c r="E348" s="111" t="s">
        <v>13</v>
      </c>
      <c r="F348" s="121">
        <v>439.55</v>
      </c>
      <c r="G348" s="18">
        <v>40.119999999999997</v>
      </c>
      <c r="H348" s="17">
        <f t="shared" si="14"/>
        <v>17634.75</v>
      </c>
    </row>
    <row r="349" spans="2:8" s="108" customFormat="1" ht="57.6" x14ac:dyDescent="0.25">
      <c r="B349" s="114"/>
      <c r="C349" s="111" t="s">
        <v>1709</v>
      </c>
      <c r="D349" s="113" t="s">
        <v>410</v>
      </c>
      <c r="E349" s="111" t="s">
        <v>13</v>
      </c>
      <c r="F349" s="121">
        <v>31.32</v>
      </c>
      <c r="G349" s="18">
        <v>43.05</v>
      </c>
      <c r="H349" s="17">
        <f t="shared" si="14"/>
        <v>1348.33</v>
      </c>
    </row>
    <row r="350" spans="2:8" s="108" customFormat="1" ht="57.6" x14ac:dyDescent="0.25">
      <c r="B350" s="114"/>
      <c r="C350" s="111" t="s">
        <v>1710</v>
      </c>
      <c r="D350" s="113" t="s">
        <v>411</v>
      </c>
      <c r="E350" s="111" t="s">
        <v>14</v>
      </c>
      <c r="F350" s="121">
        <v>147</v>
      </c>
      <c r="G350" s="18">
        <v>8.66</v>
      </c>
      <c r="H350" s="17">
        <f t="shared" si="14"/>
        <v>1273.02</v>
      </c>
    </row>
    <row r="351" spans="2:8" s="108" customFormat="1" ht="57.6" x14ac:dyDescent="0.25">
      <c r="B351" s="114"/>
      <c r="C351" s="111" t="s">
        <v>1711</v>
      </c>
      <c r="D351" s="113" t="s">
        <v>412</v>
      </c>
      <c r="E351" s="111" t="s">
        <v>14</v>
      </c>
      <c r="F351" s="121">
        <v>10</v>
      </c>
      <c r="G351" s="18">
        <v>10.19</v>
      </c>
      <c r="H351" s="17">
        <f t="shared" si="14"/>
        <v>101.9</v>
      </c>
    </row>
    <row r="352" spans="2:8" s="108" customFormat="1" ht="48" x14ac:dyDescent="0.25">
      <c r="B352" s="114"/>
      <c r="C352" s="111" t="s">
        <v>1712</v>
      </c>
      <c r="D352" s="113" t="s">
        <v>413</v>
      </c>
      <c r="E352" s="111" t="s">
        <v>14</v>
      </c>
      <c r="F352" s="121">
        <v>1</v>
      </c>
      <c r="G352" s="18">
        <v>19.25</v>
      </c>
      <c r="H352" s="17">
        <f t="shared" si="14"/>
        <v>19.25</v>
      </c>
    </row>
    <row r="353" spans="2:8" s="108" customFormat="1" ht="38.4" x14ac:dyDescent="0.25">
      <c r="B353" s="114"/>
      <c r="C353" s="111" t="s">
        <v>1713</v>
      </c>
      <c r="D353" s="113" t="s">
        <v>414</v>
      </c>
      <c r="E353" s="111" t="s">
        <v>14</v>
      </c>
      <c r="F353" s="121">
        <v>3</v>
      </c>
      <c r="G353" s="18">
        <v>12.89</v>
      </c>
      <c r="H353" s="17">
        <f t="shared" si="14"/>
        <v>38.67</v>
      </c>
    </row>
    <row r="354" spans="2:8" s="108" customFormat="1" ht="57.6" x14ac:dyDescent="0.25">
      <c r="B354" s="114"/>
      <c r="C354" s="111" t="s">
        <v>1714</v>
      </c>
      <c r="D354" s="113" t="s">
        <v>415</v>
      </c>
      <c r="E354" s="111" t="s">
        <v>14</v>
      </c>
      <c r="F354" s="121">
        <v>3</v>
      </c>
      <c r="G354" s="18">
        <v>125.85</v>
      </c>
      <c r="H354" s="17">
        <f t="shared" si="14"/>
        <v>377.55</v>
      </c>
    </row>
    <row r="355" spans="2:8" s="108" customFormat="1" ht="57.6" x14ac:dyDescent="0.25">
      <c r="B355" s="114"/>
      <c r="C355" s="111" t="s">
        <v>1715</v>
      </c>
      <c r="D355" s="113" t="s">
        <v>416</v>
      </c>
      <c r="E355" s="111" t="s">
        <v>14</v>
      </c>
      <c r="F355" s="121">
        <v>292</v>
      </c>
      <c r="G355" s="18">
        <v>28.71</v>
      </c>
      <c r="H355" s="17">
        <f t="shared" si="14"/>
        <v>8383.32</v>
      </c>
    </row>
    <row r="356" spans="2:8" s="108" customFormat="1" ht="57.6" x14ac:dyDescent="0.25">
      <c r="B356" s="114"/>
      <c r="C356" s="111" t="s">
        <v>1716</v>
      </c>
      <c r="D356" s="113" t="s">
        <v>417</v>
      </c>
      <c r="E356" s="111" t="s">
        <v>14</v>
      </c>
      <c r="F356" s="121">
        <v>297</v>
      </c>
      <c r="G356" s="18">
        <v>8.25</v>
      </c>
      <c r="H356" s="17">
        <f t="shared" si="14"/>
        <v>2450.25</v>
      </c>
    </row>
    <row r="357" spans="2:8" s="108" customFormat="1" ht="57.6" x14ac:dyDescent="0.25">
      <c r="B357" s="114"/>
      <c r="C357" s="111" t="s">
        <v>1717</v>
      </c>
      <c r="D357" s="113" t="s">
        <v>418</v>
      </c>
      <c r="E357" s="111" t="s">
        <v>14</v>
      </c>
      <c r="F357" s="121">
        <v>14</v>
      </c>
      <c r="G357" s="18">
        <v>12.12</v>
      </c>
      <c r="H357" s="17">
        <f t="shared" si="14"/>
        <v>169.68</v>
      </c>
    </row>
    <row r="358" spans="2:8" s="108" customFormat="1" ht="57.6" x14ac:dyDescent="0.25">
      <c r="B358" s="114"/>
      <c r="C358" s="111" t="s">
        <v>1718</v>
      </c>
      <c r="D358" s="113" t="s">
        <v>419</v>
      </c>
      <c r="E358" s="111" t="s">
        <v>14</v>
      </c>
      <c r="F358" s="121">
        <v>2</v>
      </c>
      <c r="G358" s="18">
        <v>19.25</v>
      </c>
      <c r="H358" s="17">
        <f t="shared" si="14"/>
        <v>38.5</v>
      </c>
    </row>
    <row r="359" spans="2:8" s="108" customFormat="1" ht="48" x14ac:dyDescent="0.25">
      <c r="B359" s="114"/>
      <c r="C359" s="111" t="s">
        <v>1719</v>
      </c>
      <c r="D359" s="113" t="s">
        <v>420</v>
      </c>
      <c r="E359" s="111" t="s">
        <v>14</v>
      </c>
      <c r="F359" s="121">
        <v>147</v>
      </c>
      <c r="G359" s="18">
        <v>37.47</v>
      </c>
      <c r="H359" s="17">
        <f t="shared" si="14"/>
        <v>5508.09</v>
      </c>
    </row>
    <row r="360" spans="2:8" s="108" customFormat="1" ht="48" x14ac:dyDescent="0.25">
      <c r="B360" s="114"/>
      <c r="C360" s="111" t="s">
        <v>1720</v>
      </c>
      <c r="D360" s="113" t="s">
        <v>421</v>
      </c>
      <c r="E360" s="111" t="s">
        <v>14</v>
      </c>
      <c r="F360" s="121">
        <v>7</v>
      </c>
      <c r="G360" s="18">
        <v>37.47</v>
      </c>
      <c r="H360" s="17">
        <f t="shared" si="14"/>
        <v>262.29000000000002</v>
      </c>
    </row>
    <row r="361" spans="2:8" s="108" customFormat="1" ht="48" x14ac:dyDescent="0.25">
      <c r="B361" s="114"/>
      <c r="C361" s="111" t="s">
        <v>1721</v>
      </c>
      <c r="D361" s="113" t="s">
        <v>422</v>
      </c>
      <c r="E361" s="111" t="s">
        <v>14</v>
      </c>
      <c r="F361" s="121">
        <v>1</v>
      </c>
      <c r="G361" s="18">
        <v>48.36</v>
      </c>
      <c r="H361" s="17">
        <f t="shared" si="14"/>
        <v>48.36</v>
      </c>
    </row>
    <row r="362" spans="2:8" s="108" customFormat="1" ht="57.6" x14ac:dyDescent="0.25">
      <c r="B362" s="114"/>
      <c r="C362" s="111" t="s">
        <v>1722</v>
      </c>
      <c r="D362" s="113" t="s">
        <v>423</v>
      </c>
      <c r="E362" s="111" t="s">
        <v>14</v>
      </c>
      <c r="F362" s="121">
        <v>147</v>
      </c>
      <c r="G362" s="18">
        <v>4.37</v>
      </c>
      <c r="H362" s="17">
        <f t="shared" si="14"/>
        <v>642.39</v>
      </c>
    </row>
    <row r="363" spans="2:8" s="108" customFormat="1" ht="57.6" x14ac:dyDescent="0.25">
      <c r="B363" s="114"/>
      <c r="C363" s="111" t="s">
        <v>1723</v>
      </c>
      <c r="D363" s="113" t="s">
        <v>424</v>
      </c>
      <c r="E363" s="111" t="s">
        <v>14</v>
      </c>
      <c r="F363" s="121">
        <v>10</v>
      </c>
      <c r="G363" s="18">
        <v>5.26</v>
      </c>
      <c r="H363" s="17">
        <f t="shared" si="14"/>
        <v>52.6</v>
      </c>
    </row>
    <row r="364" spans="2:8" s="108" customFormat="1" ht="48" x14ac:dyDescent="0.25">
      <c r="B364" s="114"/>
      <c r="C364" s="111" t="s">
        <v>1724</v>
      </c>
      <c r="D364" s="113" t="s">
        <v>425</v>
      </c>
      <c r="E364" s="111" t="s">
        <v>13</v>
      </c>
      <c r="F364" s="121">
        <v>470.87</v>
      </c>
      <c r="G364" s="18">
        <v>21.17</v>
      </c>
      <c r="H364" s="17">
        <f t="shared" si="14"/>
        <v>9968.32</v>
      </c>
    </row>
    <row r="365" spans="2:8" s="108" customFormat="1" ht="48" x14ac:dyDescent="0.25">
      <c r="B365" s="114"/>
      <c r="C365" s="111" t="s">
        <v>1725</v>
      </c>
      <c r="D365" s="113" t="s">
        <v>426</v>
      </c>
      <c r="E365" s="111" t="s">
        <v>13</v>
      </c>
      <c r="F365" s="121">
        <v>793.6</v>
      </c>
      <c r="G365" s="18">
        <v>22.47</v>
      </c>
      <c r="H365" s="17">
        <f t="shared" si="14"/>
        <v>17832.189999999999</v>
      </c>
    </row>
    <row r="366" spans="2:8" s="108" customFormat="1" ht="48" x14ac:dyDescent="0.25">
      <c r="B366" s="114"/>
      <c r="C366" s="111" t="s">
        <v>1726</v>
      </c>
      <c r="D366" s="113" t="s">
        <v>427</v>
      </c>
      <c r="E366" s="111" t="s">
        <v>13</v>
      </c>
      <c r="F366" s="121">
        <v>156</v>
      </c>
      <c r="G366" s="18">
        <v>29.53</v>
      </c>
      <c r="H366" s="17">
        <f t="shared" si="14"/>
        <v>4606.68</v>
      </c>
    </row>
    <row r="367" spans="2:8" s="108" customFormat="1" ht="48" x14ac:dyDescent="0.25">
      <c r="B367" s="114"/>
      <c r="C367" s="111" t="s">
        <v>1727</v>
      </c>
      <c r="D367" s="113" t="s">
        <v>428</v>
      </c>
      <c r="E367" s="111" t="s">
        <v>13</v>
      </c>
      <c r="F367" s="121">
        <v>23.5</v>
      </c>
      <c r="G367" s="18">
        <v>21.17</v>
      </c>
      <c r="H367" s="17">
        <f t="shared" si="14"/>
        <v>497.5</v>
      </c>
    </row>
    <row r="368" spans="2:8" s="108" customFormat="1" x14ac:dyDescent="0.25">
      <c r="B368" s="114"/>
      <c r="C368" s="109"/>
      <c r="D368" s="58"/>
      <c r="E368" s="28"/>
      <c r="F368" s="67"/>
      <c r="G368" s="18"/>
      <c r="H368" s="19">
        <f>SUM(H344:H367)</f>
        <v>323418.90000000002</v>
      </c>
    </row>
    <row r="369" spans="2:10" s="108" customFormat="1" x14ac:dyDescent="0.25">
      <c r="B369" s="114"/>
      <c r="C369" s="44" t="s">
        <v>429</v>
      </c>
      <c r="D369" s="57" t="s">
        <v>430</v>
      </c>
      <c r="E369" s="101"/>
      <c r="F369" s="101"/>
      <c r="G369" s="54"/>
      <c r="H369" s="54"/>
    </row>
    <row r="370" spans="2:10" s="108" customFormat="1" ht="48" x14ac:dyDescent="0.25">
      <c r="B370" s="114"/>
      <c r="C370" s="111" t="s">
        <v>1728</v>
      </c>
      <c r="D370" s="113" t="s">
        <v>431</v>
      </c>
      <c r="E370" s="111" t="s">
        <v>14</v>
      </c>
      <c r="F370" s="121">
        <v>4</v>
      </c>
      <c r="G370" s="18">
        <v>235.26</v>
      </c>
      <c r="H370" s="17">
        <f t="shared" si="14"/>
        <v>941.04</v>
      </c>
    </row>
    <row r="371" spans="2:10" s="108" customFormat="1" ht="48" x14ac:dyDescent="0.25">
      <c r="B371" s="114"/>
      <c r="C371" s="111" t="s">
        <v>1729</v>
      </c>
      <c r="D371" s="113" t="s">
        <v>432</v>
      </c>
      <c r="E371" s="111" t="s">
        <v>14</v>
      </c>
      <c r="F371" s="121">
        <v>45</v>
      </c>
      <c r="G371" s="18">
        <v>4.37</v>
      </c>
      <c r="H371" s="17">
        <f t="shared" si="14"/>
        <v>196.65</v>
      </c>
    </row>
    <row r="372" spans="2:10" s="108" customFormat="1" ht="57.6" x14ac:dyDescent="0.25">
      <c r="B372" s="114"/>
      <c r="C372" s="111" t="s">
        <v>1730</v>
      </c>
      <c r="D372" s="113" t="s">
        <v>433</v>
      </c>
      <c r="E372" s="111" t="s">
        <v>13</v>
      </c>
      <c r="F372" s="121">
        <v>122</v>
      </c>
      <c r="G372" s="18">
        <v>33.82</v>
      </c>
      <c r="H372" s="17">
        <f t="shared" si="14"/>
        <v>4126.04</v>
      </c>
    </row>
    <row r="373" spans="2:10" s="108" customFormat="1" ht="48" x14ac:dyDescent="0.25">
      <c r="B373" s="114"/>
      <c r="C373" s="111" t="s">
        <v>1731</v>
      </c>
      <c r="D373" s="113" t="s">
        <v>434</v>
      </c>
      <c r="E373" s="111" t="s">
        <v>13</v>
      </c>
      <c r="F373" s="121">
        <v>122</v>
      </c>
      <c r="G373" s="18">
        <v>29.53</v>
      </c>
      <c r="H373" s="17">
        <f t="shared" si="14"/>
        <v>3602.66</v>
      </c>
    </row>
    <row r="374" spans="2:10" s="108" customFormat="1" ht="48" x14ac:dyDescent="0.25">
      <c r="B374" s="114"/>
      <c r="C374" s="111" t="s">
        <v>1732</v>
      </c>
      <c r="D374" s="113" t="s">
        <v>435</v>
      </c>
      <c r="E374" s="111" t="s">
        <v>13</v>
      </c>
      <c r="F374" s="121">
        <v>122</v>
      </c>
      <c r="G374" s="18">
        <v>29.53</v>
      </c>
      <c r="H374" s="17">
        <f t="shared" si="14"/>
        <v>3602.66</v>
      </c>
    </row>
    <row r="375" spans="2:10" s="108" customFormat="1" ht="48" x14ac:dyDescent="0.25">
      <c r="B375" s="114"/>
      <c r="C375" s="111" t="s">
        <v>1733</v>
      </c>
      <c r="D375" s="113" t="s">
        <v>436</v>
      </c>
      <c r="E375" s="111" t="s">
        <v>13</v>
      </c>
      <c r="F375" s="121">
        <v>122</v>
      </c>
      <c r="G375" s="18">
        <v>21.17</v>
      </c>
      <c r="H375" s="17">
        <f t="shared" si="14"/>
        <v>2582.7399999999998</v>
      </c>
    </row>
    <row r="376" spans="2:10" s="108" customFormat="1" ht="38.4" x14ac:dyDescent="0.25">
      <c r="B376" s="114"/>
      <c r="C376" s="111" t="s">
        <v>1734</v>
      </c>
      <c r="D376" s="113" t="s">
        <v>437</v>
      </c>
      <c r="E376" s="111" t="s">
        <v>14</v>
      </c>
      <c r="F376" s="121">
        <v>10</v>
      </c>
      <c r="G376" s="18">
        <v>3.25</v>
      </c>
      <c r="H376" s="17">
        <f t="shared" si="14"/>
        <v>32.5</v>
      </c>
    </row>
    <row r="377" spans="2:10" s="108" customFormat="1" ht="38.4" x14ac:dyDescent="0.25">
      <c r="B377" s="114"/>
      <c r="C377" s="111" t="s">
        <v>1735</v>
      </c>
      <c r="D377" s="113" t="s">
        <v>438</v>
      </c>
      <c r="E377" s="111" t="s">
        <v>14</v>
      </c>
      <c r="F377" s="121">
        <v>40</v>
      </c>
      <c r="G377" s="18">
        <v>3.25</v>
      </c>
      <c r="H377" s="17">
        <f t="shared" si="14"/>
        <v>130</v>
      </c>
    </row>
    <row r="378" spans="2:10" s="108" customFormat="1" ht="28.8" x14ac:dyDescent="0.25">
      <c r="B378" s="114"/>
      <c r="C378" s="111" t="s">
        <v>1736</v>
      </c>
      <c r="D378" s="113" t="s">
        <v>439</v>
      </c>
      <c r="E378" s="111" t="s">
        <v>14</v>
      </c>
      <c r="F378" s="121">
        <v>4</v>
      </c>
      <c r="G378" s="18">
        <v>37.47</v>
      </c>
      <c r="H378" s="17">
        <f t="shared" si="14"/>
        <v>149.88</v>
      </c>
    </row>
    <row r="379" spans="2:10" s="108" customFormat="1" x14ac:dyDescent="0.25">
      <c r="B379" s="114"/>
      <c r="C379" s="109"/>
      <c r="D379" s="58"/>
      <c r="E379" s="28"/>
      <c r="F379" s="67"/>
      <c r="G379" s="18"/>
      <c r="H379" s="19">
        <f>SUM(H370:H378)</f>
        <v>15364.17</v>
      </c>
    </row>
    <row r="380" spans="2:10" s="108" customFormat="1" x14ac:dyDescent="0.25">
      <c r="B380" s="114"/>
      <c r="C380" s="44" t="s">
        <v>440</v>
      </c>
      <c r="D380" s="57" t="s">
        <v>441</v>
      </c>
      <c r="E380" s="101"/>
      <c r="F380" s="101"/>
      <c r="G380" s="54"/>
      <c r="H380" s="54"/>
      <c r="J380" s="143"/>
    </row>
    <row r="381" spans="2:10" s="108" customFormat="1" ht="67.2" x14ac:dyDescent="0.25">
      <c r="B381" s="114"/>
      <c r="C381" s="111" t="s">
        <v>1737</v>
      </c>
      <c r="D381" s="113" t="s">
        <v>442</v>
      </c>
      <c r="E381" s="111" t="s">
        <v>13</v>
      </c>
      <c r="F381" s="121">
        <v>347</v>
      </c>
      <c r="G381" s="18">
        <v>43.05</v>
      </c>
      <c r="H381" s="17">
        <f t="shared" si="14"/>
        <v>14938.35</v>
      </c>
    </row>
    <row r="382" spans="2:10" s="108" customFormat="1" ht="76.8" x14ac:dyDescent="0.25">
      <c r="B382" s="114"/>
      <c r="C382" s="111" t="s">
        <v>1738</v>
      </c>
      <c r="D382" s="113" t="s">
        <v>443</v>
      </c>
      <c r="E382" s="111" t="s">
        <v>14</v>
      </c>
      <c r="F382" s="121">
        <v>89</v>
      </c>
      <c r="G382" s="18">
        <v>10.19</v>
      </c>
      <c r="H382" s="17">
        <f t="shared" si="14"/>
        <v>906.91</v>
      </c>
    </row>
    <row r="383" spans="2:10" s="108" customFormat="1" ht="67.2" x14ac:dyDescent="0.25">
      <c r="B383" s="114"/>
      <c r="C383" s="111" t="s">
        <v>1739</v>
      </c>
      <c r="D383" s="113" t="s">
        <v>444</v>
      </c>
      <c r="E383" s="111" t="s">
        <v>14</v>
      </c>
      <c r="F383" s="121">
        <v>4</v>
      </c>
      <c r="G383" s="18">
        <v>13.26</v>
      </c>
      <c r="H383" s="17">
        <f t="shared" si="14"/>
        <v>53.04</v>
      </c>
    </row>
    <row r="384" spans="2:10" s="108" customFormat="1" ht="76.8" x14ac:dyDescent="0.25">
      <c r="B384" s="114"/>
      <c r="C384" s="111" t="s">
        <v>1740</v>
      </c>
      <c r="D384" s="113" t="s">
        <v>445</v>
      </c>
      <c r="E384" s="111" t="s">
        <v>14</v>
      </c>
      <c r="F384" s="121">
        <v>71</v>
      </c>
      <c r="G384" s="18">
        <v>16.36</v>
      </c>
      <c r="H384" s="17">
        <f t="shared" si="14"/>
        <v>1161.56</v>
      </c>
    </row>
    <row r="385" spans="2:8" s="108" customFormat="1" ht="67.2" x14ac:dyDescent="0.25">
      <c r="B385" s="114"/>
      <c r="C385" s="111" t="s">
        <v>1741</v>
      </c>
      <c r="D385" s="113" t="s">
        <v>446</v>
      </c>
      <c r="E385" s="111" t="s">
        <v>14</v>
      </c>
      <c r="F385" s="121">
        <v>34</v>
      </c>
      <c r="G385" s="18">
        <v>159</v>
      </c>
      <c r="H385" s="17">
        <f t="shared" si="14"/>
        <v>5406</v>
      </c>
    </row>
    <row r="386" spans="2:8" s="108" customFormat="1" ht="57.6" x14ac:dyDescent="0.25">
      <c r="B386" s="114"/>
      <c r="C386" s="111" t="s">
        <v>1742</v>
      </c>
      <c r="D386" s="113" t="s">
        <v>447</v>
      </c>
      <c r="E386" s="111" t="s">
        <v>14</v>
      </c>
      <c r="F386" s="121">
        <v>18</v>
      </c>
      <c r="G386" s="18">
        <v>24.53</v>
      </c>
      <c r="H386" s="17">
        <f t="shared" si="14"/>
        <v>441.54</v>
      </c>
    </row>
    <row r="387" spans="2:8" s="108" customFormat="1" ht="57.6" x14ac:dyDescent="0.25">
      <c r="B387" s="114"/>
      <c r="C387" s="111" t="s">
        <v>1743</v>
      </c>
      <c r="D387" s="113" t="s">
        <v>448</v>
      </c>
      <c r="E387" s="111" t="s">
        <v>13</v>
      </c>
      <c r="F387" s="121">
        <v>545</v>
      </c>
      <c r="G387" s="18">
        <v>22.37</v>
      </c>
      <c r="H387" s="17">
        <f t="shared" si="14"/>
        <v>12191.65</v>
      </c>
    </row>
    <row r="388" spans="2:8" s="108" customFormat="1" ht="57.6" x14ac:dyDescent="0.25">
      <c r="B388" s="114"/>
      <c r="C388" s="111" t="s">
        <v>1744</v>
      </c>
      <c r="D388" s="113" t="s">
        <v>449</v>
      </c>
      <c r="E388" s="111" t="s">
        <v>13</v>
      </c>
      <c r="F388" s="121">
        <v>323</v>
      </c>
      <c r="G388" s="18">
        <v>26.35</v>
      </c>
      <c r="H388" s="17">
        <f t="shared" si="14"/>
        <v>8511.0499999999993</v>
      </c>
    </row>
    <row r="389" spans="2:8" s="108" customFormat="1" ht="67.2" x14ac:dyDescent="0.25">
      <c r="B389" s="114"/>
      <c r="C389" s="111" t="s">
        <v>1745</v>
      </c>
      <c r="D389" s="113" t="s">
        <v>450</v>
      </c>
      <c r="E389" s="111" t="s">
        <v>14</v>
      </c>
      <c r="F389" s="121">
        <v>17</v>
      </c>
      <c r="G389" s="18">
        <v>1.36</v>
      </c>
      <c r="H389" s="17">
        <f t="shared" si="14"/>
        <v>23.12</v>
      </c>
    </row>
    <row r="390" spans="2:8" s="108" customFormat="1" ht="86.4" x14ac:dyDescent="0.25">
      <c r="B390" s="114"/>
      <c r="C390" s="111" t="s">
        <v>1746</v>
      </c>
      <c r="D390" s="113" t="s">
        <v>451</v>
      </c>
      <c r="E390" s="111" t="s">
        <v>14</v>
      </c>
      <c r="F390" s="121">
        <v>215</v>
      </c>
      <c r="G390" s="18">
        <v>14.42</v>
      </c>
      <c r="H390" s="17">
        <f t="shared" si="14"/>
        <v>3100.3</v>
      </c>
    </row>
    <row r="391" spans="2:8" s="108" customFormat="1" ht="76.8" x14ac:dyDescent="0.25">
      <c r="B391" s="114"/>
      <c r="C391" s="111" t="s">
        <v>1747</v>
      </c>
      <c r="D391" s="113" t="s">
        <v>452</v>
      </c>
      <c r="E391" s="111" t="s">
        <v>14</v>
      </c>
      <c r="F391" s="121">
        <v>40</v>
      </c>
      <c r="G391" s="18">
        <v>46.35</v>
      </c>
      <c r="H391" s="17">
        <f t="shared" si="14"/>
        <v>1854</v>
      </c>
    </row>
    <row r="392" spans="2:8" s="108" customFormat="1" ht="67.2" x14ac:dyDescent="0.25">
      <c r="B392" s="114"/>
      <c r="C392" s="111" t="s">
        <v>1748</v>
      </c>
      <c r="D392" s="113" t="s">
        <v>453</v>
      </c>
      <c r="E392" s="111" t="s">
        <v>14</v>
      </c>
      <c r="F392" s="121">
        <v>4</v>
      </c>
      <c r="G392" s="18">
        <v>2931.75</v>
      </c>
      <c r="H392" s="17">
        <f t="shared" si="14"/>
        <v>11727</v>
      </c>
    </row>
    <row r="393" spans="2:8" s="108" customFormat="1" ht="57.6" x14ac:dyDescent="0.25">
      <c r="B393" s="114"/>
      <c r="C393" s="111" t="s">
        <v>1749</v>
      </c>
      <c r="D393" s="113" t="s">
        <v>454</v>
      </c>
      <c r="E393" s="111" t="s">
        <v>14</v>
      </c>
      <c r="F393" s="121">
        <v>24</v>
      </c>
      <c r="G393" s="18">
        <v>2895.35</v>
      </c>
      <c r="H393" s="17">
        <f t="shared" si="14"/>
        <v>69488.399999999994</v>
      </c>
    </row>
    <row r="394" spans="2:8" s="108" customFormat="1" ht="96" x14ac:dyDescent="0.25">
      <c r="B394" s="114"/>
      <c r="C394" s="111" t="s">
        <v>1750</v>
      </c>
      <c r="D394" s="113" t="s">
        <v>455</v>
      </c>
      <c r="E394" s="111" t="s">
        <v>14</v>
      </c>
      <c r="F394" s="121">
        <v>3</v>
      </c>
      <c r="G394" s="18">
        <v>3555.7</v>
      </c>
      <c r="H394" s="17">
        <f t="shared" si="14"/>
        <v>10667.1</v>
      </c>
    </row>
    <row r="395" spans="2:8" s="108" customFormat="1" ht="57.6" x14ac:dyDescent="0.25">
      <c r="B395" s="114"/>
      <c r="C395" s="111" t="s">
        <v>1751</v>
      </c>
      <c r="D395" s="113" t="s">
        <v>456</v>
      </c>
      <c r="E395" s="111" t="s">
        <v>14</v>
      </c>
      <c r="F395" s="121">
        <v>3</v>
      </c>
      <c r="G395" s="18">
        <v>4223.3500000000004</v>
      </c>
      <c r="H395" s="17">
        <f t="shared" si="14"/>
        <v>12670.05</v>
      </c>
    </row>
    <row r="396" spans="2:8" s="108" customFormat="1" x14ac:dyDescent="0.25">
      <c r="B396" s="114"/>
      <c r="C396" s="109"/>
      <c r="D396" s="58"/>
      <c r="E396" s="28"/>
      <c r="F396" s="67"/>
      <c r="G396" s="18"/>
      <c r="H396" s="19">
        <f>SUM(H381:H395)</f>
        <v>153140.07</v>
      </c>
    </row>
    <row r="397" spans="2:8" s="62" customFormat="1" ht="10.199999999999999" x14ac:dyDescent="0.2">
      <c r="B397" s="81"/>
      <c r="C397" s="96" t="s">
        <v>58</v>
      </c>
      <c r="D397" s="97" t="s">
        <v>457</v>
      </c>
      <c r="E397" s="98"/>
      <c r="F397" s="99"/>
      <c r="G397" s="100"/>
      <c r="H397" s="100"/>
    </row>
    <row r="398" spans="2:8" s="114" customFormat="1" x14ac:dyDescent="0.25">
      <c r="C398" s="132" t="s">
        <v>59</v>
      </c>
      <c r="D398" s="133" t="s">
        <v>458</v>
      </c>
      <c r="E398" s="134"/>
      <c r="F398" s="134"/>
      <c r="G398" s="135"/>
      <c r="H398" s="135"/>
    </row>
    <row r="399" spans="2:8" s="108" customFormat="1" ht="86.4" x14ac:dyDescent="0.25">
      <c r="B399" s="114"/>
      <c r="C399" s="111" t="s">
        <v>1752</v>
      </c>
      <c r="D399" s="113" t="s">
        <v>462</v>
      </c>
      <c r="E399" s="111" t="s">
        <v>14</v>
      </c>
      <c r="F399" s="121">
        <v>6</v>
      </c>
      <c r="G399" s="18">
        <v>23.25</v>
      </c>
      <c r="H399" s="17">
        <f t="shared" si="14"/>
        <v>139.5</v>
      </c>
    </row>
    <row r="400" spans="2:8" s="108" customFormat="1" ht="86.4" x14ac:dyDescent="0.25">
      <c r="B400" s="114"/>
      <c r="C400" s="111" t="s">
        <v>1753</v>
      </c>
      <c r="D400" s="113" t="s">
        <v>463</v>
      </c>
      <c r="E400" s="111" t="s">
        <v>14</v>
      </c>
      <c r="F400" s="121">
        <v>6</v>
      </c>
      <c r="G400" s="18">
        <v>24.95</v>
      </c>
      <c r="H400" s="17">
        <f t="shared" si="14"/>
        <v>149.69999999999999</v>
      </c>
    </row>
    <row r="401" spans="2:8" s="108" customFormat="1" ht="96" x14ac:dyDescent="0.25">
      <c r="B401" s="114"/>
      <c r="C401" s="111" t="s">
        <v>1754</v>
      </c>
      <c r="D401" s="113" t="s">
        <v>464</v>
      </c>
      <c r="E401" s="111" t="s">
        <v>14</v>
      </c>
      <c r="F401" s="121">
        <v>2</v>
      </c>
      <c r="G401" s="18">
        <v>42.36</v>
      </c>
      <c r="H401" s="17">
        <f t="shared" si="14"/>
        <v>84.72</v>
      </c>
    </row>
    <row r="402" spans="2:8" s="108" customFormat="1" ht="96" x14ac:dyDescent="0.25">
      <c r="B402" s="114"/>
      <c r="C402" s="111" t="s">
        <v>1755</v>
      </c>
      <c r="D402" s="113" t="s">
        <v>465</v>
      </c>
      <c r="E402" s="111" t="s">
        <v>14</v>
      </c>
      <c r="F402" s="121">
        <v>6</v>
      </c>
      <c r="G402" s="18">
        <v>28.35</v>
      </c>
      <c r="H402" s="17">
        <f t="shared" si="14"/>
        <v>170.1</v>
      </c>
    </row>
    <row r="403" spans="2:8" s="108" customFormat="1" ht="96" x14ac:dyDescent="0.25">
      <c r="B403" s="114"/>
      <c r="C403" s="111" t="s">
        <v>1756</v>
      </c>
      <c r="D403" s="113" t="s">
        <v>459</v>
      </c>
      <c r="E403" s="111" t="s">
        <v>14</v>
      </c>
      <c r="F403" s="121">
        <v>8</v>
      </c>
      <c r="G403" s="18">
        <v>28.23</v>
      </c>
      <c r="H403" s="17">
        <f t="shared" si="14"/>
        <v>225.84</v>
      </c>
    </row>
    <row r="404" spans="2:8" s="108" customFormat="1" ht="86.4" x14ac:dyDescent="0.25">
      <c r="B404" s="114"/>
      <c r="C404" s="111" t="s">
        <v>1757</v>
      </c>
      <c r="D404" s="113" t="s">
        <v>466</v>
      </c>
      <c r="E404" s="111" t="s">
        <v>14</v>
      </c>
      <c r="F404" s="121">
        <v>12</v>
      </c>
      <c r="G404" s="18">
        <v>12.19</v>
      </c>
      <c r="H404" s="17">
        <f t="shared" si="14"/>
        <v>146.28</v>
      </c>
    </row>
    <row r="405" spans="2:8" s="108" customFormat="1" ht="86.4" x14ac:dyDescent="0.25">
      <c r="B405" s="114"/>
      <c r="C405" s="111" t="s">
        <v>1758</v>
      </c>
      <c r="D405" s="113" t="s">
        <v>467</v>
      </c>
      <c r="E405" s="111" t="s">
        <v>14</v>
      </c>
      <c r="F405" s="121">
        <v>10</v>
      </c>
      <c r="G405" s="18">
        <v>12.97</v>
      </c>
      <c r="H405" s="17">
        <f t="shared" si="14"/>
        <v>129.69999999999999</v>
      </c>
    </row>
    <row r="406" spans="2:8" s="108" customFormat="1" ht="86.4" x14ac:dyDescent="0.25">
      <c r="B406" s="114"/>
      <c r="C406" s="111" t="s">
        <v>1759</v>
      </c>
      <c r="D406" s="113" t="s">
        <v>460</v>
      </c>
      <c r="E406" s="111" t="s">
        <v>14</v>
      </c>
      <c r="F406" s="121">
        <v>7</v>
      </c>
      <c r="G406" s="18">
        <v>21.36</v>
      </c>
      <c r="H406" s="17">
        <f t="shared" si="14"/>
        <v>149.52000000000001</v>
      </c>
    </row>
    <row r="407" spans="2:8" s="108" customFormat="1" ht="115.2" x14ac:dyDescent="0.25">
      <c r="B407" s="114"/>
      <c r="C407" s="111" t="s">
        <v>1760</v>
      </c>
      <c r="D407" s="113" t="s">
        <v>461</v>
      </c>
      <c r="E407" s="111" t="s">
        <v>14</v>
      </c>
      <c r="F407" s="121">
        <v>3</v>
      </c>
      <c r="G407" s="18">
        <v>219.35</v>
      </c>
      <c r="H407" s="17">
        <f t="shared" si="14"/>
        <v>658.05</v>
      </c>
    </row>
    <row r="408" spans="2:8" s="108" customFormat="1" x14ac:dyDescent="0.25">
      <c r="B408" s="114"/>
      <c r="C408" s="109"/>
      <c r="D408" s="58"/>
      <c r="E408" s="28"/>
      <c r="F408" s="67"/>
      <c r="G408" s="18"/>
      <c r="H408" s="19">
        <f>SUM(H399:H407)</f>
        <v>1853.41</v>
      </c>
    </row>
    <row r="409" spans="2:8" s="108" customFormat="1" x14ac:dyDescent="0.25">
      <c r="B409" s="114"/>
      <c r="C409" s="44" t="s">
        <v>468</v>
      </c>
      <c r="D409" s="57" t="s">
        <v>64</v>
      </c>
      <c r="E409" s="101"/>
      <c r="F409" s="101"/>
      <c r="G409" s="54"/>
      <c r="H409" s="54"/>
    </row>
    <row r="410" spans="2:8" s="108" customFormat="1" ht="96" x14ac:dyDescent="0.25">
      <c r="B410" s="114"/>
      <c r="C410" s="111" t="s">
        <v>1761</v>
      </c>
      <c r="D410" s="113" t="s">
        <v>469</v>
      </c>
      <c r="E410" s="111" t="s">
        <v>13</v>
      </c>
      <c r="F410" s="121">
        <v>116.57</v>
      </c>
      <c r="G410" s="18">
        <v>589.24</v>
      </c>
      <c r="H410" s="18">
        <f t="shared" ref="H410:H422" si="15">G410*F410</f>
        <v>68687.710000000006</v>
      </c>
    </row>
    <row r="411" spans="2:8" s="108" customFormat="1" ht="96" x14ac:dyDescent="0.25">
      <c r="B411" s="114"/>
      <c r="C411" s="111" t="s">
        <v>1762</v>
      </c>
      <c r="D411" s="113" t="s">
        <v>470</v>
      </c>
      <c r="E411" s="111" t="s">
        <v>13</v>
      </c>
      <c r="F411" s="121">
        <v>21.63</v>
      </c>
      <c r="G411" s="18">
        <v>430.11</v>
      </c>
      <c r="H411" s="18">
        <f t="shared" si="15"/>
        <v>9303.2800000000007</v>
      </c>
    </row>
    <row r="412" spans="2:8" s="108" customFormat="1" ht="96" x14ac:dyDescent="0.25">
      <c r="B412" s="114"/>
      <c r="C412" s="111" t="s">
        <v>1763</v>
      </c>
      <c r="D412" s="113" t="s">
        <v>471</v>
      </c>
      <c r="E412" s="111" t="s">
        <v>13</v>
      </c>
      <c r="F412" s="121">
        <v>7</v>
      </c>
      <c r="G412" s="18">
        <v>118.3</v>
      </c>
      <c r="H412" s="18">
        <f t="shared" si="15"/>
        <v>828.1</v>
      </c>
    </row>
    <row r="413" spans="2:8" s="108" customFormat="1" ht="86.4" x14ac:dyDescent="0.25">
      <c r="B413" s="114"/>
      <c r="C413" s="111" t="s">
        <v>1764</v>
      </c>
      <c r="D413" s="113" t="s">
        <v>472</v>
      </c>
      <c r="E413" s="111" t="s">
        <v>14</v>
      </c>
      <c r="F413" s="121">
        <v>8</v>
      </c>
      <c r="G413" s="18">
        <v>21.35</v>
      </c>
      <c r="H413" s="18">
        <f t="shared" si="15"/>
        <v>170.8</v>
      </c>
    </row>
    <row r="414" spans="2:8" s="108" customFormat="1" ht="86.4" x14ac:dyDescent="0.25">
      <c r="B414" s="114"/>
      <c r="C414" s="111" t="s">
        <v>1765</v>
      </c>
      <c r="D414" s="113" t="s">
        <v>473</v>
      </c>
      <c r="E414" s="111" t="s">
        <v>14</v>
      </c>
      <c r="F414" s="121">
        <v>6</v>
      </c>
      <c r="G414" s="18">
        <v>12.25</v>
      </c>
      <c r="H414" s="18">
        <f t="shared" si="15"/>
        <v>73.5</v>
      </c>
    </row>
    <row r="415" spans="2:8" s="108" customFormat="1" ht="96" x14ac:dyDescent="0.25">
      <c r="B415" s="114"/>
      <c r="C415" s="111" t="s">
        <v>1766</v>
      </c>
      <c r="D415" s="113" t="s">
        <v>474</v>
      </c>
      <c r="E415" s="111" t="s">
        <v>14</v>
      </c>
      <c r="F415" s="121">
        <v>6</v>
      </c>
      <c r="G415" s="18">
        <v>78.25</v>
      </c>
      <c r="H415" s="18">
        <f t="shared" si="15"/>
        <v>469.5</v>
      </c>
    </row>
    <row r="416" spans="2:8" s="108" customFormat="1" ht="86.4" x14ac:dyDescent="0.25">
      <c r="B416" s="114"/>
      <c r="C416" s="111" t="s">
        <v>1767</v>
      </c>
      <c r="D416" s="113" t="s">
        <v>475</v>
      </c>
      <c r="E416" s="111" t="s">
        <v>14</v>
      </c>
      <c r="F416" s="121">
        <v>2</v>
      </c>
      <c r="G416" s="18">
        <v>1117.02</v>
      </c>
      <c r="H416" s="18">
        <f t="shared" si="15"/>
        <v>2234.04</v>
      </c>
    </row>
    <row r="417" spans="2:11" s="108" customFormat="1" ht="54" customHeight="1" x14ac:dyDescent="0.25">
      <c r="B417" s="114"/>
      <c r="C417" s="111" t="s">
        <v>1768</v>
      </c>
      <c r="D417" s="113" t="s">
        <v>476</v>
      </c>
      <c r="E417" s="111" t="s">
        <v>14</v>
      </c>
      <c r="F417" s="121">
        <v>6</v>
      </c>
      <c r="G417" s="18">
        <v>68.91</v>
      </c>
      <c r="H417" s="18">
        <f t="shared" si="15"/>
        <v>413.46</v>
      </c>
    </row>
    <row r="418" spans="2:11" s="108" customFormat="1" ht="96" x14ac:dyDescent="0.25">
      <c r="B418" s="114"/>
      <c r="C418" s="111" t="s">
        <v>1769</v>
      </c>
      <c r="D418" s="113" t="s">
        <v>477</v>
      </c>
      <c r="E418" s="111" t="s">
        <v>14</v>
      </c>
      <c r="F418" s="121">
        <v>1</v>
      </c>
      <c r="G418" s="18">
        <v>156.25</v>
      </c>
      <c r="H418" s="18">
        <f t="shared" si="15"/>
        <v>156.25</v>
      </c>
    </row>
    <row r="419" spans="2:11" s="108" customFormat="1" ht="54" customHeight="1" x14ac:dyDescent="0.25">
      <c r="B419" s="114"/>
      <c r="C419" s="111" t="s">
        <v>1770</v>
      </c>
      <c r="D419" s="113" t="s">
        <v>478</v>
      </c>
      <c r="E419" s="111" t="s">
        <v>14</v>
      </c>
      <c r="F419" s="121">
        <v>6</v>
      </c>
      <c r="G419" s="18">
        <v>20.65</v>
      </c>
      <c r="H419" s="18">
        <f t="shared" si="15"/>
        <v>123.9</v>
      </c>
    </row>
    <row r="420" spans="2:11" s="108" customFormat="1" ht="54" customHeight="1" x14ac:dyDescent="0.25">
      <c r="B420" s="114"/>
      <c r="C420" s="111" t="s">
        <v>1771</v>
      </c>
      <c r="D420" s="113" t="s">
        <v>479</v>
      </c>
      <c r="E420" s="111" t="s">
        <v>14</v>
      </c>
      <c r="F420" s="121">
        <v>17</v>
      </c>
      <c r="G420" s="18">
        <v>195.25</v>
      </c>
      <c r="H420" s="18">
        <f t="shared" si="15"/>
        <v>3319.25</v>
      </c>
    </row>
    <row r="421" spans="2:11" s="108" customFormat="1" ht="86.4" x14ac:dyDescent="0.25">
      <c r="B421" s="114"/>
      <c r="C421" s="111" t="s">
        <v>1772</v>
      </c>
      <c r="D421" s="113" t="s">
        <v>480</v>
      </c>
      <c r="E421" s="111" t="s">
        <v>14</v>
      </c>
      <c r="F421" s="121">
        <v>3</v>
      </c>
      <c r="G421" s="18">
        <v>170.04</v>
      </c>
      <c r="H421" s="18">
        <f t="shared" si="15"/>
        <v>510.12</v>
      </c>
    </row>
    <row r="422" spans="2:11" s="108" customFormat="1" ht="96" x14ac:dyDescent="0.25">
      <c r="B422" s="114"/>
      <c r="C422" s="111" t="s">
        <v>1773</v>
      </c>
      <c r="D422" s="113" t="s">
        <v>481</v>
      </c>
      <c r="E422" s="111" t="s">
        <v>14</v>
      </c>
      <c r="F422" s="121">
        <v>8</v>
      </c>
      <c r="G422" s="18">
        <v>196.56</v>
      </c>
      <c r="H422" s="18">
        <f t="shared" si="15"/>
        <v>1572.48</v>
      </c>
    </row>
    <row r="423" spans="2:11" s="108" customFormat="1" x14ac:dyDescent="0.25">
      <c r="B423" s="114"/>
      <c r="C423" s="109"/>
      <c r="D423" s="58"/>
      <c r="E423" s="28"/>
      <c r="F423" s="67"/>
      <c r="G423" s="18"/>
      <c r="H423" s="19">
        <f>SUM(H410:H422)</f>
        <v>87862.39</v>
      </c>
    </row>
    <row r="424" spans="2:11" s="108" customFormat="1" x14ac:dyDescent="0.25">
      <c r="B424" s="114"/>
      <c r="C424" s="44" t="s">
        <v>482</v>
      </c>
      <c r="D424" s="57" t="s">
        <v>501</v>
      </c>
      <c r="E424" s="101"/>
      <c r="F424" s="101"/>
      <c r="G424" s="54"/>
      <c r="H424" s="54"/>
    </row>
    <row r="425" spans="2:11" s="108" customFormat="1" ht="57.6" x14ac:dyDescent="0.25">
      <c r="B425" s="114"/>
      <c r="C425" s="111" t="s">
        <v>1774</v>
      </c>
      <c r="D425" s="113" t="s">
        <v>483</v>
      </c>
      <c r="E425" s="111" t="s">
        <v>13</v>
      </c>
      <c r="F425" s="121">
        <f>21.56+(6.75*2)+(1.37*2)+(1.55*2)</f>
        <v>40.9</v>
      </c>
      <c r="G425" s="18">
        <v>398.35</v>
      </c>
      <c r="H425" s="18">
        <f t="shared" ref="H425:H435" si="16">G425*F425</f>
        <v>16292.52</v>
      </c>
    </row>
    <row r="426" spans="2:11" s="108" customFormat="1" ht="57.6" x14ac:dyDescent="0.25">
      <c r="B426" s="114"/>
      <c r="C426" s="111" t="s">
        <v>1775</v>
      </c>
      <c r="D426" s="113" t="s">
        <v>484</v>
      </c>
      <c r="E426" s="111" t="s">
        <v>13</v>
      </c>
      <c r="F426" s="121">
        <f>20*2.1</f>
        <v>42</v>
      </c>
      <c r="G426" s="18">
        <v>323.58999999999997</v>
      </c>
      <c r="H426" s="18">
        <f t="shared" si="16"/>
        <v>13590.78</v>
      </c>
    </row>
    <row r="427" spans="2:11" s="108" customFormat="1" ht="57.6" x14ac:dyDescent="0.25">
      <c r="B427" s="114"/>
      <c r="C427" s="111" t="s">
        <v>1776</v>
      </c>
      <c r="D427" s="113" t="s">
        <v>341</v>
      </c>
      <c r="E427" s="111" t="s">
        <v>15</v>
      </c>
      <c r="F427" s="121">
        <f>28.62*2.1</f>
        <v>60.1</v>
      </c>
      <c r="G427" s="18">
        <v>701.53</v>
      </c>
      <c r="H427" s="18">
        <f t="shared" si="16"/>
        <v>42161.95</v>
      </c>
      <c r="J427" s="108" t="s">
        <v>3244</v>
      </c>
    </row>
    <row r="428" spans="2:11" s="108" customFormat="1" ht="18" customHeight="1" x14ac:dyDescent="0.25">
      <c r="B428" s="114"/>
      <c r="C428" s="111" t="s">
        <v>1777</v>
      </c>
      <c r="D428" s="113" t="s">
        <v>485</v>
      </c>
      <c r="E428" s="111" t="s">
        <v>15</v>
      </c>
      <c r="F428" s="121">
        <f>F427</f>
        <v>60.1</v>
      </c>
      <c r="G428" s="18">
        <v>150.25</v>
      </c>
      <c r="H428" s="18">
        <f t="shared" si="16"/>
        <v>9030.0300000000007</v>
      </c>
      <c r="J428" s="146" t="s">
        <v>3089</v>
      </c>
      <c r="K428" s="146"/>
    </row>
    <row r="429" spans="2:11" s="108" customFormat="1" ht="28.8" x14ac:dyDescent="0.25">
      <c r="B429" s="114"/>
      <c r="C429" s="111" t="s">
        <v>1778</v>
      </c>
      <c r="D429" s="113" t="s">
        <v>486</v>
      </c>
      <c r="E429" s="111" t="s">
        <v>15</v>
      </c>
      <c r="F429" s="121">
        <f>F428</f>
        <v>60.1</v>
      </c>
      <c r="G429" s="18">
        <v>55.81</v>
      </c>
      <c r="H429" s="18">
        <f t="shared" si="16"/>
        <v>3354.18</v>
      </c>
      <c r="J429" s="146"/>
      <c r="K429" s="146"/>
    </row>
    <row r="430" spans="2:11" s="108" customFormat="1" ht="153.6" x14ac:dyDescent="0.25">
      <c r="B430" s="114"/>
      <c r="C430" s="111" t="s">
        <v>1779</v>
      </c>
      <c r="D430" s="113" t="s">
        <v>487</v>
      </c>
      <c r="E430" s="111" t="s">
        <v>15</v>
      </c>
      <c r="F430" s="121">
        <f>F428</f>
        <v>60.1</v>
      </c>
      <c r="G430" s="18">
        <v>56.1</v>
      </c>
      <c r="H430" s="18">
        <f t="shared" si="16"/>
        <v>3371.61</v>
      </c>
    </row>
    <row r="431" spans="2:11" s="108" customFormat="1" ht="36" customHeight="1" x14ac:dyDescent="0.25">
      <c r="B431" s="114"/>
      <c r="C431" s="111" t="s">
        <v>1780</v>
      </c>
      <c r="D431" s="113" t="s">
        <v>347</v>
      </c>
      <c r="E431" s="111" t="s">
        <v>13</v>
      </c>
      <c r="F431" s="121">
        <v>28.91</v>
      </c>
      <c r="G431" s="18">
        <v>352.98</v>
      </c>
      <c r="H431" s="18">
        <f t="shared" si="16"/>
        <v>10204.65</v>
      </c>
    </row>
    <row r="432" spans="2:11" s="108" customFormat="1" ht="38.4" x14ac:dyDescent="0.25">
      <c r="B432" s="114"/>
      <c r="C432" s="111" t="s">
        <v>1781</v>
      </c>
      <c r="D432" s="113" t="s">
        <v>488</v>
      </c>
      <c r="E432" s="111" t="s">
        <v>15</v>
      </c>
      <c r="F432" s="121">
        <f>19.44*2</f>
        <v>38.880000000000003</v>
      </c>
      <c r="G432" s="18">
        <v>486.71</v>
      </c>
      <c r="H432" s="18">
        <f t="shared" si="16"/>
        <v>18923.28</v>
      </c>
    </row>
    <row r="433" spans="1:10" s="108" customFormat="1" ht="28.8" x14ac:dyDescent="0.25">
      <c r="B433" s="114"/>
      <c r="C433" s="111" t="s">
        <v>1782</v>
      </c>
      <c r="D433" s="113" t="s">
        <v>489</v>
      </c>
      <c r="E433" s="111" t="s">
        <v>13</v>
      </c>
      <c r="F433" s="121">
        <f>17.76*2</f>
        <v>35.520000000000003</v>
      </c>
      <c r="G433" s="18">
        <v>110.25</v>
      </c>
      <c r="H433" s="18">
        <f t="shared" si="16"/>
        <v>3916.08</v>
      </c>
    </row>
    <row r="434" spans="1:10" s="108" customFormat="1" ht="86.4" x14ac:dyDescent="0.25">
      <c r="B434" s="114"/>
      <c r="C434" s="111" t="s">
        <v>1783</v>
      </c>
      <c r="D434" s="113" t="s">
        <v>490</v>
      </c>
      <c r="E434" s="111" t="s">
        <v>13</v>
      </c>
      <c r="F434" s="121">
        <v>52.24</v>
      </c>
      <c r="G434" s="18">
        <v>622.09</v>
      </c>
      <c r="H434" s="18">
        <f t="shared" si="16"/>
        <v>32497.98</v>
      </c>
    </row>
    <row r="435" spans="1:10" s="108" customFormat="1" ht="105.6" x14ac:dyDescent="0.25">
      <c r="B435" s="114"/>
      <c r="C435" s="111" t="s">
        <v>1784</v>
      </c>
      <c r="D435" s="113" t="s">
        <v>491</v>
      </c>
      <c r="E435" s="111" t="s">
        <v>14</v>
      </c>
      <c r="F435" s="121">
        <v>2</v>
      </c>
      <c r="G435" s="18">
        <v>1985.25</v>
      </c>
      <c r="H435" s="18">
        <f t="shared" si="16"/>
        <v>3970.5</v>
      </c>
    </row>
    <row r="436" spans="1:10" s="108" customFormat="1" x14ac:dyDescent="0.25">
      <c r="B436" s="114"/>
      <c r="C436" s="109"/>
      <c r="D436" s="58"/>
      <c r="E436" s="28"/>
      <c r="F436" s="67"/>
      <c r="G436" s="18"/>
      <c r="H436" s="19">
        <f>SUM(H425:H435)</f>
        <v>157313.56</v>
      </c>
    </row>
    <row r="437" spans="1:10" s="108" customFormat="1" x14ac:dyDescent="0.25">
      <c r="B437" s="114"/>
      <c r="C437" s="44" t="s">
        <v>492</v>
      </c>
      <c r="D437" s="57" t="s">
        <v>500</v>
      </c>
      <c r="E437" s="101"/>
      <c r="F437" s="101"/>
      <c r="G437" s="54"/>
      <c r="H437" s="54"/>
      <c r="J437" s="143"/>
    </row>
    <row r="438" spans="1:10" s="108" customFormat="1" ht="96" x14ac:dyDescent="0.25">
      <c r="B438" s="114"/>
      <c r="C438" s="111" t="s">
        <v>1785</v>
      </c>
      <c r="D438" s="113" t="s">
        <v>493</v>
      </c>
      <c r="E438" s="111" t="s">
        <v>14</v>
      </c>
      <c r="F438" s="121">
        <v>158</v>
      </c>
      <c r="G438" s="18">
        <v>405.65</v>
      </c>
      <c r="H438" s="18">
        <f t="shared" ref="H438:H443" si="17">G438*F438</f>
        <v>64092.7</v>
      </c>
    </row>
    <row r="439" spans="1:10" s="108" customFormat="1" ht="86.4" x14ac:dyDescent="0.25">
      <c r="B439" s="114"/>
      <c r="C439" s="111" t="s">
        <v>1786</v>
      </c>
      <c r="D439" s="113" t="s">
        <v>494</v>
      </c>
      <c r="E439" s="111" t="s">
        <v>14</v>
      </c>
      <c r="F439" s="121">
        <v>18</v>
      </c>
      <c r="G439" s="18">
        <v>820.57</v>
      </c>
      <c r="H439" s="18">
        <f t="shared" si="17"/>
        <v>14770.26</v>
      </c>
    </row>
    <row r="440" spans="1:10" s="108" customFormat="1" ht="76.8" x14ac:dyDescent="0.25">
      <c r="B440" s="114"/>
      <c r="C440" s="111" t="s">
        <v>1787</v>
      </c>
      <c r="D440" s="113" t="s">
        <v>495</v>
      </c>
      <c r="E440" s="111" t="s">
        <v>13</v>
      </c>
      <c r="F440" s="121">
        <v>490</v>
      </c>
      <c r="G440" s="18">
        <v>13.72</v>
      </c>
      <c r="H440" s="18">
        <f t="shared" si="17"/>
        <v>6722.8</v>
      </c>
    </row>
    <row r="441" spans="1:10" s="108" customFormat="1" ht="57.6" x14ac:dyDescent="0.25">
      <c r="B441" s="114"/>
      <c r="C441" s="111" t="s">
        <v>1788</v>
      </c>
      <c r="D441" s="113" t="s">
        <v>496</v>
      </c>
      <c r="E441" s="111" t="s">
        <v>13</v>
      </c>
      <c r="F441" s="121">
        <v>56</v>
      </c>
      <c r="G441" s="18">
        <v>54.88</v>
      </c>
      <c r="H441" s="18">
        <f t="shared" si="17"/>
        <v>3073.28</v>
      </c>
    </row>
    <row r="442" spans="1:10" s="108" customFormat="1" ht="86.4" x14ac:dyDescent="0.25">
      <c r="B442" s="114"/>
      <c r="C442" s="111" t="s">
        <v>1789</v>
      </c>
      <c r="D442" s="113" t="s">
        <v>497</v>
      </c>
      <c r="E442" s="111" t="s">
        <v>14</v>
      </c>
      <c r="F442" s="121">
        <v>7</v>
      </c>
      <c r="G442" s="18">
        <v>2459.58</v>
      </c>
      <c r="H442" s="18">
        <f t="shared" si="17"/>
        <v>17217.060000000001</v>
      </c>
    </row>
    <row r="443" spans="1:10" s="108" customFormat="1" ht="57.6" x14ac:dyDescent="0.25">
      <c r="B443" s="114"/>
      <c r="C443" s="111" t="s">
        <v>1790</v>
      </c>
      <c r="D443" s="113" t="s">
        <v>498</v>
      </c>
      <c r="E443" s="111" t="s">
        <v>15</v>
      </c>
      <c r="F443" s="121">
        <v>67</v>
      </c>
      <c r="G443" s="18">
        <v>125.97</v>
      </c>
      <c r="H443" s="18">
        <f t="shared" si="17"/>
        <v>8439.99</v>
      </c>
    </row>
    <row r="444" spans="1:10" s="30" customFormat="1" x14ac:dyDescent="0.25">
      <c r="A444" s="51"/>
      <c r="B444" s="65"/>
      <c r="C444" s="52"/>
      <c r="D444" s="60"/>
      <c r="E444" s="28"/>
      <c r="F444" s="67"/>
      <c r="G444" s="18"/>
      <c r="H444" s="19">
        <f>SUM(H438:H443)</f>
        <v>114316.09</v>
      </c>
    </row>
    <row r="445" spans="1:10" s="30" customFormat="1" x14ac:dyDescent="0.25">
      <c r="A445" s="51"/>
      <c r="B445" s="65"/>
      <c r="C445" s="96" t="s">
        <v>60</v>
      </c>
      <c r="D445" s="97" t="s">
        <v>499</v>
      </c>
      <c r="E445" s="98"/>
      <c r="F445" s="99"/>
      <c r="G445" s="100"/>
      <c r="H445" s="100"/>
    </row>
    <row r="446" spans="1:10" s="108" customFormat="1" x14ac:dyDescent="0.25">
      <c r="B446" s="114"/>
      <c r="C446" s="44" t="s">
        <v>61</v>
      </c>
      <c r="D446" s="57" t="s">
        <v>65</v>
      </c>
      <c r="E446" s="101"/>
      <c r="F446" s="101"/>
      <c r="G446" s="54"/>
      <c r="H446" s="54"/>
    </row>
    <row r="447" spans="1:10" s="108" customFormat="1" ht="67.2" x14ac:dyDescent="0.25">
      <c r="B447" s="114"/>
      <c r="C447" s="111" t="s">
        <v>1791</v>
      </c>
      <c r="D447" s="113" t="s">
        <v>502</v>
      </c>
      <c r="E447" s="111" t="s">
        <v>16</v>
      </c>
      <c r="F447" s="121">
        <v>168</v>
      </c>
      <c r="G447" s="18">
        <v>262.89999999999998</v>
      </c>
      <c r="H447" s="18">
        <f t="shared" ref="H447:H455" si="18">G447*F447</f>
        <v>44167.199999999997</v>
      </c>
    </row>
    <row r="448" spans="1:10" s="108" customFormat="1" ht="76.8" x14ac:dyDescent="0.25">
      <c r="B448" s="114"/>
      <c r="C448" s="111" t="s">
        <v>1792</v>
      </c>
      <c r="D448" s="113" t="s">
        <v>503</v>
      </c>
      <c r="E448" s="111" t="s">
        <v>16</v>
      </c>
      <c r="F448" s="121">
        <v>105.54</v>
      </c>
      <c r="G448" s="18">
        <v>914.65</v>
      </c>
      <c r="H448" s="18">
        <f t="shared" si="18"/>
        <v>96532.160000000003</v>
      </c>
    </row>
    <row r="449" spans="1:11" s="108" customFormat="1" ht="57.6" x14ac:dyDescent="0.25">
      <c r="B449" s="114"/>
      <c r="C449" s="111" t="s">
        <v>1793</v>
      </c>
      <c r="D449" s="113" t="s">
        <v>504</v>
      </c>
      <c r="E449" s="111" t="s">
        <v>13</v>
      </c>
      <c r="F449" s="121">
        <v>185</v>
      </c>
      <c r="G449" s="18">
        <v>675.85</v>
      </c>
      <c r="H449" s="18">
        <f t="shared" si="18"/>
        <v>125032.25</v>
      </c>
    </row>
    <row r="450" spans="1:11" s="108" customFormat="1" ht="67.2" x14ac:dyDescent="0.25">
      <c r="B450" s="114"/>
      <c r="C450" s="111" t="s">
        <v>1794</v>
      </c>
      <c r="D450" s="113" t="s">
        <v>505</v>
      </c>
      <c r="E450" s="111" t="s">
        <v>16</v>
      </c>
      <c r="F450" s="121">
        <v>148.5</v>
      </c>
      <c r="G450" s="18">
        <v>383.75</v>
      </c>
      <c r="H450" s="18">
        <f t="shared" si="18"/>
        <v>56986.879999999997</v>
      </c>
    </row>
    <row r="451" spans="1:11" s="108" customFormat="1" ht="38.4" x14ac:dyDescent="0.25">
      <c r="B451" s="114"/>
      <c r="C451" s="111" t="s">
        <v>1795</v>
      </c>
      <c r="D451" s="113" t="s">
        <v>506</v>
      </c>
      <c r="E451" s="111" t="s">
        <v>15</v>
      </c>
      <c r="F451" s="121">
        <v>148.5</v>
      </c>
      <c r="G451" s="18">
        <v>310.62</v>
      </c>
      <c r="H451" s="18">
        <f t="shared" si="18"/>
        <v>46127.07</v>
      </c>
    </row>
    <row r="452" spans="1:11" s="108" customFormat="1" ht="38.4" x14ac:dyDescent="0.25">
      <c r="B452" s="114"/>
      <c r="C452" s="111" t="s">
        <v>1796</v>
      </c>
      <c r="D452" s="113" t="s">
        <v>507</v>
      </c>
      <c r="E452" s="111" t="s">
        <v>15</v>
      </c>
      <c r="F452" s="121">
        <v>40.5</v>
      </c>
      <c r="G452" s="18">
        <v>329.65</v>
      </c>
      <c r="H452" s="18">
        <f t="shared" si="18"/>
        <v>13350.83</v>
      </c>
    </row>
    <row r="453" spans="1:11" s="108" customFormat="1" ht="105.6" x14ac:dyDescent="0.25">
      <c r="B453" s="114"/>
      <c r="C453" s="111" t="s">
        <v>1797</v>
      </c>
      <c r="D453" s="113" t="s">
        <v>508</v>
      </c>
      <c r="E453" s="111" t="s">
        <v>14</v>
      </c>
      <c r="F453" s="121">
        <v>2</v>
      </c>
      <c r="G453" s="18">
        <v>9460.5</v>
      </c>
      <c r="H453" s="18">
        <f t="shared" si="18"/>
        <v>18921</v>
      </c>
    </row>
    <row r="454" spans="1:11" s="108" customFormat="1" ht="67.2" x14ac:dyDescent="0.25">
      <c r="B454" s="114"/>
      <c r="C454" s="111" t="s">
        <v>1798</v>
      </c>
      <c r="D454" s="113" t="s">
        <v>509</v>
      </c>
      <c r="E454" s="111" t="s">
        <v>15</v>
      </c>
      <c r="F454" s="121">
        <v>266.60000000000002</v>
      </c>
      <c r="G454" s="18">
        <v>585.70000000000005</v>
      </c>
      <c r="H454" s="18">
        <f t="shared" si="18"/>
        <v>156147.62</v>
      </c>
    </row>
    <row r="455" spans="1:11" s="30" customFormat="1" ht="67.2" x14ac:dyDescent="0.25">
      <c r="A455" s="51"/>
      <c r="B455" s="65"/>
      <c r="C455" s="111" t="s">
        <v>1799</v>
      </c>
      <c r="D455" s="113" t="s">
        <v>510</v>
      </c>
      <c r="E455" s="111" t="s">
        <v>15</v>
      </c>
      <c r="F455" s="121">
        <v>119.57</v>
      </c>
      <c r="G455" s="18">
        <v>585.70000000000005</v>
      </c>
      <c r="H455" s="18">
        <f t="shared" si="18"/>
        <v>70032.149999999994</v>
      </c>
    </row>
    <row r="456" spans="1:11" s="30" customFormat="1" x14ac:dyDescent="0.25">
      <c r="A456" s="51"/>
      <c r="B456" s="65"/>
      <c r="C456" s="52"/>
      <c r="D456" s="60"/>
      <c r="E456" s="28"/>
      <c r="F456" s="67"/>
      <c r="G456" s="18"/>
      <c r="H456" s="19">
        <f>SUM(H447:H455)</f>
        <v>627297.16</v>
      </c>
    </row>
    <row r="457" spans="1:11" s="108" customFormat="1" ht="24.75" customHeight="1" x14ac:dyDescent="0.25">
      <c r="B457" s="114"/>
      <c r="C457" s="96" t="s">
        <v>62</v>
      </c>
      <c r="D457" s="97" t="s">
        <v>515</v>
      </c>
      <c r="E457" s="98"/>
      <c r="F457" s="99"/>
      <c r="G457" s="100"/>
      <c r="H457" s="100"/>
    </row>
    <row r="458" spans="1:11" s="108" customFormat="1" x14ac:dyDescent="0.25">
      <c r="B458" s="114"/>
      <c r="C458" s="44" t="s">
        <v>63</v>
      </c>
      <c r="D458" s="57" t="s">
        <v>67</v>
      </c>
      <c r="E458" s="101"/>
      <c r="F458" s="101"/>
      <c r="G458" s="54"/>
      <c r="H458" s="54"/>
    </row>
    <row r="459" spans="1:11" s="30" customFormat="1" ht="57.6" x14ac:dyDescent="0.25">
      <c r="A459" s="51"/>
      <c r="B459" s="65"/>
      <c r="C459" s="111" t="s">
        <v>1800</v>
      </c>
      <c r="D459" s="53" t="s">
        <v>511</v>
      </c>
      <c r="E459" s="28" t="s">
        <v>15</v>
      </c>
      <c r="F459" s="121">
        <v>698</v>
      </c>
      <c r="G459" s="18">
        <v>37.53</v>
      </c>
      <c r="H459" s="18">
        <f t="shared" ref="H459:H476" si="19">G459*F459</f>
        <v>26195.94</v>
      </c>
      <c r="I459" s="65"/>
    </row>
    <row r="460" spans="1:11" s="30" customFormat="1" ht="211.2" x14ac:dyDescent="0.25">
      <c r="A460" s="51"/>
      <c r="B460" s="65"/>
      <c r="C460" s="111" t="s">
        <v>1801</v>
      </c>
      <c r="D460" s="53" t="s">
        <v>3090</v>
      </c>
      <c r="E460" s="28" t="s">
        <v>15</v>
      </c>
      <c r="F460" s="121">
        <v>698</v>
      </c>
      <c r="G460" s="18">
        <v>64.36</v>
      </c>
      <c r="H460" s="18">
        <f t="shared" si="19"/>
        <v>44923.28</v>
      </c>
      <c r="I460" s="65"/>
      <c r="J460" s="146" t="s">
        <v>3091</v>
      </c>
      <c r="K460" s="146"/>
    </row>
    <row r="461" spans="1:11" s="108" customFormat="1" ht="28.8" x14ac:dyDescent="0.25">
      <c r="B461" s="114"/>
      <c r="C461" s="111" t="s">
        <v>1802</v>
      </c>
      <c r="D461" s="53" t="s">
        <v>516</v>
      </c>
      <c r="E461" s="28" t="s">
        <v>41</v>
      </c>
      <c r="F461" s="121">
        <v>10</v>
      </c>
      <c r="G461" s="18">
        <v>117.61</v>
      </c>
      <c r="H461" s="18">
        <f t="shared" si="19"/>
        <v>1176.0999999999999</v>
      </c>
      <c r="I461" s="114"/>
    </row>
    <row r="462" spans="1:11" s="108" customFormat="1" ht="28.8" x14ac:dyDescent="0.25">
      <c r="B462" s="114"/>
      <c r="C462" s="111" t="s">
        <v>1803</v>
      </c>
      <c r="D462" s="53" t="s">
        <v>517</v>
      </c>
      <c r="E462" s="28" t="s">
        <v>41</v>
      </c>
      <c r="F462" s="121">
        <v>11</v>
      </c>
      <c r="G462" s="18">
        <v>117.61</v>
      </c>
      <c r="H462" s="18">
        <f t="shared" si="19"/>
        <v>1293.71</v>
      </c>
      <c r="I462" s="114"/>
    </row>
    <row r="463" spans="1:11" s="108" customFormat="1" ht="38.4" x14ac:dyDescent="0.25">
      <c r="B463" s="114"/>
      <c r="C463" s="111" t="s">
        <v>1804</v>
      </c>
      <c r="D463" s="53" t="s">
        <v>518</v>
      </c>
      <c r="E463" s="28" t="s">
        <v>41</v>
      </c>
      <c r="F463" s="121">
        <v>6</v>
      </c>
      <c r="G463" s="18">
        <v>275.52</v>
      </c>
      <c r="H463" s="18">
        <f t="shared" si="19"/>
        <v>1653.12</v>
      </c>
      <c r="I463" s="114"/>
    </row>
    <row r="464" spans="1:11" s="108" customFormat="1" ht="19.2" x14ac:dyDescent="0.25">
      <c r="B464" s="114"/>
      <c r="C464" s="111" t="s">
        <v>1805</v>
      </c>
      <c r="D464" s="53" t="s">
        <v>519</v>
      </c>
      <c r="E464" s="28" t="s">
        <v>41</v>
      </c>
      <c r="F464" s="121">
        <v>11</v>
      </c>
      <c r="G464" s="18">
        <v>297.64</v>
      </c>
      <c r="H464" s="18">
        <f t="shared" si="19"/>
        <v>3274.04</v>
      </c>
      <c r="I464" s="114"/>
    </row>
    <row r="465" spans="1:11" s="108" customFormat="1" ht="28.8" x14ac:dyDescent="0.25">
      <c r="B465" s="114"/>
      <c r="C465" s="111" t="s">
        <v>1806</v>
      </c>
      <c r="D465" s="53" t="s">
        <v>520</v>
      </c>
      <c r="E465" s="28" t="s">
        <v>41</v>
      </c>
      <c r="F465" s="121">
        <v>2</v>
      </c>
      <c r="G465" s="18">
        <v>489.36</v>
      </c>
      <c r="H465" s="18">
        <f t="shared" si="19"/>
        <v>978.72</v>
      </c>
      <c r="I465" s="114"/>
    </row>
    <row r="466" spans="1:11" s="108" customFormat="1" ht="19.2" x14ac:dyDescent="0.25">
      <c r="B466" s="114"/>
      <c r="C466" s="111" t="s">
        <v>1807</v>
      </c>
      <c r="D466" s="53" t="s">
        <v>521</v>
      </c>
      <c r="E466" s="28" t="s">
        <v>41</v>
      </c>
      <c r="F466" s="121">
        <v>4</v>
      </c>
      <c r="G466" s="18">
        <v>382.36</v>
      </c>
      <c r="H466" s="18">
        <f t="shared" si="19"/>
        <v>1529.44</v>
      </c>
      <c r="I466" s="114"/>
    </row>
    <row r="467" spans="1:11" s="108" customFormat="1" ht="28.8" x14ac:dyDescent="0.25">
      <c r="B467" s="114"/>
      <c r="C467" s="111" t="s">
        <v>1808</v>
      </c>
      <c r="D467" s="53" t="s">
        <v>522</v>
      </c>
      <c r="E467" s="28" t="s">
        <v>38</v>
      </c>
      <c r="F467" s="121">
        <v>275.01</v>
      </c>
      <c r="G467" s="18">
        <v>78.28</v>
      </c>
      <c r="H467" s="18">
        <f t="shared" si="19"/>
        <v>21527.78</v>
      </c>
      <c r="I467" s="114"/>
    </row>
    <row r="468" spans="1:11" s="108" customFormat="1" ht="28.8" x14ac:dyDescent="0.25">
      <c r="B468" s="114"/>
      <c r="C468" s="111" t="s">
        <v>1809</v>
      </c>
      <c r="D468" s="53" t="s">
        <v>523</v>
      </c>
      <c r="E468" s="28" t="s">
        <v>41</v>
      </c>
      <c r="F468" s="121">
        <v>9</v>
      </c>
      <c r="G468" s="18">
        <v>422.44</v>
      </c>
      <c r="H468" s="18">
        <f t="shared" si="19"/>
        <v>3801.96</v>
      </c>
      <c r="I468" s="114"/>
    </row>
    <row r="469" spans="1:11" s="108" customFormat="1" ht="28.8" x14ac:dyDescent="0.25">
      <c r="B469" s="114"/>
      <c r="C469" s="111" t="s">
        <v>1810</v>
      </c>
      <c r="D469" s="53" t="s">
        <v>524</v>
      </c>
      <c r="E469" s="28" t="s">
        <v>41</v>
      </c>
      <c r="F469" s="121">
        <v>1</v>
      </c>
      <c r="G469" s="18">
        <v>225.35</v>
      </c>
      <c r="H469" s="18">
        <f t="shared" si="19"/>
        <v>225.35</v>
      </c>
      <c r="I469" s="114"/>
    </row>
    <row r="470" spans="1:11" s="108" customFormat="1" ht="28.8" x14ac:dyDescent="0.25">
      <c r="B470" s="114"/>
      <c r="C470" s="111" t="s">
        <v>1811</v>
      </c>
      <c r="D470" s="53" t="s">
        <v>525</v>
      </c>
      <c r="E470" s="28" t="s">
        <v>41</v>
      </c>
      <c r="F470" s="121">
        <v>4</v>
      </c>
      <c r="G470" s="18">
        <v>135.35</v>
      </c>
      <c r="H470" s="18">
        <f t="shared" si="19"/>
        <v>541.4</v>
      </c>
      <c r="I470" s="114"/>
    </row>
    <row r="471" spans="1:11" s="108" customFormat="1" ht="67.2" x14ac:dyDescent="0.25">
      <c r="B471" s="114"/>
      <c r="C471" s="111" t="s">
        <v>1812</v>
      </c>
      <c r="D471" s="53" t="s">
        <v>526</v>
      </c>
      <c r="E471" s="28" t="s">
        <v>529</v>
      </c>
      <c r="F471" s="121">
        <v>3.1</v>
      </c>
      <c r="G471" s="18">
        <v>644.21</v>
      </c>
      <c r="H471" s="18">
        <f t="shared" si="19"/>
        <v>1997.05</v>
      </c>
      <c r="I471" s="114"/>
    </row>
    <row r="472" spans="1:11" s="108" customFormat="1" ht="57.6" x14ac:dyDescent="0.25">
      <c r="B472" s="114"/>
      <c r="C472" s="111" t="s">
        <v>1813</v>
      </c>
      <c r="D472" s="53" t="s">
        <v>527</v>
      </c>
      <c r="E472" s="28" t="s">
        <v>40</v>
      </c>
      <c r="F472" s="121">
        <v>504.9</v>
      </c>
      <c r="G472" s="18">
        <v>56.35</v>
      </c>
      <c r="H472" s="18">
        <f t="shared" si="19"/>
        <v>28451.119999999999</v>
      </c>
      <c r="I472" s="114"/>
      <c r="J472" s="146" t="s">
        <v>3084</v>
      </c>
      <c r="K472" s="146"/>
    </row>
    <row r="473" spans="1:11" s="30" customFormat="1" ht="45" customHeight="1" x14ac:dyDescent="0.25">
      <c r="A473" s="51"/>
      <c r="B473" s="65"/>
      <c r="C473" s="111" t="s">
        <v>1814</v>
      </c>
      <c r="D473" s="53" t="s">
        <v>528</v>
      </c>
      <c r="E473" s="28" t="s">
        <v>20</v>
      </c>
      <c r="F473" s="121">
        <v>1.42</v>
      </c>
      <c r="G473" s="18">
        <v>489.35</v>
      </c>
      <c r="H473" s="18">
        <f t="shared" si="19"/>
        <v>694.88</v>
      </c>
      <c r="I473" s="65"/>
    </row>
    <row r="474" spans="1:11" s="30" customFormat="1" ht="63" customHeight="1" x14ac:dyDescent="0.25">
      <c r="A474" s="51"/>
      <c r="B474" s="65"/>
      <c r="C474" s="111" t="s">
        <v>1815</v>
      </c>
      <c r="D474" s="53" t="s">
        <v>512</v>
      </c>
      <c r="E474" s="28" t="s">
        <v>14</v>
      </c>
      <c r="F474" s="121">
        <v>5</v>
      </c>
      <c r="G474" s="18">
        <v>385.65</v>
      </c>
      <c r="H474" s="18">
        <f t="shared" si="19"/>
        <v>1928.25</v>
      </c>
      <c r="I474" s="65"/>
    </row>
    <row r="475" spans="1:11" s="30" customFormat="1" ht="86.4" x14ac:dyDescent="0.25">
      <c r="A475" s="51"/>
      <c r="B475" s="65"/>
      <c r="C475" s="111" t="s">
        <v>1816</v>
      </c>
      <c r="D475" s="53" t="s">
        <v>513</v>
      </c>
      <c r="E475" s="28" t="s">
        <v>14</v>
      </c>
      <c r="F475" s="121">
        <v>5</v>
      </c>
      <c r="G475" s="18">
        <v>231.25</v>
      </c>
      <c r="H475" s="18">
        <f t="shared" si="19"/>
        <v>1156.25</v>
      </c>
      <c r="I475" s="65"/>
    </row>
    <row r="476" spans="1:11" s="30" customFormat="1" ht="76.8" x14ac:dyDescent="0.25">
      <c r="A476" s="51"/>
      <c r="B476" s="65"/>
      <c r="C476" s="111" t="s">
        <v>1817</v>
      </c>
      <c r="D476" s="113" t="s">
        <v>514</v>
      </c>
      <c r="E476" s="111" t="s">
        <v>13</v>
      </c>
      <c r="F476" s="121">
        <v>50</v>
      </c>
      <c r="G476" s="18">
        <v>341.9</v>
      </c>
      <c r="H476" s="18">
        <f t="shared" si="19"/>
        <v>17095</v>
      </c>
      <c r="I476" s="65"/>
    </row>
    <row r="477" spans="1:11" s="30" customFormat="1" x14ac:dyDescent="0.25">
      <c r="A477" s="51"/>
      <c r="B477" s="65"/>
      <c r="C477" s="52"/>
      <c r="D477" s="58"/>
      <c r="E477" s="28"/>
      <c r="F477" s="67"/>
      <c r="G477" s="18"/>
      <c r="H477" s="19">
        <f>SUM(H459:H476)</f>
        <v>158443.39000000001</v>
      </c>
    </row>
    <row r="478" spans="1:11" s="30" customFormat="1" x14ac:dyDescent="0.25">
      <c r="A478" s="51"/>
      <c r="B478" s="65"/>
      <c r="C478" s="44" t="s">
        <v>549</v>
      </c>
      <c r="D478" s="57" t="s">
        <v>68</v>
      </c>
      <c r="E478" s="101"/>
      <c r="F478" s="101"/>
      <c r="G478" s="54"/>
      <c r="H478" s="54"/>
    </row>
    <row r="479" spans="1:11" s="30" customFormat="1" ht="19.2" x14ac:dyDescent="0.25">
      <c r="A479" s="51"/>
      <c r="B479" s="65"/>
      <c r="C479" s="154" t="s">
        <v>1818</v>
      </c>
      <c r="D479" s="155" t="s">
        <v>530</v>
      </c>
      <c r="E479" s="156" t="s">
        <v>69</v>
      </c>
      <c r="F479" s="161">
        <v>8</v>
      </c>
      <c r="G479" s="153">
        <v>40000</v>
      </c>
      <c r="H479" s="153">
        <f>G479*F479</f>
        <v>320000</v>
      </c>
      <c r="I479" s="65"/>
      <c r="J479" s="146"/>
      <c r="K479" s="146"/>
    </row>
    <row r="480" spans="1:11" s="108" customFormat="1" ht="48" x14ac:dyDescent="0.25">
      <c r="B480" s="114"/>
      <c r="C480" s="154" t="s">
        <v>1819</v>
      </c>
      <c r="D480" s="155" t="s">
        <v>531</v>
      </c>
      <c r="E480" s="156" t="s">
        <v>69</v>
      </c>
      <c r="F480" s="161">
        <v>8</v>
      </c>
      <c r="G480" s="153">
        <v>40000</v>
      </c>
      <c r="H480" s="153">
        <f>G480*F480</f>
        <v>320000</v>
      </c>
      <c r="I480" s="114"/>
      <c r="J480" s="146"/>
      <c r="K480" s="146"/>
    </row>
    <row r="481" spans="1:11" s="108" customFormat="1" ht="19.2" x14ac:dyDescent="0.25">
      <c r="B481" s="114"/>
      <c r="C481" s="154" t="s">
        <v>1820</v>
      </c>
      <c r="D481" s="155" t="s">
        <v>532</v>
      </c>
      <c r="E481" s="156" t="s">
        <v>70</v>
      </c>
      <c r="F481" s="161">
        <v>8</v>
      </c>
      <c r="G481" s="153">
        <v>40000</v>
      </c>
      <c r="H481" s="153">
        <f>G481*F481</f>
        <v>320000</v>
      </c>
      <c r="I481" s="114"/>
      <c r="J481" s="146" t="s">
        <v>3092</v>
      </c>
      <c r="K481" s="146"/>
    </row>
    <row r="482" spans="1:11" s="30" customFormat="1" ht="57.6" x14ac:dyDescent="0.25">
      <c r="A482" s="51"/>
      <c r="B482" s="65"/>
      <c r="C482" s="154" t="s">
        <v>1821</v>
      </c>
      <c r="D482" s="155" t="s">
        <v>533</v>
      </c>
      <c r="E482" s="156" t="s">
        <v>14</v>
      </c>
      <c r="F482" s="161">
        <v>1</v>
      </c>
      <c r="G482" s="153">
        <v>40000</v>
      </c>
      <c r="H482" s="153">
        <f>G482*F482</f>
        <v>40000</v>
      </c>
      <c r="I482" s="65"/>
      <c r="J482" s="146" t="s">
        <v>3093</v>
      </c>
      <c r="K482" s="146"/>
    </row>
    <row r="483" spans="1:11" s="30" customFormat="1" x14ac:dyDescent="0.25">
      <c r="A483" s="51"/>
      <c r="B483" s="65"/>
      <c r="C483" s="52"/>
      <c r="D483" s="58"/>
      <c r="E483" s="28"/>
      <c r="F483" s="67"/>
      <c r="G483" s="18"/>
      <c r="H483" s="19">
        <f>SUM(H479:H482)</f>
        <v>1000000</v>
      </c>
    </row>
    <row r="484" spans="1:11" s="51" customFormat="1" x14ac:dyDescent="0.25">
      <c r="B484" s="65"/>
      <c r="C484" s="44" t="s">
        <v>550</v>
      </c>
      <c r="D484" s="57" t="s">
        <v>71</v>
      </c>
      <c r="E484" s="101"/>
      <c r="F484" s="101"/>
      <c r="G484" s="54"/>
      <c r="H484" s="54"/>
    </row>
    <row r="485" spans="1:11" s="51" customFormat="1" ht="86.4" x14ac:dyDescent="0.25">
      <c r="B485" s="65"/>
      <c r="C485" s="111" t="s">
        <v>1822</v>
      </c>
      <c r="D485" s="59" t="s">
        <v>534</v>
      </c>
      <c r="E485" s="28" t="s">
        <v>15</v>
      </c>
      <c r="F485" s="161">
        <v>1600</v>
      </c>
      <c r="G485" s="18">
        <v>85.25</v>
      </c>
      <c r="H485" s="18">
        <f t="shared" ref="H485:H504" si="20">G485*F485</f>
        <v>136400</v>
      </c>
      <c r="J485" s="146" t="s">
        <v>3084</v>
      </c>
      <c r="K485" s="146"/>
    </row>
    <row r="486" spans="1:11" s="51" customFormat="1" ht="76.8" x14ac:dyDescent="0.25">
      <c r="B486" s="65"/>
      <c r="C486" s="111" t="s">
        <v>1823</v>
      </c>
      <c r="D486" s="59" t="s">
        <v>3094</v>
      </c>
      <c r="E486" s="28" t="s">
        <v>16</v>
      </c>
      <c r="F486" s="121">
        <v>9.35</v>
      </c>
      <c r="G486" s="18">
        <v>62.35</v>
      </c>
      <c r="H486" s="18">
        <f t="shared" si="20"/>
        <v>582.97</v>
      </c>
    </row>
    <row r="487" spans="1:11" s="51" customFormat="1" ht="86.4" x14ac:dyDescent="0.25">
      <c r="B487" s="65"/>
      <c r="C487" s="111" t="s">
        <v>1824</v>
      </c>
      <c r="D487" s="59" t="s">
        <v>535</v>
      </c>
      <c r="E487" s="28" t="s">
        <v>14</v>
      </c>
      <c r="F487" s="121">
        <v>20</v>
      </c>
      <c r="G487" s="18">
        <v>201.25</v>
      </c>
      <c r="H487" s="18">
        <f t="shared" si="20"/>
        <v>4025</v>
      </c>
      <c r="J487" s="146" t="s">
        <v>3084</v>
      </c>
      <c r="K487" s="146"/>
    </row>
    <row r="488" spans="1:11" s="51" customFormat="1" ht="67.2" x14ac:dyDescent="0.25">
      <c r="B488" s="65"/>
      <c r="C488" s="111" t="s">
        <v>1825</v>
      </c>
      <c r="D488" s="59" t="s">
        <v>536</v>
      </c>
      <c r="E488" s="28" t="s">
        <v>14</v>
      </c>
      <c r="F488" s="121">
        <v>10</v>
      </c>
      <c r="G488" s="18">
        <v>125.35</v>
      </c>
      <c r="H488" s="18">
        <f t="shared" si="20"/>
        <v>1253.5</v>
      </c>
      <c r="J488" s="146" t="s">
        <v>3095</v>
      </c>
      <c r="K488" s="146"/>
    </row>
    <row r="489" spans="1:11" s="51" customFormat="1" ht="67.2" x14ac:dyDescent="0.25">
      <c r="B489" s="65"/>
      <c r="C489" s="111" t="s">
        <v>1826</v>
      </c>
      <c r="D489" s="59" t="s">
        <v>537</v>
      </c>
      <c r="E489" s="28" t="s">
        <v>14</v>
      </c>
      <c r="F489" s="121">
        <v>4</v>
      </c>
      <c r="G489" s="18">
        <v>301.25</v>
      </c>
      <c r="H489" s="18">
        <f t="shared" si="20"/>
        <v>1205</v>
      </c>
      <c r="J489" s="146" t="s">
        <v>3095</v>
      </c>
      <c r="K489" s="146"/>
    </row>
    <row r="490" spans="1:11" s="51" customFormat="1" ht="67.2" x14ac:dyDescent="0.25">
      <c r="B490" s="65"/>
      <c r="C490" s="111" t="s">
        <v>1827</v>
      </c>
      <c r="D490" s="59" t="s">
        <v>538</v>
      </c>
      <c r="E490" s="28" t="s">
        <v>14</v>
      </c>
      <c r="F490" s="121">
        <v>10</v>
      </c>
      <c r="G490" s="18">
        <v>262.23</v>
      </c>
      <c r="H490" s="18">
        <f t="shared" si="20"/>
        <v>2622.3</v>
      </c>
      <c r="J490" s="146" t="s">
        <v>3095</v>
      </c>
      <c r="K490" s="146"/>
    </row>
    <row r="491" spans="1:11" s="51" customFormat="1" ht="105.6" x14ac:dyDescent="0.25">
      <c r="B491" s="65"/>
      <c r="C491" s="111" t="s">
        <v>1828</v>
      </c>
      <c r="D491" s="59" t="s">
        <v>539</v>
      </c>
      <c r="E491" s="28" t="s">
        <v>15</v>
      </c>
      <c r="F491" s="121">
        <v>206.15</v>
      </c>
      <c r="G491" s="18">
        <v>32.36</v>
      </c>
      <c r="H491" s="18">
        <f t="shared" si="20"/>
        <v>6671.01</v>
      </c>
    </row>
    <row r="492" spans="1:11" s="51" customFormat="1" ht="105.6" x14ac:dyDescent="0.25">
      <c r="B492" s="65"/>
      <c r="C492" s="111" t="s">
        <v>1829</v>
      </c>
      <c r="D492" s="59" t="s">
        <v>540</v>
      </c>
      <c r="E492" s="28" t="s">
        <v>15</v>
      </c>
      <c r="F492" s="121">
        <v>206.15</v>
      </c>
      <c r="G492" s="18">
        <v>46.23</v>
      </c>
      <c r="H492" s="18">
        <f t="shared" si="20"/>
        <v>9530.31</v>
      </c>
    </row>
    <row r="493" spans="1:11" s="108" customFormat="1" x14ac:dyDescent="0.25">
      <c r="B493" s="114"/>
      <c r="C493" s="109"/>
      <c r="D493" s="58"/>
      <c r="E493" s="28"/>
      <c r="F493" s="67"/>
      <c r="G493" s="18"/>
      <c r="H493" s="19">
        <f>SUM(H485:H492)</f>
        <v>162290.09</v>
      </c>
    </row>
    <row r="494" spans="1:11" s="108" customFormat="1" x14ac:dyDescent="0.25">
      <c r="B494" s="114"/>
      <c r="C494" s="44" t="s">
        <v>551</v>
      </c>
      <c r="D494" s="57" t="s">
        <v>72</v>
      </c>
      <c r="E494" s="101"/>
      <c r="F494" s="101"/>
      <c r="G494" s="54"/>
      <c r="H494" s="54"/>
    </row>
    <row r="495" spans="1:11" s="51" customFormat="1" ht="105.6" x14ac:dyDescent="0.25">
      <c r="B495" s="65"/>
      <c r="C495" s="111" t="s">
        <v>1830</v>
      </c>
      <c r="D495" s="59" t="s">
        <v>3096</v>
      </c>
      <c r="E495" s="28" t="s">
        <v>13</v>
      </c>
      <c r="F495" s="121">
        <v>100</v>
      </c>
      <c r="G495" s="18">
        <v>412.71</v>
      </c>
      <c r="H495" s="18">
        <f>G495*F495</f>
        <v>41271</v>
      </c>
      <c r="I495" s="114"/>
      <c r="J495" s="146" t="s">
        <v>3084</v>
      </c>
      <c r="K495" s="146"/>
    </row>
    <row r="496" spans="1:11" s="108" customFormat="1" ht="160.5" customHeight="1" x14ac:dyDescent="0.25">
      <c r="B496" s="114"/>
      <c r="C496" s="111" t="s">
        <v>1831</v>
      </c>
      <c r="D496" s="59" t="s">
        <v>541</v>
      </c>
      <c r="E496" s="28" t="s">
        <v>13</v>
      </c>
      <c r="F496" s="121">
        <v>100</v>
      </c>
      <c r="G496" s="18">
        <v>412.71</v>
      </c>
      <c r="H496" s="18">
        <f>G496*F496</f>
        <v>41271</v>
      </c>
      <c r="I496" s="114"/>
      <c r="J496" s="146" t="s">
        <v>3084</v>
      </c>
      <c r="K496" s="146"/>
    </row>
    <row r="497" spans="2:13" s="108" customFormat="1" ht="114" customHeight="1" x14ac:dyDescent="0.25">
      <c r="B497" s="114"/>
      <c r="C497" s="111" t="s">
        <v>1832</v>
      </c>
      <c r="D497" s="59" t="s">
        <v>542</v>
      </c>
      <c r="E497" s="28" t="s">
        <v>15</v>
      </c>
      <c r="F497" s="121">
        <v>50</v>
      </c>
      <c r="G497" s="18">
        <v>880.88</v>
      </c>
      <c r="H497" s="18">
        <f t="shared" si="20"/>
        <v>44044</v>
      </c>
      <c r="I497" s="114"/>
      <c r="J497" s="146" t="s">
        <v>3084</v>
      </c>
      <c r="K497" s="146"/>
    </row>
    <row r="498" spans="2:13" s="108" customFormat="1" ht="268.5" customHeight="1" x14ac:dyDescent="0.25">
      <c r="B498" s="114"/>
      <c r="C498" s="111" t="s">
        <v>1833</v>
      </c>
      <c r="D498" s="59" t="s">
        <v>543</v>
      </c>
      <c r="E498" s="28" t="s">
        <v>13</v>
      </c>
      <c r="F498" s="121">
        <v>25</v>
      </c>
      <c r="G498" s="18">
        <v>576.29</v>
      </c>
      <c r="H498" s="18">
        <f t="shared" si="20"/>
        <v>14407.25</v>
      </c>
      <c r="I498" s="114"/>
      <c r="J498" s="146" t="s">
        <v>3084</v>
      </c>
      <c r="K498" s="146"/>
    </row>
    <row r="499" spans="2:13" s="108" customFormat="1" ht="153.6" x14ac:dyDescent="0.25">
      <c r="B499" s="114"/>
      <c r="C499" s="111" t="s">
        <v>1834</v>
      </c>
      <c r="D499" s="59" t="s">
        <v>544</v>
      </c>
      <c r="E499" s="28" t="s">
        <v>13</v>
      </c>
      <c r="F499" s="121">
        <v>485.84</v>
      </c>
      <c r="G499" s="18">
        <v>243.25</v>
      </c>
      <c r="H499" s="18">
        <f t="shared" si="20"/>
        <v>118180.58</v>
      </c>
      <c r="J499" s="146" t="s">
        <v>3084</v>
      </c>
      <c r="K499" s="146"/>
    </row>
    <row r="500" spans="2:13" s="108" customFormat="1" ht="126" customHeight="1" x14ac:dyDescent="0.25">
      <c r="B500" s="114"/>
      <c r="C500" s="111" t="s">
        <v>1835</v>
      </c>
      <c r="D500" s="59" t="s">
        <v>545</v>
      </c>
      <c r="E500" s="28" t="s">
        <v>13</v>
      </c>
      <c r="F500" s="121">
        <v>48.4</v>
      </c>
      <c r="G500" s="18">
        <v>448.25</v>
      </c>
      <c r="H500" s="18">
        <f t="shared" si="20"/>
        <v>21695.3</v>
      </c>
      <c r="I500" s="114"/>
    </row>
    <row r="501" spans="2:13" s="108" customFormat="1" ht="108" customHeight="1" x14ac:dyDescent="0.25">
      <c r="B501" s="114"/>
      <c r="C501" s="111" t="s">
        <v>1836</v>
      </c>
      <c r="D501" s="59" t="s">
        <v>3097</v>
      </c>
      <c r="E501" s="28" t="s">
        <v>13</v>
      </c>
      <c r="F501" s="121">
        <v>515.78</v>
      </c>
      <c r="G501" s="18">
        <v>103.25</v>
      </c>
      <c r="H501" s="18">
        <f t="shared" si="20"/>
        <v>53254.29</v>
      </c>
      <c r="J501" s="146" t="s">
        <v>3098</v>
      </c>
      <c r="K501" s="146"/>
    </row>
    <row r="502" spans="2:13" s="51" customFormat="1" ht="96" x14ac:dyDescent="0.25">
      <c r="B502" s="65"/>
      <c r="C502" s="111" t="s">
        <v>1837</v>
      </c>
      <c r="D502" s="59" t="s">
        <v>546</v>
      </c>
      <c r="E502" s="28" t="s">
        <v>13</v>
      </c>
      <c r="F502" s="147">
        <v>1001.62</v>
      </c>
      <c r="G502" s="18">
        <v>58.73</v>
      </c>
      <c r="H502" s="18">
        <f t="shared" si="20"/>
        <v>58825.14</v>
      </c>
      <c r="I502" s="65"/>
      <c r="J502" s="146" t="s">
        <v>3099</v>
      </c>
      <c r="K502" s="146"/>
    </row>
    <row r="503" spans="2:13" s="51" customFormat="1" ht="76.8" x14ac:dyDescent="0.25">
      <c r="B503" s="65"/>
      <c r="C503" s="111" t="s">
        <v>1838</v>
      </c>
      <c r="D503" s="59" t="s">
        <v>547</v>
      </c>
      <c r="E503" s="28" t="s">
        <v>13</v>
      </c>
      <c r="F503" s="161">
        <v>1001.62</v>
      </c>
      <c r="G503" s="18">
        <v>14.08</v>
      </c>
      <c r="H503" s="18">
        <f t="shared" si="20"/>
        <v>14102.81</v>
      </c>
      <c r="J503" s="146" t="s">
        <v>3099</v>
      </c>
      <c r="K503" s="146"/>
    </row>
    <row r="504" spans="2:13" s="51" customFormat="1" ht="105.6" x14ac:dyDescent="0.25">
      <c r="B504" s="65"/>
      <c r="C504" s="111" t="s">
        <v>1839</v>
      </c>
      <c r="D504" s="59" t="s">
        <v>3100</v>
      </c>
      <c r="E504" s="28" t="s">
        <v>13</v>
      </c>
      <c r="F504" s="121">
        <v>1001.62</v>
      </c>
      <c r="G504" s="18">
        <v>24.72</v>
      </c>
      <c r="H504" s="18">
        <f t="shared" si="20"/>
        <v>24760.05</v>
      </c>
      <c r="J504" s="146" t="s">
        <v>3084</v>
      </c>
      <c r="K504" s="146"/>
    </row>
    <row r="505" spans="2:13" s="51" customFormat="1" x14ac:dyDescent="0.25">
      <c r="B505" s="65"/>
      <c r="C505" s="36"/>
      <c r="D505" s="59"/>
      <c r="E505" s="34"/>
      <c r="F505" s="70"/>
      <c r="G505" s="35"/>
      <c r="H505" s="19">
        <f>SUM(H495:H504)</f>
        <v>431811.42</v>
      </c>
    </row>
    <row r="506" spans="2:13" s="51" customFormat="1" x14ac:dyDescent="0.25">
      <c r="B506" s="65"/>
      <c r="C506" s="44" t="s">
        <v>552</v>
      </c>
      <c r="D506" s="57" t="s">
        <v>73</v>
      </c>
      <c r="E506" s="101"/>
      <c r="F506" s="101"/>
      <c r="G506" s="54"/>
      <c r="H506" s="54"/>
    </row>
    <row r="507" spans="2:13" s="51" customFormat="1" ht="115.2" x14ac:dyDescent="0.25">
      <c r="B507" s="65"/>
      <c r="C507" s="111" t="s">
        <v>1840</v>
      </c>
      <c r="D507" s="75" t="s">
        <v>553</v>
      </c>
      <c r="E507" s="28" t="s">
        <v>15</v>
      </c>
      <c r="F507" s="121">
        <v>43.58</v>
      </c>
      <c r="G507" s="18">
        <v>644.21</v>
      </c>
      <c r="H507" s="18">
        <f t="shared" ref="H507:H517" si="21">G507*F507</f>
        <v>28074.67</v>
      </c>
      <c r="J507" s="146" t="s">
        <v>3084</v>
      </c>
      <c r="K507" s="146"/>
    </row>
    <row r="508" spans="2:13" s="108" customFormat="1" ht="134.4" x14ac:dyDescent="0.25">
      <c r="B508" s="114"/>
      <c r="C508" s="111" t="s">
        <v>1841</v>
      </c>
      <c r="D508" s="75" t="s">
        <v>3101</v>
      </c>
      <c r="E508" s="28" t="s">
        <v>13</v>
      </c>
      <c r="F508" s="121">
        <v>28.96</v>
      </c>
      <c r="G508" s="18">
        <v>295.35000000000002</v>
      </c>
      <c r="H508" s="18">
        <f t="shared" si="21"/>
        <v>8553.34</v>
      </c>
      <c r="J508" s="146"/>
      <c r="K508" s="146"/>
    </row>
    <row r="509" spans="2:13" s="108" customFormat="1" ht="153.6" x14ac:dyDescent="0.25">
      <c r="B509" s="114"/>
      <c r="C509" s="111" t="s">
        <v>1842</v>
      </c>
      <c r="D509" s="75" t="s">
        <v>3102</v>
      </c>
      <c r="E509" s="28" t="s">
        <v>13</v>
      </c>
      <c r="F509" s="121">
        <v>17.5</v>
      </c>
      <c r="G509" s="18">
        <v>376.35</v>
      </c>
      <c r="H509" s="18">
        <f t="shared" si="21"/>
        <v>6586.13</v>
      </c>
      <c r="J509" s="146"/>
      <c r="K509" s="146"/>
    </row>
    <row r="510" spans="2:13" s="108" customFormat="1" ht="57.6" x14ac:dyDescent="0.25">
      <c r="B510" s="114"/>
      <c r="C510" s="111" t="s">
        <v>1843</v>
      </c>
      <c r="D510" s="75" t="s">
        <v>554</v>
      </c>
      <c r="E510" s="28" t="s">
        <v>15</v>
      </c>
      <c r="F510" s="121">
        <v>37.380000000000003</v>
      </c>
      <c r="G510" s="18">
        <v>1541.75</v>
      </c>
      <c r="H510" s="18">
        <f t="shared" si="21"/>
        <v>57630.62</v>
      </c>
      <c r="J510" s="146" t="s">
        <v>3106</v>
      </c>
      <c r="K510" s="146"/>
    </row>
    <row r="511" spans="2:13" s="108" customFormat="1" ht="105.6" x14ac:dyDescent="0.25">
      <c r="B511" s="114"/>
      <c r="C511" s="111" t="s">
        <v>1844</v>
      </c>
      <c r="D511" s="75" t="s">
        <v>555</v>
      </c>
      <c r="E511" s="28" t="s">
        <v>15</v>
      </c>
      <c r="F511" s="161">
        <v>2500</v>
      </c>
      <c r="G511" s="18">
        <v>269.35000000000002</v>
      </c>
      <c r="H511" s="18">
        <f t="shared" si="21"/>
        <v>673375</v>
      </c>
      <c r="J511" s="146" t="s">
        <v>3103</v>
      </c>
      <c r="K511" s="146"/>
      <c r="L511" s="148"/>
      <c r="M511" s="148"/>
    </row>
    <row r="512" spans="2:13" s="108" customFormat="1" ht="105.6" x14ac:dyDescent="0.25">
      <c r="B512" s="114"/>
      <c r="C512" s="111" t="s">
        <v>1845</v>
      </c>
      <c r="D512" s="75" t="s">
        <v>556</v>
      </c>
      <c r="E512" s="28" t="s">
        <v>15</v>
      </c>
      <c r="F512" s="161">
        <v>2500</v>
      </c>
      <c r="G512" s="18">
        <v>65.81</v>
      </c>
      <c r="H512" s="18">
        <f t="shared" si="21"/>
        <v>164525</v>
      </c>
      <c r="J512" s="146" t="s">
        <v>3103</v>
      </c>
      <c r="K512" s="146"/>
    </row>
    <row r="513" spans="1:12" s="108" customFormat="1" ht="76.8" x14ac:dyDescent="0.25">
      <c r="B513" s="114"/>
      <c r="C513" s="111" t="s">
        <v>1846</v>
      </c>
      <c r="D513" s="75" t="s">
        <v>557</v>
      </c>
      <c r="E513" s="28" t="s">
        <v>15</v>
      </c>
      <c r="F513" s="121">
        <v>37.380000000000003</v>
      </c>
      <c r="G513" s="18">
        <v>358.62</v>
      </c>
      <c r="H513" s="18">
        <f t="shared" si="21"/>
        <v>13405.22</v>
      </c>
    </row>
    <row r="514" spans="1:12" s="108" customFormat="1" ht="86.4" x14ac:dyDescent="0.25">
      <c r="B514" s="114"/>
      <c r="C514" s="111" t="s">
        <v>1847</v>
      </c>
      <c r="D514" s="75" t="s">
        <v>558</v>
      </c>
      <c r="E514" s="28" t="s">
        <v>15</v>
      </c>
      <c r="F514" s="121">
        <v>250</v>
      </c>
      <c r="G514" s="153">
        <v>1098.3499999999999</v>
      </c>
      <c r="H514" s="18">
        <f t="shared" si="21"/>
        <v>274587.5</v>
      </c>
      <c r="J514" s="146" t="s">
        <v>3104</v>
      </c>
      <c r="K514" s="146"/>
    </row>
    <row r="515" spans="1:12" s="108" customFormat="1" ht="86.4" x14ac:dyDescent="0.25">
      <c r="B515" s="114"/>
      <c r="C515" s="111" t="s">
        <v>1848</v>
      </c>
      <c r="D515" s="75" t="s">
        <v>559</v>
      </c>
      <c r="E515" s="28" t="s">
        <v>15</v>
      </c>
      <c r="F515" s="121">
        <v>250</v>
      </c>
      <c r="G515" s="18">
        <v>486.82</v>
      </c>
      <c r="H515" s="18">
        <f t="shared" si="21"/>
        <v>121705</v>
      </c>
      <c r="J515" s="146" t="s">
        <v>3104</v>
      </c>
      <c r="K515" s="146"/>
    </row>
    <row r="516" spans="1:12" s="108" customFormat="1" ht="105.6" x14ac:dyDescent="0.25">
      <c r="B516" s="114"/>
      <c r="C516" s="111" t="s">
        <v>1849</v>
      </c>
      <c r="D516" s="75" t="s">
        <v>560</v>
      </c>
      <c r="E516" s="28" t="s">
        <v>15</v>
      </c>
      <c r="F516" s="121">
        <v>250</v>
      </c>
      <c r="G516" s="18">
        <v>202.9</v>
      </c>
      <c r="H516" s="18">
        <f t="shared" si="21"/>
        <v>50725</v>
      </c>
      <c r="J516" s="146" t="s">
        <v>3105</v>
      </c>
      <c r="K516" s="146"/>
    </row>
    <row r="517" spans="1:12" s="108" customFormat="1" ht="76.8" x14ac:dyDescent="0.25">
      <c r="B517" s="114"/>
      <c r="C517" s="154" t="s">
        <v>1850</v>
      </c>
      <c r="D517" s="191" t="s">
        <v>561</v>
      </c>
      <c r="E517" s="156" t="s">
        <v>13</v>
      </c>
      <c r="F517" s="161">
        <v>5</v>
      </c>
      <c r="G517" s="153">
        <v>26.22</v>
      </c>
      <c r="H517" s="153">
        <f t="shared" si="21"/>
        <v>131.1</v>
      </c>
    </row>
    <row r="518" spans="1:12" s="51" customFormat="1" x14ac:dyDescent="0.25">
      <c r="B518" s="65"/>
      <c r="C518" s="52"/>
      <c r="D518" s="64"/>
      <c r="E518" s="28"/>
      <c r="F518" s="66"/>
      <c r="G518" s="18"/>
      <c r="H518" s="19">
        <f>SUM(H507:H517)</f>
        <v>1399298.58</v>
      </c>
    </row>
    <row r="519" spans="1:12" s="51" customFormat="1" ht="13.8" thickBot="1" x14ac:dyDescent="0.3">
      <c r="B519" s="65"/>
      <c r="C519" s="44" t="s">
        <v>562</v>
      </c>
      <c r="D519" s="57" t="s">
        <v>74</v>
      </c>
      <c r="E519" s="101"/>
      <c r="F519" s="101"/>
      <c r="G519" s="54"/>
      <c r="H519" s="54"/>
      <c r="J519" s="143"/>
    </row>
    <row r="520" spans="1:12" s="51" customFormat="1" ht="58.2" thickBot="1" x14ac:dyDescent="0.3">
      <c r="B520" s="65"/>
      <c r="C520" s="111" t="s">
        <v>1851</v>
      </c>
      <c r="D520" s="139" t="s">
        <v>563</v>
      </c>
      <c r="E520" s="28" t="s">
        <v>13</v>
      </c>
      <c r="F520" s="121">
        <v>80.97</v>
      </c>
      <c r="G520" s="71">
        <v>576.22</v>
      </c>
      <c r="H520" s="17">
        <f>G520*F520</f>
        <v>46656.53</v>
      </c>
      <c r="J520" s="146" t="s">
        <v>3084</v>
      </c>
      <c r="K520" s="146"/>
    </row>
    <row r="521" spans="1:12" s="51" customFormat="1" ht="48.6" thickBot="1" x14ac:dyDescent="0.3">
      <c r="B521" s="65"/>
      <c r="C521" s="111" t="s">
        <v>1852</v>
      </c>
      <c r="D521" s="192" t="s">
        <v>564</v>
      </c>
      <c r="E521" s="28" t="s">
        <v>15</v>
      </c>
      <c r="F521" s="121">
        <v>36.78</v>
      </c>
      <c r="G521" s="71">
        <v>3235.83</v>
      </c>
      <c r="H521" s="17">
        <f>G521*F521</f>
        <v>119013.83</v>
      </c>
      <c r="J521" s="146" t="s">
        <v>3091</v>
      </c>
      <c r="K521" s="146"/>
    </row>
    <row r="522" spans="1:12" s="51" customFormat="1" ht="106.2" thickBot="1" x14ac:dyDescent="0.3">
      <c r="B522" s="65"/>
      <c r="C522" s="111" t="s">
        <v>1853</v>
      </c>
      <c r="D522" s="140" t="s">
        <v>565</v>
      </c>
      <c r="E522" s="28" t="s">
        <v>14</v>
      </c>
      <c r="F522" s="121">
        <v>9</v>
      </c>
      <c r="G522" s="71">
        <v>1469.17</v>
      </c>
      <c r="H522" s="17">
        <f>G522*F522</f>
        <v>13222.53</v>
      </c>
    </row>
    <row r="523" spans="1:12" s="51" customFormat="1" x14ac:dyDescent="0.25">
      <c r="B523" s="65"/>
      <c r="C523" s="52"/>
      <c r="D523" s="64"/>
      <c r="E523" s="28"/>
      <c r="F523" s="66"/>
      <c r="G523" s="71"/>
      <c r="H523" s="19">
        <f>SUM(H520:H522)</f>
        <v>178892.89</v>
      </c>
    </row>
    <row r="524" spans="1:12" s="30" customFormat="1" x14ac:dyDescent="0.25">
      <c r="A524" s="51"/>
      <c r="B524" s="65"/>
      <c r="C524" s="44" t="s">
        <v>578</v>
      </c>
      <c r="D524" s="57" t="s">
        <v>75</v>
      </c>
      <c r="E524" s="101"/>
      <c r="F524" s="101"/>
      <c r="G524" s="54"/>
      <c r="H524" s="54"/>
    </row>
    <row r="525" spans="1:12" s="51" customFormat="1" ht="96" x14ac:dyDescent="0.25">
      <c r="B525" s="65"/>
      <c r="C525" s="111" t="s">
        <v>1854</v>
      </c>
      <c r="D525" s="75" t="s">
        <v>566</v>
      </c>
      <c r="E525" s="28" t="s">
        <v>15</v>
      </c>
      <c r="F525" s="122">
        <v>24.08</v>
      </c>
      <c r="G525" s="18">
        <v>685.25</v>
      </c>
      <c r="H525" s="17">
        <f t="shared" ref="H525:H539" si="22">G525*F525</f>
        <v>16500.82</v>
      </c>
      <c r="J525" s="146" t="s">
        <v>3211</v>
      </c>
      <c r="K525" s="146"/>
      <c r="L525" s="146"/>
    </row>
    <row r="526" spans="1:12" s="51" customFormat="1" ht="76.8" x14ac:dyDescent="0.25">
      <c r="B526" s="65"/>
      <c r="C526" s="111" t="s">
        <v>1855</v>
      </c>
      <c r="D526" s="75" t="s">
        <v>567</v>
      </c>
      <c r="E526" s="28" t="s">
        <v>15</v>
      </c>
      <c r="F526" s="122">
        <v>13.3</v>
      </c>
      <c r="G526" s="18">
        <v>1027.07</v>
      </c>
      <c r="H526" s="17">
        <f t="shared" si="22"/>
        <v>13660.03</v>
      </c>
      <c r="J526" s="146" t="s">
        <v>3211</v>
      </c>
      <c r="K526" s="146"/>
      <c r="L526" s="146"/>
    </row>
    <row r="527" spans="1:12" s="51" customFormat="1" ht="105.6" x14ac:dyDescent="0.25">
      <c r="B527" s="65"/>
      <c r="C527" s="111" t="s">
        <v>1856</v>
      </c>
      <c r="D527" s="75" t="s">
        <v>568</v>
      </c>
      <c r="E527" s="28" t="s">
        <v>15</v>
      </c>
      <c r="F527" s="122">
        <v>131.88</v>
      </c>
      <c r="G527" s="18">
        <v>931.22</v>
      </c>
      <c r="H527" s="17">
        <f t="shared" si="22"/>
        <v>122809.29</v>
      </c>
      <c r="J527" s="146" t="s">
        <v>3211</v>
      </c>
      <c r="K527" s="146"/>
      <c r="L527" s="146"/>
    </row>
    <row r="528" spans="1:12" s="108" customFormat="1" ht="19.2" x14ac:dyDescent="0.25">
      <c r="B528" s="114"/>
      <c r="C528" s="111" t="s">
        <v>3212</v>
      </c>
      <c r="D528" s="75" t="s">
        <v>3226</v>
      </c>
      <c r="E528" s="28" t="s">
        <v>13</v>
      </c>
      <c r="F528" s="122">
        <v>115</v>
      </c>
      <c r="G528" s="18"/>
      <c r="H528" s="17"/>
      <c r="J528" s="146" t="s">
        <v>3213</v>
      </c>
      <c r="K528" s="146"/>
      <c r="L528" s="146"/>
    </row>
    <row r="529" spans="1:14" s="51" customFormat="1" ht="124.95" customHeight="1" x14ac:dyDescent="0.25">
      <c r="B529" s="65"/>
      <c r="C529" s="111" t="s">
        <v>1857</v>
      </c>
      <c r="D529" s="76" t="s">
        <v>569</v>
      </c>
      <c r="E529" s="28" t="s">
        <v>15</v>
      </c>
      <c r="F529" s="122">
        <v>2500</v>
      </c>
      <c r="G529" s="18">
        <v>78.349999999999994</v>
      </c>
      <c r="H529" s="17">
        <f t="shared" si="22"/>
        <v>195875</v>
      </c>
      <c r="J529" s="146" t="s">
        <v>3103</v>
      </c>
      <c r="K529" s="146"/>
      <c r="N529" s="148"/>
    </row>
    <row r="530" spans="1:14" s="108" customFormat="1" x14ac:dyDescent="0.25">
      <c r="B530" s="114"/>
      <c r="C530" s="109"/>
      <c r="D530" s="64"/>
      <c r="E530" s="28"/>
      <c r="F530" s="66"/>
      <c r="G530" s="71"/>
      <c r="H530" s="19">
        <f>SUM(H525:H529)</f>
        <v>348845.14</v>
      </c>
    </row>
    <row r="531" spans="1:14" s="108" customFormat="1" x14ac:dyDescent="0.25">
      <c r="B531" s="114"/>
      <c r="C531" s="44" t="s">
        <v>579</v>
      </c>
      <c r="D531" s="57" t="s">
        <v>76</v>
      </c>
      <c r="E531" s="101"/>
      <c r="F531" s="101"/>
      <c r="G531" s="54"/>
      <c r="H531" s="54"/>
    </row>
    <row r="532" spans="1:14" s="51" customFormat="1" ht="211.2" x14ac:dyDescent="0.25">
      <c r="B532" s="65"/>
      <c r="C532" s="111" t="s">
        <v>1858</v>
      </c>
      <c r="D532" s="75" t="s">
        <v>3109</v>
      </c>
      <c r="E532" s="28" t="s">
        <v>66</v>
      </c>
      <c r="F532" s="122">
        <v>6</v>
      </c>
      <c r="G532" s="18">
        <v>4938.17</v>
      </c>
      <c r="H532" s="17">
        <f t="shared" si="22"/>
        <v>29629.02</v>
      </c>
      <c r="J532" s="146" t="s">
        <v>3107</v>
      </c>
      <c r="K532" s="146"/>
    </row>
    <row r="533" spans="1:14" s="108" customFormat="1" ht="211.2" x14ac:dyDescent="0.25">
      <c r="B533" s="114"/>
      <c r="C533" s="111" t="s">
        <v>1859</v>
      </c>
      <c r="D533" s="75" t="s">
        <v>3108</v>
      </c>
      <c r="E533" s="28" t="s">
        <v>66</v>
      </c>
      <c r="F533" s="122">
        <v>4</v>
      </c>
      <c r="G533" s="18">
        <v>7407.26</v>
      </c>
      <c r="H533" s="17">
        <f t="shared" si="22"/>
        <v>29629.040000000001</v>
      </c>
      <c r="J533" s="146"/>
      <c r="K533" s="146"/>
    </row>
    <row r="534" spans="1:14" s="108" customFormat="1" ht="211.2" x14ac:dyDescent="0.25">
      <c r="B534" s="114"/>
      <c r="C534" s="111" t="s">
        <v>1860</v>
      </c>
      <c r="D534" s="75" t="s">
        <v>570</v>
      </c>
      <c r="E534" s="28" t="s">
        <v>66</v>
      </c>
      <c r="F534" s="122">
        <v>10</v>
      </c>
      <c r="G534" s="149">
        <v>21036.6</v>
      </c>
      <c r="H534" s="17">
        <f t="shared" si="22"/>
        <v>210366</v>
      </c>
      <c r="J534" s="146" t="s">
        <v>3110</v>
      </c>
      <c r="K534" s="146"/>
    </row>
    <row r="535" spans="1:14" s="108" customFormat="1" ht="57.6" x14ac:dyDescent="0.25">
      <c r="B535" s="114"/>
      <c r="C535" s="111" t="s">
        <v>1861</v>
      </c>
      <c r="D535" s="75" t="s">
        <v>571</v>
      </c>
      <c r="E535" s="28" t="s">
        <v>14</v>
      </c>
      <c r="F535" s="150">
        <v>40</v>
      </c>
      <c r="G535" s="18">
        <v>848.25</v>
      </c>
      <c r="H535" s="17">
        <f t="shared" si="22"/>
        <v>33930</v>
      </c>
      <c r="J535" s="146" t="s">
        <v>3111</v>
      </c>
      <c r="K535" s="146"/>
    </row>
    <row r="536" spans="1:14" s="51" customFormat="1" ht="76.8" x14ac:dyDescent="0.25">
      <c r="B536" s="65"/>
      <c r="C536" s="111" t="s">
        <v>1862</v>
      </c>
      <c r="D536" s="75" t="s">
        <v>572</v>
      </c>
      <c r="E536" s="28" t="s">
        <v>14</v>
      </c>
      <c r="F536" s="122">
        <v>8</v>
      </c>
      <c r="G536" s="18">
        <v>992.45</v>
      </c>
      <c r="H536" s="17">
        <f t="shared" si="22"/>
        <v>7939.6</v>
      </c>
      <c r="J536" s="146" t="s">
        <v>3112</v>
      </c>
      <c r="K536" s="146"/>
    </row>
    <row r="537" spans="1:14" s="51" customFormat="1" ht="57.6" x14ac:dyDescent="0.25">
      <c r="B537" s="65"/>
      <c r="C537" s="111" t="s">
        <v>1863</v>
      </c>
      <c r="D537" s="75" t="s">
        <v>573</v>
      </c>
      <c r="E537" s="28" t="s">
        <v>14</v>
      </c>
      <c r="F537" s="122">
        <v>4</v>
      </c>
      <c r="G537" s="18">
        <v>805.83</v>
      </c>
      <c r="H537" s="17">
        <f t="shared" si="22"/>
        <v>3223.32</v>
      </c>
      <c r="J537" s="146"/>
      <c r="K537" s="146"/>
    </row>
    <row r="538" spans="1:14" s="51" customFormat="1" ht="57.6" x14ac:dyDescent="0.25">
      <c r="B538" s="65"/>
      <c r="C538" s="111" t="s">
        <v>1864</v>
      </c>
      <c r="D538" s="50" t="s">
        <v>574</v>
      </c>
      <c r="E538" s="111" t="s">
        <v>14</v>
      </c>
      <c r="F538" s="122">
        <v>4</v>
      </c>
      <c r="G538" s="18">
        <v>933.07</v>
      </c>
      <c r="H538" s="17">
        <f t="shared" si="22"/>
        <v>3732.28</v>
      </c>
      <c r="I538" s="65"/>
      <c r="J538" s="146"/>
      <c r="K538" s="146"/>
    </row>
    <row r="539" spans="1:14" s="51" customFormat="1" ht="57.6" x14ac:dyDescent="0.25">
      <c r="B539" s="65"/>
      <c r="C539" s="111" t="s">
        <v>1865</v>
      </c>
      <c r="D539" s="75" t="s">
        <v>575</v>
      </c>
      <c r="E539" s="28" t="s">
        <v>14</v>
      </c>
      <c r="F539" s="122">
        <v>8</v>
      </c>
      <c r="G539" s="18">
        <v>1004.33</v>
      </c>
      <c r="H539" s="17">
        <f t="shared" si="22"/>
        <v>8034.64</v>
      </c>
      <c r="J539" s="146"/>
      <c r="K539" s="146"/>
    </row>
    <row r="540" spans="1:14" s="51" customFormat="1" x14ac:dyDescent="0.25">
      <c r="B540" s="65"/>
      <c r="C540" s="36"/>
      <c r="D540" s="59"/>
      <c r="E540" s="34"/>
      <c r="F540" s="70"/>
      <c r="G540" s="35"/>
      <c r="H540" s="19">
        <f>SUM(H532:H539)</f>
        <v>326483.90000000002</v>
      </c>
    </row>
    <row r="541" spans="1:14" s="9" customFormat="1" x14ac:dyDescent="0.25">
      <c r="A541" s="51"/>
      <c r="B541" s="65"/>
      <c r="C541" s="44" t="s">
        <v>580</v>
      </c>
      <c r="D541" s="57" t="s">
        <v>77</v>
      </c>
      <c r="E541" s="101"/>
      <c r="F541" s="101"/>
      <c r="G541" s="54"/>
      <c r="H541" s="54"/>
    </row>
    <row r="542" spans="1:14" s="9" customFormat="1" ht="86.4" x14ac:dyDescent="0.25">
      <c r="A542" s="108"/>
      <c r="B542" s="114"/>
      <c r="C542" s="111" t="s">
        <v>1866</v>
      </c>
      <c r="D542" s="151" t="s">
        <v>576</v>
      </c>
      <c r="E542" s="28" t="s">
        <v>14</v>
      </c>
      <c r="F542" s="122">
        <v>10</v>
      </c>
      <c r="G542" s="18">
        <v>1795.35</v>
      </c>
      <c r="H542" s="18">
        <f t="shared" ref="H542:H564" si="23">G542*F542</f>
        <v>17953.5</v>
      </c>
      <c r="I542" s="114"/>
      <c r="J542" s="146" t="s">
        <v>3113</v>
      </c>
      <c r="K542" s="146"/>
    </row>
    <row r="543" spans="1:14" s="9" customFormat="1" ht="105.6" x14ac:dyDescent="0.25">
      <c r="A543" s="108"/>
      <c r="B543" s="114"/>
      <c r="C543" s="111" t="s">
        <v>1867</v>
      </c>
      <c r="D543" s="53" t="s">
        <v>577</v>
      </c>
      <c r="E543" s="28" t="s">
        <v>14</v>
      </c>
      <c r="F543" s="122">
        <v>10</v>
      </c>
      <c r="G543" s="18">
        <v>84.55</v>
      </c>
      <c r="H543" s="18">
        <f t="shared" si="23"/>
        <v>845.5</v>
      </c>
      <c r="I543" s="114"/>
    </row>
    <row r="544" spans="1:14" s="108" customFormat="1" x14ac:dyDescent="0.25">
      <c r="B544" s="114"/>
      <c r="C544" s="112"/>
      <c r="D544" s="59"/>
      <c r="E544" s="34"/>
      <c r="F544" s="70"/>
      <c r="G544" s="35"/>
      <c r="H544" s="19">
        <f>SUM(H542:H543)</f>
        <v>18799</v>
      </c>
    </row>
    <row r="545" spans="1:11" s="108" customFormat="1" x14ac:dyDescent="0.25">
      <c r="B545" s="114"/>
      <c r="C545" s="44" t="s">
        <v>581</v>
      </c>
      <c r="D545" s="57" t="s">
        <v>78</v>
      </c>
      <c r="E545" s="101"/>
      <c r="F545" s="101"/>
      <c r="G545" s="54"/>
      <c r="H545" s="54"/>
    </row>
    <row r="546" spans="1:11" s="9" customFormat="1" ht="102" customHeight="1" x14ac:dyDescent="0.25">
      <c r="A546" s="108"/>
      <c r="B546" s="114"/>
      <c r="C546" s="111" t="s">
        <v>1868</v>
      </c>
      <c r="D546" s="53" t="s">
        <v>3114</v>
      </c>
      <c r="E546" s="28" t="s">
        <v>14</v>
      </c>
      <c r="F546" s="122">
        <v>18</v>
      </c>
      <c r="G546" s="18">
        <v>1278.9000000000001</v>
      </c>
      <c r="H546" s="18">
        <f t="shared" si="23"/>
        <v>23020.2</v>
      </c>
      <c r="I546" s="114"/>
      <c r="J546" s="146" t="s">
        <v>3116</v>
      </c>
      <c r="K546" s="146"/>
    </row>
    <row r="547" spans="1:11" s="108" customFormat="1" ht="105" customHeight="1" x14ac:dyDescent="0.25">
      <c r="B547" s="114"/>
      <c r="C547" s="111" t="s">
        <v>1869</v>
      </c>
      <c r="D547" s="53" t="s">
        <v>582</v>
      </c>
      <c r="E547" s="28" t="s">
        <v>14</v>
      </c>
      <c r="F547" s="122">
        <v>12</v>
      </c>
      <c r="G547" s="18">
        <v>11653.65</v>
      </c>
      <c r="H547" s="18">
        <f t="shared" si="23"/>
        <v>139843.79999999999</v>
      </c>
      <c r="I547" s="114"/>
      <c r="J547" s="146" t="s">
        <v>3115</v>
      </c>
      <c r="K547" s="146"/>
    </row>
    <row r="548" spans="1:11" s="108" customFormat="1" ht="105.6" x14ac:dyDescent="0.25">
      <c r="B548" s="114"/>
      <c r="C548" s="111" t="s">
        <v>1870</v>
      </c>
      <c r="D548" s="53" t="s">
        <v>583</v>
      </c>
      <c r="E548" s="28" t="s">
        <v>14</v>
      </c>
      <c r="F548" s="122">
        <v>36</v>
      </c>
      <c r="G548" s="18">
        <v>1678.23</v>
      </c>
      <c r="H548" s="18">
        <f t="shared" si="23"/>
        <v>60416.28</v>
      </c>
      <c r="I548" s="114"/>
      <c r="J548" s="146" t="s">
        <v>3084</v>
      </c>
      <c r="K548" s="146"/>
    </row>
    <row r="549" spans="1:11" s="108" customFormat="1" ht="96" x14ac:dyDescent="0.25">
      <c r="B549" s="114"/>
      <c r="C549" s="111" t="s">
        <v>1871</v>
      </c>
      <c r="D549" s="53" t="s">
        <v>584</v>
      </c>
      <c r="E549" s="28" t="s">
        <v>14</v>
      </c>
      <c r="F549" s="122">
        <v>2</v>
      </c>
      <c r="G549" s="18">
        <v>169.65</v>
      </c>
      <c r="H549" s="18">
        <f t="shared" si="23"/>
        <v>339.3</v>
      </c>
      <c r="I549" s="114"/>
    </row>
    <row r="550" spans="1:11" s="108" customFormat="1" ht="67.2" x14ac:dyDescent="0.25">
      <c r="B550" s="114"/>
      <c r="C550" s="111" t="s">
        <v>1872</v>
      </c>
      <c r="D550" s="53" t="s">
        <v>585</v>
      </c>
      <c r="E550" s="28" t="s">
        <v>14</v>
      </c>
      <c r="F550" s="122">
        <v>1</v>
      </c>
      <c r="G550" s="18">
        <v>11362</v>
      </c>
      <c r="H550" s="18">
        <f t="shared" si="23"/>
        <v>11362</v>
      </c>
      <c r="I550" s="114"/>
    </row>
    <row r="551" spans="1:11" s="108" customFormat="1" ht="57.6" x14ac:dyDescent="0.25">
      <c r="B551" s="114"/>
      <c r="C551" s="111" t="s">
        <v>1873</v>
      </c>
      <c r="D551" s="53" t="s">
        <v>586</v>
      </c>
      <c r="E551" s="28" t="s">
        <v>14</v>
      </c>
      <c r="F551" s="122">
        <v>10</v>
      </c>
      <c r="G551" s="18">
        <v>144.19999999999999</v>
      </c>
      <c r="H551" s="18">
        <f t="shared" si="23"/>
        <v>1442</v>
      </c>
      <c r="I551" s="114"/>
    </row>
    <row r="552" spans="1:11" s="108" customFormat="1" ht="76.8" x14ac:dyDescent="0.25">
      <c r="B552" s="114"/>
      <c r="C552" s="111" t="s">
        <v>1874</v>
      </c>
      <c r="D552" s="53" t="s">
        <v>587</v>
      </c>
      <c r="E552" s="28" t="s">
        <v>13</v>
      </c>
      <c r="F552" s="122">
        <v>179.5</v>
      </c>
      <c r="G552" s="18">
        <v>38.54</v>
      </c>
      <c r="H552" s="18">
        <f t="shared" si="23"/>
        <v>6917.93</v>
      </c>
      <c r="I552" s="114"/>
    </row>
    <row r="553" spans="1:11" s="108" customFormat="1" ht="57.6" x14ac:dyDescent="0.25">
      <c r="B553" s="114"/>
      <c r="C553" s="111" t="s">
        <v>1875</v>
      </c>
      <c r="D553" s="53" t="s">
        <v>588</v>
      </c>
      <c r="E553" s="28" t="s">
        <v>14</v>
      </c>
      <c r="F553" s="122">
        <v>40</v>
      </c>
      <c r="G553" s="18">
        <v>10.19</v>
      </c>
      <c r="H553" s="18">
        <f t="shared" si="23"/>
        <v>407.6</v>
      </c>
      <c r="I553" s="114"/>
    </row>
    <row r="554" spans="1:11" s="108" customFormat="1" ht="67.2" x14ac:dyDescent="0.25">
      <c r="B554" s="114"/>
      <c r="C554" s="111" t="s">
        <v>1876</v>
      </c>
      <c r="D554" s="53" t="s">
        <v>589</v>
      </c>
      <c r="E554" s="28" t="s">
        <v>14</v>
      </c>
      <c r="F554" s="122">
        <v>30</v>
      </c>
      <c r="G554" s="18">
        <v>12.35</v>
      </c>
      <c r="H554" s="18">
        <f t="shared" si="23"/>
        <v>370.5</v>
      </c>
      <c r="I554" s="114"/>
    </row>
    <row r="555" spans="1:11" s="108" customFormat="1" ht="57.6" x14ac:dyDescent="0.25">
      <c r="B555" s="114"/>
      <c r="C555" s="111" t="s">
        <v>1877</v>
      </c>
      <c r="D555" s="53" t="s">
        <v>590</v>
      </c>
      <c r="E555" s="28" t="s">
        <v>14</v>
      </c>
      <c r="F555" s="122">
        <v>22</v>
      </c>
      <c r="G555" s="18">
        <v>18.89</v>
      </c>
      <c r="H555" s="18">
        <f t="shared" si="23"/>
        <v>415.58</v>
      </c>
      <c r="I555" s="114"/>
    </row>
    <row r="556" spans="1:11" s="108" customFormat="1" ht="57.6" x14ac:dyDescent="0.25">
      <c r="B556" s="114"/>
      <c r="C556" s="111" t="s">
        <v>1878</v>
      </c>
      <c r="D556" s="53" t="s">
        <v>591</v>
      </c>
      <c r="E556" s="28" t="s">
        <v>14</v>
      </c>
      <c r="F556" s="122">
        <v>2</v>
      </c>
      <c r="G556" s="18">
        <v>12.89</v>
      </c>
      <c r="H556" s="18">
        <f t="shared" si="23"/>
        <v>25.78</v>
      </c>
      <c r="I556" s="114"/>
    </row>
    <row r="557" spans="1:11" s="108" customFormat="1" ht="57.6" x14ac:dyDescent="0.25">
      <c r="B557" s="114"/>
      <c r="C557" s="111" t="s">
        <v>1879</v>
      </c>
      <c r="D557" s="53" t="s">
        <v>592</v>
      </c>
      <c r="E557" s="28" t="s">
        <v>13</v>
      </c>
      <c r="F557" s="122">
        <v>10</v>
      </c>
      <c r="G557" s="18">
        <v>18.66</v>
      </c>
      <c r="H557" s="18">
        <f t="shared" si="23"/>
        <v>186.6</v>
      </c>
      <c r="I557" s="114"/>
    </row>
    <row r="558" spans="1:11" s="108" customFormat="1" ht="67.2" x14ac:dyDescent="0.25">
      <c r="B558" s="114"/>
      <c r="C558" s="111" t="s">
        <v>1880</v>
      </c>
      <c r="D558" s="53" t="s">
        <v>593</v>
      </c>
      <c r="E558" s="28" t="s">
        <v>14</v>
      </c>
      <c r="F558" s="122">
        <v>30</v>
      </c>
      <c r="G558" s="18">
        <v>6.98</v>
      </c>
      <c r="H558" s="18">
        <f t="shared" si="23"/>
        <v>209.4</v>
      </c>
      <c r="I558" s="114"/>
    </row>
    <row r="559" spans="1:11" s="108" customFormat="1" ht="57.6" x14ac:dyDescent="0.25">
      <c r="B559" s="114"/>
      <c r="C559" s="111" t="s">
        <v>1881</v>
      </c>
      <c r="D559" s="53" t="s">
        <v>594</v>
      </c>
      <c r="E559" s="28" t="s">
        <v>14</v>
      </c>
      <c r="F559" s="122">
        <v>6</v>
      </c>
      <c r="G559" s="18">
        <v>69.55</v>
      </c>
      <c r="H559" s="18">
        <f t="shared" si="23"/>
        <v>417.3</v>
      </c>
      <c r="I559" s="114"/>
    </row>
    <row r="560" spans="1:11" s="108" customFormat="1" ht="57.6" x14ac:dyDescent="0.25">
      <c r="B560" s="114"/>
      <c r="C560" s="111" t="s">
        <v>1882</v>
      </c>
      <c r="D560" s="53" t="s">
        <v>595</v>
      </c>
      <c r="E560" s="28" t="s">
        <v>14</v>
      </c>
      <c r="F560" s="122">
        <v>6</v>
      </c>
      <c r="G560" s="18">
        <v>75.319999999999993</v>
      </c>
      <c r="H560" s="18">
        <f t="shared" si="23"/>
        <v>451.92</v>
      </c>
      <c r="I560" s="114"/>
    </row>
    <row r="561" spans="1:9" s="108" customFormat="1" ht="67.2" x14ac:dyDescent="0.25">
      <c r="B561" s="114"/>
      <c r="C561" s="111" t="s">
        <v>1883</v>
      </c>
      <c r="D561" s="53" t="s">
        <v>596</v>
      </c>
      <c r="E561" s="28" t="s">
        <v>13</v>
      </c>
      <c r="F561" s="122">
        <v>432</v>
      </c>
      <c r="G561" s="18">
        <v>11.87</v>
      </c>
      <c r="H561" s="18">
        <f t="shared" si="23"/>
        <v>5127.84</v>
      </c>
      <c r="I561" s="114"/>
    </row>
    <row r="562" spans="1:9" s="108" customFormat="1" ht="67.2" x14ac:dyDescent="0.25">
      <c r="B562" s="114"/>
      <c r="C562" s="111" t="s">
        <v>1884</v>
      </c>
      <c r="D562" s="53" t="s">
        <v>597</v>
      </c>
      <c r="E562" s="28" t="s">
        <v>13</v>
      </c>
      <c r="F562" s="122">
        <v>149.30000000000001</v>
      </c>
      <c r="G562" s="18">
        <v>11.87</v>
      </c>
      <c r="H562" s="18">
        <f t="shared" si="23"/>
        <v>1772.19</v>
      </c>
      <c r="I562" s="114"/>
    </row>
    <row r="563" spans="1:9" s="108" customFormat="1" ht="48" x14ac:dyDescent="0.25">
      <c r="B563" s="114"/>
      <c r="C563" s="111" t="s">
        <v>1885</v>
      </c>
      <c r="D563" s="53" t="s">
        <v>598</v>
      </c>
      <c r="E563" s="28" t="s">
        <v>14</v>
      </c>
      <c r="F563" s="122">
        <v>8</v>
      </c>
      <c r="G563" s="18">
        <v>8.61</v>
      </c>
      <c r="H563" s="18">
        <f t="shared" si="23"/>
        <v>68.88</v>
      </c>
      <c r="I563" s="114"/>
    </row>
    <row r="564" spans="1:9" s="108" customFormat="1" ht="57.6" x14ac:dyDescent="0.25">
      <c r="B564" s="114"/>
      <c r="C564" s="111" t="s">
        <v>1886</v>
      </c>
      <c r="D564" s="53" t="s">
        <v>599</v>
      </c>
      <c r="E564" s="28" t="s">
        <v>14</v>
      </c>
      <c r="F564" s="122">
        <v>12</v>
      </c>
      <c r="G564" s="18">
        <v>8.61</v>
      </c>
      <c r="H564" s="18">
        <f t="shared" si="23"/>
        <v>103.32</v>
      </c>
      <c r="I564" s="114"/>
    </row>
    <row r="565" spans="1:9" s="9" customFormat="1" x14ac:dyDescent="0.25">
      <c r="A565" s="51"/>
      <c r="B565" s="65"/>
      <c r="C565" s="52"/>
      <c r="D565" s="58"/>
      <c r="E565" s="28"/>
      <c r="F565" s="67"/>
      <c r="G565" s="18"/>
      <c r="H565" s="19">
        <f>SUM(H546:H564)</f>
        <v>252898.42</v>
      </c>
    </row>
    <row r="566" spans="1:9" s="30" customFormat="1" x14ac:dyDescent="0.25">
      <c r="A566" s="51"/>
      <c r="B566" s="65"/>
      <c r="C566" s="44" t="s">
        <v>600</v>
      </c>
      <c r="D566" s="57" t="s">
        <v>79</v>
      </c>
      <c r="E566" s="101"/>
      <c r="F566" s="101"/>
      <c r="G566" s="54"/>
      <c r="H566" s="54"/>
    </row>
    <row r="567" spans="1:9" s="30" customFormat="1" ht="124.8" x14ac:dyDescent="0.25">
      <c r="A567" s="51"/>
      <c r="B567" s="65"/>
      <c r="C567" s="111" t="s">
        <v>1887</v>
      </c>
      <c r="D567" s="53" t="s">
        <v>601</v>
      </c>
      <c r="E567" s="28" t="s">
        <v>14</v>
      </c>
      <c r="F567" s="122">
        <v>6</v>
      </c>
      <c r="G567" s="18">
        <v>201.22</v>
      </c>
      <c r="H567" s="18">
        <f t="shared" ref="H567:H576" si="24">G567*F567</f>
        <v>1207.32</v>
      </c>
      <c r="I567" s="65"/>
    </row>
    <row r="568" spans="1:9" s="108" customFormat="1" ht="76.8" x14ac:dyDescent="0.25">
      <c r="B568" s="114"/>
      <c r="C568" s="111" t="s">
        <v>1887</v>
      </c>
      <c r="D568" s="53" t="s">
        <v>602</v>
      </c>
      <c r="E568" s="28" t="s">
        <v>14</v>
      </c>
      <c r="F568" s="122">
        <v>2</v>
      </c>
      <c r="G568" s="18">
        <v>235.26</v>
      </c>
      <c r="H568" s="18">
        <f t="shared" si="24"/>
        <v>470.52</v>
      </c>
      <c r="I568" s="114"/>
    </row>
    <row r="569" spans="1:9" s="108" customFormat="1" ht="76.8" x14ac:dyDescent="0.25">
      <c r="B569" s="114"/>
      <c r="C569" s="111" t="s">
        <v>1888</v>
      </c>
      <c r="D569" s="53" t="s">
        <v>587</v>
      </c>
      <c r="E569" s="28" t="s">
        <v>13</v>
      </c>
      <c r="F569" s="122">
        <v>35</v>
      </c>
      <c r="G569" s="18">
        <v>38.54</v>
      </c>
      <c r="H569" s="18">
        <f t="shared" si="24"/>
        <v>1348.9</v>
      </c>
      <c r="I569" s="114"/>
    </row>
    <row r="570" spans="1:9" s="108" customFormat="1" ht="57.6" x14ac:dyDescent="0.25">
      <c r="B570" s="114"/>
      <c r="C570" s="111" t="s">
        <v>1889</v>
      </c>
      <c r="D570" s="53" t="s">
        <v>588</v>
      </c>
      <c r="E570" s="28" t="s">
        <v>14</v>
      </c>
      <c r="F570" s="122">
        <v>5</v>
      </c>
      <c r="G570" s="18">
        <v>10.19</v>
      </c>
      <c r="H570" s="18">
        <f t="shared" si="24"/>
        <v>50.95</v>
      </c>
      <c r="I570" s="114"/>
    </row>
    <row r="571" spans="1:9" s="108" customFormat="1" ht="67.2" x14ac:dyDescent="0.25">
      <c r="B571" s="114"/>
      <c r="C571" s="111" t="s">
        <v>1890</v>
      </c>
      <c r="D571" s="53" t="s">
        <v>603</v>
      </c>
      <c r="E571" s="28" t="s">
        <v>14</v>
      </c>
      <c r="F571" s="122">
        <v>5</v>
      </c>
      <c r="G571" s="18">
        <v>12.35</v>
      </c>
      <c r="H571" s="18">
        <f t="shared" si="24"/>
        <v>61.75</v>
      </c>
      <c r="I571" s="114"/>
    </row>
    <row r="572" spans="1:9" s="108" customFormat="1" ht="57.6" x14ac:dyDescent="0.25">
      <c r="B572" s="114"/>
      <c r="C572" s="111" t="s">
        <v>1891</v>
      </c>
      <c r="D572" s="53" t="s">
        <v>590</v>
      </c>
      <c r="E572" s="28" t="s">
        <v>14</v>
      </c>
      <c r="F572" s="122">
        <v>8</v>
      </c>
      <c r="G572" s="18">
        <v>18.89</v>
      </c>
      <c r="H572" s="18">
        <f t="shared" si="24"/>
        <v>151.12</v>
      </c>
      <c r="I572" s="114"/>
    </row>
    <row r="573" spans="1:9" s="108" customFormat="1" ht="57.6" x14ac:dyDescent="0.25">
      <c r="B573" s="114"/>
      <c r="C573" s="111" t="s">
        <v>1892</v>
      </c>
      <c r="D573" s="53" t="s">
        <v>591</v>
      </c>
      <c r="E573" s="28" t="s">
        <v>14</v>
      </c>
      <c r="F573" s="122">
        <v>2</v>
      </c>
      <c r="G573" s="18">
        <v>12.89</v>
      </c>
      <c r="H573" s="18">
        <f t="shared" si="24"/>
        <v>25.78</v>
      </c>
      <c r="I573" s="114"/>
    </row>
    <row r="574" spans="1:9" s="108" customFormat="1" ht="67.2" x14ac:dyDescent="0.25">
      <c r="B574" s="114"/>
      <c r="C574" s="111" t="s">
        <v>1893</v>
      </c>
      <c r="D574" s="53" t="s">
        <v>604</v>
      </c>
      <c r="E574" s="28" t="s">
        <v>13</v>
      </c>
      <c r="F574" s="122">
        <v>68</v>
      </c>
      <c r="G574" s="18">
        <v>29.53</v>
      </c>
      <c r="H574" s="18">
        <f t="shared" si="24"/>
        <v>2008.04</v>
      </c>
      <c r="I574" s="114"/>
    </row>
    <row r="575" spans="1:9" s="108" customFormat="1" ht="67.2" x14ac:dyDescent="0.25">
      <c r="B575" s="114"/>
      <c r="C575" s="111" t="s">
        <v>1894</v>
      </c>
      <c r="D575" s="53" t="s">
        <v>605</v>
      </c>
      <c r="E575" s="28" t="s">
        <v>13</v>
      </c>
      <c r="F575" s="122">
        <v>35</v>
      </c>
      <c r="G575" s="18">
        <v>23.33</v>
      </c>
      <c r="H575" s="18">
        <f t="shared" si="24"/>
        <v>816.55</v>
      </c>
      <c r="I575" s="114"/>
    </row>
    <row r="576" spans="1:9" s="51" customFormat="1" ht="57.6" x14ac:dyDescent="0.25">
      <c r="B576" s="65"/>
      <c r="C576" s="111" t="s">
        <v>1895</v>
      </c>
      <c r="D576" s="53" t="s">
        <v>599</v>
      </c>
      <c r="E576" s="28" t="s">
        <v>14</v>
      </c>
      <c r="F576" s="122">
        <v>4</v>
      </c>
      <c r="G576" s="18">
        <v>8.61</v>
      </c>
      <c r="H576" s="18">
        <f t="shared" si="24"/>
        <v>34.44</v>
      </c>
      <c r="I576" s="65"/>
    </row>
    <row r="577" spans="2:10" s="108" customFormat="1" x14ac:dyDescent="0.25">
      <c r="B577" s="114"/>
      <c r="C577" s="109"/>
      <c r="D577" s="58"/>
      <c r="E577" s="28"/>
      <c r="F577" s="67"/>
      <c r="G577" s="18"/>
      <c r="H577" s="19">
        <f>SUM(H567:H576)</f>
        <v>6175.37</v>
      </c>
    </row>
    <row r="578" spans="2:10" s="108" customFormat="1" x14ac:dyDescent="0.25">
      <c r="B578" s="114"/>
      <c r="C578" s="44" t="s">
        <v>650</v>
      </c>
      <c r="D578" s="57" t="s">
        <v>80</v>
      </c>
      <c r="E578" s="101"/>
      <c r="F578" s="101"/>
      <c r="G578" s="54"/>
      <c r="H578" s="54"/>
      <c r="J578" s="143"/>
    </row>
    <row r="579" spans="2:10" s="108" customFormat="1" ht="28.8" x14ac:dyDescent="0.25">
      <c r="B579" s="114"/>
      <c r="C579" s="111" t="s">
        <v>1896</v>
      </c>
      <c r="D579" s="53" t="s">
        <v>606</v>
      </c>
      <c r="E579" s="28" t="s">
        <v>15</v>
      </c>
      <c r="F579" s="122">
        <v>37.380000000000003</v>
      </c>
      <c r="G579" s="18">
        <v>9.8800000000000008</v>
      </c>
      <c r="H579" s="18">
        <f t="shared" ref="H579:H593" si="25">G579*F579</f>
        <v>369.31</v>
      </c>
      <c r="I579" s="95"/>
    </row>
    <row r="580" spans="2:10" s="108" customFormat="1" ht="48" x14ac:dyDescent="0.25">
      <c r="B580" s="114"/>
      <c r="C580" s="111" t="s">
        <v>1897</v>
      </c>
      <c r="D580" s="53" t="s">
        <v>607</v>
      </c>
      <c r="E580" s="28" t="s">
        <v>16</v>
      </c>
      <c r="F580" s="122">
        <v>9.35</v>
      </c>
      <c r="G580" s="18">
        <v>1066.8900000000001</v>
      </c>
      <c r="H580" s="18">
        <f t="shared" si="25"/>
        <v>9975.42</v>
      </c>
      <c r="I580" s="95"/>
    </row>
    <row r="581" spans="2:10" s="108" customFormat="1" ht="67.2" x14ac:dyDescent="0.25">
      <c r="B581" s="114"/>
      <c r="C581" s="111" t="s">
        <v>1898</v>
      </c>
      <c r="D581" s="53" t="s">
        <v>608</v>
      </c>
      <c r="E581" s="28" t="s">
        <v>14</v>
      </c>
      <c r="F581" s="122">
        <v>4</v>
      </c>
      <c r="G581" s="18">
        <v>175.6</v>
      </c>
      <c r="H581" s="18">
        <f t="shared" si="25"/>
        <v>702.4</v>
      </c>
      <c r="I581" s="95"/>
    </row>
    <row r="582" spans="2:10" s="108" customFormat="1" ht="67.2" x14ac:dyDescent="0.25">
      <c r="B582" s="114"/>
      <c r="C582" s="111" t="s">
        <v>1899</v>
      </c>
      <c r="D582" s="53" t="s">
        <v>609</v>
      </c>
      <c r="E582" s="28" t="s">
        <v>14</v>
      </c>
      <c r="F582" s="122">
        <v>6</v>
      </c>
      <c r="G582" s="18">
        <v>79.75</v>
      </c>
      <c r="H582" s="18">
        <f t="shared" si="25"/>
        <v>478.5</v>
      </c>
      <c r="I582" s="95"/>
    </row>
    <row r="583" spans="2:10" s="108" customFormat="1" ht="67.2" x14ac:dyDescent="0.25">
      <c r="B583" s="114"/>
      <c r="C583" s="111" t="s">
        <v>1900</v>
      </c>
      <c r="D583" s="53" t="s">
        <v>610</v>
      </c>
      <c r="E583" s="28" t="s">
        <v>14</v>
      </c>
      <c r="F583" s="122">
        <v>2</v>
      </c>
      <c r="G583" s="18">
        <v>191.25</v>
      </c>
      <c r="H583" s="18">
        <f t="shared" si="25"/>
        <v>382.5</v>
      </c>
      <c r="I583" s="95"/>
    </row>
    <row r="584" spans="2:10" s="108" customFormat="1" ht="57.6" x14ac:dyDescent="0.25">
      <c r="B584" s="114"/>
      <c r="C584" s="111" t="s">
        <v>1901</v>
      </c>
      <c r="D584" s="53" t="s">
        <v>611</v>
      </c>
      <c r="E584" s="28" t="s">
        <v>14</v>
      </c>
      <c r="F584" s="122">
        <v>5</v>
      </c>
      <c r="G584" s="18">
        <v>388.36</v>
      </c>
      <c r="H584" s="18">
        <f t="shared" si="25"/>
        <v>1941.8</v>
      </c>
      <c r="I584" s="95"/>
    </row>
    <row r="585" spans="2:10" s="108" customFormat="1" ht="57.6" x14ac:dyDescent="0.25">
      <c r="B585" s="114"/>
      <c r="C585" s="111" t="s">
        <v>1902</v>
      </c>
      <c r="D585" s="53" t="s">
        <v>612</v>
      </c>
      <c r="E585" s="28" t="s">
        <v>14</v>
      </c>
      <c r="F585" s="122">
        <v>13</v>
      </c>
      <c r="G585" s="18">
        <v>53.04</v>
      </c>
      <c r="H585" s="18">
        <f t="shared" si="25"/>
        <v>689.52</v>
      </c>
      <c r="I585" s="95"/>
    </row>
    <row r="586" spans="2:10" s="108" customFormat="1" ht="67.2" x14ac:dyDescent="0.25">
      <c r="B586" s="114"/>
      <c r="C586" s="111" t="s">
        <v>1903</v>
      </c>
      <c r="D586" s="53" t="s">
        <v>613</v>
      </c>
      <c r="E586" s="28" t="s">
        <v>14</v>
      </c>
      <c r="F586" s="122">
        <v>5</v>
      </c>
      <c r="G586" s="18">
        <v>298.33999999999997</v>
      </c>
      <c r="H586" s="18">
        <f t="shared" si="25"/>
        <v>1491.7</v>
      </c>
      <c r="I586" s="95"/>
    </row>
    <row r="587" spans="2:10" s="108" customFormat="1" ht="57.6" x14ac:dyDescent="0.25">
      <c r="B587" s="114"/>
      <c r="C587" s="111" t="s">
        <v>1904</v>
      </c>
      <c r="D587" s="53" t="s">
        <v>614</v>
      </c>
      <c r="E587" s="28" t="s">
        <v>14</v>
      </c>
      <c r="F587" s="122">
        <v>10</v>
      </c>
      <c r="G587" s="18">
        <v>46.35</v>
      </c>
      <c r="H587" s="18">
        <f t="shared" si="25"/>
        <v>463.5</v>
      </c>
      <c r="I587" s="95"/>
    </row>
    <row r="588" spans="2:10" s="108" customFormat="1" ht="67.2" x14ac:dyDescent="0.25">
      <c r="B588" s="114"/>
      <c r="C588" s="111" t="s">
        <v>1905</v>
      </c>
      <c r="D588" s="53" t="s">
        <v>615</v>
      </c>
      <c r="E588" s="28" t="s">
        <v>14</v>
      </c>
      <c r="F588" s="122">
        <v>5</v>
      </c>
      <c r="G588" s="18">
        <v>48.55</v>
      </c>
      <c r="H588" s="18">
        <f t="shared" si="25"/>
        <v>242.75</v>
      </c>
      <c r="I588" s="95"/>
    </row>
    <row r="589" spans="2:10" s="108" customFormat="1" ht="67.2" x14ac:dyDescent="0.25">
      <c r="B589" s="114"/>
      <c r="C589" s="111" t="s">
        <v>1906</v>
      </c>
      <c r="D589" s="53" t="s">
        <v>616</v>
      </c>
      <c r="E589" s="28" t="s">
        <v>14</v>
      </c>
      <c r="F589" s="122">
        <v>7</v>
      </c>
      <c r="G589" s="18">
        <v>46.35</v>
      </c>
      <c r="H589" s="18">
        <f t="shared" si="25"/>
        <v>324.45</v>
      </c>
      <c r="I589" s="95"/>
    </row>
    <row r="590" spans="2:10" s="108" customFormat="1" ht="67.2" x14ac:dyDescent="0.25">
      <c r="B590" s="114"/>
      <c r="C590" s="111" t="s">
        <v>1907</v>
      </c>
      <c r="D590" s="53" t="s">
        <v>617</v>
      </c>
      <c r="E590" s="28" t="s">
        <v>14</v>
      </c>
      <c r="F590" s="122">
        <v>4</v>
      </c>
      <c r="G590" s="18">
        <v>16.350000000000001</v>
      </c>
      <c r="H590" s="18">
        <f t="shared" si="25"/>
        <v>65.400000000000006</v>
      </c>
      <c r="I590" s="95"/>
    </row>
    <row r="591" spans="2:10" s="108" customFormat="1" ht="76.8" x14ac:dyDescent="0.25">
      <c r="B591" s="114"/>
      <c r="C591" s="111" t="s">
        <v>1908</v>
      </c>
      <c r="D591" s="53" t="s">
        <v>618</v>
      </c>
      <c r="E591" s="28" t="s">
        <v>14</v>
      </c>
      <c r="F591" s="122">
        <v>2</v>
      </c>
      <c r="G591" s="18">
        <v>25.92</v>
      </c>
      <c r="H591" s="18">
        <f t="shared" si="25"/>
        <v>51.84</v>
      </c>
      <c r="I591" s="95"/>
    </row>
    <row r="592" spans="2:10" s="108" customFormat="1" ht="57.6" x14ac:dyDescent="0.25">
      <c r="B592" s="114"/>
      <c r="C592" s="111" t="s">
        <v>1909</v>
      </c>
      <c r="D592" s="53" t="s">
        <v>619</v>
      </c>
      <c r="E592" s="28" t="s">
        <v>14</v>
      </c>
      <c r="F592" s="122">
        <v>2</v>
      </c>
      <c r="G592" s="18">
        <v>56.37</v>
      </c>
      <c r="H592" s="18">
        <f t="shared" si="25"/>
        <v>112.74</v>
      </c>
      <c r="I592" s="95"/>
    </row>
    <row r="593" spans="1:11" s="108" customFormat="1" ht="124.8" x14ac:dyDescent="0.25">
      <c r="B593" s="114"/>
      <c r="C593" s="111" t="s">
        <v>1910</v>
      </c>
      <c r="D593" s="53" t="s">
        <v>620</v>
      </c>
      <c r="E593" s="28" t="s">
        <v>14</v>
      </c>
      <c r="F593" s="122">
        <v>2</v>
      </c>
      <c r="G593" s="18">
        <v>2235.21</v>
      </c>
      <c r="H593" s="18">
        <f t="shared" si="25"/>
        <v>4470.42</v>
      </c>
      <c r="I593" s="95"/>
    </row>
    <row r="594" spans="1:11" s="30" customFormat="1" x14ac:dyDescent="0.25">
      <c r="A594" s="51"/>
      <c r="B594" s="65"/>
      <c r="C594" s="52"/>
      <c r="D594" s="58"/>
      <c r="E594" s="28"/>
      <c r="F594" s="67"/>
      <c r="G594" s="18"/>
      <c r="H594" s="19">
        <f>SUM(H579:H593)</f>
        <v>21762.25</v>
      </c>
    </row>
    <row r="595" spans="1:11" s="51" customFormat="1" x14ac:dyDescent="0.25">
      <c r="B595" s="65"/>
      <c r="C595" s="44" t="s">
        <v>651</v>
      </c>
      <c r="D595" s="57" t="s">
        <v>81</v>
      </c>
      <c r="E595" s="101"/>
      <c r="F595" s="101"/>
      <c r="G595" s="54"/>
      <c r="H595" s="54"/>
    </row>
    <row r="596" spans="1:11" s="40" customFormat="1" ht="86.4" x14ac:dyDescent="0.25">
      <c r="A596" s="51"/>
      <c r="B596" s="65"/>
      <c r="C596" s="111" t="s">
        <v>1911</v>
      </c>
      <c r="D596" s="61" t="s">
        <v>621</v>
      </c>
      <c r="E596" s="117" t="s">
        <v>14</v>
      </c>
      <c r="F596" s="122">
        <v>5</v>
      </c>
      <c r="G596" s="118">
        <v>3572.42</v>
      </c>
      <c r="H596" s="18">
        <f t="shared" ref="H596:H601" si="26">G596*F596</f>
        <v>17862.099999999999</v>
      </c>
      <c r="I596" s="65"/>
    </row>
    <row r="597" spans="1:11" s="108" customFormat="1" ht="86.4" x14ac:dyDescent="0.25">
      <c r="B597" s="110"/>
      <c r="C597" s="111" t="s">
        <v>1912</v>
      </c>
      <c r="D597" s="75" t="s">
        <v>622</v>
      </c>
      <c r="E597" s="28" t="s">
        <v>14</v>
      </c>
      <c r="F597" s="122">
        <v>2</v>
      </c>
      <c r="G597" s="18">
        <v>9874.82</v>
      </c>
      <c r="H597" s="18">
        <f>+G597*F597</f>
        <v>19749.64</v>
      </c>
      <c r="I597" s="110"/>
    </row>
    <row r="598" spans="1:11" s="51" customFormat="1" ht="96" x14ac:dyDescent="0.25">
      <c r="B598" s="65"/>
      <c r="C598" s="111" t="s">
        <v>1913</v>
      </c>
      <c r="D598" s="53" t="s">
        <v>623</v>
      </c>
      <c r="E598" s="28" t="s">
        <v>14</v>
      </c>
      <c r="F598" s="122">
        <v>6</v>
      </c>
      <c r="G598" s="18">
        <v>1985.43</v>
      </c>
      <c r="H598" s="18">
        <f t="shared" si="26"/>
        <v>11912.58</v>
      </c>
      <c r="I598" s="65"/>
    </row>
    <row r="599" spans="1:11" s="9" customFormat="1" ht="144" x14ac:dyDescent="0.25">
      <c r="A599" s="51"/>
      <c r="B599" s="65"/>
      <c r="C599" s="111" t="s">
        <v>1914</v>
      </c>
      <c r="D599" s="53" t="s">
        <v>624</v>
      </c>
      <c r="E599" s="28" t="s">
        <v>14</v>
      </c>
      <c r="F599" s="122">
        <v>2</v>
      </c>
      <c r="G599" s="18">
        <v>21560.58</v>
      </c>
      <c r="H599" s="18">
        <f t="shared" si="26"/>
        <v>43121.16</v>
      </c>
      <c r="I599" s="65"/>
      <c r="J599" s="146" t="s">
        <v>3117</v>
      </c>
      <c r="K599" s="146"/>
    </row>
    <row r="600" spans="1:11" s="9" customFormat="1" ht="144" x14ac:dyDescent="0.25">
      <c r="A600" s="51"/>
      <c r="B600" s="65"/>
      <c r="C600" s="111" t="s">
        <v>1915</v>
      </c>
      <c r="D600" s="53" t="s">
        <v>625</v>
      </c>
      <c r="E600" s="28" t="s">
        <v>15</v>
      </c>
      <c r="F600" s="122">
        <v>9.35</v>
      </c>
      <c r="G600" s="18">
        <v>589.36</v>
      </c>
      <c r="H600" s="18">
        <f t="shared" si="26"/>
        <v>5510.52</v>
      </c>
      <c r="I600" s="65"/>
      <c r="J600" s="146" t="s">
        <v>3118</v>
      </c>
      <c r="K600" s="146"/>
    </row>
    <row r="601" spans="1:11" s="9" customFormat="1" ht="48" x14ac:dyDescent="0.25">
      <c r="A601" s="51"/>
      <c r="B601" s="65"/>
      <c r="C601" s="111" t="s">
        <v>1916</v>
      </c>
      <c r="D601" s="53" t="s">
        <v>626</v>
      </c>
      <c r="E601" s="28" t="s">
        <v>14</v>
      </c>
      <c r="F601" s="122">
        <v>2</v>
      </c>
      <c r="G601" s="18">
        <v>12555.24</v>
      </c>
      <c r="H601" s="18">
        <f t="shared" si="26"/>
        <v>25110.48</v>
      </c>
      <c r="I601" s="65"/>
    </row>
    <row r="602" spans="1:11" s="108" customFormat="1" ht="105.6" x14ac:dyDescent="0.25">
      <c r="B602" s="114"/>
      <c r="C602" s="111" t="s">
        <v>1917</v>
      </c>
      <c r="D602" s="75" t="s">
        <v>627</v>
      </c>
      <c r="E602" s="28" t="s">
        <v>14</v>
      </c>
      <c r="F602" s="122">
        <v>2</v>
      </c>
      <c r="G602" s="18">
        <v>2321.36</v>
      </c>
      <c r="H602" s="18">
        <f t="shared" ref="H602:H626" si="27">+G602*F602</f>
        <v>4642.72</v>
      </c>
      <c r="I602" s="114"/>
      <c r="J602" s="146" t="s">
        <v>3119</v>
      </c>
      <c r="K602" s="146"/>
    </row>
    <row r="603" spans="1:11" s="108" customFormat="1" x14ac:dyDescent="0.25">
      <c r="B603" s="114"/>
      <c r="C603" s="109"/>
      <c r="D603" s="58"/>
      <c r="E603" s="28"/>
      <c r="F603" s="67"/>
      <c r="G603" s="18"/>
      <c r="H603" s="19">
        <f>SUM(H596:H602)</f>
        <v>127909.2</v>
      </c>
    </row>
    <row r="604" spans="1:11" s="108" customFormat="1" x14ac:dyDescent="0.25">
      <c r="B604" s="114"/>
      <c r="C604" s="44" t="s">
        <v>652</v>
      </c>
      <c r="D604" s="57" t="s">
        <v>82</v>
      </c>
      <c r="E604" s="101"/>
      <c r="F604" s="101"/>
      <c r="G604" s="54"/>
      <c r="H604" s="54"/>
    </row>
    <row r="605" spans="1:11" s="108" customFormat="1" ht="38.4" x14ac:dyDescent="0.25">
      <c r="B605" s="114"/>
      <c r="C605" s="111" t="s">
        <v>1918</v>
      </c>
      <c r="D605" s="75" t="s">
        <v>628</v>
      </c>
      <c r="E605" s="28" t="s">
        <v>15</v>
      </c>
      <c r="F605" s="122">
        <v>37.380000000000003</v>
      </c>
      <c r="G605" s="18">
        <v>9.8800000000000008</v>
      </c>
      <c r="H605" s="18">
        <f t="shared" si="27"/>
        <v>369.31</v>
      </c>
      <c r="I605" s="114"/>
    </row>
    <row r="606" spans="1:11" s="108" customFormat="1" ht="28.8" x14ac:dyDescent="0.25">
      <c r="B606" s="114"/>
      <c r="C606" s="111" t="s">
        <v>1919</v>
      </c>
      <c r="D606" s="75" t="s">
        <v>629</v>
      </c>
      <c r="E606" s="28" t="s">
        <v>16</v>
      </c>
      <c r="F606" s="122">
        <v>37.380000000000003</v>
      </c>
      <c r="G606" s="18">
        <v>1066.8900000000001</v>
      </c>
      <c r="H606" s="18">
        <f t="shared" si="27"/>
        <v>39880.35</v>
      </c>
      <c r="I606" s="114"/>
    </row>
    <row r="607" spans="1:11" s="108" customFormat="1" ht="38.4" x14ac:dyDescent="0.25">
      <c r="B607" s="114"/>
      <c r="C607" s="111" t="s">
        <v>1920</v>
      </c>
      <c r="D607" s="75" t="s">
        <v>630</v>
      </c>
      <c r="E607" s="28" t="s">
        <v>13</v>
      </c>
      <c r="F607" s="122">
        <v>10</v>
      </c>
      <c r="G607" s="18">
        <v>25.45</v>
      </c>
      <c r="H607" s="18">
        <f t="shared" si="27"/>
        <v>254.5</v>
      </c>
      <c r="I607" s="114"/>
    </row>
    <row r="608" spans="1:11" s="108" customFormat="1" ht="38.4" x14ac:dyDescent="0.25">
      <c r="B608" s="114"/>
      <c r="C608" s="111" t="s">
        <v>1921</v>
      </c>
      <c r="D608" s="75" t="s">
        <v>631</v>
      </c>
      <c r="E608" s="28" t="s">
        <v>13</v>
      </c>
      <c r="F608" s="122">
        <v>6.5</v>
      </c>
      <c r="G608" s="18">
        <v>43.06</v>
      </c>
      <c r="H608" s="18">
        <f t="shared" si="27"/>
        <v>279.89</v>
      </c>
      <c r="I608" s="114"/>
    </row>
    <row r="609" spans="2:9" s="108" customFormat="1" ht="38.4" x14ac:dyDescent="0.25">
      <c r="B609" s="114"/>
      <c r="C609" s="111" t="s">
        <v>1922</v>
      </c>
      <c r="D609" s="75" t="s">
        <v>632</v>
      </c>
      <c r="E609" s="28" t="s">
        <v>13</v>
      </c>
      <c r="F609" s="122">
        <v>6.3</v>
      </c>
      <c r="G609" s="18">
        <v>86.13</v>
      </c>
      <c r="H609" s="18">
        <f t="shared" si="27"/>
        <v>542.62</v>
      </c>
      <c r="I609" s="114"/>
    </row>
    <row r="610" spans="2:9" s="108" customFormat="1" ht="38.4" x14ac:dyDescent="0.25">
      <c r="B610" s="114"/>
      <c r="C610" s="111" t="s">
        <v>1923</v>
      </c>
      <c r="D610" s="75" t="s">
        <v>633</v>
      </c>
      <c r="E610" s="28" t="s">
        <v>13</v>
      </c>
      <c r="F610" s="122">
        <v>10</v>
      </c>
      <c r="G610" s="18">
        <v>95.91</v>
      </c>
      <c r="H610" s="18">
        <f t="shared" si="27"/>
        <v>959.1</v>
      </c>
      <c r="I610" s="114"/>
    </row>
    <row r="611" spans="2:9" s="108" customFormat="1" ht="57.6" x14ac:dyDescent="0.25">
      <c r="B611" s="114"/>
      <c r="C611" s="111" t="s">
        <v>1924</v>
      </c>
      <c r="D611" s="75" t="s">
        <v>634</v>
      </c>
      <c r="E611" s="28" t="s">
        <v>14</v>
      </c>
      <c r="F611" s="122">
        <v>4</v>
      </c>
      <c r="G611" s="18">
        <v>5.48</v>
      </c>
      <c r="H611" s="18">
        <f t="shared" si="27"/>
        <v>21.92</v>
      </c>
      <c r="I611" s="114"/>
    </row>
    <row r="612" spans="2:9" s="108" customFormat="1" ht="57.6" x14ac:dyDescent="0.25">
      <c r="B612" s="114"/>
      <c r="C612" s="111" t="s">
        <v>1925</v>
      </c>
      <c r="D612" s="75" t="s">
        <v>635</v>
      </c>
      <c r="E612" s="28" t="s">
        <v>14</v>
      </c>
      <c r="F612" s="122">
        <v>2</v>
      </c>
      <c r="G612" s="18">
        <v>23.49</v>
      </c>
      <c r="H612" s="18">
        <f t="shared" si="27"/>
        <v>46.98</v>
      </c>
      <c r="I612" s="114"/>
    </row>
    <row r="613" spans="2:9" s="108" customFormat="1" ht="48" x14ac:dyDescent="0.25">
      <c r="B613" s="114"/>
      <c r="C613" s="111" t="s">
        <v>1926</v>
      </c>
      <c r="D613" s="75" t="s">
        <v>636</v>
      </c>
      <c r="E613" s="28" t="s">
        <v>14</v>
      </c>
      <c r="F613" s="122">
        <v>6</v>
      </c>
      <c r="G613" s="18">
        <v>8.61</v>
      </c>
      <c r="H613" s="18">
        <f t="shared" si="27"/>
        <v>51.66</v>
      </c>
      <c r="I613" s="114"/>
    </row>
    <row r="614" spans="2:9" s="108" customFormat="1" ht="48" x14ac:dyDescent="0.25">
      <c r="B614" s="114"/>
      <c r="C614" s="111" t="s">
        <v>1927</v>
      </c>
      <c r="D614" s="75" t="s">
        <v>637</v>
      </c>
      <c r="E614" s="28" t="s">
        <v>14</v>
      </c>
      <c r="F614" s="122">
        <v>7</v>
      </c>
      <c r="G614" s="18">
        <v>17.22</v>
      </c>
      <c r="H614" s="18">
        <f t="shared" si="27"/>
        <v>120.54</v>
      </c>
      <c r="I614" s="114"/>
    </row>
    <row r="615" spans="2:9" s="108" customFormat="1" ht="57.6" x14ac:dyDescent="0.25">
      <c r="B615" s="114"/>
      <c r="C615" s="111" t="s">
        <v>1928</v>
      </c>
      <c r="D615" s="75" t="s">
        <v>638</v>
      </c>
      <c r="E615" s="28" t="s">
        <v>14</v>
      </c>
      <c r="F615" s="122">
        <v>6</v>
      </c>
      <c r="G615" s="18">
        <v>18.79</v>
      </c>
      <c r="H615" s="18">
        <f t="shared" si="27"/>
        <v>112.74</v>
      </c>
      <c r="I615" s="114"/>
    </row>
    <row r="616" spans="2:9" s="108" customFormat="1" ht="57.6" x14ac:dyDescent="0.25">
      <c r="B616" s="114"/>
      <c r="C616" s="111" t="s">
        <v>1929</v>
      </c>
      <c r="D616" s="75" t="s">
        <v>639</v>
      </c>
      <c r="E616" s="28" t="s">
        <v>14</v>
      </c>
      <c r="F616" s="122">
        <v>7</v>
      </c>
      <c r="G616" s="18">
        <v>35.35</v>
      </c>
      <c r="H616" s="18">
        <f t="shared" si="27"/>
        <v>247.45</v>
      </c>
      <c r="I616" s="114"/>
    </row>
    <row r="617" spans="2:9" s="108" customFormat="1" ht="48" x14ac:dyDescent="0.25">
      <c r="B617" s="114"/>
      <c r="C617" s="111" t="s">
        <v>1930</v>
      </c>
      <c r="D617" s="75" t="s">
        <v>640</v>
      </c>
      <c r="E617" s="28" t="s">
        <v>14</v>
      </c>
      <c r="F617" s="122">
        <v>8</v>
      </c>
      <c r="G617" s="18">
        <v>19.350000000000001</v>
      </c>
      <c r="H617" s="18">
        <f t="shared" si="27"/>
        <v>154.80000000000001</v>
      </c>
      <c r="I617" s="114"/>
    </row>
    <row r="618" spans="2:9" s="108" customFormat="1" ht="48" x14ac:dyDescent="0.25">
      <c r="B618" s="114"/>
      <c r="C618" s="111" t="s">
        <v>1931</v>
      </c>
      <c r="D618" s="75" t="s">
        <v>641</v>
      </c>
      <c r="E618" s="28" t="s">
        <v>14</v>
      </c>
      <c r="F618" s="122">
        <v>2</v>
      </c>
      <c r="G618" s="18">
        <v>35.26</v>
      </c>
      <c r="H618" s="18">
        <f t="shared" si="27"/>
        <v>70.52</v>
      </c>
      <c r="I618" s="114"/>
    </row>
    <row r="619" spans="2:9" s="108" customFormat="1" ht="67.2" x14ac:dyDescent="0.25">
      <c r="B619" s="114"/>
      <c r="C619" s="111" t="s">
        <v>1932</v>
      </c>
      <c r="D619" s="75" t="s">
        <v>642</v>
      </c>
      <c r="E619" s="28" t="s">
        <v>14</v>
      </c>
      <c r="F619" s="122">
        <v>12</v>
      </c>
      <c r="G619" s="18">
        <v>106.49</v>
      </c>
      <c r="H619" s="18">
        <f t="shared" si="27"/>
        <v>1277.8800000000001</v>
      </c>
      <c r="I619" s="114"/>
    </row>
    <row r="620" spans="2:9" s="108" customFormat="1" ht="67.2" x14ac:dyDescent="0.25">
      <c r="B620" s="114"/>
      <c r="C620" s="111" t="s">
        <v>1933</v>
      </c>
      <c r="D620" s="75" t="s">
        <v>643</v>
      </c>
      <c r="E620" s="28" t="s">
        <v>14</v>
      </c>
      <c r="F620" s="122">
        <v>7</v>
      </c>
      <c r="G620" s="18">
        <v>217.15</v>
      </c>
      <c r="H620" s="18">
        <f t="shared" si="27"/>
        <v>1520.05</v>
      </c>
      <c r="I620" s="114"/>
    </row>
    <row r="621" spans="2:9" s="108" customFormat="1" ht="67.2" x14ac:dyDescent="0.25">
      <c r="B621" s="114"/>
      <c r="C621" s="111" t="s">
        <v>1934</v>
      </c>
      <c r="D621" s="75" t="s">
        <v>644</v>
      </c>
      <c r="E621" s="28" t="s">
        <v>14</v>
      </c>
      <c r="F621" s="122">
        <v>2</v>
      </c>
      <c r="G621" s="18">
        <v>716.44</v>
      </c>
      <c r="H621" s="18">
        <f t="shared" si="27"/>
        <v>1432.88</v>
      </c>
      <c r="I621" s="114"/>
    </row>
    <row r="622" spans="2:9" s="108" customFormat="1" ht="67.2" x14ac:dyDescent="0.25">
      <c r="B622" s="114"/>
      <c r="C622" s="111" t="s">
        <v>1935</v>
      </c>
      <c r="D622" s="75" t="s">
        <v>645</v>
      </c>
      <c r="E622" s="28" t="s">
        <v>14</v>
      </c>
      <c r="F622" s="122">
        <v>12</v>
      </c>
      <c r="G622" s="18">
        <v>148.77000000000001</v>
      </c>
      <c r="H622" s="18">
        <f t="shared" si="27"/>
        <v>1785.24</v>
      </c>
      <c r="I622" s="114"/>
    </row>
    <row r="623" spans="2:9" s="108" customFormat="1" ht="48" x14ac:dyDescent="0.25">
      <c r="B623" s="114"/>
      <c r="C623" s="111" t="s">
        <v>1936</v>
      </c>
      <c r="D623" s="75" t="s">
        <v>646</v>
      </c>
      <c r="E623" s="28" t="s">
        <v>14</v>
      </c>
      <c r="F623" s="122">
        <v>13</v>
      </c>
      <c r="G623" s="18">
        <v>15.66</v>
      </c>
      <c r="H623" s="18">
        <f t="shared" si="27"/>
        <v>203.58</v>
      </c>
      <c r="I623" s="114"/>
    </row>
    <row r="624" spans="2:9" s="108" customFormat="1" ht="76.8" x14ac:dyDescent="0.25">
      <c r="B624" s="114"/>
      <c r="C624" s="111" t="s">
        <v>1937</v>
      </c>
      <c r="D624" s="75" t="s">
        <v>647</v>
      </c>
      <c r="E624" s="28" t="s">
        <v>14</v>
      </c>
      <c r="F624" s="122">
        <v>2</v>
      </c>
      <c r="G624" s="35">
        <v>1381.21</v>
      </c>
      <c r="H624" s="18">
        <f t="shared" si="27"/>
        <v>2762.42</v>
      </c>
      <c r="I624" s="114"/>
    </row>
    <row r="625" spans="1:11" s="108" customFormat="1" ht="76.8" x14ac:dyDescent="0.25">
      <c r="B625" s="114"/>
      <c r="C625" s="111" t="s">
        <v>1938</v>
      </c>
      <c r="D625" s="59" t="s">
        <v>648</v>
      </c>
      <c r="E625" s="119" t="s">
        <v>14</v>
      </c>
      <c r="F625" s="122">
        <v>1</v>
      </c>
      <c r="G625" s="18">
        <v>2035.8</v>
      </c>
      <c r="H625" s="18">
        <f t="shared" si="27"/>
        <v>2035.8</v>
      </c>
      <c r="I625" s="114"/>
    </row>
    <row r="626" spans="1:11" s="108" customFormat="1" ht="76.8" x14ac:dyDescent="0.25">
      <c r="B626" s="114"/>
      <c r="C626" s="111" t="s">
        <v>1939</v>
      </c>
      <c r="D626" s="53" t="s">
        <v>649</v>
      </c>
      <c r="E626" s="28" t="s">
        <v>14</v>
      </c>
      <c r="F626" s="122">
        <v>1</v>
      </c>
      <c r="G626" s="35">
        <v>2349</v>
      </c>
      <c r="H626" s="18">
        <f t="shared" si="27"/>
        <v>2349</v>
      </c>
      <c r="I626" s="114"/>
    </row>
    <row r="627" spans="1:11" s="30" customFormat="1" x14ac:dyDescent="0.25">
      <c r="A627" s="51"/>
      <c r="B627" s="65"/>
      <c r="C627" s="52"/>
      <c r="D627" s="58"/>
      <c r="E627" s="28"/>
      <c r="F627" s="67"/>
      <c r="G627" s="18"/>
      <c r="H627" s="19">
        <f>SUM(H605:H626)</f>
        <v>56479.23</v>
      </c>
    </row>
    <row r="628" spans="1:11" s="51" customFormat="1" x14ac:dyDescent="0.25">
      <c r="B628" s="65"/>
      <c r="C628" s="44" t="s">
        <v>653</v>
      </c>
      <c r="D628" s="57" t="s">
        <v>83</v>
      </c>
      <c r="E628" s="101"/>
      <c r="F628" s="101"/>
      <c r="G628" s="54"/>
      <c r="H628" s="54"/>
      <c r="J628" s="143"/>
    </row>
    <row r="629" spans="1:11" s="40" customFormat="1" ht="115.2" x14ac:dyDescent="0.25">
      <c r="A629" s="51"/>
      <c r="B629" s="65"/>
      <c r="C629" s="111" t="s">
        <v>1940</v>
      </c>
      <c r="D629" s="53" t="s">
        <v>665</v>
      </c>
      <c r="E629" s="28" t="s">
        <v>14</v>
      </c>
      <c r="F629" s="122">
        <v>1</v>
      </c>
      <c r="G629" s="18">
        <v>318117.24</v>
      </c>
      <c r="H629" s="18">
        <f t="shared" ref="H629:H700" si="28">G629*F629</f>
        <v>318117.24</v>
      </c>
      <c r="I629" s="51"/>
      <c r="J629" s="152" t="s">
        <v>3120</v>
      </c>
      <c r="K629" s="152"/>
    </row>
    <row r="630" spans="1:11" s="108" customFormat="1" ht="124.8" x14ac:dyDescent="0.25">
      <c r="B630" s="114"/>
      <c r="C630" s="111" t="s">
        <v>1941</v>
      </c>
      <c r="D630" s="53" t="s">
        <v>666</v>
      </c>
      <c r="E630" s="28" t="s">
        <v>14</v>
      </c>
      <c r="F630" s="122">
        <v>1</v>
      </c>
      <c r="G630" s="18">
        <v>1238235.99</v>
      </c>
      <c r="H630" s="18">
        <f t="shared" si="28"/>
        <v>1238235.99</v>
      </c>
      <c r="J630" s="152"/>
      <c r="K630" s="152"/>
    </row>
    <row r="631" spans="1:11" s="108" customFormat="1" ht="86.4" x14ac:dyDescent="0.25">
      <c r="B631" s="114"/>
      <c r="C631" s="111" t="s">
        <v>1942</v>
      </c>
      <c r="D631" s="53" t="s">
        <v>667</v>
      </c>
      <c r="E631" s="28" t="s">
        <v>14</v>
      </c>
      <c r="F631" s="122">
        <v>1</v>
      </c>
      <c r="G631" s="18">
        <v>283707</v>
      </c>
      <c r="H631" s="18">
        <f t="shared" si="28"/>
        <v>283707</v>
      </c>
      <c r="J631" s="152"/>
      <c r="K631" s="152"/>
    </row>
    <row r="632" spans="1:11" s="108" customFormat="1" ht="38.4" x14ac:dyDescent="0.25">
      <c r="B632" s="114"/>
      <c r="C632" s="111" t="s">
        <v>1943</v>
      </c>
      <c r="D632" s="53" t="s">
        <v>1998</v>
      </c>
      <c r="E632" s="28" t="s">
        <v>14</v>
      </c>
      <c r="F632" s="122">
        <v>1</v>
      </c>
      <c r="G632" s="18">
        <v>5240.7</v>
      </c>
      <c r="H632" s="18">
        <f t="shared" si="28"/>
        <v>5240.7</v>
      </c>
      <c r="J632" s="152"/>
      <c r="K632" s="152"/>
    </row>
    <row r="633" spans="1:11" s="108" customFormat="1" ht="38.4" x14ac:dyDescent="0.25">
      <c r="B633" s="114"/>
      <c r="C633" s="111" t="s">
        <v>1944</v>
      </c>
      <c r="D633" s="53" t="s">
        <v>1999</v>
      </c>
      <c r="E633" s="28" t="s">
        <v>14</v>
      </c>
      <c r="F633" s="122">
        <v>2</v>
      </c>
      <c r="G633" s="18">
        <v>8364.26</v>
      </c>
      <c r="H633" s="18">
        <f t="shared" si="28"/>
        <v>16728.52</v>
      </c>
      <c r="J633" s="152"/>
      <c r="K633" s="152"/>
    </row>
    <row r="634" spans="1:11" s="108" customFormat="1" ht="76.8" x14ac:dyDescent="0.25">
      <c r="B634" s="114"/>
      <c r="C634" s="111" t="s">
        <v>1945</v>
      </c>
      <c r="D634" s="53" t="s">
        <v>670</v>
      </c>
      <c r="E634" s="28" t="s">
        <v>14</v>
      </c>
      <c r="F634" s="122">
        <v>2</v>
      </c>
      <c r="G634" s="18">
        <v>11696.71</v>
      </c>
      <c r="H634" s="18">
        <f t="shared" si="28"/>
        <v>23393.42</v>
      </c>
      <c r="J634" s="152"/>
      <c r="K634" s="152"/>
    </row>
    <row r="635" spans="1:11" s="108" customFormat="1" ht="86.4" x14ac:dyDescent="0.25">
      <c r="B635" s="114"/>
      <c r="C635" s="111" t="s">
        <v>1946</v>
      </c>
      <c r="D635" s="53" t="s">
        <v>654</v>
      </c>
      <c r="E635" s="28" t="s">
        <v>17</v>
      </c>
      <c r="F635" s="122">
        <v>114</v>
      </c>
      <c r="G635" s="18">
        <v>57.32</v>
      </c>
      <c r="H635" s="18">
        <f>+G635*F635</f>
        <v>6534.48</v>
      </c>
      <c r="J635" s="152"/>
      <c r="K635" s="152"/>
    </row>
    <row r="636" spans="1:11" s="108" customFormat="1" ht="86.4" x14ac:dyDescent="0.25">
      <c r="B636" s="114"/>
      <c r="C636" s="111" t="s">
        <v>1947</v>
      </c>
      <c r="D636" s="53" t="s">
        <v>655</v>
      </c>
      <c r="E636" s="28" t="s">
        <v>17</v>
      </c>
      <c r="F636" s="122">
        <v>26</v>
      </c>
      <c r="G636" s="18">
        <v>61.16</v>
      </c>
      <c r="H636" s="18">
        <f>+G636*F636</f>
        <v>1590.16</v>
      </c>
      <c r="J636" s="152"/>
      <c r="K636" s="152"/>
    </row>
    <row r="637" spans="1:11" s="108" customFormat="1" ht="86.4" x14ac:dyDescent="0.25">
      <c r="B637" s="114"/>
      <c r="C637" s="111" t="s">
        <v>1948</v>
      </c>
      <c r="D637" s="53" t="s">
        <v>671</v>
      </c>
      <c r="E637" s="28" t="s">
        <v>15</v>
      </c>
      <c r="F637" s="122">
        <v>23</v>
      </c>
      <c r="G637" s="18">
        <v>170.96</v>
      </c>
      <c r="H637" s="18">
        <f t="shared" si="28"/>
        <v>3932.08</v>
      </c>
      <c r="J637" s="152"/>
      <c r="K637" s="152"/>
    </row>
    <row r="638" spans="1:11" s="108" customFormat="1" ht="96" x14ac:dyDescent="0.25">
      <c r="B638" s="114"/>
      <c r="C638" s="111" t="s">
        <v>1949</v>
      </c>
      <c r="D638" s="53" t="s">
        <v>672</v>
      </c>
      <c r="E638" s="28" t="s">
        <v>14</v>
      </c>
      <c r="F638" s="122">
        <v>4</v>
      </c>
      <c r="G638" s="18">
        <v>555.79999999999995</v>
      </c>
      <c r="H638" s="18">
        <f t="shared" si="28"/>
        <v>2223.1999999999998</v>
      </c>
      <c r="J638" s="152"/>
      <c r="K638" s="152"/>
    </row>
    <row r="639" spans="1:11" s="108" customFormat="1" ht="76.8" x14ac:dyDescent="0.25">
      <c r="B639" s="114"/>
      <c r="C639" s="111" t="s">
        <v>1950</v>
      </c>
      <c r="D639" s="64" t="s">
        <v>656</v>
      </c>
      <c r="E639" s="28" t="s">
        <v>14</v>
      </c>
      <c r="F639" s="122">
        <v>4</v>
      </c>
      <c r="G639" s="18">
        <v>1108.76</v>
      </c>
      <c r="H639" s="18">
        <f t="shared" si="28"/>
        <v>4435.04</v>
      </c>
      <c r="J639" s="152"/>
      <c r="K639" s="152"/>
    </row>
    <row r="640" spans="1:11" s="108" customFormat="1" ht="76.8" x14ac:dyDescent="0.25">
      <c r="B640" s="114"/>
      <c r="C640" s="111" t="s">
        <v>1951</v>
      </c>
      <c r="D640" s="64" t="s">
        <v>657</v>
      </c>
      <c r="E640" s="28" t="s">
        <v>14</v>
      </c>
      <c r="F640" s="122">
        <v>4</v>
      </c>
      <c r="G640" s="18">
        <v>1333.16</v>
      </c>
      <c r="H640" s="18">
        <f t="shared" si="28"/>
        <v>5332.64</v>
      </c>
      <c r="J640" s="152"/>
      <c r="K640" s="152"/>
    </row>
    <row r="641" spans="2:11" s="108" customFormat="1" ht="76.8" x14ac:dyDescent="0.25">
      <c r="B641" s="114"/>
      <c r="C641" s="111" t="s">
        <v>1952</v>
      </c>
      <c r="D641" s="64" t="s">
        <v>658</v>
      </c>
      <c r="E641" s="28" t="s">
        <v>14</v>
      </c>
      <c r="F641" s="122">
        <v>5</v>
      </c>
      <c r="G641" s="18">
        <v>1698.11</v>
      </c>
      <c r="H641" s="18">
        <f t="shared" si="28"/>
        <v>8490.5499999999993</v>
      </c>
      <c r="J641" s="152"/>
      <c r="K641" s="152"/>
    </row>
    <row r="642" spans="2:11" s="108" customFormat="1" ht="67.2" x14ac:dyDescent="0.25">
      <c r="B642" s="114"/>
      <c r="C642" s="111" t="s">
        <v>1953</v>
      </c>
      <c r="D642" s="53" t="s">
        <v>673</v>
      </c>
      <c r="E642" s="28" t="s">
        <v>14</v>
      </c>
      <c r="F642" s="122">
        <v>3</v>
      </c>
      <c r="G642" s="18">
        <v>989.22</v>
      </c>
      <c r="H642" s="18">
        <f t="shared" si="28"/>
        <v>2967.66</v>
      </c>
      <c r="J642" s="152"/>
      <c r="K642" s="152"/>
    </row>
    <row r="643" spans="2:11" s="108" customFormat="1" ht="105.6" x14ac:dyDescent="0.25">
      <c r="B643" s="114"/>
      <c r="C643" s="111" t="s">
        <v>1954</v>
      </c>
      <c r="D643" s="53" t="s">
        <v>659</v>
      </c>
      <c r="E643" s="28" t="s">
        <v>14</v>
      </c>
      <c r="F643" s="122">
        <v>4</v>
      </c>
      <c r="G643" s="18">
        <v>495.9</v>
      </c>
      <c r="H643" s="18">
        <f t="shared" si="28"/>
        <v>1983.6</v>
      </c>
      <c r="J643" s="152"/>
      <c r="K643" s="152"/>
    </row>
    <row r="644" spans="2:11" s="108" customFormat="1" ht="105.6" x14ac:dyDescent="0.25">
      <c r="B644" s="114"/>
      <c r="C644" s="111" t="s">
        <v>1955</v>
      </c>
      <c r="D644" s="53" t="s">
        <v>660</v>
      </c>
      <c r="E644" s="28" t="s">
        <v>14</v>
      </c>
      <c r="F644" s="122">
        <v>4</v>
      </c>
      <c r="G644" s="18">
        <v>569.24</v>
      </c>
      <c r="H644" s="18">
        <f t="shared" si="28"/>
        <v>2276.96</v>
      </c>
      <c r="J644" s="152"/>
      <c r="K644" s="152"/>
    </row>
    <row r="645" spans="2:11" s="108" customFormat="1" ht="105.6" x14ac:dyDescent="0.25">
      <c r="B645" s="114"/>
      <c r="C645" s="111" t="s">
        <v>1956</v>
      </c>
      <c r="D645" s="53" t="s">
        <v>661</v>
      </c>
      <c r="E645" s="28" t="s">
        <v>14</v>
      </c>
      <c r="F645" s="122">
        <v>5</v>
      </c>
      <c r="G645" s="18">
        <v>654.46</v>
      </c>
      <c r="H645" s="18">
        <f t="shared" si="28"/>
        <v>3272.3</v>
      </c>
      <c r="J645" s="152"/>
      <c r="K645" s="152"/>
    </row>
    <row r="646" spans="2:11" s="108" customFormat="1" ht="96" x14ac:dyDescent="0.25">
      <c r="B646" s="114"/>
      <c r="C646" s="111" t="s">
        <v>1957</v>
      </c>
      <c r="D646" s="53" t="s">
        <v>662</v>
      </c>
      <c r="E646" s="28" t="s">
        <v>14</v>
      </c>
      <c r="F646" s="122">
        <v>4</v>
      </c>
      <c r="G646" s="18">
        <v>83.9</v>
      </c>
      <c r="H646" s="18">
        <f t="shared" si="28"/>
        <v>335.6</v>
      </c>
      <c r="J646" s="152"/>
      <c r="K646" s="152"/>
    </row>
    <row r="647" spans="2:11" s="108" customFormat="1" ht="96" x14ac:dyDescent="0.25">
      <c r="B647" s="114"/>
      <c r="C647" s="111" t="s">
        <v>1958</v>
      </c>
      <c r="D647" s="53" t="s">
        <v>663</v>
      </c>
      <c r="E647" s="28" t="s">
        <v>14</v>
      </c>
      <c r="F647" s="122">
        <v>4</v>
      </c>
      <c r="G647" s="18">
        <v>93.46</v>
      </c>
      <c r="H647" s="18">
        <f t="shared" si="28"/>
        <v>373.84</v>
      </c>
      <c r="J647" s="152"/>
      <c r="K647" s="152"/>
    </row>
    <row r="648" spans="2:11" s="108" customFormat="1" ht="96" x14ac:dyDescent="0.25">
      <c r="B648" s="114"/>
      <c r="C648" s="111" t="s">
        <v>1959</v>
      </c>
      <c r="D648" s="53" t="s">
        <v>664</v>
      </c>
      <c r="E648" s="28" t="s">
        <v>14</v>
      </c>
      <c r="F648" s="122">
        <v>5</v>
      </c>
      <c r="G648" s="18">
        <v>105.93</v>
      </c>
      <c r="H648" s="18">
        <f t="shared" si="28"/>
        <v>529.65</v>
      </c>
      <c r="J648" s="152"/>
      <c r="K648" s="152"/>
    </row>
    <row r="649" spans="2:11" s="108" customFormat="1" ht="96" x14ac:dyDescent="0.25">
      <c r="B649" s="114"/>
      <c r="C649" s="111" t="s">
        <v>1960</v>
      </c>
      <c r="D649" s="53" t="s">
        <v>843</v>
      </c>
      <c r="E649" s="28" t="s">
        <v>13</v>
      </c>
      <c r="F649" s="122">
        <v>12.3</v>
      </c>
      <c r="G649" s="18">
        <v>307.95999999999998</v>
      </c>
      <c r="H649" s="18">
        <f t="shared" si="28"/>
        <v>3787.91</v>
      </c>
      <c r="J649" s="152"/>
      <c r="K649" s="152"/>
    </row>
    <row r="650" spans="2:11" s="108" customFormat="1" ht="96" x14ac:dyDescent="0.25">
      <c r="B650" s="114"/>
      <c r="C650" s="111" t="s">
        <v>1961</v>
      </c>
      <c r="D650" s="53" t="s">
        <v>844</v>
      </c>
      <c r="E650" s="28" t="s">
        <v>13</v>
      </c>
      <c r="F650" s="122">
        <v>8.57</v>
      </c>
      <c r="G650" s="18">
        <v>362.97</v>
      </c>
      <c r="H650" s="18">
        <f t="shared" si="28"/>
        <v>3110.65</v>
      </c>
      <c r="J650" s="152"/>
      <c r="K650" s="152"/>
    </row>
    <row r="651" spans="2:11" s="108" customFormat="1" ht="96" x14ac:dyDescent="0.25">
      <c r="B651" s="114"/>
      <c r="C651" s="111" t="s">
        <v>1962</v>
      </c>
      <c r="D651" s="53" t="s">
        <v>845</v>
      </c>
      <c r="E651" s="28" t="s">
        <v>13</v>
      </c>
      <c r="F651" s="122">
        <v>17.21</v>
      </c>
      <c r="G651" s="18">
        <v>420.25</v>
      </c>
      <c r="H651" s="18">
        <f t="shared" si="28"/>
        <v>7232.5</v>
      </c>
      <c r="J651" s="152"/>
      <c r="K651" s="152"/>
    </row>
    <row r="652" spans="2:11" s="108" customFormat="1" ht="96" x14ac:dyDescent="0.25">
      <c r="B652" s="114"/>
      <c r="C652" s="111" t="s">
        <v>1963</v>
      </c>
      <c r="D652" s="53" t="s">
        <v>846</v>
      </c>
      <c r="E652" s="28" t="s">
        <v>13</v>
      </c>
      <c r="F652" s="122">
        <v>7.5</v>
      </c>
      <c r="G652" s="18">
        <v>498.38</v>
      </c>
      <c r="H652" s="18">
        <f t="shared" si="28"/>
        <v>3737.85</v>
      </c>
      <c r="J652" s="152"/>
      <c r="K652" s="152"/>
    </row>
    <row r="653" spans="2:11" s="108" customFormat="1" ht="96" x14ac:dyDescent="0.25">
      <c r="B653" s="114"/>
      <c r="C653" s="111" t="s">
        <v>1964</v>
      </c>
      <c r="D653" s="53" t="s">
        <v>847</v>
      </c>
      <c r="E653" s="28" t="s">
        <v>13</v>
      </c>
      <c r="F653" s="122">
        <v>22.25</v>
      </c>
      <c r="G653" s="18">
        <v>615.94000000000005</v>
      </c>
      <c r="H653" s="18">
        <f t="shared" si="28"/>
        <v>13704.67</v>
      </c>
      <c r="J653" s="152"/>
      <c r="K653" s="152"/>
    </row>
    <row r="654" spans="2:11" s="108" customFormat="1" ht="38.4" x14ac:dyDescent="0.25">
      <c r="B654" s="114"/>
      <c r="C654" s="111" t="s">
        <v>1965</v>
      </c>
      <c r="D654" s="53" t="s">
        <v>2000</v>
      </c>
      <c r="E654" s="28" t="s">
        <v>14</v>
      </c>
      <c r="F654" s="122">
        <v>4</v>
      </c>
      <c r="G654" s="18">
        <v>257.08999999999997</v>
      </c>
      <c r="H654" s="18">
        <f t="shared" si="28"/>
        <v>1028.3599999999999</v>
      </c>
      <c r="J654" s="152"/>
      <c r="K654" s="152"/>
    </row>
    <row r="655" spans="2:11" s="108" customFormat="1" ht="38.4" x14ac:dyDescent="0.25">
      <c r="B655" s="114"/>
      <c r="C655" s="111" t="s">
        <v>1966</v>
      </c>
      <c r="D655" s="53" t="s">
        <v>2001</v>
      </c>
      <c r="E655" s="28" t="s">
        <v>14</v>
      </c>
      <c r="F655" s="122">
        <v>4</v>
      </c>
      <c r="G655" s="18">
        <v>200.1</v>
      </c>
      <c r="H655" s="18">
        <f t="shared" si="28"/>
        <v>800.4</v>
      </c>
      <c r="J655" s="152"/>
      <c r="K655" s="152"/>
    </row>
    <row r="656" spans="2:11" s="108" customFormat="1" ht="38.4" x14ac:dyDescent="0.25">
      <c r="B656" s="114"/>
      <c r="C656" s="111" t="s">
        <v>1967</v>
      </c>
      <c r="D656" s="53" t="s">
        <v>2001</v>
      </c>
      <c r="E656" s="28" t="s">
        <v>14</v>
      </c>
      <c r="F656" s="122">
        <v>1</v>
      </c>
      <c r="G656" s="18">
        <v>200.1</v>
      </c>
      <c r="H656" s="18">
        <f t="shared" si="28"/>
        <v>200.1</v>
      </c>
      <c r="J656" s="152"/>
      <c r="K656" s="152"/>
    </row>
    <row r="657" spans="2:11" s="108" customFormat="1" ht="28.8" x14ac:dyDescent="0.25">
      <c r="B657" s="114"/>
      <c r="C657" s="111" t="s">
        <v>1968</v>
      </c>
      <c r="D657" s="53" t="s">
        <v>2002</v>
      </c>
      <c r="E657" s="28" t="s">
        <v>14</v>
      </c>
      <c r="F657" s="122">
        <v>5</v>
      </c>
      <c r="G657" s="18">
        <v>812.96</v>
      </c>
      <c r="H657" s="18">
        <f t="shared" si="28"/>
        <v>4064.8</v>
      </c>
      <c r="J657" s="152"/>
      <c r="K657" s="152"/>
    </row>
    <row r="658" spans="2:11" s="108" customFormat="1" ht="28.8" x14ac:dyDescent="0.25">
      <c r="B658" s="114"/>
      <c r="C658" s="111" t="s">
        <v>1969</v>
      </c>
      <c r="D658" s="53" t="s">
        <v>2003</v>
      </c>
      <c r="E658" s="28" t="s">
        <v>14</v>
      </c>
      <c r="F658" s="122">
        <v>1</v>
      </c>
      <c r="G658" s="18">
        <v>355.68</v>
      </c>
      <c r="H658" s="18">
        <f t="shared" si="28"/>
        <v>355.68</v>
      </c>
      <c r="J658" s="152"/>
      <c r="K658" s="152"/>
    </row>
    <row r="659" spans="2:11" s="108" customFormat="1" ht="28.8" x14ac:dyDescent="0.25">
      <c r="B659" s="114"/>
      <c r="C659" s="111" t="s">
        <v>1970</v>
      </c>
      <c r="D659" s="53" t="s">
        <v>2004</v>
      </c>
      <c r="E659" s="28" t="s">
        <v>14</v>
      </c>
      <c r="F659" s="122">
        <v>6</v>
      </c>
      <c r="G659" s="18">
        <v>209.97</v>
      </c>
      <c r="H659" s="18">
        <f t="shared" si="28"/>
        <v>1259.82</v>
      </c>
      <c r="J659" s="152"/>
      <c r="K659" s="152"/>
    </row>
    <row r="660" spans="2:11" s="108" customFormat="1" ht="38.4" x14ac:dyDescent="0.25">
      <c r="B660" s="114"/>
      <c r="C660" s="111" t="s">
        <v>1971</v>
      </c>
      <c r="D660" s="53" t="s">
        <v>2005</v>
      </c>
      <c r="E660" s="28" t="s">
        <v>14</v>
      </c>
      <c r="F660" s="122">
        <v>2</v>
      </c>
      <c r="G660" s="18">
        <v>390</v>
      </c>
      <c r="H660" s="18">
        <f t="shared" si="28"/>
        <v>780</v>
      </c>
      <c r="J660" s="152"/>
      <c r="K660" s="152"/>
    </row>
    <row r="661" spans="2:11" s="108" customFormat="1" ht="38.4" x14ac:dyDescent="0.25">
      <c r="B661" s="114"/>
      <c r="C661" s="111" t="s">
        <v>1972</v>
      </c>
      <c r="D661" s="53" t="s">
        <v>2006</v>
      </c>
      <c r="E661" s="28" t="s">
        <v>14</v>
      </c>
      <c r="F661" s="122">
        <v>1</v>
      </c>
      <c r="G661" s="18">
        <v>330.17</v>
      </c>
      <c r="H661" s="18">
        <f t="shared" si="28"/>
        <v>330.17</v>
      </c>
      <c r="J661" s="152"/>
      <c r="K661" s="152"/>
    </row>
    <row r="662" spans="2:11" s="108" customFormat="1" ht="38.4" x14ac:dyDescent="0.25">
      <c r="B662" s="114"/>
      <c r="C662" s="111" t="s">
        <v>1973</v>
      </c>
      <c r="D662" s="53" t="s">
        <v>2007</v>
      </c>
      <c r="E662" s="28" t="s">
        <v>14</v>
      </c>
      <c r="F662" s="122">
        <v>1</v>
      </c>
      <c r="G662" s="18">
        <v>194.88</v>
      </c>
      <c r="H662" s="18">
        <f t="shared" si="28"/>
        <v>194.88</v>
      </c>
      <c r="J662" s="152"/>
      <c r="K662" s="152"/>
    </row>
    <row r="663" spans="2:11" s="108" customFormat="1" ht="38.4" x14ac:dyDescent="0.25">
      <c r="B663" s="114"/>
      <c r="C663" s="111" t="s">
        <v>1974</v>
      </c>
      <c r="D663" s="53" t="s">
        <v>2008</v>
      </c>
      <c r="E663" s="28" t="s">
        <v>14</v>
      </c>
      <c r="F663" s="122">
        <v>1</v>
      </c>
      <c r="G663" s="18">
        <v>189.23</v>
      </c>
      <c r="H663" s="18">
        <f t="shared" si="28"/>
        <v>189.23</v>
      </c>
      <c r="J663" s="152"/>
      <c r="K663" s="152"/>
    </row>
    <row r="664" spans="2:11" s="108" customFormat="1" ht="38.4" x14ac:dyDescent="0.25">
      <c r="B664" s="114"/>
      <c r="C664" s="111" t="s">
        <v>1975</v>
      </c>
      <c r="D664" s="53" t="s">
        <v>2009</v>
      </c>
      <c r="E664" s="28" t="s">
        <v>14</v>
      </c>
      <c r="F664" s="122">
        <v>9</v>
      </c>
      <c r="G664" s="18">
        <v>84.83</v>
      </c>
      <c r="H664" s="18">
        <f t="shared" si="28"/>
        <v>763.47</v>
      </c>
      <c r="J664" s="152"/>
      <c r="K664" s="152"/>
    </row>
    <row r="665" spans="2:11" s="108" customFormat="1" ht="38.4" x14ac:dyDescent="0.25">
      <c r="B665" s="114"/>
      <c r="C665" s="111" t="s">
        <v>1976</v>
      </c>
      <c r="D665" s="53" t="s">
        <v>2010</v>
      </c>
      <c r="E665" s="28" t="s">
        <v>14</v>
      </c>
      <c r="F665" s="122">
        <v>3</v>
      </c>
      <c r="G665" s="18">
        <v>78.3</v>
      </c>
      <c r="H665" s="18">
        <f t="shared" si="28"/>
        <v>234.9</v>
      </c>
      <c r="J665" s="152"/>
      <c r="K665" s="152"/>
    </row>
    <row r="666" spans="2:11" s="108" customFormat="1" ht="38.4" x14ac:dyDescent="0.25">
      <c r="B666" s="114"/>
      <c r="C666" s="111" t="s">
        <v>1977</v>
      </c>
      <c r="D666" s="53" t="s">
        <v>2011</v>
      </c>
      <c r="E666" s="28" t="s">
        <v>14</v>
      </c>
      <c r="F666" s="122">
        <v>3</v>
      </c>
      <c r="G666" s="18">
        <v>58.73</v>
      </c>
      <c r="H666" s="18">
        <f t="shared" si="28"/>
        <v>176.19</v>
      </c>
      <c r="J666" s="152"/>
      <c r="K666" s="152"/>
    </row>
    <row r="667" spans="2:11" s="108" customFormat="1" ht="38.4" x14ac:dyDescent="0.25">
      <c r="B667" s="114"/>
      <c r="C667" s="111" t="s">
        <v>1978</v>
      </c>
      <c r="D667" s="53" t="s">
        <v>2012</v>
      </c>
      <c r="E667" s="28" t="s">
        <v>14</v>
      </c>
      <c r="F667" s="122">
        <v>7</v>
      </c>
      <c r="G667" s="18">
        <v>61.34</v>
      </c>
      <c r="H667" s="18">
        <f t="shared" si="28"/>
        <v>429.38</v>
      </c>
      <c r="J667" s="152"/>
      <c r="K667" s="152"/>
    </row>
    <row r="668" spans="2:11" s="108" customFormat="1" ht="38.4" x14ac:dyDescent="0.25">
      <c r="B668" s="114"/>
      <c r="C668" s="111" t="s">
        <v>1979</v>
      </c>
      <c r="D668" s="53" t="s">
        <v>2013</v>
      </c>
      <c r="E668" s="28" t="s">
        <v>14</v>
      </c>
      <c r="F668" s="122">
        <v>4</v>
      </c>
      <c r="G668" s="18">
        <v>61.34</v>
      </c>
      <c r="H668" s="18">
        <f t="shared" si="28"/>
        <v>245.36</v>
      </c>
      <c r="J668" s="152"/>
      <c r="K668" s="152"/>
    </row>
    <row r="669" spans="2:11" s="108" customFormat="1" ht="38.4" x14ac:dyDescent="0.25">
      <c r="B669" s="114"/>
      <c r="C669" s="111" t="s">
        <v>1980</v>
      </c>
      <c r="D669" s="53" t="s">
        <v>2014</v>
      </c>
      <c r="E669" s="28" t="s">
        <v>14</v>
      </c>
      <c r="F669" s="122">
        <v>5</v>
      </c>
      <c r="G669" s="18">
        <v>52.2</v>
      </c>
      <c r="H669" s="18">
        <f t="shared" si="28"/>
        <v>261</v>
      </c>
      <c r="J669" s="152" t="s">
        <v>3121</v>
      </c>
      <c r="K669" s="152"/>
    </row>
    <row r="670" spans="2:11" s="108" customFormat="1" ht="38.4" x14ac:dyDescent="0.25">
      <c r="B670" s="114"/>
      <c r="C670" s="111" t="s">
        <v>1981</v>
      </c>
      <c r="D670" s="53" t="s">
        <v>2015</v>
      </c>
      <c r="E670" s="28" t="s">
        <v>14</v>
      </c>
      <c r="F670" s="122">
        <v>1</v>
      </c>
      <c r="G670" s="18">
        <v>910.28</v>
      </c>
      <c r="H670" s="18">
        <f t="shared" si="28"/>
        <v>910.28</v>
      </c>
      <c r="J670" s="152"/>
      <c r="K670" s="152"/>
    </row>
    <row r="671" spans="2:11" s="108" customFormat="1" ht="38.4" x14ac:dyDescent="0.25">
      <c r="B671" s="114"/>
      <c r="C671" s="111" t="s">
        <v>1982</v>
      </c>
      <c r="D671" s="53" t="s">
        <v>2016</v>
      </c>
      <c r="E671" s="28" t="s">
        <v>14</v>
      </c>
      <c r="F671" s="122">
        <v>1</v>
      </c>
      <c r="G671" s="18">
        <v>672.08</v>
      </c>
      <c r="H671" s="18">
        <f t="shared" si="28"/>
        <v>672.08</v>
      </c>
      <c r="J671" s="152"/>
      <c r="K671" s="152"/>
    </row>
    <row r="672" spans="2:11" s="108" customFormat="1" ht="38.4" x14ac:dyDescent="0.25">
      <c r="B672" s="114"/>
      <c r="C672" s="111" t="s">
        <v>1983</v>
      </c>
      <c r="D672" s="53" t="s">
        <v>2017</v>
      </c>
      <c r="E672" s="28" t="s">
        <v>14</v>
      </c>
      <c r="F672" s="122">
        <v>1</v>
      </c>
      <c r="G672" s="18">
        <v>438.48</v>
      </c>
      <c r="H672" s="18">
        <f t="shared" si="28"/>
        <v>438.48</v>
      </c>
      <c r="J672" s="152"/>
      <c r="K672" s="152"/>
    </row>
    <row r="673" spans="1:11" s="108" customFormat="1" ht="38.4" x14ac:dyDescent="0.25">
      <c r="B673" s="114"/>
      <c r="C673" s="111" t="s">
        <v>1984</v>
      </c>
      <c r="D673" s="53" t="s">
        <v>2018</v>
      </c>
      <c r="E673" s="28" t="s">
        <v>14</v>
      </c>
      <c r="F673" s="122">
        <v>1</v>
      </c>
      <c r="G673" s="18">
        <v>910.28</v>
      </c>
      <c r="H673" s="18">
        <f t="shared" si="28"/>
        <v>910.28</v>
      </c>
      <c r="J673" s="152"/>
      <c r="K673" s="152"/>
    </row>
    <row r="674" spans="1:11" s="108" customFormat="1" ht="38.4" x14ac:dyDescent="0.25">
      <c r="B674" s="114"/>
      <c r="C674" s="111" t="s">
        <v>1985</v>
      </c>
      <c r="D674" s="53" t="s">
        <v>2019</v>
      </c>
      <c r="E674" s="28" t="s">
        <v>14</v>
      </c>
      <c r="F674" s="122">
        <v>1</v>
      </c>
      <c r="G674" s="18">
        <v>895.22</v>
      </c>
      <c r="H674" s="18">
        <f t="shared" si="28"/>
        <v>895.22</v>
      </c>
      <c r="J674" s="152"/>
      <c r="K674" s="152"/>
    </row>
    <row r="675" spans="1:11" s="108" customFormat="1" ht="38.4" x14ac:dyDescent="0.25">
      <c r="B675" s="114"/>
      <c r="C675" s="111" t="s">
        <v>1986</v>
      </c>
      <c r="D675" s="53" t="s">
        <v>2020</v>
      </c>
      <c r="E675" s="28" t="s">
        <v>14</v>
      </c>
      <c r="F675" s="122">
        <v>2</v>
      </c>
      <c r="G675" s="18">
        <v>920.22</v>
      </c>
      <c r="H675" s="18">
        <f t="shared" si="28"/>
        <v>1840.44</v>
      </c>
      <c r="J675" s="152"/>
      <c r="K675" s="152"/>
    </row>
    <row r="676" spans="1:11" s="108" customFormat="1" ht="38.4" x14ac:dyDescent="0.25">
      <c r="B676" s="114"/>
      <c r="C676" s="111" t="s">
        <v>1987</v>
      </c>
      <c r="D676" s="53" t="s">
        <v>2021</v>
      </c>
      <c r="E676" s="28" t="s">
        <v>14</v>
      </c>
      <c r="F676" s="122">
        <v>2</v>
      </c>
      <c r="G676" s="18">
        <v>855.36</v>
      </c>
      <c r="H676" s="18">
        <f t="shared" si="28"/>
        <v>1710.72</v>
      </c>
      <c r="J676" s="152"/>
      <c r="K676" s="152"/>
    </row>
    <row r="677" spans="1:11" s="108" customFormat="1" ht="48" x14ac:dyDescent="0.25">
      <c r="B677" s="114"/>
      <c r="C677" s="111" t="s">
        <v>1988</v>
      </c>
      <c r="D677" s="53" t="s">
        <v>674</v>
      </c>
      <c r="E677" s="28" t="s">
        <v>13</v>
      </c>
      <c r="F677" s="122">
        <v>4</v>
      </c>
      <c r="G677" s="18">
        <v>712.47</v>
      </c>
      <c r="H677" s="18">
        <f t="shared" si="28"/>
        <v>2849.88</v>
      </c>
      <c r="J677" s="152"/>
      <c r="K677" s="152"/>
    </row>
    <row r="678" spans="1:11" s="108" customFormat="1" ht="48" x14ac:dyDescent="0.25">
      <c r="B678" s="114"/>
      <c r="C678" s="111" t="s">
        <v>1989</v>
      </c>
      <c r="D678" s="53" t="s">
        <v>675</v>
      </c>
      <c r="E678" s="28" t="s">
        <v>13</v>
      </c>
      <c r="F678" s="122">
        <v>2</v>
      </c>
      <c r="G678" s="18">
        <v>265.36</v>
      </c>
      <c r="H678" s="18">
        <f t="shared" si="28"/>
        <v>530.72</v>
      </c>
      <c r="J678" s="152"/>
      <c r="K678" s="152"/>
    </row>
    <row r="679" spans="1:11" s="108" customFormat="1" ht="48" x14ac:dyDescent="0.25">
      <c r="B679" s="114"/>
      <c r="C679" s="111" t="s">
        <v>1990</v>
      </c>
      <c r="D679" s="53" t="s">
        <v>676</v>
      </c>
      <c r="E679" s="28" t="s">
        <v>14</v>
      </c>
      <c r="F679" s="122">
        <v>4</v>
      </c>
      <c r="G679" s="18">
        <v>143.55000000000001</v>
      </c>
      <c r="H679" s="18">
        <f t="shared" si="28"/>
        <v>574.20000000000005</v>
      </c>
      <c r="J679" s="152"/>
      <c r="K679" s="152"/>
    </row>
    <row r="680" spans="1:11" s="40" customFormat="1" ht="48" x14ac:dyDescent="0.25">
      <c r="A680" s="51"/>
      <c r="B680" s="65"/>
      <c r="C680" s="111" t="s">
        <v>1991</v>
      </c>
      <c r="D680" s="53" t="s">
        <v>677</v>
      </c>
      <c r="E680" s="28" t="s">
        <v>14</v>
      </c>
      <c r="F680" s="122">
        <v>4</v>
      </c>
      <c r="G680" s="18">
        <v>110.59</v>
      </c>
      <c r="H680" s="18">
        <f t="shared" si="28"/>
        <v>442.36</v>
      </c>
      <c r="I680" s="51"/>
      <c r="J680" s="152"/>
      <c r="K680" s="152"/>
    </row>
    <row r="681" spans="1:11" s="51" customFormat="1" ht="86.4" x14ac:dyDescent="0.25">
      <c r="B681" s="65"/>
      <c r="C681" s="111" t="s">
        <v>1992</v>
      </c>
      <c r="D681" s="53" t="s">
        <v>678</v>
      </c>
      <c r="E681" s="28" t="s">
        <v>13</v>
      </c>
      <c r="F681" s="122">
        <v>4</v>
      </c>
      <c r="G681" s="18">
        <v>655.35</v>
      </c>
      <c r="H681" s="18">
        <f t="shared" si="28"/>
        <v>2621.4</v>
      </c>
      <c r="J681" s="152"/>
      <c r="K681" s="152"/>
    </row>
    <row r="682" spans="1:11" s="51" customFormat="1" ht="96" x14ac:dyDescent="0.25">
      <c r="B682" s="65"/>
      <c r="C682" s="111" t="s">
        <v>1993</v>
      </c>
      <c r="D682" s="53" t="s">
        <v>679</v>
      </c>
      <c r="E682" s="28" t="s">
        <v>14</v>
      </c>
      <c r="F682" s="122">
        <v>40</v>
      </c>
      <c r="G682" s="18">
        <v>395.36</v>
      </c>
      <c r="H682" s="18">
        <f t="shared" si="28"/>
        <v>15814.4</v>
      </c>
      <c r="J682" s="152"/>
      <c r="K682" s="152"/>
    </row>
    <row r="683" spans="1:11" s="40" customFormat="1" ht="48" x14ac:dyDescent="0.25">
      <c r="A683" s="51"/>
      <c r="B683" s="65"/>
      <c r="C683" s="111" t="s">
        <v>1994</v>
      </c>
      <c r="D683" s="53" t="s">
        <v>680</v>
      </c>
      <c r="E683" s="28" t="s">
        <v>14</v>
      </c>
      <c r="F683" s="122">
        <v>1</v>
      </c>
      <c r="G683" s="18">
        <v>2500</v>
      </c>
      <c r="H683" s="18">
        <f t="shared" si="28"/>
        <v>2500</v>
      </c>
      <c r="I683" s="51"/>
      <c r="J683" s="152"/>
      <c r="K683" s="152"/>
    </row>
    <row r="684" spans="1:11" s="40" customFormat="1" ht="28.8" x14ac:dyDescent="0.25">
      <c r="A684" s="51"/>
      <c r="B684" s="65"/>
      <c r="C684" s="111" t="s">
        <v>1995</v>
      </c>
      <c r="D684" s="53" t="s">
        <v>681</v>
      </c>
      <c r="E684" s="28" t="s">
        <v>14</v>
      </c>
      <c r="F684" s="122">
        <v>1</v>
      </c>
      <c r="G684" s="18">
        <v>1255.3599999999999</v>
      </c>
      <c r="H684" s="18">
        <f t="shared" si="28"/>
        <v>1255.3599999999999</v>
      </c>
      <c r="I684" s="51"/>
      <c r="J684" s="152"/>
      <c r="K684" s="152"/>
    </row>
    <row r="685" spans="1:11" s="40" customFormat="1" ht="19.2" x14ac:dyDescent="0.25">
      <c r="A685" s="51"/>
      <c r="B685" s="65"/>
      <c r="C685" s="111" t="s">
        <v>1996</v>
      </c>
      <c r="D685" s="53" t="s">
        <v>682</v>
      </c>
      <c r="E685" s="28" t="s">
        <v>14</v>
      </c>
      <c r="F685" s="122">
        <v>1</v>
      </c>
      <c r="G685" s="18">
        <v>1565.36</v>
      </c>
      <c r="H685" s="18">
        <f t="shared" si="28"/>
        <v>1565.36</v>
      </c>
      <c r="I685" s="51"/>
      <c r="J685" s="152"/>
      <c r="K685" s="152"/>
    </row>
    <row r="686" spans="1:11" s="40" customFormat="1" ht="48" x14ac:dyDescent="0.25">
      <c r="A686" s="51"/>
      <c r="B686" s="65"/>
      <c r="C686" s="111" t="s">
        <v>1997</v>
      </c>
      <c r="D686" s="53" t="s">
        <v>683</v>
      </c>
      <c r="E686" s="28" t="s">
        <v>14</v>
      </c>
      <c r="F686" s="122">
        <v>1</v>
      </c>
      <c r="G686" s="18">
        <v>3500</v>
      </c>
      <c r="H686" s="18">
        <f t="shared" si="28"/>
        <v>3500</v>
      </c>
      <c r="I686" s="51"/>
      <c r="J686" s="152"/>
      <c r="K686" s="152"/>
    </row>
    <row r="687" spans="1:11" s="108" customFormat="1" x14ac:dyDescent="0.25">
      <c r="B687" s="114"/>
      <c r="C687" s="45"/>
      <c r="D687" s="46"/>
      <c r="E687" s="47"/>
      <c r="F687" s="72"/>
      <c r="G687" s="48"/>
      <c r="H687" s="49">
        <f>SUM(H629:H686)</f>
        <v>2011619.13</v>
      </c>
      <c r="J687" s="152"/>
      <c r="K687" s="152"/>
    </row>
    <row r="688" spans="1:11" s="108" customFormat="1" x14ac:dyDescent="0.25">
      <c r="B688" s="114"/>
      <c r="C688" s="44" t="s">
        <v>684</v>
      </c>
      <c r="D688" s="57" t="s">
        <v>84</v>
      </c>
      <c r="E688" s="101"/>
      <c r="F688" s="101"/>
      <c r="G688" s="54"/>
      <c r="H688" s="54"/>
      <c r="J688" s="143"/>
    </row>
    <row r="689" spans="1:12" s="40" customFormat="1" ht="67.2" x14ac:dyDescent="0.25">
      <c r="A689" s="51"/>
      <c r="B689" s="65"/>
      <c r="C689" s="111" t="s">
        <v>2022</v>
      </c>
      <c r="D689" s="53" t="s">
        <v>685</v>
      </c>
      <c r="E689" s="28" t="s">
        <v>52</v>
      </c>
      <c r="F689" s="122">
        <v>20</v>
      </c>
      <c r="G689" s="18">
        <v>43.05</v>
      </c>
      <c r="H689" s="18">
        <f t="shared" si="28"/>
        <v>861</v>
      </c>
      <c r="I689" s="51"/>
    </row>
    <row r="690" spans="1:12" s="108" customFormat="1" ht="67.2" x14ac:dyDescent="0.25">
      <c r="B690" s="114"/>
      <c r="C690" s="111" t="s">
        <v>2023</v>
      </c>
      <c r="D690" s="53" t="s">
        <v>686</v>
      </c>
      <c r="E690" s="28" t="s">
        <v>14</v>
      </c>
      <c r="F690" s="122">
        <v>14</v>
      </c>
      <c r="G690" s="18">
        <v>14.35</v>
      </c>
      <c r="H690" s="18">
        <f t="shared" si="28"/>
        <v>200.9</v>
      </c>
    </row>
    <row r="691" spans="1:12" s="108" customFormat="1" ht="67.2" x14ac:dyDescent="0.25">
      <c r="B691" s="114"/>
      <c r="C691" s="111" t="s">
        <v>2024</v>
      </c>
      <c r="D691" s="53" t="s">
        <v>687</v>
      </c>
      <c r="E691" s="28" t="s">
        <v>14</v>
      </c>
      <c r="F691" s="122">
        <v>8</v>
      </c>
      <c r="G691" s="18">
        <v>13.26</v>
      </c>
      <c r="H691" s="18">
        <f t="shared" si="28"/>
        <v>106.08</v>
      </c>
    </row>
    <row r="692" spans="1:12" s="108" customFormat="1" ht="67.2" x14ac:dyDescent="0.25">
      <c r="B692" s="114"/>
      <c r="C692" s="111" t="s">
        <v>2025</v>
      </c>
      <c r="D692" s="53" t="s">
        <v>688</v>
      </c>
      <c r="E692" s="28" t="s">
        <v>14</v>
      </c>
      <c r="F692" s="122">
        <v>4</v>
      </c>
      <c r="G692" s="18">
        <v>16.36</v>
      </c>
      <c r="H692" s="18">
        <f t="shared" si="28"/>
        <v>65.44</v>
      </c>
    </row>
    <row r="693" spans="1:12" s="108" customFormat="1" ht="67.2" x14ac:dyDescent="0.25">
      <c r="B693" s="114"/>
      <c r="C693" s="111" t="s">
        <v>2026</v>
      </c>
      <c r="D693" s="53" t="s">
        <v>446</v>
      </c>
      <c r="E693" s="28" t="s">
        <v>14</v>
      </c>
      <c r="F693" s="122">
        <v>5</v>
      </c>
      <c r="G693" s="18">
        <v>159</v>
      </c>
      <c r="H693" s="18">
        <f t="shared" si="28"/>
        <v>795</v>
      </c>
    </row>
    <row r="694" spans="1:12" s="108" customFormat="1" ht="57.6" x14ac:dyDescent="0.25">
      <c r="B694" s="114"/>
      <c r="C694" s="111" t="s">
        <v>2027</v>
      </c>
      <c r="D694" s="53" t="s">
        <v>689</v>
      </c>
      <c r="E694" s="28" t="s">
        <v>14</v>
      </c>
      <c r="F694" s="122">
        <v>5</v>
      </c>
      <c r="G694" s="18">
        <v>4.26</v>
      </c>
      <c r="H694" s="18">
        <f t="shared" si="28"/>
        <v>21.3</v>
      </c>
    </row>
    <row r="695" spans="1:12" s="108" customFormat="1" ht="48" x14ac:dyDescent="0.25">
      <c r="B695" s="114"/>
      <c r="C695" s="111" t="s">
        <v>2028</v>
      </c>
      <c r="D695" s="53" t="s">
        <v>690</v>
      </c>
      <c r="E695" s="28" t="s">
        <v>14</v>
      </c>
      <c r="F695" s="122">
        <v>1</v>
      </c>
      <c r="G695" s="18">
        <v>451.27</v>
      </c>
      <c r="H695" s="18">
        <f t="shared" si="28"/>
        <v>451.27</v>
      </c>
    </row>
    <row r="696" spans="1:12" s="108" customFormat="1" ht="67.2" x14ac:dyDescent="0.25">
      <c r="B696" s="114"/>
      <c r="C696" s="111" t="s">
        <v>2029</v>
      </c>
      <c r="D696" s="53" t="s">
        <v>450</v>
      </c>
      <c r="E696" s="28" t="s">
        <v>14</v>
      </c>
      <c r="F696" s="122">
        <v>4</v>
      </c>
      <c r="G696" s="18">
        <v>1.36</v>
      </c>
      <c r="H696" s="18">
        <f t="shared" si="28"/>
        <v>5.44</v>
      </c>
    </row>
    <row r="697" spans="1:12" s="108" customFormat="1" ht="86.4" x14ac:dyDescent="0.25">
      <c r="B697" s="114"/>
      <c r="C697" s="111" t="s">
        <v>2030</v>
      </c>
      <c r="D697" s="53" t="s">
        <v>451</v>
      </c>
      <c r="E697" s="28" t="s">
        <v>14</v>
      </c>
      <c r="F697" s="122">
        <v>10</v>
      </c>
      <c r="G697" s="18">
        <v>14.42</v>
      </c>
      <c r="H697" s="18">
        <f t="shared" si="28"/>
        <v>144.19999999999999</v>
      </c>
    </row>
    <row r="698" spans="1:12" s="108" customFormat="1" ht="38.4" x14ac:dyDescent="0.25">
      <c r="B698" s="114"/>
      <c r="C698" s="111" t="s">
        <v>2031</v>
      </c>
      <c r="D698" s="53" t="s">
        <v>691</v>
      </c>
      <c r="E698" s="28" t="s">
        <v>13</v>
      </c>
      <c r="F698" s="122">
        <v>50.6</v>
      </c>
      <c r="G698" s="18">
        <v>40.619999999999997</v>
      </c>
      <c r="H698" s="18">
        <f t="shared" si="28"/>
        <v>2055.37</v>
      </c>
    </row>
    <row r="699" spans="1:12" s="108" customFormat="1" ht="48" x14ac:dyDescent="0.25">
      <c r="B699" s="114"/>
      <c r="C699" s="111" t="s">
        <v>2032</v>
      </c>
      <c r="D699" s="53" t="s">
        <v>692</v>
      </c>
      <c r="E699" s="28" t="s">
        <v>14</v>
      </c>
      <c r="F699" s="122">
        <v>4</v>
      </c>
      <c r="G699" s="18">
        <v>139.34</v>
      </c>
      <c r="H699" s="18">
        <f t="shared" si="28"/>
        <v>557.36</v>
      </c>
    </row>
    <row r="700" spans="1:12" s="40" customFormat="1" ht="48" x14ac:dyDescent="0.25">
      <c r="A700" s="51"/>
      <c r="B700" s="65"/>
      <c r="C700" s="111" t="s">
        <v>2033</v>
      </c>
      <c r="D700" s="53" t="s">
        <v>693</v>
      </c>
      <c r="E700" s="28" t="s">
        <v>14</v>
      </c>
      <c r="F700" s="122">
        <v>4</v>
      </c>
      <c r="G700" s="18">
        <v>118.76</v>
      </c>
      <c r="H700" s="18">
        <f t="shared" si="28"/>
        <v>475.04</v>
      </c>
      <c r="I700" s="51"/>
    </row>
    <row r="701" spans="1:12" s="40" customFormat="1" x14ac:dyDescent="0.25">
      <c r="A701" s="51"/>
      <c r="B701" s="65"/>
      <c r="C701" s="45"/>
      <c r="D701" s="46"/>
      <c r="E701" s="47"/>
      <c r="F701" s="72"/>
      <c r="G701" s="48"/>
      <c r="H701" s="49">
        <f>SUM(H689:H700)</f>
        <v>5738.4</v>
      </c>
    </row>
    <row r="702" spans="1:12" s="51" customFormat="1" x14ac:dyDescent="0.25">
      <c r="B702" s="65"/>
      <c r="C702" s="44" t="s">
        <v>710</v>
      </c>
      <c r="D702" s="57" t="s">
        <v>85</v>
      </c>
      <c r="E702" s="101"/>
      <c r="F702" s="101"/>
      <c r="G702" s="54"/>
      <c r="H702" s="54"/>
    </row>
    <row r="703" spans="1:12" s="51" customFormat="1" ht="48" x14ac:dyDescent="0.25">
      <c r="B703" s="65"/>
      <c r="C703" s="111" t="s">
        <v>86</v>
      </c>
      <c r="D703" s="53" t="s">
        <v>694</v>
      </c>
      <c r="E703" s="28" t="s">
        <v>15</v>
      </c>
      <c r="F703" s="122">
        <v>170</v>
      </c>
      <c r="G703" s="18">
        <v>9.1300000000000008</v>
      </c>
      <c r="H703" s="153">
        <f t="shared" ref="H703:H721" si="29">G703*F703</f>
        <v>1552.1</v>
      </c>
      <c r="J703" s="108"/>
      <c r="K703" s="108"/>
      <c r="L703" s="108"/>
    </row>
    <row r="704" spans="1:12" s="51" customFormat="1" ht="48" x14ac:dyDescent="0.25">
      <c r="B704" s="65"/>
      <c r="C704" s="111" t="s">
        <v>87</v>
      </c>
      <c r="D704" s="53" t="s">
        <v>695</v>
      </c>
      <c r="E704" s="28" t="s">
        <v>88</v>
      </c>
      <c r="F704" s="122">
        <v>15</v>
      </c>
      <c r="G704" s="18">
        <v>721.84</v>
      </c>
      <c r="H704" s="153">
        <f t="shared" si="29"/>
        <v>10827.6</v>
      </c>
      <c r="J704" s="146" t="s">
        <v>3122</v>
      </c>
      <c r="K704" s="146"/>
    </row>
    <row r="705" spans="2:11" s="108" customFormat="1" x14ac:dyDescent="0.25">
      <c r="B705" s="114"/>
      <c r="C705" s="45"/>
      <c r="D705" s="46"/>
      <c r="E705" s="47"/>
      <c r="F705" s="72"/>
      <c r="G705" s="48"/>
      <c r="H705" s="49">
        <f>SUM(H703:H704)</f>
        <v>12379.7</v>
      </c>
    </row>
    <row r="706" spans="2:11" s="108" customFormat="1" x14ac:dyDescent="0.25">
      <c r="B706" s="114"/>
      <c r="C706" s="126" t="s">
        <v>711</v>
      </c>
      <c r="D706" s="127" t="s">
        <v>89</v>
      </c>
      <c r="E706" s="128"/>
      <c r="F706" s="128"/>
      <c r="G706" s="129"/>
      <c r="H706" s="129"/>
    </row>
    <row r="707" spans="2:11" s="108" customFormat="1" x14ac:dyDescent="0.25">
      <c r="B707" s="114"/>
      <c r="C707" s="44" t="s">
        <v>712</v>
      </c>
      <c r="D707" s="57" t="s">
        <v>90</v>
      </c>
      <c r="E707" s="101"/>
      <c r="F707" s="101"/>
      <c r="G707" s="54"/>
      <c r="H707" s="54"/>
    </row>
    <row r="708" spans="2:11" s="51" customFormat="1" ht="211.2" x14ac:dyDescent="0.25">
      <c r="B708" s="65"/>
      <c r="C708" s="111" t="s">
        <v>2034</v>
      </c>
      <c r="D708" s="53" t="s">
        <v>696</v>
      </c>
      <c r="E708" s="28" t="s">
        <v>15</v>
      </c>
      <c r="F708" s="122">
        <v>683</v>
      </c>
      <c r="G708" s="18">
        <v>16.25</v>
      </c>
      <c r="H708" s="18">
        <f t="shared" si="29"/>
        <v>11098.75</v>
      </c>
    </row>
    <row r="709" spans="2:11" s="108" customFormat="1" ht="115.2" x14ac:dyDescent="0.25">
      <c r="B709" s="114"/>
      <c r="C709" s="111" t="s">
        <v>2035</v>
      </c>
      <c r="D709" s="130" t="s">
        <v>697</v>
      </c>
      <c r="E709" s="34" t="s">
        <v>15</v>
      </c>
      <c r="F709" s="131">
        <v>210</v>
      </c>
      <c r="G709" s="35">
        <v>45.13</v>
      </c>
      <c r="H709" s="18">
        <f t="shared" si="29"/>
        <v>9477.2999999999993</v>
      </c>
    </row>
    <row r="710" spans="2:11" s="108" customFormat="1" ht="105.6" x14ac:dyDescent="0.25">
      <c r="B710" s="114"/>
      <c r="C710" s="111" t="s">
        <v>2036</v>
      </c>
      <c r="D710" s="130" t="s">
        <v>698</v>
      </c>
      <c r="E710" s="34" t="s">
        <v>16</v>
      </c>
      <c r="F710" s="131">
        <v>420</v>
      </c>
      <c r="G710" s="35">
        <v>208.07</v>
      </c>
      <c r="H710" s="18">
        <f t="shared" si="29"/>
        <v>87389.4</v>
      </c>
      <c r="J710" s="146" t="s">
        <v>3123</v>
      </c>
      <c r="K710" s="146"/>
    </row>
    <row r="711" spans="2:11" s="108" customFormat="1" ht="96" x14ac:dyDescent="0.25">
      <c r="B711" s="114"/>
      <c r="C711" s="111" t="s">
        <v>2037</v>
      </c>
      <c r="D711" s="130" t="s">
        <v>699</v>
      </c>
      <c r="E711" s="34" t="s">
        <v>16</v>
      </c>
      <c r="F711" s="131">
        <v>420</v>
      </c>
      <c r="G711" s="35">
        <v>103.12</v>
      </c>
      <c r="H711" s="18">
        <f t="shared" si="29"/>
        <v>43310.400000000001</v>
      </c>
      <c r="J711" s="146" t="s">
        <v>3123</v>
      </c>
      <c r="K711" s="146"/>
    </row>
    <row r="712" spans="2:11" s="108" customFormat="1" ht="220.8" x14ac:dyDescent="0.25">
      <c r="B712" s="114"/>
      <c r="C712" s="111" t="s">
        <v>2038</v>
      </c>
      <c r="D712" s="130" t="s">
        <v>700</v>
      </c>
      <c r="E712" s="34" t="s">
        <v>16</v>
      </c>
      <c r="F712" s="131">
        <v>420</v>
      </c>
      <c r="G712" s="35">
        <v>155.05000000000001</v>
      </c>
      <c r="H712" s="18">
        <f t="shared" si="29"/>
        <v>65121</v>
      </c>
      <c r="J712" s="152" t="s">
        <v>3124</v>
      </c>
      <c r="K712" s="152"/>
    </row>
    <row r="713" spans="2:11" s="108" customFormat="1" ht="76.8" x14ac:dyDescent="0.25">
      <c r="B713" s="114"/>
      <c r="C713" s="111" t="s">
        <v>2039</v>
      </c>
      <c r="D713" s="130" t="s">
        <v>701</v>
      </c>
      <c r="E713" s="34" t="s">
        <v>15</v>
      </c>
      <c r="F713" s="131">
        <v>118.2</v>
      </c>
      <c r="G713" s="35">
        <v>155.81</v>
      </c>
      <c r="H713" s="18">
        <f t="shared" si="29"/>
        <v>18416.740000000002</v>
      </c>
    </row>
    <row r="714" spans="2:11" s="108" customFormat="1" ht="86.4" x14ac:dyDescent="0.25">
      <c r="B714" s="114"/>
      <c r="C714" s="111" t="s">
        <v>2040</v>
      </c>
      <c r="D714" s="130" t="s">
        <v>702</v>
      </c>
      <c r="E714" s="34" t="s">
        <v>13</v>
      </c>
      <c r="F714" s="131">
        <v>62.42</v>
      </c>
      <c r="G714" s="35">
        <v>3309.1</v>
      </c>
      <c r="H714" s="18">
        <f t="shared" si="29"/>
        <v>206554.02</v>
      </c>
      <c r="I714" s="114"/>
      <c r="J714" s="146" t="s">
        <v>3125</v>
      </c>
      <c r="K714" s="146"/>
    </row>
    <row r="715" spans="2:11" s="108" customFormat="1" ht="144" x14ac:dyDescent="0.25">
      <c r="B715" s="114"/>
      <c r="C715" s="111" t="s">
        <v>2041</v>
      </c>
      <c r="D715" s="130" t="s">
        <v>703</v>
      </c>
      <c r="E715" s="34" t="s">
        <v>15</v>
      </c>
      <c r="F715" s="131">
        <v>118.2</v>
      </c>
      <c r="G715" s="35">
        <v>107.01</v>
      </c>
      <c r="H715" s="18">
        <f t="shared" si="29"/>
        <v>12648.58</v>
      </c>
      <c r="J715" s="152" t="s">
        <v>3126</v>
      </c>
      <c r="K715" s="152"/>
    </row>
    <row r="716" spans="2:11" s="108" customFormat="1" ht="153.6" x14ac:dyDescent="0.25">
      <c r="B716" s="114"/>
      <c r="C716" s="111" t="s">
        <v>2042</v>
      </c>
      <c r="D716" s="130" t="s">
        <v>704</v>
      </c>
      <c r="E716" s="34" t="s">
        <v>16</v>
      </c>
      <c r="F716" s="131">
        <v>236.4</v>
      </c>
      <c r="G716" s="35">
        <v>155.05000000000001</v>
      </c>
      <c r="H716" s="18">
        <f t="shared" si="29"/>
        <v>36653.82</v>
      </c>
      <c r="J716" s="146" t="s">
        <v>3127</v>
      </c>
      <c r="K716" s="146"/>
    </row>
    <row r="717" spans="2:11" s="108" customFormat="1" ht="67.2" x14ac:dyDescent="0.25">
      <c r="B717" s="114"/>
      <c r="C717" s="111" t="s">
        <v>2043</v>
      </c>
      <c r="D717" s="130" t="s">
        <v>705</v>
      </c>
      <c r="E717" s="34" t="s">
        <v>15</v>
      </c>
      <c r="F717" s="131">
        <v>118.2</v>
      </c>
      <c r="G717" s="35">
        <v>299.25</v>
      </c>
      <c r="H717" s="18">
        <f t="shared" si="29"/>
        <v>35371.35</v>
      </c>
    </row>
    <row r="718" spans="2:11" s="108" customFormat="1" ht="57.6" x14ac:dyDescent="0.25">
      <c r="B718" s="114"/>
      <c r="C718" s="111" t="s">
        <v>2044</v>
      </c>
      <c r="D718" s="130" t="s">
        <v>706</v>
      </c>
      <c r="E718" s="34" t="s">
        <v>15</v>
      </c>
      <c r="F718" s="131">
        <v>55.7</v>
      </c>
      <c r="G718" s="35">
        <v>159.41</v>
      </c>
      <c r="H718" s="18">
        <f t="shared" si="29"/>
        <v>8879.14</v>
      </c>
      <c r="J718" s="146" t="s">
        <v>3128</v>
      </c>
      <c r="K718" s="146"/>
    </row>
    <row r="719" spans="2:11" s="108" customFormat="1" ht="76.8" x14ac:dyDescent="0.25">
      <c r="B719" s="114"/>
      <c r="C719" s="111" t="s">
        <v>2045</v>
      </c>
      <c r="D719" s="130" t="s">
        <v>707</v>
      </c>
      <c r="E719" s="34" t="s">
        <v>15</v>
      </c>
      <c r="F719" s="131">
        <v>17.5</v>
      </c>
      <c r="G719" s="35">
        <v>354.83</v>
      </c>
      <c r="H719" s="18">
        <f t="shared" si="29"/>
        <v>6209.53</v>
      </c>
      <c r="J719" s="146" t="s">
        <v>3128</v>
      </c>
      <c r="K719" s="146"/>
    </row>
    <row r="720" spans="2:11" s="108" customFormat="1" ht="115.2" x14ac:dyDescent="0.25">
      <c r="B720" s="114"/>
      <c r="C720" s="111" t="s">
        <v>2046</v>
      </c>
      <c r="D720" s="130" t="s">
        <v>708</v>
      </c>
      <c r="E720" s="34" t="s">
        <v>15</v>
      </c>
      <c r="F720" s="131">
        <v>20</v>
      </c>
      <c r="G720" s="35">
        <v>715.25</v>
      </c>
      <c r="H720" s="18">
        <f t="shared" si="29"/>
        <v>14305</v>
      </c>
    </row>
    <row r="721" spans="2:11" s="108" customFormat="1" ht="76.8" x14ac:dyDescent="0.25">
      <c r="B721" s="114"/>
      <c r="C721" s="111" t="s">
        <v>2047</v>
      </c>
      <c r="D721" s="130" t="s">
        <v>709</v>
      </c>
      <c r="E721" s="34" t="s">
        <v>15</v>
      </c>
      <c r="F721" s="131">
        <v>33.979999999999997</v>
      </c>
      <c r="G721" s="35">
        <v>398.02</v>
      </c>
      <c r="H721" s="18">
        <f t="shared" si="29"/>
        <v>13524.72</v>
      </c>
      <c r="J721" s="152" t="s">
        <v>3129</v>
      </c>
      <c r="K721" s="152"/>
    </row>
    <row r="722" spans="2:11" s="51" customFormat="1" x14ac:dyDescent="0.25">
      <c r="B722" s="65"/>
      <c r="C722" s="45"/>
      <c r="D722" s="46"/>
      <c r="E722" s="47"/>
      <c r="F722" s="72"/>
      <c r="G722" s="48"/>
      <c r="H722" s="49">
        <f>SUM(H708:H721)</f>
        <v>568959.75</v>
      </c>
    </row>
    <row r="723" spans="2:11" s="51" customFormat="1" x14ac:dyDescent="0.25">
      <c r="B723" s="65"/>
      <c r="C723" s="44" t="s">
        <v>713</v>
      </c>
      <c r="D723" s="57" t="s">
        <v>91</v>
      </c>
      <c r="E723" s="101"/>
      <c r="F723" s="101"/>
      <c r="G723" s="54"/>
      <c r="H723" s="54"/>
    </row>
    <row r="724" spans="2:11" s="51" customFormat="1" ht="19.2" x14ac:dyDescent="0.25">
      <c r="B724" s="65"/>
      <c r="C724" s="154" t="s">
        <v>1818</v>
      </c>
      <c r="D724" s="155" t="s">
        <v>530</v>
      </c>
      <c r="E724" s="156" t="s">
        <v>69</v>
      </c>
      <c r="F724" s="150">
        <v>8</v>
      </c>
      <c r="G724" s="153">
        <v>40000</v>
      </c>
      <c r="H724" s="153">
        <f>G724*F724</f>
        <v>320000</v>
      </c>
      <c r="I724" s="152"/>
      <c r="J724" s="152"/>
      <c r="K724" s="152"/>
    </row>
    <row r="725" spans="2:11" s="51" customFormat="1" ht="48" x14ac:dyDescent="0.25">
      <c r="B725" s="65"/>
      <c r="C725" s="154" t="s">
        <v>1819</v>
      </c>
      <c r="D725" s="155" t="s">
        <v>531</v>
      </c>
      <c r="E725" s="156" t="s">
        <v>69</v>
      </c>
      <c r="F725" s="150">
        <v>8</v>
      </c>
      <c r="G725" s="153">
        <v>40000</v>
      </c>
      <c r="H725" s="153">
        <f>G725*F725</f>
        <v>320000</v>
      </c>
      <c r="I725" s="152"/>
      <c r="J725" s="152"/>
      <c r="K725" s="152"/>
    </row>
    <row r="726" spans="2:11" s="51" customFormat="1" ht="19.2" x14ac:dyDescent="0.25">
      <c r="B726" s="65"/>
      <c r="C726" s="154" t="s">
        <v>1820</v>
      </c>
      <c r="D726" s="155" t="s">
        <v>532</v>
      </c>
      <c r="E726" s="156" t="s">
        <v>70</v>
      </c>
      <c r="F726" s="150">
        <v>8</v>
      </c>
      <c r="G726" s="153">
        <v>40000</v>
      </c>
      <c r="H726" s="153">
        <f>G726*F726</f>
        <v>320000</v>
      </c>
      <c r="I726" s="152"/>
      <c r="J726" s="152"/>
      <c r="K726" s="152"/>
    </row>
    <row r="727" spans="2:11" s="108" customFormat="1" ht="57.6" x14ac:dyDescent="0.25">
      <c r="B727" s="114"/>
      <c r="C727" s="154" t="s">
        <v>1821</v>
      </c>
      <c r="D727" s="157" t="s">
        <v>533</v>
      </c>
      <c r="E727" s="158" t="s">
        <v>14</v>
      </c>
      <c r="F727" s="159">
        <v>1</v>
      </c>
      <c r="G727" s="160">
        <v>40000</v>
      </c>
      <c r="H727" s="153">
        <f>G727*F727</f>
        <v>40000</v>
      </c>
      <c r="I727" s="152"/>
      <c r="J727" s="152"/>
      <c r="K727" s="152"/>
    </row>
    <row r="728" spans="2:11" s="108" customFormat="1" x14ac:dyDescent="0.25">
      <c r="B728" s="114"/>
      <c r="C728" s="45"/>
      <c r="D728" s="46"/>
      <c r="E728" s="47"/>
      <c r="F728" s="72"/>
      <c r="G728" s="48"/>
      <c r="H728" s="49">
        <f>SUM(H724:H727)</f>
        <v>1000000</v>
      </c>
    </row>
    <row r="729" spans="2:11" s="108" customFormat="1" x14ac:dyDescent="0.25">
      <c r="B729" s="114"/>
      <c r="C729" s="44" t="s">
        <v>714</v>
      </c>
      <c r="D729" s="57" t="s">
        <v>715</v>
      </c>
      <c r="E729" s="101"/>
      <c r="F729" s="101"/>
      <c r="G729" s="54"/>
      <c r="H729" s="54"/>
    </row>
    <row r="730" spans="2:11" s="51" customFormat="1" ht="105.6" x14ac:dyDescent="0.25">
      <c r="B730" s="65"/>
      <c r="C730" s="111" t="s">
        <v>2048</v>
      </c>
      <c r="D730" s="53" t="s">
        <v>716</v>
      </c>
      <c r="E730" s="28" t="s">
        <v>15</v>
      </c>
      <c r="F730" s="122">
        <v>199.68</v>
      </c>
      <c r="G730" s="18">
        <v>854.09</v>
      </c>
      <c r="H730" s="18">
        <f t="shared" ref="H730:H747" si="30">+G730*F730</f>
        <v>170544.69</v>
      </c>
      <c r="J730" s="146" t="s">
        <v>3084</v>
      </c>
      <c r="K730" s="146"/>
    </row>
    <row r="731" spans="2:11" s="51" customFormat="1" ht="115.2" x14ac:dyDescent="0.25">
      <c r="B731" s="65"/>
      <c r="C731" s="111" t="s">
        <v>2049</v>
      </c>
      <c r="D731" s="53" t="s">
        <v>717</v>
      </c>
      <c r="E731" s="28" t="s">
        <v>15</v>
      </c>
      <c r="F731" s="122">
        <v>60</v>
      </c>
      <c r="G731" s="18">
        <v>854.09</v>
      </c>
      <c r="H731" s="18">
        <f t="shared" si="30"/>
        <v>51245.4</v>
      </c>
    </row>
    <row r="732" spans="2:11" s="108" customFormat="1" ht="134.4" x14ac:dyDescent="0.25">
      <c r="B732" s="114"/>
      <c r="C732" s="111" t="s">
        <v>2050</v>
      </c>
      <c r="D732" s="53" t="s">
        <v>718</v>
      </c>
      <c r="E732" s="28" t="s">
        <v>13</v>
      </c>
      <c r="F732" s="122">
        <v>24</v>
      </c>
      <c r="G732" s="18">
        <v>398.25</v>
      </c>
      <c r="H732" s="18">
        <f t="shared" si="30"/>
        <v>9558</v>
      </c>
    </row>
    <row r="733" spans="2:11" s="108" customFormat="1" ht="124.8" x14ac:dyDescent="0.25">
      <c r="B733" s="114"/>
      <c r="C733" s="111" t="s">
        <v>2051</v>
      </c>
      <c r="D733" s="53" t="s">
        <v>719</v>
      </c>
      <c r="E733" s="28" t="s">
        <v>13</v>
      </c>
      <c r="F733" s="122">
        <v>28.88</v>
      </c>
      <c r="G733" s="18">
        <v>295.35000000000002</v>
      </c>
      <c r="H733" s="18">
        <f t="shared" si="30"/>
        <v>8529.7099999999991</v>
      </c>
    </row>
    <row r="734" spans="2:11" s="108" customFormat="1" ht="57.6" x14ac:dyDescent="0.25">
      <c r="B734" s="114"/>
      <c r="C734" s="111" t="s">
        <v>2052</v>
      </c>
      <c r="D734" s="53" t="s">
        <v>720</v>
      </c>
      <c r="E734" s="28" t="s">
        <v>15</v>
      </c>
      <c r="F734" s="122">
        <v>34.630000000000003</v>
      </c>
      <c r="G734" s="18">
        <v>1541.75</v>
      </c>
      <c r="H734" s="18">
        <f t="shared" si="30"/>
        <v>53390.8</v>
      </c>
      <c r="J734" s="146" t="s">
        <v>3106</v>
      </c>
      <c r="K734" s="146"/>
    </row>
    <row r="735" spans="2:11" s="108" customFormat="1" ht="105.6" x14ac:dyDescent="0.25">
      <c r="B735" s="114"/>
      <c r="C735" s="111" t="s">
        <v>2053</v>
      </c>
      <c r="D735" s="53" t="s">
        <v>721</v>
      </c>
      <c r="E735" s="28" t="s">
        <v>15</v>
      </c>
      <c r="F735" s="122">
        <v>615.19000000000005</v>
      </c>
      <c r="G735" s="18">
        <v>269.35000000000002</v>
      </c>
      <c r="H735" s="18">
        <f t="shared" si="30"/>
        <v>165701.43</v>
      </c>
      <c r="J735" s="146"/>
      <c r="K735" s="146"/>
    </row>
    <row r="736" spans="2:11" s="108" customFormat="1" ht="105.6" x14ac:dyDescent="0.25">
      <c r="B736" s="114"/>
      <c r="C736" s="111" t="s">
        <v>2054</v>
      </c>
      <c r="D736" s="53" t="s">
        <v>722</v>
      </c>
      <c r="E736" s="28" t="s">
        <v>15</v>
      </c>
      <c r="F736" s="122">
        <v>615.19000000000005</v>
      </c>
      <c r="G736" s="18">
        <v>65.81</v>
      </c>
      <c r="H736" s="18">
        <f t="shared" si="30"/>
        <v>40485.65</v>
      </c>
      <c r="J736" s="146" t="s">
        <v>3130</v>
      </c>
      <c r="K736" s="146"/>
    </row>
    <row r="737" spans="1:11" s="108" customFormat="1" ht="38.4" x14ac:dyDescent="0.25">
      <c r="B737" s="114"/>
      <c r="C737" s="111" t="s">
        <v>2055</v>
      </c>
      <c r="D737" s="53" t="s">
        <v>723</v>
      </c>
      <c r="E737" s="28" t="s">
        <v>15</v>
      </c>
      <c r="F737" s="122">
        <v>98.89</v>
      </c>
      <c r="G737" s="18">
        <v>351.25</v>
      </c>
      <c r="H737" s="18">
        <f t="shared" si="30"/>
        <v>34735.11</v>
      </c>
    </row>
    <row r="738" spans="1:11" s="108" customFormat="1" ht="96" x14ac:dyDescent="0.25">
      <c r="B738" s="114"/>
      <c r="C738" s="111" t="s">
        <v>2056</v>
      </c>
      <c r="D738" s="53" t="s">
        <v>724</v>
      </c>
      <c r="E738" s="28" t="s">
        <v>14</v>
      </c>
      <c r="F738" s="122">
        <v>3</v>
      </c>
      <c r="G738" s="18">
        <v>5181.6000000000004</v>
      </c>
      <c r="H738" s="18">
        <f t="shared" si="30"/>
        <v>15544.8</v>
      </c>
    </row>
    <row r="739" spans="1:11" s="108" customFormat="1" ht="163.19999999999999" x14ac:dyDescent="0.25">
      <c r="B739" s="114"/>
      <c r="C739" s="111" t="s">
        <v>2057</v>
      </c>
      <c r="D739" s="53" t="s">
        <v>725</v>
      </c>
      <c r="E739" s="28" t="s">
        <v>13</v>
      </c>
      <c r="F739" s="122">
        <v>82.37</v>
      </c>
      <c r="G739" s="18">
        <v>411.12</v>
      </c>
      <c r="H739" s="18">
        <f t="shared" si="30"/>
        <v>33863.949999999997</v>
      </c>
    </row>
    <row r="740" spans="1:11" s="108" customFormat="1" ht="144" x14ac:dyDescent="0.25">
      <c r="B740" s="114"/>
      <c r="C740" s="111" t="s">
        <v>2058</v>
      </c>
      <c r="D740" s="53" t="s">
        <v>726</v>
      </c>
      <c r="E740" s="28" t="s">
        <v>13</v>
      </c>
      <c r="F740" s="122">
        <v>395.82</v>
      </c>
      <c r="G740" s="18">
        <v>103.25</v>
      </c>
      <c r="H740" s="18">
        <f t="shared" si="30"/>
        <v>40868.42</v>
      </c>
      <c r="J740" s="146" t="s">
        <v>3131</v>
      </c>
      <c r="K740" s="146"/>
    </row>
    <row r="741" spans="1:11" s="108" customFormat="1" ht="96" x14ac:dyDescent="0.25">
      <c r="B741" s="114"/>
      <c r="C741" s="111" t="s">
        <v>2059</v>
      </c>
      <c r="D741" s="53" t="s">
        <v>546</v>
      </c>
      <c r="E741" s="28" t="s">
        <v>13</v>
      </c>
      <c r="F741" s="122">
        <v>478.19</v>
      </c>
      <c r="G741" s="18">
        <v>58.73</v>
      </c>
      <c r="H741" s="18">
        <f t="shared" si="30"/>
        <v>28084.1</v>
      </c>
      <c r="J741" s="146"/>
      <c r="K741" s="146"/>
    </row>
    <row r="742" spans="1:11" s="108" customFormat="1" ht="76.8" x14ac:dyDescent="0.25">
      <c r="B742" s="114"/>
      <c r="C742" s="111" t="s">
        <v>2060</v>
      </c>
      <c r="D742" s="53" t="s">
        <v>547</v>
      </c>
      <c r="E742" s="28" t="s">
        <v>13</v>
      </c>
      <c r="F742" s="122">
        <v>478.19</v>
      </c>
      <c r="G742" s="18">
        <v>14.08</v>
      </c>
      <c r="H742" s="18">
        <f t="shared" si="30"/>
        <v>6732.92</v>
      </c>
      <c r="J742" s="146"/>
      <c r="K742" s="146"/>
    </row>
    <row r="743" spans="1:11" s="108" customFormat="1" ht="105.6" x14ac:dyDescent="0.25">
      <c r="B743" s="114"/>
      <c r="C743" s="111" t="s">
        <v>2061</v>
      </c>
      <c r="D743" s="53" t="s">
        <v>548</v>
      </c>
      <c r="E743" s="28" t="s">
        <v>13</v>
      </c>
      <c r="F743" s="122">
        <v>478.19</v>
      </c>
      <c r="G743" s="18">
        <v>24.72</v>
      </c>
      <c r="H743" s="18">
        <f t="shared" si="30"/>
        <v>11820.86</v>
      </c>
      <c r="J743" s="146"/>
      <c r="K743" s="146"/>
    </row>
    <row r="744" spans="1:11" s="108" customFormat="1" ht="105.6" x14ac:dyDescent="0.25">
      <c r="B744" s="114"/>
      <c r="C744" s="111" t="s">
        <v>2062</v>
      </c>
      <c r="D744" s="53" t="s">
        <v>727</v>
      </c>
      <c r="E744" s="28" t="s">
        <v>15</v>
      </c>
      <c r="F744" s="122">
        <v>243.98</v>
      </c>
      <c r="G744" s="18">
        <v>202.9</v>
      </c>
      <c r="H744" s="18">
        <f t="shared" si="30"/>
        <v>49503.54</v>
      </c>
      <c r="J744" s="146" t="s">
        <v>3132</v>
      </c>
      <c r="K744" s="146"/>
    </row>
    <row r="745" spans="1:11" s="108" customFormat="1" ht="86.4" x14ac:dyDescent="0.25">
      <c r="B745" s="114"/>
      <c r="C745" s="111" t="s">
        <v>2063</v>
      </c>
      <c r="D745" s="53" t="s">
        <v>728</v>
      </c>
      <c r="E745" s="28" t="s">
        <v>15</v>
      </c>
      <c r="F745" s="122">
        <v>243.98</v>
      </c>
      <c r="G745" s="18">
        <v>486.82</v>
      </c>
      <c r="H745" s="18">
        <f t="shared" si="30"/>
        <v>118774.34</v>
      </c>
      <c r="J745" s="146"/>
      <c r="K745" s="146"/>
    </row>
    <row r="746" spans="1:11" s="51" customFormat="1" ht="86.4" x14ac:dyDescent="0.25">
      <c r="B746" s="65"/>
      <c r="C746" s="111" t="s">
        <v>2064</v>
      </c>
      <c r="D746" s="53" t="s">
        <v>729</v>
      </c>
      <c r="E746" s="28" t="s">
        <v>15</v>
      </c>
      <c r="F746" s="122">
        <v>243.98</v>
      </c>
      <c r="G746" s="18">
        <v>1098.3499999999999</v>
      </c>
      <c r="H746" s="18">
        <f t="shared" si="30"/>
        <v>267975.43</v>
      </c>
      <c r="J746" s="146"/>
      <c r="K746" s="146"/>
    </row>
    <row r="747" spans="1:11" s="51" customFormat="1" ht="48" x14ac:dyDescent="0.25">
      <c r="B747" s="65"/>
      <c r="C747" s="111" t="s">
        <v>2065</v>
      </c>
      <c r="D747" s="53" t="s">
        <v>730</v>
      </c>
      <c r="E747" s="28" t="s">
        <v>13</v>
      </c>
      <c r="F747" s="122">
        <v>5</v>
      </c>
      <c r="G747" s="18">
        <v>26.22</v>
      </c>
      <c r="H747" s="18">
        <f t="shared" si="30"/>
        <v>131.1</v>
      </c>
      <c r="J747" s="146"/>
      <c r="K747" s="146"/>
    </row>
    <row r="748" spans="1:11" s="51" customFormat="1" x14ac:dyDescent="0.25">
      <c r="B748" s="65"/>
      <c r="C748" s="45"/>
      <c r="D748" s="46"/>
      <c r="E748" s="47"/>
      <c r="F748" s="72"/>
      <c r="G748" s="48"/>
      <c r="H748" s="49">
        <f>SUM(H730:H747)</f>
        <v>1107490.25</v>
      </c>
    </row>
    <row r="749" spans="1:11" s="108" customFormat="1" x14ac:dyDescent="0.25">
      <c r="B749" s="114"/>
      <c r="C749" s="44" t="s">
        <v>731</v>
      </c>
      <c r="D749" s="57" t="s">
        <v>732</v>
      </c>
      <c r="E749" s="101"/>
      <c r="F749" s="101"/>
      <c r="G749" s="54"/>
      <c r="H749" s="54"/>
    </row>
    <row r="750" spans="1:11" s="51" customFormat="1" ht="96" x14ac:dyDescent="0.25">
      <c r="A750" s="108"/>
      <c r="B750" s="114"/>
      <c r="C750" s="109" t="s">
        <v>2066</v>
      </c>
      <c r="D750" s="64" t="s">
        <v>733</v>
      </c>
      <c r="E750" s="28" t="s">
        <v>15</v>
      </c>
      <c r="F750" s="122">
        <v>3.57</v>
      </c>
      <c r="G750" s="141">
        <v>685.25</v>
      </c>
      <c r="H750" s="33">
        <f t="shared" ref="H750:H758" si="31">+G750*F750</f>
        <v>2446.34</v>
      </c>
      <c r="I750" s="108"/>
      <c r="J750" s="146" t="s">
        <v>3228</v>
      </c>
      <c r="K750" s="146"/>
    </row>
    <row r="751" spans="1:11" s="108" customFormat="1" ht="19.2" x14ac:dyDescent="0.25">
      <c r="B751" s="114"/>
      <c r="C751" s="179" t="s">
        <v>3214</v>
      </c>
      <c r="D751" s="180" t="s">
        <v>3216</v>
      </c>
      <c r="E751" s="181" t="s">
        <v>13</v>
      </c>
      <c r="F751" s="182">
        <v>52</v>
      </c>
      <c r="G751" s="183"/>
      <c r="H751" s="184"/>
      <c r="J751" s="146" t="s">
        <v>3215</v>
      </c>
      <c r="K751" s="146"/>
    </row>
    <row r="752" spans="1:11" s="108" customFormat="1" ht="19.2" x14ac:dyDescent="0.25">
      <c r="B752" s="114"/>
      <c r="C752" s="179" t="s">
        <v>3221</v>
      </c>
      <c r="D752" s="180" t="s">
        <v>3222</v>
      </c>
      <c r="E752" s="181" t="s">
        <v>15</v>
      </c>
      <c r="F752" s="182">
        <v>6</v>
      </c>
      <c r="G752" s="183"/>
      <c r="H752" s="184"/>
      <c r="J752" s="146" t="s">
        <v>3215</v>
      </c>
      <c r="K752" s="146"/>
    </row>
    <row r="753" spans="1:11" s="108" customFormat="1" ht="19.2" x14ac:dyDescent="0.25">
      <c r="B753" s="114"/>
      <c r="C753" s="179" t="s">
        <v>3214</v>
      </c>
      <c r="D753" s="180" t="s">
        <v>3217</v>
      </c>
      <c r="E753" s="181" t="s">
        <v>13</v>
      </c>
      <c r="F753" s="182">
        <v>52</v>
      </c>
      <c r="G753" s="183"/>
      <c r="H753" s="184"/>
      <c r="J753" s="146" t="s">
        <v>3215</v>
      </c>
      <c r="K753" s="146"/>
    </row>
    <row r="754" spans="1:11" s="108" customFormat="1" ht="19.2" x14ac:dyDescent="0.25">
      <c r="B754" s="114"/>
      <c r="C754" s="179" t="s">
        <v>3219</v>
      </c>
      <c r="D754" s="180" t="s">
        <v>3227</v>
      </c>
      <c r="E754" s="181" t="s">
        <v>15</v>
      </c>
      <c r="F754" s="182">
        <v>7.2</v>
      </c>
      <c r="G754" s="183"/>
      <c r="H754" s="184"/>
      <c r="J754" s="146" t="s">
        <v>3220</v>
      </c>
      <c r="K754" s="146"/>
    </row>
    <row r="755" spans="1:11" s="108" customFormat="1" ht="38.4" x14ac:dyDescent="0.25">
      <c r="B755" s="114"/>
      <c r="C755" s="179" t="s">
        <v>3230</v>
      </c>
      <c r="D755" s="180" t="s">
        <v>3231</v>
      </c>
      <c r="E755" s="181" t="s">
        <v>15</v>
      </c>
      <c r="F755" s="182">
        <v>30</v>
      </c>
      <c r="G755" s="183"/>
      <c r="H755" s="184"/>
      <c r="J755" s="146" t="s">
        <v>3215</v>
      </c>
      <c r="K755" s="146"/>
    </row>
    <row r="756" spans="1:11" s="51" customFormat="1" ht="96" x14ac:dyDescent="0.25">
      <c r="A756" s="108"/>
      <c r="B756" s="114"/>
      <c r="C756" s="109" t="s">
        <v>2067</v>
      </c>
      <c r="D756" s="64" t="s">
        <v>734</v>
      </c>
      <c r="E756" s="28" t="s">
        <v>15</v>
      </c>
      <c r="F756" s="122">
        <v>6.22</v>
      </c>
      <c r="G756" s="141">
        <v>385.62</v>
      </c>
      <c r="H756" s="33">
        <f t="shared" si="31"/>
        <v>2398.56</v>
      </c>
      <c r="I756" s="108"/>
      <c r="J756" s="146"/>
      <c r="K756" s="146"/>
    </row>
    <row r="757" spans="1:11" s="51" customFormat="1" ht="105.6" x14ac:dyDescent="0.25">
      <c r="A757" s="108"/>
      <c r="B757" s="114"/>
      <c r="C757" s="109" t="s">
        <v>2068</v>
      </c>
      <c r="D757" s="64" t="s">
        <v>735</v>
      </c>
      <c r="E757" s="28" t="s">
        <v>15</v>
      </c>
      <c r="F757" s="122">
        <v>87.44</v>
      </c>
      <c r="G757" s="141">
        <v>931.22</v>
      </c>
      <c r="H757" s="33">
        <f t="shared" si="31"/>
        <v>81425.88</v>
      </c>
      <c r="I757" s="108"/>
      <c r="J757" s="146" t="s">
        <v>3228</v>
      </c>
      <c r="K757" s="146"/>
    </row>
    <row r="758" spans="1:11" s="51" customFormat="1" ht="115.2" x14ac:dyDescent="0.25">
      <c r="A758" s="108"/>
      <c r="B758" s="114"/>
      <c r="C758" s="109" t="s">
        <v>2069</v>
      </c>
      <c r="D758" s="64" t="s">
        <v>569</v>
      </c>
      <c r="E758" s="28" t="s">
        <v>15</v>
      </c>
      <c r="F758" s="122">
        <v>615.19000000000005</v>
      </c>
      <c r="G758" s="141">
        <v>78.349999999999994</v>
      </c>
      <c r="H758" s="33">
        <f t="shared" si="31"/>
        <v>48200.14</v>
      </c>
      <c r="I758" s="108"/>
      <c r="J758" s="146" t="s">
        <v>3218</v>
      </c>
      <c r="K758" s="146"/>
    </row>
    <row r="759" spans="1:11" s="51" customFormat="1" x14ac:dyDescent="0.25">
      <c r="B759" s="65"/>
      <c r="C759" s="45"/>
      <c r="D759" s="46"/>
      <c r="E759" s="47"/>
      <c r="F759" s="72"/>
      <c r="G759" s="48"/>
      <c r="H759" s="49">
        <f>SUM(H750:H758)</f>
        <v>134470.92000000001</v>
      </c>
    </row>
    <row r="760" spans="1:11" s="108" customFormat="1" x14ac:dyDescent="0.25">
      <c r="B760" s="114"/>
      <c r="C760" s="44" t="s">
        <v>736</v>
      </c>
      <c r="D760" s="57" t="s">
        <v>737</v>
      </c>
      <c r="E760" s="101"/>
      <c r="F760" s="101"/>
      <c r="G760" s="54"/>
      <c r="H760" s="54"/>
    </row>
    <row r="761" spans="1:11" s="51" customFormat="1" ht="230.4" x14ac:dyDescent="0.25">
      <c r="A761" s="108"/>
      <c r="B761" s="114"/>
      <c r="C761" s="111" t="s">
        <v>2070</v>
      </c>
      <c r="D761" s="53" t="s">
        <v>738</v>
      </c>
      <c r="E761" s="28" t="s">
        <v>14</v>
      </c>
      <c r="F761" s="122">
        <v>1</v>
      </c>
      <c r="G761" s="18">
        <v>7407.26</v>
      </c>
      <c r="H761" s="18">
        <f t="shared" ref="H761:H784" si="32">+G761*F761</f>
        <v>7407.26</v>
      </c>
      <c r="I761" s="108"/>
    </row>
    <row r="762" spans="1:11" s="51" customFormat="1" ht="230.4" x14ac:dyDescent="0.25">
      <c r="A762" s="108"/>
      <c r="B762" s="114"/>
      <c r="C762" s="111" t="s">
        <v>2071</v>
      </c>
      <c r="D762" s="53" t="s">
        <v>739</v>
      </c>
      <c r="E762" s="28" t="s">
        <v>14</v>
      </c>
      <c r="F762" s="122">
        <v>1</v>
      </c>
      <c r="G762" s="18">
        <v>4938.17</v>
      </c>
      <c r="H762" s="18">
        <f t="shared" si="32"/>
        <v>4938.17</v>
      </c>
      <c r="I762" s="108"/>
    </row>
    <row r="763" spans="1:11" s="108" customFormat="1" ht="230.4" x14ac:dyDescent="0.25">
      <c r="B763" s="114"/>
      <c r="C763" s="111" t="s">
        <v>2072</v>
      </c>
      <c r="D763" s="53" t="s">
        <v>740</v>
      </c>
      <c r="E763" s="28" t="s">
        <v>14</v>
      </c>
      <c r="F763" s="122">
        <v>1</v>
      </c>
      <c r="G763" s="18">
        <v>4938.17</v>
      </c>
      <c r="H763" s="18">
        <f t="shared" si="32"/>
        <v>4938.17</v>
      </c>
    </row>
    <row r="764" spans="1:11" s="108" customFormat="1" ht="230.4" x14ac:dyDescent="0.25">
      <c r="B764" s="114"/>
      <c r="C764" s="111" t="s">
        <v>2073</v>
      </c>
      <c r="D764" s="53" t="s">
        <v>741</v>
      </c>
      <c r="E764" s="28" t="s">
        <v>14</v>
      </c>
      <c r="F764" s="122">
        <v>1</v>
      </c>
      <c r="G764" s="18">
        <v>4938.17</v>
      </c>
      <c r="H764" s="18">
        <f t="shared" si="32"/>
        <v>4938.17</v>
      </c>
    </row>
    <row r="765" spans="1:11" s="108" customFormat="1" ht="220.8" x14ac:dyDescent="0.25">
      <c r="B765" s="114"/>
      <c r="C765" s="111" t="s">
        <v>2074</v>
      </c>
      <c r="D765" s="53" t="s">
        <v>742</v>
      </c>
      <c r="E765" s="28" t="s">
        <v>14</v>
      </c>
      <c r="F765" s="122">
        <v>2</v>
      </c>
      <c r="G765" s="18">
        <v>18859</v>
      </c>
      <c r="H765" s="18">
        <f t="shared" si="32"/>
        <v>37718</v>
      </c>
      <c r="J765" s="146"/>
      <c r="K765" s="146"/>
    </row>
    <row r="766" spans="1:11" s="108" customFormat="1" ht="220.8" x14ac:dyDescent="0.25">
      <c r="B766" s="114"/>
      <c r="C766" s="111" t="s">
        <v>2075</v>
      </c>
      <c r="D766" s="53" t="s">
        <v>743</v>
      </c>
      <c r="E766" s="28" t="s">
        <v>14</v>
      </c>
      <c r="F766" s="122">
        <v>6</v>
      </c>
      <c r="G766" s="18">
        <v>9107.35</v>
      </c>
      <c r="H766" s="18">
        <f t="shared" si="32"/>
        <v>54644.1</v>
      </c>
      <c r="J766" s="146"/>
      <c r="K766" s="146"/>
    </row>
    <row r="767" spans="1:11" s="108" customFormat="1" ht="211.2" x14ac:dyDescent="0.25">
      <c r="B767" s="114"/>
      <c r="C767" s="111" t="s">
        <v>2076</v>
      </c>
      <c r="D767" s="53" t="s">
        <v>744</v>
      </c>
      <c r="E767" s="28" t="s">
        <v>14</v>
      </c>
      <c r="F767" s="122">
        <v>2</v>
      </c>
      <c r="G767" s="18">
        <v>12245.18</v>
      </c>
      <c r="H767" s="18">
        <f t="shared" si="32"/>
        <v>24490.36</v>
      </c>
      <c r="J767" s="146"/>
      <c r="K767" s="146"/>
    </row>
    <row r="768" spans="1:11" s="108" customFormat="1" ht="220.8" x14ac:dyDescent="0.25">
      <c r="B768" s="114"/>
      <c r="C768" s="111" t="s">
        <v>2077</v>
      </c>
      <c r="D768" s="53" t="s">
        <v>745</v>
      </c>
      <c r="E768" s="28" t="s">
        <v>14</v>
      </c>
      <c r="F768" s="122">
        <v>2</v>
      </c>
      <c r="G768" s="18">
        <v>5411.93</v>
      </c>
      <c r="H768" s="18">
        <f t="shared" si="32"/>
        <v>10823.86</v>
      </c>
      <c r="J768" s="146"/>
      <c r="K768" s="146"/>
    </row>
    <row r="769" spans="1:11" s="108" customFormat="1" ht="220.8" x14ac:dyDescent="0.25">
      <c r="B769" s="114"/>
      <c r="C769" s="111" t="s">
        <v>2078</v>
      </c>
      <c r="D769" s="53" t="s">
        <v>746</v>
      </c>
      <c r="E769" s="28" t="s">
        <v>14</v>
      </c>
      <c r="F769" s="122">
        <v>1</v>
      </c>
      <c r="G769" s="18">
        <v>23506.38</v>
      </c>
      <c r="H769" s="18">
        <f t="shared" si="32"/>
        <v>23506.38</v>
      </c>
      <c r="J769" s="146"/>
      <c r="K769" s="146"/>
    </row>
    <row r="770" spans="1:11" s="108" customFormat="1" ht="57.6" x14ac:dyDescent="0.25">
      <c r="B770" s="114"/>
      <c r="C770" s="111" t="s">
        <v>2079</v>
      </c>
      <c r="D770" s="53" t="s">
        <v>747</v>
      </c>
      <c r="E770" s="28" t="s">
        <v>14</v>
      </c>
      <c r="F770" s="122">
        <v>1</v>
      </c>
      <c r="G770" s="18">
        <v>5063.9799999999996</v>
      </c>
      <c r="H770" s="18">
        <f t="shared" si="32"/>
        <v>5063.9799999999996</v>
      </c>
      <c r="J770" s="146"/>
      <c r="K770" s="146"/>
    </row>
    <row r="771" spans="1:11" s="108" customFormat="1" ht="57.6" x14ac:dyDescent="0.25">
      <c r="B771" s="114"/>
      <c r="C771" s="111" t="s">
        <v>2080</v>
      </c>
      <c r="D771" s="53" t="s">
        <v>748</v>
      </c>
      <c r="E771" s="28" t="s">
        <v>14</v>
      </c>
      <c r="F771" s="122">
        <v>4</v>
      </c>
      <c r="G771" s="18">
        <v>865.14</v>
      </c>
      <c r="H771" s="18">
        <f t="shared" si="32"/>
        <v>3460.56</v>
      </c>
      <c r="J771" s="146"/>
      <c r="K771" s="146"/>
    </row>
    <row r="772" spans="1:11" s="108" customFormat="1" ht="57.6" x14ac:dyDescent="0.25">
      <c r="B772" s="114"/>
      <c r="C772" s="111" t="s">
        <v>2081</v>
      </c>
      <c r="D772" s="53" t="s">
        <v>749</v>
      </c>
      <c r="E772" s="28" t="s">
        <v>14</v>
      </c>
      <c r="F772" s="122">
        <v>4</v>
      </c>
      <c r="G772" s="18">
        <v>658.37</v>
      </c>
      <c r="H772" s="18">
        <f t="shared" si="32"/>
        <v>2633.48</v>
      </c>
      <c r="J772" s="146"/>
      <c r="K772" s="146"/>
    </row>
    <row r="773" spans="1:11" s="108" customFormat="1" ht="57.6" x14ac:dyDescent="0.25">
      <c r="B773" s="114"/>
      <c r="C773" s="111" t="s">
        <v>2082</v>
      </c>
      <c r="D773" s="53" t="s">
        <v>750</v>
      </c>
      <c r="E773" s="28" t="s">
        <v>14</v>
      </c>
      <c r="F773" s="122">
        <v>2</v>
      </c>
      <c r="G773" s="18">
        <v>718.04</v>
      </c>
      <c r="H773" s="18">
        <f t="shared" si="32"/>
        <v>1436.08</v>
      </c>
      <c r="J773" s="146"/>
      <c r="K773" s="146"/>
    </row>
    <row r="774" spans="1:11" s="108" customFormat="1" ht="57.6" x14ac:dyDescent="0.25">
      <c r="B774" s="114"/>
      <c r="C774" s="111" t="s">
        <v>2083</v>
      </c>
      <c r="D774" s="53" t="s">
        <v>751</v>
      </c>
      <c r="E774" s="28" t="s">
        <v>14</v>
      </c>
      <c r="F774" s="122">
        <v>1</v>
      </c>
      <c r="G774" s="18">
        <v>2262.52</v>
      </c>
      <c r="H774" s="18">
        <f t="shared" si="32"/>
        <v>2262.52</v>
      </c>
      <c r="J774" s="146"/>
      <c r="K774" s="146"/>
    </row>
    <row r="775" spans="1:11" s="108" customFormat="1" ht="57.6" x14ac:dyDescent="0.25">
      <c r="B775" s="114"/>
      <c r="C775" s="111" t="s">
        <v>2084</v>
      </c>
      <c r="D775" s="53" t="s">
        <v>752</v>
      </c>
      <c r="E775" s="28" t="s">
        <v>14</v>
      </c>
      <c r="F775" s="122">
        <v>2</v>
      </c>
      <c r="G775" s="18">
        <v>1204.03</v>
      </c>
      <c r="H775" s="18">
        <f t="shared" si="32"/>
        <v>2408.06</v>
      </c>
      <c r="J775" s="146" t="s">
        <v>3133</v>
      </c>
      <c r="K775" s="146"/>
    </row>
    <row r="776" spans="1:11" s="108" customFormat="1" ht="57.6" x14ac:dyDescent="0.25">
      <c r="B776" s="114"/>
      <c r="C776" s="111" t="s">
        <v>2085</v>
      </c>
      <c r="D776" s="53" t="s">
        <v>753</v>
      </c>
      <c r="E776" s="28" t="s">
        <v>14</v>
      </c>
      <c r="F776" s="122">
        <v>1</v>
      </c>
      <c r="G776" s="18">
        <v>694.95</v>
      </c>
      <c r="H776" s="18">
        <f t="shared" si="32"/>
        <v>694.95</v>
      </c>
      <c r="J776" s="146"/>
      <c r="K776" s="146"/>
    </row>
    <row r="777" spans="1:11" s="108" customFormat="1" ht="57.6" x14ac:dyDescent="0.25">
      <c r="B777" s="114"/>
      <c r="C777" s="111" t="s">
        <v>2086</v>
      </c>
      <c r="D777" s="53" t="s">
        <v>754</v>
      </c>
      <c r="E777" s="28" t="s">
        <v>14</v>
      </c>
      <c r="F777" s="122">
        <v>2</v>
      </c>
      <c r="G777" s="18">
        <v>753.92</v>
      </c>
      <c r="H777" s="18">
        <f t="shared" si="32"/>
        <v>1507.84</v>
      </c>
      <c r="J777" s="146"/>
      <c r="K777" s="146"/>
    </row>
    <row r="778" spans="1:11" s="108" customFormat="1" ht="57.6" x14ac:dyDescent="0.25">
      <c r="B778" s="114"/>
      <c r="C778" s="111" t="s">
        <v>2087</v>
      </c>
      <c r="D778" s="53" t="s">
        <v>755</v>
      </c>
      <c r="E778" s="28" t="s">
        <v>14</v>
      </c>
      <c r="F778" s="122">
        <v>4</v>
      </c>
      <c r="G778" s="18">
        <v>2061.7199999999998</v>
      </c>
      <c r="H778" s="18">
        <f t="shared" si="32"/>
        <v>8246.8799999999992</v>
      </c>
      <c r="J778" s="146"/>
      <c r="K778" s="146"/>
    </row>
    <row r="779" spans="1:11" s="108" customFormat="1" ht="57.6" x14ac:dyDescent="0.25">
      <c r="B779" s="114"/>
      <c r="C779" s="111" t="s">
        <v>2088</v>
      </c>
      <c r="D779" s="53" t="s">
        <v>756</v>
      </c>
      <c r="E779" s="28" t="s">
        <v>14</v>
      </c>
      <c r="F779" s="122">
        <v>8</v>
      </c>
      <c r="G779" s="18">
        <v>2096.8000000000002</v>
      </c>
      <c r="H779" s="18">
        <f t="shared" si="32"/>
        <v>16774.400000000001</v>
      </c>
      <c r="J779" s="146"/>
      <c r="K779" s="146"/>
    </row>
    <row r="780" spans="1:11" s="108" customFormat="1" ht="57.6" x14ac:dyDescent="0.25">
      <c r="B780" s="114"/>
      <c r="C780" s="111" t="s">
        <v>2089</v>
      </c>
      <c r="D780" s="53" t="s">
        <v>757</v>
      </c>
      <c r="E780" s="28" t="s">
        <v>14</v>
      </c>
      <c r="F780" s="122">
        <v>24</v>
      </c>
      <c r="G780" s="18">
        <v>1327.2</v>
      </c>
      <c r="H780" s="18">
        <f t="shared" si="32"/>
        <v>31852.799999999999</v>
      </c>
      <c r="J780" s="146"/>
      <c r="K780" s="146"/>
    </row>
    <row r="781" spans="1:11" s="108" customFormat="1" ht="57.6" x14ac:dyDescent="0.25">
      <c r="B781" s="114"/>
      <c r="C781" s="111" t="s">
        <v>2090</v>
      </c>
      <c r="D781" s="53" t="s">
        <v>758</v>
      </c>
      <c r="E781" s="28" t="s">
        <v>14</v>
      </c>
      <c r="F781" s="122">
        <v>8</v>
      </c>
      <c r="G781" s="18">
        <v>2122.9</v>
      </c>
      <c r="H781" s="18">
        <f t="shared" si="32"/>
        <v>16983.2</v>
      </c>
      <c r="J781" s="146"/>
      <c r="K781" s="146"/>
    </row>
    <row r="782" spans="1:11" s="108" customFormat="1" ht="57.6" x14ac:dyDescent="0.25">
      <c r="B782" s="114"/>
      <c r="C782" s="111" t="s">
        <v>2091</v>
      </c>
      <c r="D782" s="53" t="s">
        <v>759</v>
      </c>
      <c r="E782" s="28" t="s">
        <v>14</v>
      </c>
      <c r="F782" s="122">
        <v>8</v>
      </c>
      <c r="G782" s="18">
        <v>822.6</v>
      </c>
      <c r="H782" s="18">
        <f t="shared" si="32"/>
        <v>6580.8</v>
      </c>
      <c r="J782" s="146"/>
      <c r="K782" s="146"/>
    </row>
    <row r="783" spans="1:11" s="51" customFormat="1" ht="57.6" x14ac:dyDescent="0.25">
      <c r="A783" s="108"/>
      <c r="B783" s="114"/>
      <c r="C783" s="111" t="s">
        <v>2092</v>
      </c>
      <c r="D783" s="53" t="s">
        <v>760</v>
      </c>
      <c r="E783" s="28" t="s">
        <v>14</v>
      </c>
      <c r="F783" s="122">
        <v>2</v>
      </c>
      <c r="G783" s="18">
        <v>2914.18</v>
      </c>
      <c r="H783" s="18">
        <f t="shared" si="32"/>
        <v>5828.36</v>
      </c>
      <c r="I783" s="108"/>
      <c r="J783" s="146"/>
      <c r="K783" s="146"/>
    </row>
    <row r="784" spans="1:11" s="51" customFormat="1" ht="57.6" x14ac:dyDescent="0.25">
      <c r="A784" s="108"/>
      <c r="B784" s="114"/>
      <c r="C784" s="111" t="s">
        <v>2093</v>
      </c>
      <c r="D784" s="53" t="s">
        <v>761</v>
      </c>
      <c r="E784" s="28" t="s">
        <v>14</v>
      </c>
      <c r="F784" s="122">
        <v>6</v>
      </c>
      <c r="G784" s="18">
        <v>2241.62</v>
      </c>
      <c r="H784" s="18">
        <f t="shared" si="32"/>
        <v>13449.72</v>
      </c>
      <c r="I784" s="108"/>
      <c r="J784" s="146"/>
      <c r="K784" s="146"/>
    </row>
    <row r="785" spans="1:11" s="51" customFormat="1" x14ac:dyDescent="0.25">
      <c r="A785" s="108"/>
      <c r="B785" s="114"/>
      <c r="C785" s="45"/>
      <c r="D785" s="46"/>
      <c r="E785" s="47"/>
      <c r="F785" s="72"/>
      <c r="G785" s="48"/>
      <c r="H785" s="49">
        <f>SUM(H761:H784)</f>
        <v>292588.09999999998</v>
      </c>
      <c r="I785" s="108"/>
    </row>
    <row r="786" spans="1:11" s="108" customFormat="1" x14ac:dyDescent="0.25">
      <c r="B786" s="114"/>
      <c r="C786" s="44" t="s">
        <v>762</v>
      </c>
      <c r="D786" s="57" t="s">
        <v>763</v>
      </c>
      <c r="E786" s="101"/>
      <c r="F786" s="101"/>
      <c r="G786" s="54"/>
      <c r="H786" s="54"/>
    </row>
    <row r="787" spans="1:11" s="51" customFormat="1" ht="86.4" x14ac:dyDescent="0.25">
      <c r="B787" s="65"/>
      <c r="C787" s="111" t="s">
        <v>2094</v>
      </c>
      <c r="D787" s="53" t="s">
        <v>764</v>
      </c>
      <c r="E787" s="28" t="s">
        <v>14</v>
      </c>
      <c r="F787" s="122">
        <v>2</v>
      </c>
      <c r="G787" s="18">
        <v>6900.05</v>
      </c>
      <c r="H787" s="18">
        <f t="shared" ref="H787:H792" si="33">+G787*F787</f>
        <v>13800.1</v>
      </c>
      <c r="J787" s="146"/>
      <c r="K787" s="146"/>
    </row>
    <row r="788" spans="1:11" s="108" customFormat="1" ht="86.4" x14ac:dyDescent="0.25">
      <c r="B788" s="114"/>
      <c r="C788" s="111" t="s">
        <v>2095</v>
      </c>
      <c r="D788" s="53" t="s">
        <v>765</v>
      </c>
      <c r="E788" s="28" t="s">
        <v>14</v>
      </c>
      <c r="F788" s="122">
        <v>6</v>
      </c>
      <c r="G788" s="18">
        <v>3320.25</v>
      </c>
      <c r="H788" s="18">
        <f t="shared" si="33"/>
        <v>19921.5</v>
      </c>
      <c r="J788" s="146" t="s">
        <v>3134</v>
      </c>
      <c r="K788" s="146"/>
    </row>
    <row r="789" spans="1:11" s="108" customFormat="1" ht="86.4" x14ac:dyDescent="0.25">
      <c r="B789" s="114"/>
      <c r="C789" s="111" t="s">
        <v>2096</v>
      </c>
      <c r="D789" s="53" t="s">
        <v>766</v>
      </c>
      <c r="E789" s="28" t="s">
        <v>14</v>
      </c>
      <c r="F789" s="122">
        <v>2</v>
      </c>
      <c r="G789" s="18">
        <v>4481.3500000000004</v>
      </c>
      <c r="H789" s="18">
        <f t="shared" si="33"/>
        <v>8962.7000000000007</v>
      </c>
      <c r="J789" s="146"/>
      <c r="K789" s="146"/>
    </row>
    <row r="790" spans="1:11" s="108" customFormat="1" ht="86.4" x14ac:dyDescent="0.25">
      <c r="B790" s="114"/>
      <c r="C790" s="111" t="s">
        <v>2097</v>
      </c>
      <c r="D790" s="53" t="s">
        <v>767</v>
      </c>
      <c r="E790" s="28" t="s">
        <v>14</v>
      </c>
      <c r="F790" s="122">
        <v>2</v>
      </c>
      <c r="G790" s="18">
        <v>1971.25</v>
      </c>
      <c r="H790" s="18">
        <f t="shared" si="33"/>
        <v>3942.5</v>
      </c>
      <c r="J790" s="146"/>
      <c r="K790" s="146"/>
    </row>
    <row r="791" spans="1:11" s="51" customFormat="1" ht="86.4" x14ac:dyDescent="0.25">
      <c r="B791" s="65"/>
      <c r="C791" s="111" t="s">
        <v>2098</v>
      </c>
      <c r="D791" s="53" t="s">
        <v>768</v>
      </c>
      <c r="E791" s="28" t="s">
        <v>14</v>
      </c>
      <c r="F791" s="122">
        <v>1</v>
      </c>
      <c r="G791" s="18">
        <v>8600.16</v>
      </c>
      <c r="H791" s="18">
        <f t="shared" si="33"/>
        <v>8600.16</v>
      </c>
      <c r="J791" s="146"/>
      <c r="K791" s="146"/>
    </row>
    <row r="792" spans="1:11" s="51" customFormat="1" ht="105.6" x14ac:dyDescent="0.25">
      <c r="B792" s="65"/>
      <c r="C792" s="111" t="s">
        <v>2099</v>
      </c>
      <c r="D792" s="53" t="s">
        <v>769</v>
      </c>
      <c r="E792" s="28" t="s">
        <v>14</v>
      </c>
      <c r="F792" s="122">
        <v>13</v>
      </c>
      <c r="G792" s="18">
        <v>84.55</v>
      </c>
      <c r="H792" s="18">
        <f t="shared" si="33"/>
        <v>1099.1500000000001</v>
      </c>
      <c r="J792" s="146"/>
      <c r="K792" s="146"/>
    </row>
    <row r="793" spans="1:11" s="51" customFormat="1" x14ac:dyDescent="0.25">
      <c r="B793" s="65"/>
      <c r="C793" s="45"/>
      <c r="D793" s="46"/>
      <c r="E793" s="47"/>
      <c r="F793" s="72"/>
      <c r="G793" s="48"/>
      <c r="H793" s="49">
        <f>SUM(H787:H792)</f>
        <v>56326.11</v>
      </c>
    </row>
    <row r="794" spans="1:11" s="108" customFormat="1" x14ac:dyDescent="0.25">
      <c r="B794" s="114"/>
      <c r="C794" s="44" t="s">
        <v>770</v>
      </c>
      <c r="D794" s="57" t="s">
        <v>771</v>
      </c>
      <c r="E794" s="101"/>
      <c r="F794" s="101"/>
      <c r="G794" s="54"/>
      <c r="H794" s="54"/>
    </row>
    <row r="795" spans="1:11" s="51" customFormat="1" ht="115.2" x14ac:dyDescent="0.25">
      <c r="B795" s="65"/>
      <c r="C795" s="111" t="s">
        <v>2100</v>
      </c>
      <c r="D795" s="53" t="s">
        <v>772</v>
      </c>
      <c r="E795" s="28" t="s">
        <v>14</v>
      </c>
      <c r="F795" s="122">
        <v>4</v>
      </c>
      <c r="G795" s="18">
        <v>855.88</v>
      </c>
      <c r="H795" s="18">
        <f t="shared" ref="H795:H814" si="34">+G795*F795</f>
        <v>3423.52</v>
      </c>
      <c r="J795" s="146" t="s">
        <v>3135</v>
      </c>
      <c r="K795" s="146"/>
    </row>
    <row r="796" spans="1:11" s="108" customFormat="1" ht="115.2" x14ac:dyDescent="0.25">
      <c r="B796" s="114"/>
      <c r="C796" s="111" t="s">
        <v>2101</v>
      </c>
      <c r="D796" s="53" t="s">
        <v>773</v>
      </c>
      <c r="E796" s="28" t="s">
        <v>14</v>
      </c>
      <c r="F796" s="122">
        <v>9</v>
      </c>
      <c r="G796" s="18">
        <v>3274.24</v>
      </c>
      <c r="H796" s="18">
        <f t="shared" si="34"/>
        <v>29468.16</v>
      </c>
      <c r="J796" s="146"/>
      <c r="K796" s="146"/>
    </row>
    <row r="797" spans="1:11" s="108" customFormat="1" ht="96" x14ac:dyDescent="0.25">
      <c r="B797" s="114"/>
      <c r="C797" s="111" t="s">
        <v>2102</v>
      </c>
      <c r="D797" s="53" t="s">
        <v>774</v>
      </c>
      <c r="E797" s="28" t="s">
        <v>14</v>
      </c>
      <c r="F797" s="122">
        <v>3</v>
      </c>
      <c r="G797" s="18">
        <v>1278.9000000000001</v>
      </c>
      <c r="H797" s="18">
        <f t="shared" si="34"/>
        <v>3836.7</v>
      </c>
      <c r="J797" s="146"/>
      <c r="K797" s="146"/>
    </row>
    <row r="798" spans="1:11" s="108" customFormat="1" ht="105.6" x14ac:dyDescent="0.25">
      <c r="B798" s="114"/>
      <c r="C798" s="111" t="s">
        <v>2103</v>
      </c>
      <c r="D798" s="53" t="s">
        <v>775</v>
      </c>
      <c r="E798" s="28" t="s">
        <v>14</v>
      </c>
      <c r="F798" s="122">
        <v>24</v>
      </c>
      <c r="G798" s="18">
        <v>1678.23</v>
      </c>
      <c r="H798" s="18">
        <f t="shared" si="34"/>
        <v>40277.519999999997</v>
      </c>
      <c r="J798" s="146"/>
      <c r="K798" s="146"/>
    </row>
    <row r="799" spans="1:11" s="108" customFormat="1" ht="96" x14ac:dyDescent="0.25">
      <c r="B799" s="114"/>
      <c r="C799" s="111" t="s">
        <v>2104</v>
      </c>
      <c r="D799" s="53" t="s">
        <v>776</v>
      </c>
      <c r="E799" s="28" t="s">
        <v>14</v>
      </c>
      <c r="F799" s="122">
        <v>5</v>
      </c>
      <c r="G799" s="18">
        <v>169.65</v>
      </c>
      <c r="H799" s="18">
        <f t="shared" si="34"/>
        <v>848.25</v>
      </c>
      <c r="J799" s="146"/>
      <c r="K799" s="146"/>
    </row>
    <row r="800" spans="1:11" s="108" customFormat="1" ht="67.2" x14ac:dyDescent="0.25">
      <c r="B800" s="114"/>
      <c r="C800" s="111" t="s">
        <v>2105</v>
      </c>
      <c r="D800" s="53" t="s">
        <v>777</v>
      </c>
      <c r="E800" s="28" t="s">
        <v>14</v>
      </c>
      <c r="F800" s="122">
        <v>1</v>
      </c>
      <c r="G800" s="18">
        <v>11362</v>
      </c>
      <c r="H800" s="18">
        <f t="shared" si="34"/>
        <v>11362</v>
      </c>
      <c r="J800" s="146"/>
      <c r="K800" s="146"/>
    </row>
    <row r="801" spans="2:11" s="108" customFormat="1" ht="57.6" x14ac:dyDescent="0.25">
      <c r="B801" s="114"/>
      <c r="C801" s="111" t="s">
        <v>2106</v>
      </c>
      <c r="D801" s="53" t="s">
        <v>778</v>
      </c>
      <c r="E801" s="28" t="s">
        <v>14</v>
      </c>
      <c r="F801" s="122">
        <v>11</v>
      </c>
      <c r="G801" s="18">
        <v>144.19999999999999</v>
      </c>
      <c r="H801" s="18">
        <f t="shared" si="34"/>
        <v>1586.2</v>
      </c>
      <c r="J801" s="146"/>
      <c r="K801" s="146"/>
    </row>
    <row r="802" spans="2:11" s="108" customFormat="1" ht="76.8" x14ac:dyDescent="0.25">
      <c r="B802" s="114"/>
      <c r="C802" s="111" t="s">
        <v>2107</v>
      </c>
      <c r="D802" s="53" t="s">
        <v>779</v>
      </c>
      <c r="E802" s="28" t="s">
        <v>13</v>
      </c>
      <c r="F802" s="122">
        <v>102.34</v>
      </c>
      <c r="G802" s="18">
        <v>38.54</v>
      </c>
      <c r="H802" s="18">
        <f t="shared" si="34"/>
        <v>3944.18</v>
      </c>
      <c r="J802" s="146"/>
      <c r="K802" s="146"/>
    </row>
    <row r="803" spans="2:11" s="108" customFormat="1" ht="57.6" x14ac:dyDescent="0.25">
      <c r="B803" s="114"/>
      <c r="C803" s="111" t="s">
        <v>2108</v>
      </c>
      <c r="D803" s="53" t="s">
        <v>780</v>
      </c>
      <c r="E803" s="28" t="s">
        <v>14</v>
      </c>
      <c r="F803" s="122">
        <v>40</v>
      </c>
      <c r="G803" s="18">
        <v>10.19</v>
      </c>
      <c r="H803" s="18">
        <f t="shared" si="34"/>
        <v>407.6</v>
      </c>
      <c r="J803" s="146"/>
      <c r="K803" s="146"/>
    </row>
    <row r="804" spans="2:11" s="108" customFormat="1" ht="67.2" x14ac:dyDescent="0.25">
      <c r="B804" s="114"/>
      <c r="C804" s="111" t="s">
        <v>2109</v>
      </c>
      <c r="D804" s="53" t="s">
        <v>603</v>
      </c>
      <c r="E804" s="28" t="s">
        <v>14</v>
      </c>
      <c r="F804" s="122">
        <v>40</v>
      </c>
      <c r="G804" s="18">
        <v>12.35</v>
      </c>
      <c r="H804" s="18">
        <f t="shared" si="34"/>
        <v>494</v>
      </c>
      <c r="J804" s="146"/>
      <c r="K804" s="146"/>
    </row>
    <row r="805" spans="2:11" s="108" customFormat="1" ht="57.6" x14ac:dyDescent="0.25">
      <c r="B805" s="114"/>
      <c r="C805" s="111" t="s">
        <v>2110</v>
      </c>
      <c r="D805" s="53" t="s">
        <v>781</v>
      </c>
      <c r="E805" s="28" t="s">
        <v>14</v>
      </c>
      <c r="F805" s="122">
        <v>18</v>
      </c>
      <c r="G805" s="18">
        <v>18.89</v>
      </c>
      <c r="H805" s="18">
        <f t="shared" si="34"/>
        <v>340.02</v>
      </c>
      <c r="J805" s="146"/>
      <c r="K805" s="146"/>
    </row>
    <row r="806" spans="2:11" s="108" customFormat="1" ht="57.6" x14ac:dyDescent="0.25">
      <c r="B806" s="114"/>
      <c r="C806" s="111" t="s">
        <v>2111</v>
      </c>
      <c r="D806" s="53" t="s">
        <v>782</v>
      </c>
      <c r="E806" s="28" t="s">
        <v>14</v>
      </c>
      <c r="F806" s="122">
        <v>5</v>
      </c>
      <c r="G806" s="18">
        <v>12.89</v>
      </c>
      <c r="H806" s="18">
        <f t="shared" si="34"/>
        <v>64.45</v>
      </c>
      <c r="J806" s="146"/>
      <c r="K806" s="146"/>
    </row>
    <row r="807" spans="2:11" s="108" customFormat="1" ht="57.6" x14ac:dyDescent="0.25">
      <c r="B807" s="114"/>
      <c r="C807" s="111" t="s">
        <v>2112</v>
      </c>
      <c r="D807" s="53" t="s">
        <v>592</v>
      </c>
      <c r="E807" s="28" t="s">
        <v>13</v>
      </c>
      <c r="F807" s="122">
        <v>10</v>
      </c>
      <c r="G807" s="18">
        <v>18.66</v>
      </c>
      <c r="H807" s="18">
        <f t="shared" si="34"/>
        <v>186.6</v>
      </c>
      <c r="J807" s="146"/>
      <c r="K807" s="146"/>
    </row>
    <row r="808" spans="2:11" s="108" customFormat="1" ht="67.2" x14ac:dyDescent="0.25">
      <c r="B808" s="114"/>
      <c r="C808" s="111" t="s">
        <v>2113</v>
      </c>
      <c r="D808" s="53" t="s">
        <v>783</v>
      </c>
      <c r="E808" s="28" t="s">
        <v>14</v>
      </c>
      <c r="F808" s="122">
        <v>10</v>
      </c>
      <c r="G808" s="18">
        <v>6.98</v>
      </c>
      <c r="H808" s="18">
        <f t="shared" si="34"/>
        <v>69.8</v>
      </c>
      <c r="J808" s="146"/>
      <c r="K808" s="146"/>
    </row>
    <row r="809" spans="2:11" s="108" customFormat="1" ht="57.6" x14ac:dyDescent="0.25">
      <c r="B809" s="114"/>
      <c r="C809" s="111" t="s">
        <v>2114</v>
      </c>
      <c r="D809" s="53" t="s">
        <v>784</v>
      </c>
      <c r="E809" s="28" t="s">
        <v>14</v>
      </c>
      <c r="F809" s="122">
        <v>3</v>
      </c>
      <c r="G809" s="18">
        <v>69.55</v>
      </c>
      <c r="H809" s="18">
        <f t="shared" si="34"/>
        <v>208.65</v>
      </c>
      <c r="J809" s="146"/>
      <c r="K809" s="146"/>
    </row>
    <row r="810" spans="2:11" s="108" customFormat="1" ht="57.6" x14ac:dyDescent="0.25">
      <c r="B810" s="114"/>
      <c r="C810" s="111" t="s">
        <v>2115</v>
      </c>
      <c r="D810" s="53" t="s">
        <v>785</v>
      </c>
      <c r="E810" s="28" t="s">
        <v>14</v>
      </c>
      <c r="F810" s="122">
        <v>4</v>
      </c>
      <c r="G810" s="18">
        <v>75.319999999999993</v>
      </c>
      <c r="H810" s="18">
        <f t="shared" si="34"/>
        <v>301.27999999999997</v>
      </c>
      <c r="J810" s="146"/>
      <c r="K810" s="146"/>
    </row>
    <row r="811" spans="2:11" s="108" customFormat="1" ht="67.2" x14ac:dyDescent="0.25">
      <c r="B811" s="114"/>
      <c r="C811" s="111" t="s">
        <v>2116</v>
      </c>
      <c r="D811" s="53" t="s">
        <v>786</v>
      </c>
      <c r="E811" s="28" t="s">
        <v>13</v>
      </c>
      <c r="F811" s="122">
        <v>409.36</v>
      </c>
      <c r="G811" s="18">
        <v>11.87</v>
      </c>
      <c r="H811" s="18">
        <f t="shared" si="34"/>
        <v>4859.1000000000004</v>
      </c>
      <c r="J811" s="146"/>
      <c r="K811" s="146"/>
    </row>
    <row r="812" spans="2:11" s="51" customFormat="1" ht="67.2" x14ac:dyDescent="0.25">
      <c r="B812" s="65"/>
      <c r="C812" s="111" t="s">
        <v>2117</v>
      </c>
      <c r="D812" s="53" t="s">
        <v>787</v>
      </c>
      <c r="E812" s="28" t="s">
        <v>13</v>
      </c>
      <c r="F812" s="122">
        <v>204.68</v>
      </c>
      <c r="G812" s="18">
        <v>11.87</v>
      </c>
      <c r="H812" s="18">
        <f t="shared" si="34"/>
        <v>2429.5500000000002</v>
      </c>
      <c r="J812" s="146"/>
      <c r="K812" s="146"/>
    </row>
    <row r="813" spans="2:11" s="51" customFormat="1" ht="48" x14ac:dyDescent="0.25">
      <c r="B813" s="65"/>
      <c r="C813" s="111" t="s">
        <v>2118</v>
      </c>
      <c r="D813" s="53" t="s">
        <v>788</v>
      </c>
      <c r="E813" s="28" t="s">
        <v>14</v>
      </c>
      <c r="F813" s="122">
        <v>19</v>
      </c>
      <c r="G813" s="18">
        <v>8.61</v>
      </c>
      <c r="H813" s="18">
        <f t="shared" si="34"/>
        <v>163.59</v>
      </c>
      <c r="J813" s="146"/>
      <c r="K813" s="146"/>
    </row>
    <row r="814" spans="2:11" s="51" customFormat="1" ht="57.6" x14ac:dyDescent="0.25">
      <c r="B814" s="65"/>
      <c r="C814" s="111" t="s">
        <v>2119</v>
      </c>
      <c r="D814" s="53" t="s">
        <v>789</v>
      </c>
      <c r="E814" s="28" t="s">
        <v>14</v>
      </c>
      <c r="F814" s="122">
        <v>4</v>
      </c>
      <c r="G814" s="18">
        <v>8.61</v>
      </c>
      <c r="H814" s="18">
        <f t="shared" si="34"/>
        <v>34.44</v>
      </c>
      <c r="J814" s="146"/>
      <c r="K814" s="146"/>
    </row>
    <row r="815" spans="2:11" s="51" customFormat="1" x14ac:dyDescent="0.25">
      <c r="B815" s="65"/>
      <c r="C815" s="45"/>
      <c r="D815" s="46"/>
      <c r="E815" s="47"/>
      <c r="F815" s="72"/>
      <c r="G815" s="48"/>
      <c r="H815" s="49">
        <f>SUM(H795:H814)</f>
        <v>104305.61</v>
      </c>
    </row>
    <row r="816" spans="2:11" s="108" customFormat="1" x14ac:dyDescent="0.25">
      <c r="B816" s="114"/>
      <c r="C816" s="44" t="s">
        <v>790</v>
      </c>
      <c r="D816" s="57" t="s">
        <v>791</v>
      </c>
      <c r="E816" s="101"/>
      <c r="F816" s="101"/>
      <c r="G816" s="54"/>
      <c r="H816" s="54"/>
    </row>
    <row r="817" spans="1:9" s="51" customFormat="1" ht="124.8" x14ac:dyDescent="0.25">
      <c r="A817" s="108"/>
      <c r="B817" s="114"/>
      <c r="C817" s="111" t="s">
        <v>2120</v>
      </c>
      <c r="D817" s="59" t="s">
        <v>792</v>
      </c>
      <c r="E817" s="28" t="s">
        <v>14</v>
      </c>
      <c r="F817" s="122">
        <v>4</v>
      </c>
      <c r="G817" s="18">
        <v>201.22</v>
      </c>
      <c r="H817" s="18">
        <f t="shared" ref="H817:H827" si="35">+G817*F817</f>
        <v>804.88</v>
      </c>
      <c r="I817" s="114"/>
    </row>
    <row r="818" spans="1:9" s="51" customFormat="1" ht="76.8" x14ac:dyDescent="0.25">
      <c r="A818" s="108"/>
      <c r="B818" s="114"/>
      <c r="C818" s="111" t="s">
        <v>2121</v>
      </c>
      <c r="D818" s="59" t="s">
        <v>793</v>
      </c>
      <c r="E818" s="28" t="s">
        <v>14</v>
      </c>
      <c r="F818" s="122">
        <v>14</v>
      </c>
      <c r="G818" s="18">
        <v>235.26</v>
      </c>
      <c r="H818" s="18">
        <f t="shared" si="35"/>
        <v>3293.64</v>
      </c>
      <c r="I818" s="114"/>
    </row>
    <row r="819" spans="1:9" s="108" customFormat="1" ht="76.8" x14ac:dyDescent="0.25">
      <c r="B819" s="114"/>
      <c r="C819" s="111" t="s">
        <v>2122</v>
      </c>
      <c r="D819" s="59" t="s">
        <v>779</v>
      </c>
      <c r="E819" s="28" t="s">
        <v>13</v>
      </c>
      <c r="F819" s="122">
        <v>69.77</v>
      </c>
      <c r="G819" s="18">
        <v>38.54</v>
      </c>
      <c r="H819" s="18">
        <f t="shared" si="35"/>
        <v>2688.94</v>
      </c>
      <c r="I819" s="114"/>
    </row>
    <row r="820" spans="1:9" s="108" customFormat="1" ht="57.6" x14ac:dyDescent="0.25">
      <c r="B820" s="114"/>
      <c r="C820" s="111" t="s">
        <v>2123</v>
      </c>
      <c r="D820" s="59" t="s">
        <v>780</v>
      </c>
      <c r="E820" s="28" t="s">
        <v>14</v>
      </c>
      <c r="F820" s="122">
        <v>10</v>
      </c>
      <c r="G820" s="18">
        <v>10.19</v>
      </c>
      <c r="H820" s="18">
        <f t="shared" si="35"/>
        <v>101.9</v>
      </c>
      <c r="I820" s="114"/>
    </row>
    <row r="821" spans="1:9" s="108" customFormat="1" ht="67.2" x14ac:dyDescent="0.25">
      <c r="B821" s="114"/>
      <c r="C821" s="111" t="s">
        <v>2124</v>
      </c>
      <c r="D821" s="59" t="s">
        <v>603</v>
      </c>
      <c r="E821" s="28" t="s">
        <v>14</v>
      </c>
      <c r="F821" s="122">
        <v>25</v>
      </c>
      <c r="G821" s="18">
        <v>12.35</v>
      </c>
      <c r="H821" s="18">
        <f t="shared" si="35"/>
        <v>308.75</v>
      </c>
      <c r="I821" s="114"/>
    </row>
    <row r="822" spans="1:9" s="51" customFormat="1" ht="57.6" x14ac:dyDescent="0.25">
      <c r="A822" s="108"/>
      <c r="B822" s="114"/>
      <c r="C822" s="111" t="s">
        <v>2125</v>
      </c>
      <c r="D822" s="59" t="s">
        <v>781</v>
      </c>
      <c r="E822" s="28" t="s">
        <v>14</v>
      </c>
      <c r="F822" s="122">
        <v>7</v>
      </c>
      <c r="G822" s="18">
        <v>18.89</v>
      </c>
      <c r="H822" s="18">
        <f t="shared" si="35"/>
        <v>132.22999999999999</v>
      </c>
      <c r="I822" s="114"/>
    </row>
    <row r="823" spans="1:9" s="51" customFormat="1" ht="57.6" x14ac:dyDescent="0.25">
      <c r="A823" s="108"/>
      <c r="B823" s="114"/>
      <c r="C823" s="111" t="s">
        <v>2126</v>
      </c>
      <c r="D823" s="59" t="s">
        <v>782</v>
      </c>
      <c r="E823" s="28" t="s">
        <v>14</v>
      </c>
      <c r="F823" s="122">
        <v>9</v>
      </c>
      <c r="G823" s="18">
        <v>12.89</v>
      </c>
      <c r="H823" s="18">
        <f t="shared" si="35"/>
        <v>116.01</v>
      </c>
      <c r="I823" s="114"/>
    </row>
    <row r="824" spans="1:9" s="51" customFormat="1" ht="67.2" x14ac:dyDescent="0.25">
      <c r="A824" s="108"/>
      <c r="B824" s="114"/>
      <c r="C824" s="111" t="s">
        <v>2127</v>
      </c>
      <c r="D824" s="59" t="s">
        <v>794</v>
      </c>
      <c r="E824" s="28" t="s">
        <v>13</v>
      </c>
      <c r="F824" s="122">
        <v>174.42</v>
      </c>
      <c r="G824" s="18">
        <v>29.53</v>
      </c>
      <c r="H824" s="18">
        <f t="shared" si="35"/>
        <v>5150.62</v>
      </c>
      <c r="I824" s="114"/>
    </row>
    <row r="825" spans="1:9" s="51" customFormat="1" ht="67.2" x14ac:dyDescent="0.25">
      <c r="A825" s="108"/>
      <c r="B825" s="114"/>
      <c r="C825" s="111" t="s">
        <v>2128</v>
      </c>
      <c r="D825" s="59" t="s">
        <v>795</v>
      </c>
      <c r="E825" s="28" t="s">
        <v>13</v>
      </c>
      <c r="F825" s="122">
        <v>85.45</v>
      </c>
      <c r="G825" s="18">
        <v>29.53</v>
      </c>
      <c r="H825" s="18">
        <f t="shared" si="35"/>
        <v>2523.34</v>
      </c>
      <c r="I825" s="114"/>
    </row>
    <row r="826" spans="1:9" s="51" customFormat="1" ht="57.6" x14ac:dyDescent="0.25">
      <c r="A826" s="108"/>
      <c r="B826" s="114"/>
      <c r="C826" s="111" t="s">
        <v>2129</v>
      </c>
      <c r="D826" s="59" t="s">
        <v>789</v>
      </c>
      <c r="E826" s="28" t="s">
        <v>14</v>
      </c>
      <c r="F826" s="122">
        <v>12</v>
      </c>
      <c r="G826" s="18">
        <v>8.61</v>
      </c>
      <c r="H826" s="18">
        <f t="shared" si="35"/>
        <v>103.32</v>
      </c>
      <c r="I826" s="114"/>
    </row>
    <row r="827" spans="1:9" s="51" customFormat="1" ht="48" x14ac:dyDescent="0.25">
      <c r="A827" s="108"/>
      <c r="B827" s="114"/>
      <c r="C827" s="111" t="s">
        <v>2130</v>
      </c>
      <c r="D827" s="59" t="s">
        <v>788</v>
      </c>
      <c r="E827" s="28" t="s">
        <v>14</v>
      </c>
      <c r="F827" s="122">
        <v>4</v>
      </c>
      <c r="G827" s="18">
        <v>8.61</v>
      </c>
      <c r="H827" s="18">
        <f t="shared" si="35"/>
        <v>34.44</v>
      </c>
      <c r="I827" s="114"/>
    </row>
    <row r="828" spans="1:9" s="51" customFormat="1" x14ac:dyDescent="0.25">
      <c r="B828" s="65"/>
      <c r="C828" s="52"/>
      <c r="D828" s="55"/>
      <c r="E828" s="52"/>
      <c r="F828" s="69"/>
      <c r="G828" s="17"/>
      <c r="H828" s="19">
        <f>SUM(H817:H827)</f>
        <v>15258.07</v>
      </c>
    </row>
    <row r="829" spans="1:9" s="108" customFormat="1" x14ac:dyDescent="0.25">
      <c r="B829" s="114"/>
      <c r="C829" s="44" t="s">
        <v>796</v>
      </c>
      <c r="D829" s="57" t="s">
        <v>797</v>
      </c>
      <c r="E829" s="101"/>
      <c r="F829" s="101"/>
      <c r="G829" s="54"/>
      <c r="H829" s="54"/>
    </row>
    <row r="830" spans="1:9" s="51" customFormat="1" ht="28.8" x14ac:dyDescent="0.25">
      <c r="A830" s="108"/>
      <c r="B830" s="114"/>
      <c r="C830" s="111" t="s">
        <v>2131</v>
      </c>
      <c r="D830" s="113" t="s">
        <v>798</v>
      </c>
      <c r="E830" s="111" t="s">
        <v>15</v>
      </c>
      <c r="F830" s="122">
        <v>135.91999999999999</v>
      </c>
      <c r="G830" s="18">
        <v>9.8800000000000008</v>
      </c>
      <c r="H830" s="18">
        <f t="shared" ref="H830:H843" si="36">+G830*F830</f>
        <v>1342.89</v>
      </c>
      <c r="I830" s="114"/>
    </row>
    <row r="831" spans="1:9" s="108" customFormat="1" ht="48" x14ac:dyDescent="0.25">
      <c r="B831" s="114"/>
      <c r="C831" s="111" t="s">
        <v>2132</v>
      </c>
      <c r="D831" s="113" t="s">
        <v>799</v>
      </c>
      <c r="E831" s="111" t="s">
        <v>16</v>
      </c>
      <c r="F831" s="122">
        <v>33.979999999999997</v>
      </c>
      <c r="G831" s="18">
        <v>1066.8900000000001</v>
      </c>
      <c r="H831" s="18">
        <f t="shared" si="36"/>
        <v>36252.92</v>
      </c>
      <c r="I831" s="114"/>
    </row>
    <row r="832" spans="1:9" s="108" customFormat="1" ht="67.2" x14ac:dyDescent="0.25">
      <c r="B832" s="114"/>
      <c r="C832" s="111" t="s">
        <v>2133</v>
      </c>
      <c r="D832" s="113" t="s">
        <v>800</v>
      </c>
      <c r="E832" s="111" t="s">
        <v>14</v>
      </c>
      <c r="F832" s="122">
        <v>4</v>
      </c>
      <c r="G832" s="18">
        <v>175.6</v>
      </c>
      <c r="H832" s="18">
        <f t="shared" si="36"/>
        <v>702.4</v>
      </c>
      <c r="I832" s="114"/>
    </row>
    <row r="833" spans="1:12" s="108" customFormat="1" ht="67.2" x14ac:dyDescent="0.25">
      <c r="B833" s="114"/>
      <c r="C833" s="111" t="s">
        <v>2134</v>
      </c>
      <c r="D833" s="113" t="s">
        <v>609</v>
      </c>
      <c r="E833" s="111" t="s">
        <v>14</v>
      </c>
      <c r="F833" s="122">
        <v>3</v>
      </c>
      <c r="G833" s="18">
        <v>79.75</v>
      </c>
      <c r="H833" s="18">
        <f t="shared" si="36"/>
        <v>239.25</v>
      </c>
      <c r="I833" s="114"/>
    </row>
    <row r="834" spans="1:12" s="108" customFormat="1" ht="67.2" x14ac:dyDescent="0.25">
      <c r="B834" s="114"/>
      <c r="C834" s="111" t="s">
        <v>2135</v>
      </c>
      <c r="D834" s="113" t="s">
        <v>801</v>
      </c>
      <c r="E834" s="111" t="s">
        <v>14</v>
      </c>
      <c r="F834" s="122">
        <v>1</v>
      </c>
      <c r="G834" s="18">
        <v>706.42</v>
      </c>
      <c r="H834" s="18">
        <f t="shared" si="36"/>
        <v>706.42</v>
      </c>
      <c r="I834" s="114"/>
    </row>
    <row r="835" spans="1:12" s="108" customFormat="1" ht="57.6" x14ac:dyDescent="0.25">
      <c r="B835" s="114"/>
      <c r="C835" s="111" t="s">
        <v>2136</v>
      </c>
      <c r="D835" s="113" t="s">
        <v>802</v>
      </c>
      <c r="E835" s="111" t="s">
        <v>14</v>
      </c>
      <c r="F835" s="122">
        <v>1</v>
      </c>
      <c r="G835" s="18">
        <v>388.36</v>
      </c>
      <c r="H835" s="18">
        <f t="shared" si="36"/>
        <v>388.36</v>
      </c>
      <c r="I835" s="114"/>
    </row>
    <row r="836" spans="1:12" s="108" customFormat="1" ht="57.6" x14ac:dyDescent="0.25">
      <c r="B836" s="114"/>
      <c r="C836" s="111" t="s">
        <v>2137</v>
      </c>
      <c r="D836" s="113" t="s">
        <v>803</v>
      </c>
      <c r="E836" s="111" t="s">
        <v>14</v>
      </c>
      <c r="F836" s="122">
        <v>6</v>
      </c>
      <c r="G836" s="18">
        <v>53.04</v>
      </c>
      <c r="H836" s="18">
        <f t="shared" si="36"/>
        <v>318.24</v>
      </c>
      <c r="I836" s="114"/>
    </row>
    <row r="837" spans="1:12" s="108" customFormat="1" ht="67.2" x14ac:dyDescent="0.25">
      <c r="B837" s="114"/>
      <c r="C837" s="111" t="s">
        <v>2138</v>
      </c>
      <c r="D837" s="113" t="s">
        <v>613</v>
      </c>
      <c r="E837" s="111" t="s">
        <v>14</v>
      </c>
      <c r="F837" s="122">
        <v>1</v>
      </c>
      <c r="G837" s="18">
        <v>298.33999999999997</v>
      </c>
      <c r="H837" s="18">
        <f t="shared" si="36"/>
        <v>298.33999999999997</v>
      </c>
      <c r="I837" s="114"/>
    </row>
    <row r="838" spans="1:12" s="108" customFormat="1" ht="57.6" x14ac:dyDescent="0.25">
      <c r="B838" s="114"/>
      <c r="C838" s="111" t="s">
        <v>2139</v>
      </c>
      <c r="D838" s="113" t="s">
        <v>804</v>
      </c>
      <c r="E838" s="111" t="s">
        <v>14</v>
      </c>
      <c r="F838" s="122">
        <v>13</v>
      </c>
      <c r="G838" s="18">
        <v>46.35</v>
      </c>
      <c r="H838" s="18">
        <f t="shared" si="36"/>
        <v>602.54999999999995</v>
      </c>
      <c r="I838" s="114"/>
    </row>
    <row r="839" spans="1:12" s="51" customFormat="1" ht="67.2" x14ac:dyDescent="0.25">
      <c r="A839" s="108"/>
      <c r="B839" s="114"/>
      <c r="C839" s="111" t="s">
        <v>2140</v>
      </c>
      <c r="D839" s="113" t="s">
        <v>805</v>
      </c>
      <c r="E839" s="111" t="s">
        <v>14</v>
      </c>
      <c r="F839" s="122">
        <v>2</v>
      </c>
      <c r="G839" s="18">
        <v>48.55</v>
      </c>
      <c r="H839" s="18">
        <f t="shared" si="36"/>
        <v>97.1</v>
      </c>
      <c r="I839" s="114"/>
    </row>
    <row r="840" spans="1:12" s="51" customFormat="1" ht="67.2" x14ac:dyDescent="0.25">
      <c r="A840" s="108"/>
      <c r="B840" s="114"/>
      <c r="C840" s="111" t="s">
        <v>2141</v>
      </c>
      <c r="D840" s="113" t="s">
        <v>806</v>
      </c>
      <c r="E840" s="111" t="s">
        <v>14</v>
      </c>
      <c r="F840" s="122">
        <v>3</v>
      </c>
      <c r="G840" s="18">
        <v>46.35</v>
      </c>
      <c r="H840" s="18">
        <f t="shared" si="36"/>
        <v>139.05000000000001</v>
      </c>
      <c r="I840" s="114"/>
    </row>
    <row r="841" spans="1:12" s="51" customFormat="1" ht="76.8" x14ac:dyDescent="0.25">
      <c r="A841" s="108"/>
      <c r="B841" s="114"/>
      <c r="C841" s="111" t="s">
        <v>2142</v>
      </c>
      <c r="D841" s="113" t="s">
        <v>807</v>
      </c>
      <c r="E841" s="111" t="s">
        <v>14</v>
      </c>
      <c r="F841" s="122">
        <v>3</v>
      </c>
      <c r="G841" s="18">
        <v>16.350000000000001</v>
      </c>
      <c r="H841" s="18">
        <f t="shared" si="36"/>
        <v>49.05</v>
      </c>
      <c r="I841" s="114"/>
    </row>
    <row r="842" spans="1:12" s="51" customFormat="1" ht="57.6" x14ac:dyDescent="0.25">
      <c r="A842" s="108"/>
      <c r="B842" s="114"/>
      <c r="C842" s="111" t="s">
        <v>2143</v>
      </c>
      <c r="D842" s="113" t="s">
        <v>808</v>
      </c>
      <c r="E842" s="111" t="s">
        <v>14</v>
      </c>
      <c r="F842" s="122">
        <v>2</v>
      </c>
      <c r="G842" s="18">
        <v>56.37</v>
      </c>
      <c r="H842" s="18">
        <f t="shared" si="36"/>
        <v>112.74</v>
      </c>
      <c r="I842" s="114"/>
    </row>
    <row r="843" spans="1:12" s="51" customFormat="1" ht="124.8" x14ac:dyDescent="0.25">
      <c r="A843" s="108"/>
      <c r="B843" s="114"/>
      <c r="C843" s="111" t="s">
        <v>2144</v>
      </c>
      <c r="D843" s="74" t="s">
        <v>809</v>
      </c>
      <c r="E843" s="111" t="s">
        <v>14</v>
      </c>
      <c r="F843" s="122">
        <v>3</v>
      </c>
      <c r="G843" s="18">
        <v>5181.6000000000004</v>
      </c>
      <c r="H843" s="18">
        <f t="shared" si="36"/>
        <v>15544.8</v>
      </c>
      <c r="I843" s="114"/>
    </row>
    <row r="844" spans="1:12" s="51" customFormat="1" x14ac:dyDescent="0.25">
      <c r="B844" s="65"/>
      <c r="C844" s="52"/>
      <c r="D844" s="55"/>
      <c r="E844" s="52"/>
      <c r="F844" s="69"/>
      <c r="G844" s="17"/>
      <c r="H844" s="19">
        <f>SUM(H830:H843)</f>
        <v>56794.11</v>
      </c>
    </row>
    <row r="845" spans="1:12" s="108" customFormat="1" x14ac:dyDescent="0.25">
      <c r="B845" s="114"/>
      <c r="C845" s="44" t="s">
        <v>810</v>
      </c>
      <c r="D845" s="57" t="s">
        <v>818</v>
      </c>
      <c r="E845" s="101"/>
      <c r="F845" s="101"/>
      <c r="G845" s="54"/>
      <c r="H845" s="54"/>
    </row>
    <row r="846" spans="1:12" s="30" customFormat="1" ht="86.4" x14ac:dyDescent="0.25">
      <c r="A846" s="51"/>
      <c r="B846" s="65"/>
      <c r="C846" s="111" t="s">
        <v>2145</v>
      </c>
      <c r="D846" s="59" t="s">
        <v>811</v>
      </c>
      <c r="E846" s="28" t="s">
        <v>14</v>
      </c>
      <c r="F846" s="122">
        <v>1</v>
      </c>
      <c r="G846" s="18">
        <v>3572.42</v>
      </c>
      <c r="H846" s="18">
        <f t="shared" ref="H846:H852" si="37">+G846*F846</f>
        <v>3572.42</v>
      </c>
      <c r="I846" s="65"/>
    </row>
    <row r="847" spans="1:12" s="108" customFormat="1" ht="86.4" x14ac:dyDescent="0.25">
      <c r="B847" s="114"/>
      <c r="C847" s="111" t="s">
        <v>2146</v>
      </c>
      <c r="D847" s="59" t="s">
        <v>812</v>
      </c>
      <c r="E847" s="28" t="s">
        <v>14</v>
      </c>
      <c r="F847" s="122">
        <v>1</v>
      </c>
      <c r="G847" s="18">
        <v>9874.82</v>
      </c>
      <c r="H847" s="18">
        <f t="shared" si="37"/>
        <v>9874.82</v>
      </c>
      <c r="I847" s="114"/>
    </row>
    <row r="848" spans="1:12" s="108" customFormat="1" ht="96" x14ac:dyDescent="0.25">
      <c r="B848" s="114"/>
      <c r="C848" s="111" t="s">
        <v>2147</v>
      </c>
      <c r="D848" s="59" t="s">
        <v>813</v>
      </c>
      <c r="E848" s="28" t="s">
        <v>14</v>
      </c>
      <c r="F848" s="122">
        <v>1</v>
      </c>
      <c r="G848" s="18">
        <v>1985.43</v>
      </c>
      <c r="H848" s="18">
        <f t="shared" si="37"/>
        <v>1985.43</v>
      </c>
      <c r="I848" s="114"/>
      <c r="J848" s="146" t="s">
        <v>3232</v>
      </c>
      <c r="K848" s="146"/>
      <c r="L848" s="146"/>
    </row>
    <row r="849" spans="1:9" s="108" customFormat="1" ht="144" x14ac:dyDescent="0.25">
      <c r="B849" s="114"/>
      <c r="C849" s="111" t="s">
        <v>2148</v>
      </c>
      <c r="D849" s="59" t="s">
        <v>814</v>
      </c>
      <c r="E849" s="28" t="s">
        <v>15</v>
      </c>
      <c r="F849" s="122">
        <v>3.42</v>
      </c>
      <c r="G849" s="18">
        <v>589.36</v>
      </c>
      <c r="H849" s="18">
        <f t="shared" si="37"/>
        <v>2015.61</v>
      </c>
      <c r="I849" s="114"/>
    </row>
    <row r="850" spans="1:9" s="108" customFormat="1" ht="48" x14ac:dyDescent="0.25">
      <c r="B850" s="114"/>
      <c r="C850" s="111" t="s">
        <v>2149</v>
      </c>
      <c r="D850" s="59" t="s">
        <v>815</v>
      </c>
      <c r="E850" s="28" t="s">
        <v>14</v>
      </c>
      <c r="F850" s="122">
        <v>1</v>
      </c>
      <c r="G850" s="18">
        <v>1255.24</v>
      </c>
      <c r="H850" s="18">
        <f t="shared" si="37"/>
        <v>1255.24</v>
      </c>
      <c r="I850" s="114"/>
    </row>
    <row r="851" spans="1:9" s="30" customFormat="1" ht="105.6" x14ac:dyDescent="0.25">
      <c r="A851" s="51"/>
      <c r="B851" s="65"/>
      <c r="C851" s="111" t="s">
        <v>2150</v>
      </c>
      <c r="D851" s="59" t="s">
        <v>816</v>
      </c>
      <c r="E851" s="28" t="s">
        <v>14</v>
      </c>
      <c r="F851" s="122">
        <v>1</v>
      </c>
      <c r="G851" s="18">
        <v>2321.36</v>
      </c>
      <c r="H851" s="18">
        <f t="shared" si="37"/>
        <v>2321.36</v>
      </c>
      <c r="I851" s="65"/>
    </row>
    <row r="852" spans="1:9" s="51" customFormat="1" ht="105.6" x14ac:dyDescent="0.25">
      <c r="B852" s="65"/>
      <c r="C852" s="111" t="s">
        <v>2151</v>
      </c>
      <c r="D852" s="59" t="s">
        <v>817</v>
      </c>
      <c r="E852" s="28" t="s">
        <v>14</v>
      </c>
      <c r="F852" s="122">
        <v>1</v>
      </c>
      <c r="G852" s="18">
        <v>1917.05</v>
      </c>
      <c r="H852" s="18">
        <f t="shared" si="37"/>
        <v>1917.05</v>
      </c>
      <c r="I852" s="65"/>
    </row>
    <row r="853" spans="1:9" s="30" customFormat="1" x14ac:dyDescent="0.25">
      <c r="A853" s="51"/>
      <c r="B853" s="65"/>
      <c r="C853" s="36"/>
      <c r="D853" s="53"/>
      <c r="E853" s="34"/>
      <c r="F853" s="70"/>
      <c r="G853" s="35"/>
      <c r="H853" s="19">
        <f>SUM(H846:H852)</f>
        <v>22941.93</v>
      </c>
    </row>
    <row r="854" spans="1:9" s="108" customFormat="1" x14ac:dyDescent="0.25">
      <c r="B854" s="114"/>
      <c r="C854" s="44" t="s">
        <v>819</v>
      </c>
      <c r="D854" s="57" t="s">
        <v>820</v>
      </c>
      <c r="E854" s="101"/>
      <c r="F854" s="101"/>
      <c r="G854" s="54"/>
      <c r="H854" s="54"/>
    </row>
    <row r="855" spans="1:9" s="30" customFormat="1" ht="38.4" x14ac:dyDescent="0.25">
      <c r="A855" s="51"/>
      <c r="B855" s="65"/>
      <c r="C855" s="111" t="s">
        <v>2152</v>
      </c>
      <c r="D855" s="59" t="s">
        <v>821</v>
      </c>
      <c r="E855" s="28" t="s">
        <v>15</v>
      </c>
      <c r="F855" s="122">
        <v>135.91999999999999</v>
      </c>
      <c r="G855" s="18">
        <v>9.8800000000000008</v>
      </c>
      <c r="H855" s="18">
        <f t="shared" ref="H855:H872" si="38">+G855*F855</f>
        <v>1342.89</v>
      </c>
      <c r="I855" s="65"/>
    </row>
    <row r="856" spans="1:9" s="108" customFormat="1" ht="28.8" x14ac:dyDescent="0.25">
      <c r="B856" s="114"/>
      <c r="C856" s="111" t="s">
        <v>2153</v>
      </c>
      <c r="D856" s="59" t="s">
        <v>822</v>
      </c>
      <c r="E856" s="28" t="s">
        <v>16</v>
      </c>
      <c r="F856" s="122">
        <v>5.3</v>
      </c>
      <c r="G856" s="18">
        <v>1066.8900000000001</v>
      </c>
      <c r="H856" s="18">
        <f t="shared" si="38"/>
        <v>5654.52</v>
      </c>
      <c r="I856" s="114"/>
    </row>
    <row r="857" spans="1:9" s="108" customFormat="1" ht="38.4" x14ac:dyDescent="0.25">
      <c r="B857" s="114"/>
      <c r="C857" s="111" t="s">
        <v>2154</v>
      </c>
      <c r="D857" s="59" t="s">
        <v>630</v>
      </c>
      <c r="E857" s="28" t="s">
        <v>13</v>
      </c>
      <c r="F857" s="122">
        <v>3</v>
      </c>
      <c r="G857" s="18">
        <v>25.45</v>
      </c>
      <c r="H857" s="18">
        <f t="shared" si="38"/>
        <v>76.349999999999994</v>
      </c>
      <c r="I857" s="114"/>
    </row>
    <row r="858" spans="1:9" s="108" customFormat="1" ht="38.4" x14ac:dyDescent="0.25">
      <c r="B858" s="114"/>
      <c r="C858" s="111" t="s">
        <v>2155</v>
      </c>
      <c r="D858" s="59" t="s">
        <v>823</v>
      </c>
      <c r="E858" s="28" t="s">
        <v>13</v>
      </c>
      <c r="F858" s="122">
        <v>5.9</v>
      </c>
      <c r="G858" s="18">
        <v>43.06</v>
      </c>
      <c r="H858" s="18">
        <f t="shared" si="38"/>
        <v>254.05</v>
      </c>
      <c r="I858" s="114"/>
    </row>
    <row r="859" spans="1:9" s="108" customFormat="1" ht="38.4" x14ac:dyDescent="0.25">
      <c r="B859" s="114"/>
      <c r="C859" s="111" t="s">
        <v>2156</v>
      </c>
      <c r="D859" s="59" t="s">
        <v>824</v>
      </c>
      <c r="E859" s="28" t="s">
        <v>13</v>
      </c>
      <c r="F859" s="122">
        <v>3.5</v>
      </c>
      <c r="G859" s="18">
        <v>86.13</v>
      </c>
      <c r="H859" s="18">
        <f t="shared" si="38"/>
        <v>301.45999999999998</v>
      </c>
      <c r="I859" s="114"/>
    </row>
    <row r="860" spans="1:9" s="108" customFormat="1" ht="38.4" x14ac:dyDescent="0.25">
      <c r="B860" s="114"/>
      <c r="C860" s="111" t="s">
        <v>2157</v>
      </c>
      <c r="D860" s="59" t="s">
        <v>633</v>
      </c>
      <c r="E860" s="28" t="s">
        <v>13</v>
      </c>
      <c r="F860" s="122">
        <v>15</v>
      </c>
      <c r="G860" s="18">
        <v>95.91</v>
      </c>
      <c r="H860" s="18">
        <f t="shared" si="38"/>
        <v>1438.65</v>
      </c>
      <c r="I860" s="114"/>
    </row>
    <row r="861" spans="1:9" s="108" customFormat="1" ht="57.6" x14ac:dyDescent="0.25">
      <c r="B861" s="114"/>
      <c r="C861" s="111" t="s">
        <v>2158</v>
      </c>
      <c r="D861" s="59" t="s">
        <v>825</v>
      </c>
      <c r="E861" s="28" t="s">
        <v>14</v>
      </c>
      <c r="F861" s="122">
        <v>12</v>
      </c>
      <c r="G861" s="18">
        <v>23.49</v>
      </c>
      <c r="H861" s="18">
        <f t="shared" si="38"/>
        <v>281.88</v>
      </c>
      <c r="I861" s="114"/>
    </row>
    <row r="862" spans="1:9" s="108" customFormat="1" ht="48" x14ac:dyDescent="0.25">
      <c r="B862" s="114"/>
      <c r="C862" s="111" t="s">
        <v>2159</v>
      </c>
      <c r="D862" s="59" t="s">
        <v>826</v>
      </c>
      <c r="E862" s="28" t="s">
        <v>14</v>
      </c>
      <c r="F862" s="122">
        <v>3</v>
      </c>
      <c r="G862" s="18">
        <v>8.61</v>
      </c>
      <c r="H862" s="18">
        <f t="shared" si="38"/>
        <v>25.83</v>
      </c>
      <c r="I862" s="114"/>
    </row>
    <row r="863" spans="1:9" s="108" customFormat="1" ht="48" x14ac:dyDescent="0.25">
      <c r="B863" s="114"/>
      <c r="C863" s="111" t="s">
        <v>2160</v>
      </c>
      <c r="D863" s="59" t="s">
        <v>827</v>
      </c>
      <c r="E863" s="28" t="s">
        <v>14</v>
      </c>
      <c r="F863" s="122">
        <v>3</v>
      </c>
      <c r="G863" s="18">
        <v>17.22</v>
      </c>
      <c r="H863" s="18">
        <f t="shared" si="38"/>
        <v>51.66</v>
      </c>
      <c r="I863" s="114"/>
    </row>
    <row r="864" spans="1:9" s="108" customFormat="1" ht="57.6" x14ac:dyDescent="0.25">
      <c r="B864" s="114"/>
      <c r="C864" s="111" t="s">
        <v>2161</v>
      </c>
      <c r="D864" s="59" t="s">
        <v>828</v>
      </c>
      <c r="E864" s="28" t="s">
        <v>14</v>
      </c>
      <c r="F864" s="122">
        <v>2</v>
      </c>
      <c r="G864" s="18">
        <v>45.25</v>
      </c>
      <c r="H864" s="18">
        <f t="shared" si="38"/>
        <v>90.5</v>
      </c>
      <c r="I864" s="114"/>
    </row>
    <row r="865" spans="1:11" s="108" customFormat="1" ht="48" x14ac:dyDescent="0.25">
      <c r="B865" s="114"/>
      <c r="C865" s="111" t="s">
        <v>2162</v>
      </c>
      <c r="D865" s="59" t="s">
        <v>829</v>
      </c>
      <c r="E865" s="28" t="s">
        <v>14</v>
      </c>
      <c r="F865" s="122">
        <v>2</v>
      </c>
      <c r="G865" s="18">
        <v>19.350000000000001</v>
      </c>
      <c r="H865" s="18">
        <f t="shared" si="38"/>
        <v>38.700000000000003</v>
      </c>
      <c r="I865" s="114"/>
    </row>
    <row r="866" spans="1:11" s="108" customFormat="1" ht="67.2" x14ac:dyDescent="0.25">
      <c r="B866" s="114"/>
      <c r="C866" s="111" t="s">
        <v>2163</v>
      </c>
      <c r="D866" s="59" t="s">
        <v>830</v>
      </c>
      <c r="E866" s="28" t="s">
        <v>14</v>
      </c>
      <c r="F866" s="122">
        <v>4</v>
      </c>
      <c r="G866" s="18">
        <v>106.49</v>
      </c>
      <c r="H866" s="18">
        <f t="shared" si="38"/>
        <v>425.96</v>
      </c>
      <c r="I866" s="114"/>
    </row>
    <row r="867" spans="1:11" s="108" customFormat="1" ht="67.2" x14ac:dyDescent="0.25">
      <c r="B867" s="114"/>
      <c r="C867" s="111" t="s">
        <v>2164</v>
      </c>
      <c r="D867" s="59" t="s">
        <v>831</v>
      </c>
      <c r="E867" s="28" t="s">
        <v>14</v>
      </c>
      <c r="F867" s="122">
        <v>2</v>
      </c>
      <c r="G867" s="18">
        <v>217.15</v>
      </c>
      <c r="H867" s="18">
        <f t="shared" si="38"/>
        <v>434.3</v>
      </c>
      <c r="I867" s="114"/>
    </row>
    <row r="868" spans="1:11" s="108" customFormat="1" ht="67.2" x14ac:dyDescent="0.25">
      <c r="B868" s="114"/>
      <c r="C868" s="111" t="s">
        <v>2165</v>
      </c>
      <c r="D868" s="59" t="s">
        <v>832</v>
      </c>
      <c r="E868" s="28" t="s">
        <v>14</v>
      </c>
      <c r="F868" s="122">
        <v>6</v>
      </c>
      <c r="G868" s="18">
        <v>716.44</v>
      </c>
      <c r="H868" s="18">
        <f t="shared" si="38"/>
        <v>4298.6400000000003</v>
      </c>
      <c r="I868" s="114"/>
    </row>
    <row r="869" spans="1:11" s="108" customFormat="1" ht="67.2" x14ac:dyDescent="0.25">
      <c r="B869" s="114"/>
      <c r="C869" s="111" t="s">
        <v>2166</v>
      </c>
      <c r="D869" s="59" t="s">
        <v>833</v>
      </c>
      <c r="E869" s="28" t="s">
        <v>14</v>
      </c>
      <c r="F869" s="122">
        <v>6</v>
      </c>
      <c r="G869" s="18">
        <v>148.77000000000001</v>
      </c>
      <c r="H869" s="18">
        <f t="shared" si="38"/>
        <v>892.62</v>
      </c>
      <c r="I869" s="114"/>
    </row>
    <row r="870" spans="1:11" s="30" customFormat="1" ht="48" x14ac:dyDescent="0.25">
      <c r="A870" s="51"/>
      <c r="B870" s="65"/>
      <c r="C870" s="111" t="s">
        <v>2167</v>
      </c>
      <c r="D870" s="59" t="s">
        <v>834</v>
      </c>
      <c r="E870" s="28" t="s">
        <v>14</v>
      </c>
      <c r="F870" s="122">
        <v>5</v>
      </c>
      <c r="G870" s="18">
        <v>15.66</v>
      </c>
      <c r="H870" s="18">
        <f t="shared" si="38"/>
        <v>78.3</v>
      </c>
      <c r="I870" s="65"/>
    </row>
    <row r="871" spans="1:11" s="51" customFormat="1" ht="76.8" x14ac:dyDescent="0.25">
      <c r="B871" s="65"/>
      <c r="C871" s="111" t="s">
        <v>2168</v>
      </c>
      <c r="D871" s="59" t="s">
        <v>835</v>
      </c>
      <c r="E871" s="28" t="s">
        <v>14</v>
      </c>
      <c r="F871" s="122">
        <v>1</v>
      </c>
      <c r="G871" s="18">
        <v>1381.21</v>
      </c>
      <c r="H871" s="18">
        <f t="shared" si="38"/>
        <v>1381.21</v>
      </c>
      <c r="I871" s="65"/>
    </row>
    <row r="872" spans="1:11" s="51" customFormat="1" ht="76.8" x14ac:dyDescent="0.25">
      <c r="B872" s="65"/>
      <c r="C872" s="111" t="s">
        <v>2169</v>
      </c>
      <c r="D872" s="59" t="s">
        <v>836</v>
      </c>
      <c r="E872" s="28" t="s">
        <v>14</v>
      </c>
      <c r="F872" s="122">
        <v>2</v>
      </c>
      <c r="G872" s="18">
        <v>2349</v>
      </c>
      <c r="H872" s="18">
        <f t="shared" si="38"/>
        <v>4698</v>
      </c>
      <c r="I872" s="65"/>
    </row>
    <row r="873" spans="1:11" s="30" customFormat="1" x14ac:dyDescent="0.25">
      <c r="A873" s="51"/>
      <c r="B873" s="65"/>
      <c r="C873" s="36"/>
      <c r="D873" s="53"/>
      <c r="E873" s="34"/>
      <c r="F873" s="70"/>
      <c r="G873" s="35"/>
      <c r="H873" s="19">
        <f>SUM(H855:H872)</f>
        <v>21765.52</v>
      </c>
    </row>
    <row r="874" spans="1:11" s="108" customFormat="1" x14ac:dyDescent="0.25">
      <c r="B874" s="114"/>
      <c r="C874" s="44" t="s">
        <v>837</v>
      </c>
      <c r="D874" s="57" t="s">
        <v>838</v>
      </c>
      <c r="E874" s="101"/>
      <c r="F874" s="101"/>
      <c r="G874" s="54"/>
      <c r="H874" s="54"/>
    </row>
    <row r="875" spans="1:11" s="51" customFormat="1" ht="115.2" x14ac:dyDescent="0.25">
      <c r="A875" s="114"/>
      <c r="B875" s="114"/>
      <c r="C875" s="111" t="s">
        <v>2170</v>
      </c>
      <c r="D875" s="59" t="s">
        <v>839</v>
      </c>
      <c r="E875" s="28" t="s">
        <v>14</v>
      </c>
      <c r="F875" s="122">
        <v>1</v>
      </c>
      <c r="G875" s="18">
        <v>293311.8</v>
      </c>
      <c r="H875" s="18">
        <f t="shared" ref="H875:H905" si="39">+G875*F875</f>
        <v>293311.8</v>
      </c>
      <c r="I875" s="114"/>
      <c r="J875" s="146" t="s">
        <v>3136</v>
      </c>
      <c r="K875" s="146"/>
    </row>
    <row r="876" spans="1:11" s="108" customFormat="1" ht="38.4" x14ac:dyDescent="0.25">
      <c r="A876" s="114"/>
      <c r="B876" s="114"/>
      <c r="C876" s="111" t="s">
        <v>2171</v>
      </c>
      <c r="D876" s="59" t="s">
        <v>1999</v>
      </c>
      <c r="E876" s="28" t="s">
        <v>840</v>
      </c>
      <c r="F876" s="122">
        <v>1</v>
      </c>
      <c r="G876" s="18">
        <v>8364.26</v>
      </c>
      <c r="H876" s="18">
        <f t="shared" si="39"/>
        <v>8364.26</v>
      </c>
      <c r="I876" s="114"/>
    </row>
    <row r="877" spans="1:11" s="108" customFormat="1" ht="76.8" x14ac:dyDescent="0.25">
      <c r="A877" s="114"/>
      <c r="B877" s="114"/>
      <c r="C877" s="111" t="s">
        <v>2172</v>
      </c>
      <c r="D877" s="59" t="s">
        <v>670</v>
      </c>
      <c r="E877" s="28" t="s">
        <v>14</v>
      </c>
      <c r="F877" s="122">
        <v>1</v>
      </c>
      <c r="G877" s="18">
        <v>11696.71</v>
      </c>
      <c r="H877" s="18">
        <f t="shared" si="39"/>
        <v>11696.71</v>
      </c>
      <c r="I877" s="114"/>
    </row>
    <row r="878" spans="1:11" s="108" customFormat="1" ht="86.4" x14ac:dyDescent="0.25">
      <c r="A878" s="114"/>
      <c r="B878" s="114"/>
      <c r="C878" s="111" t="s">
        <v>2173</v>
      </c>
      <c r="D878" s="59" t="s">
        <v>654</v>
      </c>
      <c r="E878" s="28" t="s">
        <v>17</v>
      </c>
      <c r="F878" s="122">
        <v>58</v>
      </c>
      <c r="G878" s="18">
        <v>57.32</v>
      </c>
      <c r="H878" s="18">
        <f t="shared" si="39"/>
        <v>3324.56</v>
      </c>
      <c r="I878" s="114"/>
    </row>
    <row r="879" spans="1:11" s="108" customFormat="1" ht="86.4" x14ac:dyDescent="0.25">
      <c r="A879" s="114"/>
      <c r="B879" s="114"/>
      <c r="C879" s="111" t="s">
        <v>2174</v>
      </c>
      <c r="D879" s="59" t="s">
        <v>841</v>
      </c>
      <c r="E879" s="28" t="s">
        <v>17</v>
      </c>
      <c r="F879" s="122">
        <v>12</v>
      </c>
      <c r="G879" s="18">
        <v>61.16</v>
      </c>
      <c r="H879" s="18">
        <f t="shared" si="39"/>
        <v>733.92</v>
      </c>
      <c r="I879" s="114"/>
    </row>
    <row r="880" spans="1:11" s="108" customFormat="1" ht="86.4" x14ac:dyDescent="0.25">
      <c r="A880" s="114"/>
      <c r="B880" s="114"/>
      <c r="C880" s="111" t="s">
        <v>2175</v>
      </c>
      <c r="D880" s="59" t="s">
        <v>671</v>
      </c>
      <c r="E880" s="28" t="s">
        <v>15</v>
      </c>
      <c r="F880" s="122">
        <v>7.8</v>
      </c>
      <c r="G880" s="18">
        <v>170.96</v>
      </c>
      <c r="H880" s="18">
        <f t="shared" si="39"/>
        <v>1333.49</v>
      </c>
      <c r="I880" s="114"/>
    </row>
    <row r="881" spans="1:9" s="108" customFormat="1" ht="96" x14ac:dyDescent="0.25">
      <c r="A881" s="114"/>
      <c r="B881" s="114"/>
      <c r="C881" s="111" t="s">
        <v>2176</v>
      </c>
      <c r="D881" s="59" t="s">
        <v>672</v>
      </c>
      <c r="E881" s="28" t="s">
        <v>14</v>
      </c>
      <c r="F881" s="122">
        <v>2</v>
      </c>
      <c r="G881" s="18">
        <v>555.79999999999995</v>
      </c>
      <c r="H881" s="18">
        <f t="shared" si="39"/>
        <v>1111.5999999999999</v>
      </c>
      <c r="I881" s="114"/>
    </row>
    <row r="882" spans="1:9" s="108" customFormat="1" ht="76.8" x14ac:dyDescent="0.25">
      <c r="A882" s="114"/>
      <c r="B882" s="114"/>
      <c r="C882" s="111" t="s">
        <v>2177</v>
      </c>
      <c r="D882" s="59" t="s">
        <v>656</v>
      </c>
      <c r="E882" s="28" t="s">
        <v>14</v>
      </c>
      <c r="F882" s="122">
        <v>4</v>
      </c>
      <c r="G882" s="18">
        <v>1108.76</v>
      </c>
      <c r="H882" s="18">
        <f>+G882*F882</f>
        <v>4435.04</v>
      </c>
      <c r="I882" s="114"/>
    </row>
    <row r="883" spans="1:9" s="108" customFormat="1" ht="76.8" x14ac:dyDescent="0.25">
      <c r="A883" s="114"/>
      <c r="B883" s="114"/>
      <c r="C883" s="111" t="s">
        <v>2178</v>
      </c>
      <c r="D883" s="59" t="s">
        <v>657</v>
      </c>
      <c r="E883" s="28" t="s">
        <v>14</v>
      </c>
      <c r="F883" s="122">
        <v>4</v>
      </c>
      <c r="G883" s="18">
        <v>1333.16</v>
      </c>
      <c r="H883" s="18">
        <f>+G883*F883</f>
        <v>5332.64</v>
      </c>
      <c r="I883" s="114"/>
    </row>
    <row r="884" spans="1:9" s="108" customFormat="1" ht="67.2" x14ac:dyDescent="0.25">
      <c r="A884" s="114"/>
      <c r="B884" s="114"/>
      <c r="C884" s="111" t="s">
        <v>2179</v>
      </c>
      <c r="D884" s="59" t="s">
        <v>673</v>
      </c>
      <c r="E884" s="28" t="s">
        <v>14</v>
      </c>
      <c r="F884" s="122">
        <v>2</v>
      </c>
      <c r="G884" s="18">
        <v>989.22</v>
      </c>
      <c r="H884" s="18">
        <f t="shared" si="39"/>
        <v>1978.44</v>
      </c>
      <c r="I884" s="114"/>
    </row>
    <row r="885" spans="1:9" s="108" customFormat="1" ht="105.6" x14ac:dyDescent="0.25">
      <c r="A885" s="114"/>
      <c r="B885" s="114"/>
      <c r="C885" s="111" t="s">
        <v>2180</v>
      </c>
      <c r="D885" s="59" t="s">
        <v>659</v>
      </c>
      <c r="E885" s="28" t="s">
        <v>14</v>
      </c>
      <c r="F885" s="122">
        <v>4</v>
      </c>
      <c r="G885" s="18">
        <v>495.9</v>
      </c>
      <c r="H885" s="18">
        <f t="shared" ref="H885:H893" si="40">+G885*F885</f>
        <v>1983.6</v>
      </c>
      <c r="I885" s="114"/>
    </row>
    <row r="886" spans="1:9" s="108" customFormat="1" ht="105.6" x14ac:dyDescent="0.25">
      <c r="A886" s="114"/>
      <c r="B886" s="114"/>
      <c r="C886" s="111" t="s">
        <v>2181</v>
      </c>
      <c r="D886" s="59" t="s">
        <v>660</v>
      </c>
      <c r="E886" s="28" t="s">
        <v>14</v>
      </c>
      <c r="F886" s="122">
        <v>4</v>
      </c>
      <c r="G886" s="18">
        <v>569.24</v>
      </c>
      <c r="H886" s="18">
        <f t="shared" si="40"/>
        <v>2276.96</v>
      </c>
      <c r="I886" s="114"/>
    </row>
    <row r="887" spans="1:9" s="108" customFormat="1" ht="96" x14ac:dyDescent="0.25">
      <c r="A887" s="114"/>
      <c r="B887" s="114"/>
      <c r="C887" s="111" t="s">
        <v>2182</v>
      </c>
      <c r="D887" s="59" t="s">
        <v>662</v>
      </c>
      <c r="E887" s="28" t="s">
        <v>14</v>
      </c>
      <c r="F887" s="122">
        <v>4</v>
      </c>
      <c r="G887" s="18">
        <v>83.9</v>
      </c>
      <c r="H887" s="18">
        <f t="shared" si="40"/>
        <v>335.6</v>
      </c>
      <c r="I887" s="114"/>
    </row>
    <row r="888" spans="1:9" s="108" customFormat="1" ht="96" x14ac:dyDescent="0.25">
      <c r="A888" s="114"/>
      <c r="B888" s="114"/>
      <c r="C888" s="111" t="s">
        <v>2183</v>
      </c>
      <c r="D888" s="59" t="s">
        <v>663</v>
      </c>
      <c r="E888" s="28" t="s">
        <v>14</v>
      </c>
      <c r="F888" s="122">
        <v>4</v>
      </c>
      <c r="G888" s="18">
        <v>93.46</v>
      </c>
      <c r="H888" s="18">
        <f t="shared" si="40"/>
        <v>373.84</v>
      </c>
      <c r="I888" s="114"/>
    </row>
    <row r="889" spans="1:9" s="108" customFormat="1" ht="96" x14ac:dyDescent="0.25">
      <c r="A889" s="114"/>
      <c r="B889" s="114"/>
      <c r="C889" s="111" t="s">
        <v>2184</v>
      </c>
      <c r="D889" s="59" t="s">
        <v>843</v>
      </c>
      <c r="E889" s="28" t="s">
        <v>13</v>
      </c>
      <c r="F889" s="122">
        <v>12.3</v>
      </c>
      <c r="G889" s="18">
        <v>307.95999999999998</v>
      </c>
      <c r="H889" s="18">
        <f t="shared" si="40"/>
        <v>3787.91</v>
      </c>
      <c r="I889" s="114"/>
    </row>
    <row r="890" spans="1:9" s="108" customFormat="1" ht="96" x14ac:dyDescent="0.25">
      <c r="A890" s="114"/>
      <c r="B890" s="114"/>
      <c r="C890" s="111" t="s">
        <v>2185</v>
      </c>
      <c r="D890" s="59" t="s">
        <v>844</v>
      </c>
      <c r="E890" s="28" t="s">
        <v>13</v>
      </c>
      <c r="F890" s="122">
        <v>8.57</v>
      </c>
      <c r="G890" s="18">
        <v>362.97</v>
      </c>
      <c r="H890" s="18">
        <f t="shared" si="40"/>
        <v>3110.65</v>
      </c>
      <c r="I890" s="114"/>
    </row>
    <row r="891" spans="1:9" s="108" customFormat="1" ht="96" x14ac:dyDescent="0.25">
      <c r="A891" s="114"/>
      <c r="B891" s="114"/>
      <c r="C891" s="111" t="s">
        <v>2186</v>
      </c>
      <c r="D891" s="59" t="s">
        <v>845</v>
      </c>
      <c r="E891" s="28" t="s">
        <v>13</v>
      </c>
      <c r="F891" s="122">
        <v>4.41</v>
      </c>
      <c r="G891" s="18">
        <v>420.25</v>
      </c>
      <c r="H891" s="18">
        <f t="shared" si="40"/>
        <v>1853.3</v>
      </c>
      <c r="I891" s="114"/>
    </row>
    <row r="892" spans="1:9" s="108" customFormat="1" ht="96" x14ac:dyDescent="0.25">
      <c r="A892" s="114"/>
      <c r="B892" s="114"/>
      <c r="C892" s="111" t="s">
        <v>2187</v>
      </c>
      <c r="D892" s="59" t="s">
        <v>846</v>
      </c>
      <c r="E892" s="28" t="s">
        <v>13</v>
      </c>
      <c r="F892" s="122">
        <v>2.7</v>
      </c>
      <c r="G892" s="18">
        <v>498.38</v>
      </c>
      <c r="H892" s="18">
        <f t="shared" si="40"/>
        <v>1345.63</v>
      </c>
      <c r="I892" s="114"/>
    </row>
    <row r="893" spans="1:9" s="108" customFormat="1" ht="96" x14ac:dyDescent="0.25">
      <c r="A893" s="114"/>
      <c r="B893" s="114"/>
      <c r="C893" s="111" t="s">
        <v>2188</v>
      </c>
      <c r="D893" s="59" t="s">
        <v>847</v>
      </c>
      <c r="E893" s="28" t="s">
        <v>13</v>
      </c>
      <c r="F893" s="122">
        <v>5.25</v>
      </c>
      <c r="G893" s="18">
        <v>615.94000000000005</v>
      </c>
      <c r="H893" s="18">
        <f t="shared" si="40"/>
        <v>3233.69</v>
      </c>
      <c r="I893" s="114"/>
    </row>
    <row r="894" spans="1:9" s="108" customFormat="1" ht="28.8" x14ac:dyDescent="0.25">
      <c r="A894" s="114"/>
      <c r="B894" s="114"/>
      <c r="C894" s="111" t="s">
        <v>2189</v>
      </c>
      <c r="D894" s="59" t="s">
        <v>2201</v>
      </c>
      <c r="E894" s="28" t="s">
        <v>14</v>
      </c>
      <c r="F894" s="122">
        <v>3</v>
      </c>
      <c r="G894" s="18">
        <v>812.96</v>
      </c>
      <c r="H894" s="18">
        <f t="shared" si="39"/>
        <v>2438.88</v>
      </c>
      <c r="I894" s="114"/>
    </row>
    <row r="895" spans="1:9" s="108" customFormat="1" ht="28.8" x14ac:dyDescent="0.25">
      <c r="A895" s="114"/>
      <c r="B895" s="114"/>
      <c r="C895" s="111" t="s">
        <v>2190</v>
      </c>
      <c r="D895" s="59" t="s">
        <v>2202</v>
      </c>
      <c r="E895" s="28" t="s">
        <v>14</v>
      </c>
      <c r="F895" s="122">
        <v>1</v>
      </c>
      <c r="G895" s="18">
        <v>355.68</v>
      </c>
      <c r="H895" s="18">
        <f t="shared" si="39"/>
        <v>355.68</v>
      </c>
      <c r="I895" s="114"/>
    </row>
    <row r="896" spans="1:9" s="108" customFormat="1" ht="28.8" x14ac:dyDescent="0.25">
      <c r="A896" s="114"/>
      <c r="B896" s="114"/>
      <c r="C896" s="111" t="s">
        <v>2191</v>
      </c>
      <c r="D896" s="59" t="s">
        <v>2203</v>
      </c>
      <c r="E896" s="28" t="s">
        <v>14</v>
      </c>
      <c r="F896" s="122">
        <v>1</v>
      </c>
      <c r="G896" s="18">
        <v>390</v>
      </c>
      <c r="H896" s="18">
        <f t="shared" si="39"/>
        <v>390</v>
      </c>
      <c r="I896" s="114"/>
    </row>
    <row r="897" spans="1:10" s="108" customFormat="1" ht="28.8" x14ac:dyDescent="0.25">
      <c r="A897" s="114"/>
      <c r="B897" s="114"/>
      <c r="C897" s="111" t="s">
        <v>2192</v>
      </c>
      <c r="D897" s="59" t="s">
        <v>2204</v>
      </c>
      <c r="E897" s="28" t="s">
        <v>14</v>
      </c>
      <c r="F897" s="122">
        <v>1</v>
      </c>
      <c r="G897" s="18">
        <v>194.88</v>
      </c>
      <c r="H897" s="18">
        <f t="shared" si="39"/>
        <v>194.88</v>
      </c>
      <c r="I897" s="114"/>
    </row>
    <row r="898" spans="1:10" s="108" customFormat="1" ht="28.8" x14ac:dyDescent="0.25">
      <c r="A898" s="114"/>
      <c r="B898" s="114"/>
      <c r="C898" s="111" t="s">
        <v>2193</v>
      </c>
      <c r="D898" s="59" t="s">
        <v>2205</v>
      </c>
      <c r="E898" s="28" t="s">
        <v>14</v>
      </c>
      <c r="F898" s="122">
        <v>4</v>
      </c>
      <c r="G898" s="18">
        <v>84.83</v>
      </c>
      <c r="H898" s="18">
        <f t="shared" si="39"/>
        <v>339.32</v>
      </c>
      <c r="I898" s="114"/>
    </row>
    <row r="899" spans="1:10" s="108" customFormat="1" ht="28.8" x14ac:dyDescent="0.25">
      <c r="A899" s="114"/>
      <c r="B899" s="114"/>
      <c r="C899" s="111" t="s">
        <v>2194</v>
      </c>
      <c r="D899" s="59" t="s">
        <v>2206</v>
      </c>
      <c r="E899" s="28" t="s">
        <v>14</v>
      </c>
      <c r="F899" s="122">
        <v>2</v>
      </c>
      <c r="G899" s="18">
        <v>58.73</v>
      </c>
      <c r="H899" s="18">
        <f t="shared" si="39"/>
        <v>117.46</v>
      </c>
      <c r="I899" s="114"/>
    </row>
    <row r="900" spans="1:10" s="108" customFormat="1" ht="28.8" x14ac:dyDescent="0.25">
      <c r="A900" s="114"/>
      <c r="B900" s="114"/>
      <c r="C900" s="111" t="s">
        <v>2195</v>
      </c>
      <c r="D900" s="59" t="s">
        <v>2207</v>
      </c>
      <c r="E900" s="28" t="s">
        <v>14</v>
      </c>
      <c r="F900" s="122">
        <v>3</v>
      </c>
      <c r="G900" s="18">
        <v>61.34</v>
      </c>
      <c r="H900" s="18">
        <f t="shared" si="39"/>
        <v>184.02</v>
      </c>
      <c r="I900" s="114"/>
    </row>
    <row r="901" spans="1:10" s="108" customFormat="1" ht="28.8" x14ac:dyDescent="0.25">
      <c r="A901" s="114"/>
      <c r="B901" s="114"/>
      <c r="C901" s="111" t="s">
        <v>2196</v>
      </c>
      <c r="D901" s="59" t="s">
        <v>842</v>
      </c>
      <c r="E901" s="28" t="s">
        <v>14</v>
      </c>
      <c r="F901" s="122">
        <v>2</v>
      </c>
      <c r="G901" s="18">
        <v>920.22</v>
      </c>
      <c r="H901" s="18">
        <f t="shared" si="39"/>
        <v>1840.44</v>
      </c>
      <c r="I901" s="114"/>
    </row>
    <row r="902" spans="1:10" s="108" customFormat="1" ht="96" x14ac:dyDescent="0.25">
      <c r="A902" s="114"/>
      <c r="B902" s="114"/>
      <c r="C902" s="111" t="s">
        <v>2197</v>
      </c>
      <c r="D902" s="59" t="s">
        <v>679</v>
      </c>
      <c r="E902" s="28" t="s">
        <v>14</v>
      </c>
      <c r="F902" s="122">
        <v>26</v>
      </c>
      <c r="G902" s="18">
        <v>395.36</v>
      </c>
      <c r="H902" s="18">
        <f t="shared" si="39"/>
        <v>10279.36</v>
      </c>
      <c r="I902" s="114"/>
    </row>
    <row r="903" spans="1:10" s="108" customFormat="1" ht="48" x14ac:dyDescent="0.25">
      <c r="A903" s="114"/>
      <c r="B903" s="114"/>
      <c r="C903" s="111" t="s">
        <v>2198</v>
      </c>
      <c r="D903" s="59" t="s">
        <v>680</v>
      </c>
      <c r="E903" s="28" t="s">
        <v>14</v>
      </c>
      <c r="F903" s="122">
        <v>1</v>
      </c>
      <c r="G903" s="18">
        <v>2500</v>
      </c>
      <c r="H903" s="18">
        <f t="shared" si="39"/>
        <v>2500</v>
      </c>
      <c r="I903" s="114"/>
    </row>
    <row r="904" spans="1:10" s="108" customFormat="1" ht="28.8" x14ac:dyDescent="0.25">
      <c r="A904" s="114"/>
      <c r="B904" s="114"/>
      <c r="C904" s="111" t="s">
        <v>2199</v>
      </c>
      <c r="D904" s="59" t="s">
        <v>681</v>
      </c>
      <c r="E904" s="28" t="s">
        <v>14</v>
      </c>
      <c r="F904" s="122">
        <v>1</v>
      </c>
      <c r="G904" s="18">
        <v>1255.3599999999999</v>
      </c>
      <c r="H904" s="18">
        <f t="shared" si="39"/>
        <v>1255.3599999999999</v>
      </c>
      <c r="I904" s="114"/>
    </row>
    <row r="905" spans="1:10" s="108" customFormat="1" ht="19.2" x14ac:dyDescent="0.25">
      <c r="A905" s="114"/>
      <c r="B905" s="114"/>
      <c r="C905" s="111" t="s">
        <v>2200</v>
      </c>
      <c r="D905" s="59" t="s">
        <v>682</v>
      </c>
      <c r="E905" s="28" t="s">
        <v>14</v>
      </c>
      <c r="F905" s="122">
        <v>1</v>
      </c>
      <c r="G905" s="18">
        <v>1565.36</v>
      </c>
      <c r="H905" s="18">
        <f t="shared" si="39"/>
        <v>1565.36</v>
      </c>
      <c r="I905" s="114"/>
    </row>
    <row r="906" spans="1:10" s="108" customFormat="1" x14ac:dyDescent="0.25">
      <c r="B906" s="114"/>
      <c r="C906" s="112"/>
      <c r="D906" s="53"/>
      <c r="E906" s="34"/>
      <c r="F906" s="70"/>
      <c r="G906" s="35"/>
      <c r="H906" s="19">
        <f>SUM(H875:H905)</f>
        <v>371384.4</v>
      </c>
      <c r="J906" s="143"/>
    </row>
    <row r="907" spans="1:10" s="108" customFormat="1" x14ac:dyDescent="0.25">
      <c r="B907" s="114"/>
      <c r="C907" s="44" t="s">
        <v>848</v>
      </c>
      <c r="D907" s="57" t="s">
        <v>849</v>
      </c>
      <c r="E907" s="101"/>
      <c r="F907" s="101"/>
      <c r="G907" s="54"/>
      <c r="H907" s="54"/>
    </row>
    <row r="908" spans="1:10" s="108" customFormat="1" ht="67.2" x14ac:dyDescent="0.25">
      <c r="A908" s="114"/>
      <c r="B908" s="114"/>
      <c r="C908" s="111" t="s">
        <v>2208</v>
      </c>
      <c r="D908" s="59" t="s">
        <v>685</v>
      </c>
      <c r="E908" s="28" t="s">
        <v>13</v>
      </c>
      <c r="F908" s="122">
        <v>43</v>
      </c>
      <c r="G908" s="18">
        <v>43.05</v>
      </c>
      <c r="H908" s="18">
        <f t="shared" ref="H908:H940" si="41">+G908*F908</f>
        <v>1851.15</v>
      </c>
      <c r="I908" s="114"/>
    </row>
    <row r="909" spans="1:10" s="108" customFormat="1" ht="57.6" x14ac:dyDescent="0.25">
      <c r="A909" s="114"/>
      <c r="B909" s="114"/>
      <c r="C909" s="111" t="s">
        <v>2209</v>
      </c>
      <c r="D909" s="59" t="s">
        <v>850</v>
      </c>
      <c r="E909" s="28" t="s">
        <v>13</v>
      </c>
      <c r="F909" s="122">
        <v>18</v>
      </c>
      <c r="G909" s="18">
        <v>209.72</v>
      </c>
      <c r="H909" s="18">
        <f t="shared" si="41"/>
        <v>3774.96</v>
      </c>
      <c r="I909" s="114"/>
    </row>
    <row r="910" spans="1:10" s="108" customFormat="1" ht="57.6" x14ac:dyDescent="0.25">
      <c r="A910" s="114"/>
      <c r="B910" s="114"/>
      <c r="C910" s="111" t="s">
        <v>2210</v>
      </c>
      <c r="D910" s="59" t="s">
        <v>851</v>
      </c>
      <c r="E910" s="28" t="s">
        <v>13</v>
      </c>
      <c r="F910" s="122">
        <v>22</v>
      </c>
      <c r="G910" s="18">
        <v>62.64</v>
      </c>
      <c r="H910" s="18">
        <f t="shared" si="41"/>
        <v>1378.08</v>
      </c>
      <c r="I910" s="114"/>
    </row>
    <row r="911" spans="1:10" s="108" customFormat="1" ht="57.6" x14ac:dyDescent="0.25">
      <c r="A911" s="114"/>
      <c r="B911" s="114"/>
      <c r="C911" s="111" t="s">
        <v>2211</v>
      </c>
      <c r="D911" s="59" t="s">
        <v>852</v>
      </c>
      <c r="E911" s="28" t="s">
        <v>13</v>
      </c>
      <c r="F911" s="122">
        <v>12</v>
      </c>
      <c r="G911" s="18">
        <v>43.05</v>
      </c>
      <c r="H911" s="18">
        <f t="shared" si="41"/>
        <v>516.6</v>
      </c>
      <c r="I911" s="114"/>
    </row>
    <row r="912" spans="1:10" s="108" customFormat="1" ht="76.8" x14ac:dyDescent="0.25">
      <c r="A912" s="114"/>
      <c r="B912" s="114"/>
      <c r="C912" s="111" t="s">
        <v>2212</v>
      </c>
      <c r="D912" s="59" t="s">
        <v>853</v>
      </c>
      <c r="E912" s="28" t="s">
        <v>13</v>
      </c>
      <c r="F912" s="122">
        <v>78</v>
      </c>
      <c r="G912" s="18">
        <v>681</v>
      </c>
      <c r="H912" s="18">
        <f t="shared" si="41"/>
        <v>53118</v>
      </c>
      <c r="I912" s="114"/>
    </row>
    <row r="913" spans="1:9" s="108" customFormat="1" ht="67.2" x14ac:dyDescent="0.25">
      <c r="A913" s="114"/>
      <c r="B913" s="114"/>
      <c r="C913" s="111" t="s">
        <v>2213</v>
      </c>
      <c r="D913" s="59" t="s">
        <v>686</v>
      </c>
      <c r="E913" s="28" t="s">
        <v>14</v>
      </c>
      <c r="F913" s="122">
        <v>14</v>
      </c>
      <c r="G913" s="18">
        <v>14.35</v>
      </c>
      <c r="H913" s="18">
        <f t="shared" si="41"/>
        <v>200.9</v>
      </c>
      <c r="I913" s="114"/>
    </row>
    <row r="914" spans="1:9" s="51" customFormat="1" ht="67.2" x14ac:dyDescent="0.25">
      <c r="A914" s="114"/>
      <c r="B914" s="114"/>
      <c r="C914" s="111" t="s">
        <v>2214</v>
      </c>
      <c r="D914" s="59" t="s">
        <v>854</v>
      </c>
      <c r="E914" s="28" t="s">
        <v>14</v>
      </c>
      <c r="F914" s="122">
        <v>6</v>
      </c>
      <c r="G914" s="18">
        <v>35.26</v>
      </c>
      <c r="H914" s="18">
        <f t="shared" si="41"/>
        <v>211.56</v>
      </c>
      <c r="I914" s="114"/>
    </row>
    <row r="915" spans="1:9" s="51" customFormat="1" ht="67.2" x14ac:dyDescent="0.25">
      <c r="A915" s="114"/>
      <c r="B915" s="114"/>
      <c r="C915" s="111" t="s">
        <v>2215</v>
      </c>
      <c r="D915" s="59" t="s">
        <v>855</v>
      </c>
      <c r="E915" s="28" t="s">
        <v>14</v>
      </c>
      <c r="F915" s="122">
        <v>8</v>
      </c>
      <c r="G915" s="18">
        <v>35.26</v>
      </c>
      <c r="H915" s="18">
        <f t="shared" si="41"/>
        <v>282.08</v>
      </c>
      <c r="I915" s="114"/>
    </row>
    <row r="916" spans="1:9" s="51" customFormat="1" ht="67.2" x14ac:dyDescent="0.25">
      <c r="A916" s="114"/>
      <c r="B916" s="114"/>
      <c r="C916" s="111" t="s">
        <v>2215</v>
      </c>
      <c r="D916" s="59" t="s">
        <v>856</v>
      </c>
      <c r="E916" s="28" t="s">
        <v>14</v>
      </c>
      <c r="F916" s="122">
        <v>8</v>
      </c>
      <c r="G916" s="18">
        <v>35.26</v>
      </c>
      <c r="H916" s="18">
        <f t="shared" si="41"/>
        <v>282.08</v>
      </c>
      <c r="I916" s="114"/>
    </row>
    <row r="917" spans="1:9" s="51" customFormat="1" ht="76.8" x14ac:dyDescent="0.25">
      <c r="A917" s="114"/>
      <c r="B917" s="114"/>
      <c r="C917" s="111" t="s">
        <v>2216</v>
      </c>
      <c r="D917" s="59" t="s">
        <v>857</v>
      </c>
      <c r="E917" s="28" t="s">
        <v>14</v>
      </c>
      <c r="F917" s="122">
        <v>26</v>
      </c>
      <c r="G917" s="18">
        <v>269.10000000000002</v>
      </c>
      <c r="H917" s="18">
        <f t="shared" si="41"/>
        <v>6996.6</v>
      </c>
      <c r="I917" s="114"/>
    </row>
    <row r="918" spans="1:9" s="108" customFormat="1" ht="67.2" x14ac:dyDescent="0.25">
      <c r="A918" s="114"/>
      <c r="B918" s="114"/>
      <c r="C918" s="111" t="s">
        <v>2217</v>
      </c>
      <c r="D918" s="59" t="s">
        <v>687</v>
      </c>
      <c r="E918" s="28" t="s">
        <v>14</v>
      </c>
      <c r="F918" s="122">
        <v>5</v>
      </c>
      <c r="G918" s="18">
        <v>13.26</v>
      </c>
      <c r="H918" s="18">
        <f t="shared" si="41"/>
        <v>66.3</v>
      </c>
      <c r="I918" s="114"/>
    </row>
    <row r="919" spans="1:9" s="108" customFormat="1" ht="67.2" x14ac:dyDescent="0.25">
      <c r="A919" s="114"/>
      <c r="B919" s="114"/>
      <c r="C919" s="111" t="s">
        <v>2218</v>
      </c>
      <c r="D919" s="59" t="s">
        <v>858</v>
      </c>
      <c r="E919" s="28" t="s">
        <v>14</v>
      </c>
      <c r="F919" s="122">
        <v>2</v>
      </c>
      <c r="G919" s="18">
        <v>38.24</v>
      </c>
      <c r="H919" s="18">
        <f t="shared" si="41"/>
        <v>76.48</v>
      </c>
      <c r="I919" s="114"/>
    </row>
    <row r="920" spans="1:9" s="108" customFormat="1" ht="67.2" x14ac:dyDescent="0.25">
      <c r="A920" s="114"/>
      <c r="B920" s="114"/>
      <c r="C920" s="111" t="s">
        <v>2219</v>
      </c>
      <c r="D920" s="59" t="s">
        <v>688</v>
      </c>
      <c r="E920" s="28" t="s">
        <v>14</v>
      </c>
      <c r="F920" s="122">
        <v>6</v>
      </c>
      <c r="G920" s="18">
        <v>16.36</v>
      </c>
      <c r="H920" s="18">
        <f t="shared" si="41"/>
        <v>98.16</v>
      </c>
      <c r="I920" s="114"/>
    </row>
    <row r="921" spans="1:9" s="108" customFormat="1" ht="67.2" x14ac:dyDescent="0.25">
      <c r="A921" s="114"/>
      <c r="B921" s="114"/>
      <c r="C921" s="111" t="s">
        <v>2220</v>
      </c>
      <c r="D921" s="59" t="s">
        <v>859</v>
      </c>
      <c r="E921" s="28" t="s">
        <v>13</v>
      </c>
      <c r="F921" s="122">
        <v>2</v>
      </c>
      <c r="G921" s="18">
        <v>39.25</v>
      </c>
      <c r="H921" s="18">
        <f t="shared" si="41"/>
        <v>78.5</v>
      </c>
      <c r="I921" s="114"/>
    </row>
    <row r="922" spans="1:9" s="108" customFormat="1" ht="57.6" x14ac:dyDescent="0.25">
      <c r="A922" s="114"/>
      <c r="B922" s="114"/>
      <c r="C922" s="111" t="s">
        <v>2221</v>
      </c>
      <c r="D922" s="59" t="s">
        <v>860</v>
      </c>
      <c r="E922" s="28" t="s">
        <v>14</v>
      </c>
      <c r="F922" s="122">
        <v>2</v>
      </c>
      <c r="G922" s="18">
        <v>39.25</v>
      </c>
      <c r="H922" s="18">
        <f t="shared" si="41"/>
        <v>78.5</v>
      </c>
      <c r="I922" s="114"/>
    </row>
    <row r="923" spans="1:9" s="108" customFormat="1" ht="57.6" x14ac:dyDescent="0.25">
      <c r="A923" s="114"/>
      <c r="B923" s="114"/>
      <c r="C923" s="111" t="s">
        <v>2222</v>
      </c>
      <c r="D923" s="59" t="s">
        <v>861</v>
      </c>
      <c r="E923" s="28" t="s">
        <v>14</v>
      </c>
      <c r="F923" s="122">
        <v>2</v>
      </c>
      <c r="G923" s="18">
        <v>16.36</v>
      </c>
      <c r="H923" s="18">
        <f t="shared" si="41"/>
        <v>32.72</v>
      </c>
      <c r="I923" s="114"/>
    </row>
    <row r="924" spans="1:9" s="108" customFormat="1" ht="67.2" x14ac:dyDescent="0.25">
      <c r="A924" s="114"/>
      <c r="B924" s="114"/>
      <c r="C924" s="111" t="s">
        <v>2223</v>
      </c>
      <c r="D924" s="59" t="s">
        <v>446</v>
      </c>
      <c r="E924" s="28" t="s">
        <v>14</v>
      </c>
      <c r="F924" s="122">
        <v>5</v>
      </c>
      <c r="G924" s="18">
        <v>159</v>
      </c>
      <c r="H924" s="18">
        <f t="shared" si="41"/>
        <v>795</v>
      </c>
      <c r="I924" s="114"/>
    </row>
    <row r="925" spans="1:9" s="108" customFormat="1" ht="67.2" x14ac:dyDescent="0.25">
      <c r="A925" s="114"/>
      <c r="B925" s="114"/>
      <c r="C925" s="111" t="s">
        <v>2224</v>
      </c>
      <c r="D925" s="59" t="s">
        <v>862</v>
      </c>
      <c r="E925" s="28" t="s">
        <v>14</v>
      </c>
      <c r="F925" s="122">
        <v>2</v>
      </c>
      <c r="G925" s="18">
        <v>159</v>
      </c>
      <c r="H925" s="18">
        <f t="shared" si="41"/>
        <v>318</v>
      </c>
      <c r="I925" s="114"/>
    </row>
    <row r="926" spans="1:9" s="108" customFormat="1" ht="57.6" x14ac:dyDescent="0.25">
      <c r="A926" s="114"/>
      <c r="B926" s="114"/>
      <c r="C926" s="111" t="s">
        <v>2225</v>
      </c>
      <c r="D926" s="59" t="s">
        <v>447</v>
      </c>
      <c r="E926" s="28" t="s">
        <v>14</v>
      </c>
      <c r="F926" s="122">
        <v>1</v>
      </c>
      <c r="G926" s="18">
        <v>22.84</v>
      </c>
      <c r="H926" s="18">
        <f t="shared" si="41"/>
        <v>22.84</v>
      </c>
      <c r="I926" s="114"/>
    </row>
    <row r="927" spans="1:9" s="108" customFormat="1" ht="57.6" x14ac:dyDescent="0.25">
      <c r="A927" s="114"/>
      <c r="B927" s="114"/>
      <c r="C927" s="111" t="s">
        <v>2226</v>
      </c>
      <c r="D927" s="59" t="s">
        <v>689</v>
      </c>
      <c r="E927" s="28" t="s">
        <v>14</v>
      </c>
      <c r="F927" s="122">
        <v>5</v>
      </c>
      <c r="G927" s="18">
        <v>22.84</v>
      </c>
      <c r="H927" s="18">
        <f t="shared" si="41"/>
        <v>114.2</v>
      </c>
      <c r="I927" s="114"/>
    </row>
    <row r="928" spans="1:9" s="108" customFormat="1" ht="48" x14ac:dyDescent="0.25">
      <c r="A928" s="114"/>
      <c r="B928" s="114"/>
      <c r="C928" s="111" t="s">
        <v>2227</v>
      </c>
      <c r="D928" s="59" t="s">
        <v>690</v>
      </c>
      <c r="E928" s="28" t="s">
        <v>14</v>
      </c>
      <c r="F928" s="122">
        <v>2</v>
      </c>
      <c r="G928" s="18">
        <v>451.27</v>
      </c>
      <c r="H928" s="18">
        <f t="shared" si="41"/>
        <v>902.54</v>
      </c>
      <c r="I928" s="114"/>
    </row>
    <row r="929" spans="1:11" s="108" customFormat="1" ht="48" x14ac:dyDescent="0.25">
      <c r="A929" s="114"/>
      <c r="B929" s="114"/>
      <c r="C929" s="111" t="s">
        <v>2228</v>
      </c>
      <c r="D929" s="59" t="s">
        <v>863</v>
      </c>
      <c r="E929" s="28" t="s">
        <v>14</v>
      </c>
      <c r="F929" s="122">
        <v>1</v>
      </c>
      <c r="G929" s="18">
        <v>2542.36</v>
      </c>
      <c r="H929" s="18">
        <f t="shared" si="41"/>
        <v>2542.36</v>
      </c>
      <c r="I929" s="114"/>
    </row>
    <row r="930" spans="1:11" s="108" customFormat="1" ht="67.2" x14ac:dyDescent="0.25">
      <c r="A930" s="114"/>
      <c r="B930" s="114"/>
      <c r="C930" s="111" t="s">
        <v>2229</v>
      </c>
      <c r="D930" s="59" t="s">
        <v>450</v>
      </c>
      <c r="E930" s="28" t="s">
        <v>14</v>
      </c>
      <c r="F930" s="122">
        <v>10</v>
      </c>
      <c r="G930" s="18">
        <v>1.36</v>
      </c>
      <c r="H930" s="18">
        <f t="shared" si="41"/>
        <v>13.6</v>
      </c>
      <c r="I930" s="114"/>
    </row>
    <row r="931" spans="1:11" s="51" customFormat="1" ht="86.4" x14ac:dyDescent="0.25">
      <c r="A931" s="114"/>
      <c r="B931" s="114"/>
      <c r="C931" s="111" t="s">
        <v>2230</v>
      </c>
      <c r="D931" s="59" t="s">
        <v>451</v>
      </c>
      <c r="E931" s="28" t="s">
        <v>14</v>
      </c>
      <c r="F931" s="122">
        <v>36</v>
      </c>
      <c r="G931" s="18">
        <v>14.42</v>
      </c>
      <c r="H931" s="18">
        <f t="shared" si="41"/>
        <v>519.12</v>
      </c>
      <c r="I931" s="114"/>
    </row>
    <row r="932" spans="1:11" s="51" customFormat="1" ht="86.4" x14ac:dyDescent="0.25">
      <c r="A932" s="114"/>
      <c r="B932" s="114"/>
      <c r="C932" s="111" t="s">
        <v>2231</v>
      </c>
      <c r="D932" s="59" t="s">
        <v>864</v>
      </c>
      <c r="E932" s="28" t="s">
        <v>14</v>
      </c>
      <c r="F932" s="122">
        <v>14</v>
      </c>
      <c r="G932" s="18">
        <v>35.36</v>
      </c>
      <c r="H932" s="18">
        <f t="shared" si="41"/>
        <v>495.04</v>
      </c>
      <c r="I932" s="114"/>
    </row>
    <row r="933" spans="1:11" s="51" customFormat="1" ht="96" x14ac:dyDescent="0.25">
      <c r="A933" s="114"/>
      <c r="B933" s="114"/>
      <c r="C933" s="111" t="s">
        <v>2232</v>
      </c>
      <c r="D933" s="59" t="s">
        <v>865</v>
      </c>
      <c r="E933" s="28" t="s">
        <v>14</v>
      </c>
      <c r="F933" s="122">
        <v>46</v>
      </c>
      <c r="G933" s="18">
        <v>677.25</v>
      </c>
      <c r="H933" s="18">
        <f t="shared" si="41"/>
        <v>31153.5</v>
      </c>
      <c r="I933" s="114"/>
    </row>
    <row r="934" spans="1:11" s="51" customFormat="1" ht="57.6" x14ac:dyDescent="0.25">
      <c r="A934" s="114"/>
      <c r="B934" s="114"/>
      <c r="C934" s="111" t="s">
        <v>2233</v>
      </c>
      <c r="D934" s="59" t="s">
        <v>866</v>
      </c>
      <c r="E934" s="28" t="s">
        <v>14</v>
      </c>
      <c r="F934" s="122">
        <v>6</v>
      </c>
      <c r="G934" s="18">
        <v>25.36</v>
      </c>
      <c r="H934" s="18">
        <f t="shared" si="41"/>
        <v>152.16</v>
      </c>
      <c r="I934" s="114"/>
    </row>
    <row r="935" spans="1:11" s="51" customFormat="1" ht="48" x14ac:dyDescent="0.25">
      <c r="A935" s="114"/>
      <c r="B935" s="114"/>
      <c r="C935" s="111" t="s">
        <v>2234</v>
      </c>
      <c r="D935" s="59" t="s">
        <v>867</v>
      </c>
      <c r="E935" s="28" t="s">
        <v>14</v>
      </c>
      <c r="F935" s="122">
        <v>1</v>
      </c>
      <c r="G935" s="18">
        <v>8167.99</v>
      </c>
      <c r="H935" s="18">
        <f t="shared" si="41"/>
        <v>8167.99</v>
      </c>
      <c r="I935" s="114"/>
    </row>
    <row r="936" spans="1:11" s="51" customFormat="1" ht="48" x14ac:dyDescent="0.25">
      <c r="A936" s="114"/>
      <c r="B936" s="114"/>
      <c r="C936" s="111" t="s">
        <v>2235</v>
      </c>
      <c r="D936" s="59" t="s">
        <v>868</v>
      </c>
      <c r="E936" s="28" t="s">
        <v>14</v>
      </c>
      <c r="F936" s="122">
        <v>6</v>
      </c>
      <c r="G936" s="18">
        <v>55.36</v>
      </c>
      <c r="H936" s="18">
        <f t="shared" si="41"/>
        <v>332.16</v>
      </c>
      <c r="I936" s="114"/>
    </row>
    <row r="937" spans="1:11" s="51" customFormat="1" ht="38.4" x14ac:dyDescent="0.25">
      <c r="A937" s="114"/>
      <c r="B937" s="114"/>
      <c r="C937" s="111" t="s">
        <v>2236</v>
      </c>
      <c r="D937" s="59" t="s">
        <v>691</v>
      </c>
      <c r="E937" s="28" t="s">
        <v>13</v>
      </c>
      <c r="F937" s="122">
        <v>77.900000000000006</v>
      </c>
      <c r="G937" s="18">
        <v>40.619999999999997</v>
      </c>
      <c r="H937" s="18">
        <f t="shared" si="41"/>
        <v>3164.3</v>
      </c>
      <c r="I937" s="114"/>
    </row>
    <row r="938" spans="1:11" s="51" customFormat="1" ht="48" x14ac:dyDescent="0.25">
      <c r="A938" s="114"/>
      <c r="B938" s="114"/>
      <c r="C938" s="111" t="s">
        <v>2237</v>
      </c>
      <c r="D938" s="59" t="s">
        <v>692</v>
      </c>
      <c r="E938" s="28" t="s">
        <v>14</v>
      </c>
      <c r="F938" s="122">
        <v>6</v>
      </c>
      <c r="G938" s="18">
        <v>139.34</v>
      </c>
      <c r="H938" s="18">
        <f t="shared" si="41"/>
        <v>836.04</v>
      </c>
      <c r="I938" s="114"/>
    </row>
    <row r="939" spans="1:11" s="51" customFormat="1" ht="48" x14ac:dyDescent="0.25">
      <c r="A939" s="114"/>
      <c r="B939" s="114"/>
      <c r="C939" s="111" t="s">
        <v>2238</v>
      </c>
      <c r="D939" s="59" t="s">
        <v>693</v>
      </c>
      <c r="E939" s="28" t="s">
        <v>14</v>
      </c>
      <c r="F939" s="122">
        <v>2</v>
      </c>
      <c r="G939" s="18">
        <v>118.76</v>
      </c>
      <c r="H939" s="18">
        <f t="shared" si="41"/>
        <v>237.52</v>
      </c>
      <c r="I939" s="114"/>
    </row>
    <row r="940" spans="1:11" s="51" customFormat="1" ht="48" x14ac:dyDescent="0.25">
      <c r="A940" s="114"/>
      <c r="B940" s="114"/>
      <c r="C940" s="111" t="s">
        <v>2239</v>
      </c>
      <c r="D940" s="59" t="s">
        <v>869</v>
      </c>
      <c r="E940" s="28" t="s">
        <v>14</v>
      </c>
      <c r="F940" s="122">
        <v>2</v>
      </c>
      <c r="G940" s="18">
        <v>149.35</v>
      </c>
      <c r="H940" s="18">
        <f t="shared" si="41"/>
        <v>298.7</v>
      </c>
      <c r="I940" s="114"/>
    </row>
    <row r="941" spans="1:11" s="51" customFormat="1" x14ac:dyDescent="0.25">
      <c r="A941" s="65"/>
      <c r="B941" s="65"/>
      <c r="C941" s="36"/>
      <c r="D941" s="53"/>
      <c r="E941" s="34"/>
      <c r="F941" s="70"/>
      <c r="G941" s="35"/>
      <c r="H941" s="19">
        <f>SUM(H908:H940)</f>
        <v>119107.74</v>
      </c>
      <c r="I941" s="65"/>
    </row>
    <row r="942" spans="1:11" s="51" customFormat="1" x14ac:dyDescent="0.25">
      <c r="B942" s="65"/>
      <c r="C942" s="44" t="s">
        <v>848</v>
      </c>
      <c r="D942" s="142" t="s">
        <v>870</v>
      </c>
      <c r="E942" s="44"/>
      <c r="F942" s="73"/>
      <c r="G942" s="54"/>
      <c r="H942" s="54"/>
    </row>
    <row r="943" spans="1:11" s="51" customFormat="1" ht="48" x14ac:dyDescent="0.25">
      <c r="B943" s="65"/>
      <c r="C943" s="111" t="s">
        <v>871</v>
      </c>
      <c r="D943" s="53" t="s">
        <v>872</v>
      </c>
      <c r="E943" s="28" t="s">
        <v>15</v>
      </c>
      <c r="F943" s="122">
        <v>683</v>
      </c>
      <c r="G943" s="18">
        <v>9.1300000000000008</v>
      </c>
      <c r="H943" s="17">
        <f>+G943*F943</f>
        <v>6235.79</v>
      </c>
    </row>
    <row r="944" spans="1:11" s="108" customFormat="1" ht="48" x14ac:dyDescent="0.25">
      <c r="B944" s="114"/>
      <c r="C944" s="112" t="s">
        <v>873</v>
      </c>
      <c r="D944" s="53" t="s">
        <v>695</v>
      </c>
      <c r="E944" s="34" t="s">
        <v>88</v>
      </c>
      <c r="F944" s="131">
        <v>18</v>
      </c>
      <c r="G944" s="35">
        <v>721.84</v>
      </c>
      <c r="H944" s="17">
        <f>+G944*F944</f>
        <v>12993.12</v>
      </c>
      <c r="J944" s="152" t="s">
        <v>3137</v>
      </c>
      <c r="K944" s="152"/>
    </row>
    <row r="945" spans="1:9" s="51" customFormat="1" x14ac:dyDescent="0.25">
      <c r="B945" s="65"/>
      <c r="C945" s="36"/>
      <c r="D945" s="53"/>
      <c r="E945" s="34"/>
      <c r="F945" s="70"/>
      <c r="G945" s="35"/>
      <c r="H945" s="19">
        <f>SUM(H943:H944)</f>
        <v>19228.91</v>
      </c>
    </row>
    <row r="946" spans="1:9" s="108" customFormat="1" x14ac:dyDescent="0.25">
      <c r="B946" s="114"/>
      <c r="C946" s="126" t="s">
        <v>874</v>
      </c>
      <c r="D946" s="127" t="s">
        <v>876</v>
      </c>
      <c r="E946" s="128"/>
      <c r="F946" s="128"/>
      <c r="G946" s="129"/>
      <c r="H946" s="129"/>
    </row>
    <row r="947" spans="1:9" s="108" customFormat="1" x14ac:dyDescent="0.25">
      <c r="B947" s="114"/>
      <c r="C947" s="44" t="s">
        <v>875</v>
      </c>
      <c r="D947" s="57" t="s">
        <v>877</v>
      </c>
      <c r="E947" s="101"/>
      <c r="F947" s="101"/>
      <c r="G947" s="54"/>
      <c r="H947" s="54"/>
    </row>
    <row r="948" spans="1:9" s="51" customFormat="1" ht="48" x14ac:dyDescent="0.25">
      <c r="A948" s="108"/>
      <c r="B948" s="114"/>
      <c r="C948" s="112" t="s">
        <v>2240</v>
      </c>
      <c r="D948" s="61" t="s">
        <v>878</v>
      </c>
      <c r="E948" s="28" t="s">
        <v>15</v>
      </c>
      <c r="F948" s="122">
        <f>191.25+20.56+20.56+21.75</f>
        <v>254.12</v>
      </c>
      <c r="G948" s="18">
        <v>10.28</v>
      </c>
      <c r="H948" s="17">
        <f t="shared" ref="H948:H965" si="42">+G948*F948</f>
        <v>2612.35</v>
      </c>
      <c r="I948" s="114"/>
    </row>
    <row r="949" spans="1:9" s="51" customFormat="1" ht="19.2" x14ac:dyDescent="0.25">
      <c r="A949" s="108"/>
      <c r="B949" s="114"/>
      <c r="C949" s="112" t="s">
        <v>2241</v>
      </c>
      <c r="D949" s="61" t="s">
        <v>879</v>
      </c>
      <c r="E949" s="28" t="s">
        <v>13</v>
      </c>
      <c r="F949" s="122">
        <v>248.92</v>
      </c>
      <c r="G949" s="18">
        <v>30.16</v>
      </c>
      <c r="H949" s="17">
        <f t="shared" si="42"/>
        <v>7507.43</v>
      </c>
      <c r="I949" s="114"/>
    </row>
    <row r="950" spans="1:9" s="108" customFormat="1" ht="19.2" x14ac:dyDescent="0.25">
      <c r="B950" s="114"/>
      <c r="C950" s="112" t="s">
        <v>2242</v>
      </c>
      <c r="D950" s="61" t="s">
        <v>880</v>
      </c>
      <c r="E950" s="28" t="s">
        <v>16</v>
      </c>
      <c r="F950" s="122">
        <v>26.32</v>
      </c>
      <c r="G950" s="18">
        <v>56.14</v>
      </c>
      <c r="H950" s="17">
        <f t="shared" si="42"/>
        <v>1477.6</v>
      </c>
      <c r="I950" s="114"/>
    </row>
    <row r="951" spans="1:9" s="108" customFormat="1" ht="38.4" x14ac:dyDescent="0.25">
      <c r="B951" s="114"/>
      <c r="C951" s="112" t="s">
        <v>2243</v>
      </c>
      <c r="D951" s="61" t="s">
        <v>881</v>
      </c>
      <c r="E951" s="28" t="s">
        <v>16</v>
      </c>
      <c r="F951" s="122">
        <v>26.32</v>
      </c>
      <c r="G951" s="18">
        <v>13.85</v>
      </c>
      <c r="H951" s="17">
        <f t="shared" si="42"/>
        <v>364.53</v>
      </c>
      <c r="I951" s="114"/>
    </row>
    <row r="952" spans="1:9" s="108" customFormat="1" ht="38.4" x14ac:dyDescent="0.25">
      <c r="B952" s="114"/>
      <c r="C952" s="112" t="s">
        <v>2244</v>
      </c>
      <c r="D952" s="61" t="s">
        <v>882</v>
      </c>
      <c r="E952" s="28" t="s">
        <v>16</v>
      </c>
      <c r="F952" s="122">
        <v>26.32</v>
      </c>
      <c r="G952" s="18">
        <v>11.99</v>
      </c>
      <c r="H952" s="17">
        <f t="shared" si="42"/>
        <v>315.58</v>
      </c>
      <c r="I952" s="114"/>
    </row>
    <row r="953" spans="1:9" s="108" customFormat="1" ht="28.8" x14ac:dyDescent="0.25">
      <c r="B953" s="114"/>
      <c r="C953" s="112" t="s">
        <v>2245</v>
      </c>
      <c r="D953" s="61" t="s">
        <v>883</v>
      </c>
      <c r="E953" s="28" t="s">
        <v>16</v>
      </c>
      <c r="F953" s="122">
        <f>F951*10</f>
        <v>263.2</v>
      </c>
      <c r="G953" s="18">
        <v>5.1100000000000003</v>
      </c>
      <c r="H953" s="17">
        <f t="shared" si="42"/>
        <v>1344.95</v>
      </c>
      <c r="I953" s="114"/>
    </row>
    <row r="954" spans="1:9" s="108" customFormat="1" ht="28.8" x14ac:dyDescent="0.25">
      <c r="B954" s="114"/>
      <c r="C954" s="112" t="s">
        <v>2246</v>
      </c>
      <c r="D954" s="61" t="s">
        <v>884</v>
      </c>
      <c r="E954" s="28" t="s">
        <v>16</v>
      </c>
      <c r="F954" s="122">
        <f>F950</f>
        <v>26.32</v>
      </c>
      <c r="G954" s="18">
        <v>35.25</v>
      </c>
      <c r="H954" s="17">
        <f t="shared" si="42"/>
        <v>927.78</v>
      </c>
      <c r="I954" s="114"/>
    </row>
    <row r="955" spans="1:9" s="108" customFormat="1" ht="38.4" x14ac:dyDescent="0.25">
      <c r="B955" s="114"/>
      <c r="C955" s="112" t="s">
        <v>2247</v>
      </c>
      <c r="D955" s="61" t="s">
        <v>885</v>
      </c>
      <c r="E955" s="28" t="s">
        <v>16</v>
      </c>
      <c r="F955" s="122">
        <f>(181.21*0.1)+11.744</f>
        <v>29.87</v>
      </c>
      <c r="G955" s="18">
        <v>383.75</v>
      </c>
      <c r="H955" s="17">
        <f t="shared" si="42"/>
        <v>11462.61</v>
      </c>
      <c r="I955" s="114"/>
    </row>
    <row r="956" spans="1:9" s="108" customFormat="1" ht="19.2" x14ac:dyDescent="0.25">
      <c r="B956" s="114"/>
      <c r="C956" s="112" t="s">
        <v>2248</v>
      </c>
      <c r="D956" s="61" t="s">
        <v>886</v>
      </c>
      <c r="E956" s="28" t="s">
        <v>15</v>
      </c>
      <c r="F956" s="122">
        <v>62.87</v>
      </c>
      <c r="G956" s="18">
        <v>48.75</v>
      </c>
      <c r="H956" s="17">
        <f t="shared" si="42"/>
        <v>3064.91</v>
      </c>
      <c r="I956" s="114"/>
    </row>
    <row r="957" spans="1:9" s="108" customFormat="1" ht="28.8" x14ac:dyDescent="0.25">
      <c r="B957" s="114"/>
      <c r="C957" s="112" t="s">
        <v>2249</v>
      </c>
      <c r="D957" s="61" t="s">
        <v>887</v>
      </c>
      <c r="E957" s="28" t="s">
        <v>15</v>
      </c>
      <c r="F957" s="122">
        <v>181.21</v>
      </c>
      <c r="G957" s="18">
        <v>310.62</v>
      </c>
      <c r="H957" s="17">
        <f t="shared" si="42"/>
        <v>56287.45</v>
      </c>
      <c r="I957" s="114"/>
    </row>
    <row r="958" spans="1:9" s="108" customFormat="1" ht="57.6" x14ac:dyDescent="0.25">
      <c r="B958" s="114"/>
      <c r="C958" s="112" t="s">
        <v>2250</v>
      </c>
      <c r="D958" s="61" t="s">
        <v>888</v>
      </c>
      <c r="E958" s="28" t="s">
        <v>15</v>
      </c>
      <c r="F958" s="122">
        <v>181.21</v>
      </c>
      <c r="G958" s="18">
        <v>114.42</v>
      </c>
      <c r="H958" s="17">
        <f t="shared" si="42"/>
        <v>20734.05</v>
      </c>
      <c r="I958" s="114"/>
    </row>
    <row r="959" spans="1:9" s="108" customFormat="1" ht="86.4" x14ac:dyDescent="0.25">
      <c r="B959" s="114"/>
      <c r="C959" s="112" t="s">
        <v>2251</v>
      </c>
      <c r="D959" s="61" t="s">
        <v>889</v>
      </c>
      <c r="E959" s="28" t="s">
        <v>15</v>
      </c>
      <c r="F959" s="122">
        <v>62.87</v>
      </c>
      <c r="G959" s="18">
        <v>231.97</v>
      </c>
      <c r="H959" s="17">
        <f t="shared" si="42"/>
        <v>14583.95</v>
      </c>
      <c r="I959" s="114"/>
    </row>
    <row r="960" spans="1:9" s="108" customFormat="1" ht="48" x14ac:dyDescent="0.25">
      <c r="B960" s="114"/>
      <c r="C960" s="112" t="s">
        <v>2252</v>
      </c>
      <c r="D960" s="61" t="s">
        <v>890</v>
      </c>
      <c r="E960" s="28" t="s">
        <v>13</v>
      </c>
      <c r="F960" s="122">
        <v>133.83000000000001</v>
      </c>
      <c r="G960" s="18">
        <v>325.25</v>
      </c>
      <c r="H960" s="17">
        <f t="shared" si="42"/>
        <v>43528.21</v>
      </c>
      <c r="I960" s="114"/>
    </row>
    <row r="961" spans="1:14" s="51" customFormat="1" ht="115.2" x14ac:dyDescent="0.25">
      <c r="A961" s="108"/>
      <c r="B961" s="114"/>
      <c r="C961" s="112" t="s">
        <v>2253</v>
      </c>
      <c r="D961" s="61" t="s">
        <v>891</v>
      </c>
      <c r="E961" s="28" t="s">
        <v>13</v>
      </c>
      <c r="F961" s="122">
        <v>241</v>
      </c>
      <c r="G961" s="18">
        <v>761.25</v>
      </c>
      <c r="H961" s="17">
        <f t="shared" si="42"/>
        <v>183461.25</v>
      </c>
      <c r="I961" s="114"/>
      <c r="J961" s="146" t="s">
        <v>3117</v>
      </c>
      <c r="K961" s="146"/>
      <c r="L961" s="152" t="s">
        <v>3138</v>
      </c>
      <c r="N961" s="51" t="s">
        <v>3233</v>
      </c>
    </row>
    <row r="962" spans="1:14" s="51" customFormat="1" ht="86.4" x14ac:dyDescent="0.25">
      <c r="A962" s="108"/>
      <c r="B962" s="114"/>
      <c r="C962" s="112" t="s">
        <v>2254</v>
      </c>
      <c r="D962" s="61" t="s">
        <v>892</v>
      </c>
      <c r="E962" s="28" t="s">
        <v>13</v>
      </c>
      <c r="F962" s="122">
        <v>493.2</v>
      </c>
      <c r="G962" s="18">
        <v>827.04</v>
      </c>
      <c r="H962" s="17">
        <f t="shared" si="42"/>
        <v>407896.13</v>
      </c>
      <c r="I962" s="114"/>
      <c r="J962" s="146" t="s">
        <v>3117</v>
      </c>
      <c r="K962" s="146"/>
      <c r="L962" s="152" t="s">
        <v>3138</v>
      </c>
      <c r="N962" s="108" t="s">
        <v>3233</v>
      </c>
    </row>
    <row r="963" spans="1:14" s="51" customFormat="1" ht="57.6" x14ac:dyDescent="0.25">
      <c r="A963" s="108"/>
      <c r="B963" s="114"/>
      <c r="C963" s="112" t="s">
        <v>2255</v>
      </c>
      <c r="D963" s="61" t="s">
        <v>893</v>
      </c>
      <c r="E963" s="28" t="s">
        <v>14</v>
      </c>
      <c r="F963" s="122">
        <v>3</v>
      </c>
      <c r="G963" s="18">
        <v>489.23</v>
      </c>
      <c r="H963" s="17">
        <f t="shared" si="42"/>
        <v>1467.69</v>
      </c>
      <c r="I963" s="114"/>
    </row>
    <row r="964" spans="1:14" s="51" customFormat="1" ht="67.2" x14ac:dyDescent="0.25">
      <c r="A964" s="108"/>
      <c r="B964" s="114"/>
      <c r="C964" s="112" t="s">
        <v>2256</v>
      </c>
      <c r="D964" s="53" t="s">
        <v>894</v>
      </c>
      <c r="E964" s="28" t="s">
        <v>14</v>
      </c>
      <c r="F964" s="122">
        <v>64</v>
      </c>
      <c r="G964" s="18">
        <v>1380.97</v>
      </c>
      <c r="H964" s="17">
        <f t="shared" si="42"/>
        <v>88382.080000000002</v>
      </c>
      <c r="I964" s="114"/>
      <c r="J964" s="146" t="s">
        <v>3139</v>
      </c>
      <c r="K964" s="146"/>
      <c r="L964" s="146"/>
    </row>
    <row r="965" spans="1:14" s="51" customFormat="1" ht="28.8" x14ac:dyDescent="0.25">
      <c r="A965" s="108"/>
      <c r="B965" s="114"/>
      <c r="C965" s="112" t="s">
        <v>2257</v>
      </c>
      <c r="D965" s="53" t="s">
        <v>895</v>
      </c>
      <c r="E965" s="28" t="s">
        <v>13</v>
      </c>
      <c r="F965" s="122">
        <v>45.54</v>
      </c>
      <c r="G965" s="18">
        <v>898.36</v>
      </c>
      <c r="H965" s="17">
        <f t="shared" si="42"/>
        <v>40911.31</v>
      </c>
      <c r="I965" s="114"/>
    </row>
    <row r="966" spans="1:14" s="51" customFormat="1" x14ac:dyDescent="0.25">
      <c r="B966" s="65"/>
      <c r="C966" s="36"/>
      <c r="D966" s="53"/>
      <c r="E966" s="34"/>
      <c r="F966" s="70"/>
      <c r="G966" s="35"/>
      <c r="H966" s="19">
        <f>SUM(H948:H965)</f>
        <v>886329.86</v>
      </c>
    </row>
    <row r="967" spans="1:14" s="108" customFormat="1" x14ac:dyDescent="0.25">
      <c r="B967" s="114"/>
      <c r="C967" s="44" t="s">
        <v>896</v>
      </c>
      <c r="D967" s="57" t="s">
        <v>897</v>
      </c>
      <c r="E967" s="101"/>
      <c r="F967" s="101"/>
      <c r="G967" s="54"/>
      <c r="H967" s="54"/>
    </row>
    <row r="968" spans="1:14" s="51" customFormat="1" ht="48" x14ac:dyDescent="0.25">
      <c r="B968" s="65"/>
      <c r="C968" s="111" t="s">
        <v>2258</v>
      </c>
      <c r="D968" s="113" t="s">
        <v>898</v>
      </c>
      <c r="E968" s="111" t="s">
        <v>15</v>
      </c>
      <c r="F968" s="122">
        <v>57.56</v>
      </c>
      <c r="G968" s="18">
        <v>10.28</v>
      </c>
      <c r="H968" s="17">
        <f t="shared" ref="H968:H976" si="43">+G968*F968</f>
        <v>591.72</v>
      </c>
    </row>
    <row r="969" spans="1:14" s="108" customFormat="1" ht="28.8" x14ac:dyDescent="0.25">
      <c r="B969" s="114"/>
      <c r="C969" s="111" t="s">
        <v>2259</v>
      </c>
      <c r="D969" s="113" t="s">
        <v>899</v>
      </c>
      <c r="E969" s="111" t="s">
        <v>13</v>
      </c>
      <c r="F969" s="122">
        <v>30.74</v>
      </c>
      <c r="G969" s="18">
        <v>24.12</v>
      </c>
      <c r="H969" s="17">
        <f t="shared" si="43"/>
        <v>741.45</v>
      </c>
    </row>
    <row r="970" spans="1:14" s="108" customFormat="1" ht="38.4" x14ac:dyDescent="0.25">
      <c r="B970" s="114"/>
      <c r="C970" s="111" t="s">
        <v>2258</v>
      </c>
      <c r="D970" s="113" t="s">
        <v>900</v>
      </c>
      <c r="E970" s="111" t="s">
        <v>16</v>
      </c>
      <c r="F970" s="122">
        <v>4.5999999999999996</v>
      </c>
      <c r="G970" s="18">
        <v>261.14</v>
      </c>
      <c r="H970" s="17">
        <f t="shared" si="43"/>
        <v>1201.24</v>
      </c>
    </row>
    <row r="971" spans="1:14" s="108" customFormat="1" ht="38.4" x14ac:dyDescent="0.25">
      <c r="B971" s="114"/>
      <c r="C971" s="111" t="s">
        <v>2260</v>
      </c>
      <c r="D971" s="113" t="s">
        <v>1609</v>
      </c>
      <c r="E971" s="111" t="s">
        <v>16</v>
      </c>
      <c r="F971" s="122">
        <v>5.98</v>
      </c>
      <c r="G971" s="18">
        <v>103.12</v>
      </c>
      <c r="H971" s="17">
        <f t="shared" si="43"/>
        <v>616.66</v>
      </c>
    </row>
    <row r="972" spans="1:14" s="108" customFormat="1" ht="28.8" x14ac:dyDescent="0.25">
      <c r="B972" s="114"/>
      <c r="C972" s="111" t="s">
        <v>2261</v>
      </c>
      <c r="D972" s="113" t="s">
        <v>884</v>
      </c>
      <c r="E972" s="111" t="s">
        <v>16</v>
      </c>
      <c r="F972" s="122">
        <v>6</v>
      </c>
      <c r="G972" s="18">
        <v>35.25</v>
      </c>
      <c r="H972" s="17">
        <f t="shared" si="43"/>
        <v>211.5</v>
      </c>
      <c r="J972" s="152" t="s">
        <v>3137</v>
      </c>
      <c r="K972" s="152"/>
      <c r="L972" s="152"/>
    </row>
    <row r="973" spans="1:14" s="108" customFormat="1" ht="28.8" x14ac:dyDescent="0.25">
      <c r="B973" s="114"/>
      <c r="C973" s="111" t="s">
        <v>2262</v>
      </c>
      <c r="D973" s="113" t="s">
        <v>901</v>
      </c>
      <c r="E973" s="111" t="s">
        <v>15</v>
      </c>
      <c r="F973" s="122">
        <v>58</v>
      </c>
      <c r="G973" s="18">
        <v>10.87</v>
      </c>
      <c r="H973" s="17">
        <f t="shared" si="43"/>
        <v>630.46</v>
      </c>
      <c r="J973" s="152" t="s">
        <v>3137</v>
      </c>
      <c r="K973" s="152"/>
      <c r="L973" s="152"/>
    </row>
    <row r="974" spans="1:14" s="108" customFormat="1" ht="28.8" x14ac:dyDescent="0.25">
      <c r="B974" s="114"/>
      <c r="C974" s="111" t="s">
        <v>2263</v>
      </c>
      <c r="D974" s="113" t="s">
        <v>902</v>
      </c>
      <c r="E974" s="111" t="s">
        <v>15</v>
      </c>
      <c r="F974" s="122">
        <v>58</v>
      </c>
      <c r="G974" s="18">
        <v>64.489999999999995</v>
      </c>
      <c r="H974" s="17">
        <f t="shared" si="43"/>
        <v>3740.42</v>
      </c>
    </row>
    <row r="975" spans="1:14" s="108" customFormat="1" ht="57.6" x14ac:dyDescent="0.25">
      <c r="B975" s="114"/>
      <c r="C975" s="111" t="s">
        <v>2264</v>
      </c>
      <c r="D975" s="113" t="s">
        <v>3140</v>
      </c>
      <c r="E975" s="111" t="s">
        <v>903</v>
      </c>
      <c r="F975" s="122">
        <v>0.28000000000000003</v>
      </c>
      <c r="G975" s="18">
        <v>68770</v>
      </c>
      <c r="H975" s="17">
        <f t="shared" si="43"/>
        <v>19255.599999999999</v>
      </c>
    </row>
    <row r="976" spans="1:14" s="108" customFormat="1" ht="67.2" x14ac:dyDescent="0.25">
      <c r="B976" s="114"/>
      <c r="C976" s="111" t="s">
        <v>2265</v>
      </c>
      <c r="D976" s="113" t="s">
        <v>3141</v>
      </c>
      <c r="E976" s="111" t="s">
        <v>16</v>
      </c>
      <c r="F976" s="122">
        <v>4.5</v>
      </c>
      <c r="G976" s="18">
        <v>3079.8</v>
      </c>
      <c r="H976" s="17">
        <f t="shared" si="43"/>
        <v>13859.1</v>
      </c>
    </row>
    <row r="977" spans="1:12" s="51" customFormat="1" x14ac:dyDescent="0.25">
      <c r="B977" s="65"/>
      <c r="C977" s="29"/>
      <c r="D977" s="53"/>
      <c r="E977" s="28"/>
      <c r="F977" s="67"/>
      <c r="G977" s="18" t="s">
        <v>25</v>
      </c>
      <c r="H977" s="19">
        <f>SUM(H968:H976)</f>
        <v>40848.15</v>
      </c>
    </row>
    <row r="978" spans="1:12" s="51" customFormat="1" x14ac:dyDescent="0.25">
      <c r="B978" s="65"/>
      <c r="C978" s="44" t="s">
        <v>904</v>
      </c>
      <c r="D978" s="57" t="s">
        <v>905</v>
      </c>
      <c r="E978" s="44"/>
      <c r="F978" s="73"/>
      <c r="G978" s="54"/>
      <c r="H978" s="54"/>
    </row>
    <row r="979" spans="1:12" s="51" customFormat="1" ht="48" x14ac:dyDescent="0.25">
      <c r="A979" s="108"/>
      <c r="B979" s="114"/>
      <c r="C979" s="111" t="s">
        <v>2266</v>
      </c>
      <c r="D979" s="75" t="s">
        <v>878</v>
      </c>
      <c r="E979" s="28" t="s">
        <v>15</v>
      </c>
      <c r="F979" s="122">
        <v>1677.6</v>
      </c>
      <c r="G979" s="18">
        <v>10.28</v>
      </c>
      <c r="H979" s="18">
        <f t="shared" ref="H979:H990" si="44">F979*G979</f>
        <v>17245.73</v>
      </c>
      <c r="I979" s="108"/>
    </row>
    <row r="980" spans="1:12" s="51" customFormat="1" ht="48" x14ac:dyDescent="0.25">
      <c r="A980" s="108"/>
      <c r="B980" s="114"/>
      <c r="C980" s="111" t="s">
        <v>2267</v>
      </c>
      <c r="D980" s="75" t="s">
        <v>906</v>
      </c>
      <c r="E980" s="28" t="s">
        <v>13</v>
      </c>
      <c r="F980" s="122">
        <v>91.91</v>
      </c>
      <c r="G980" s="18">
        <v>113.57</v>
      </c>
      <c r="H980" s="18">
        <f t="shared" si="44"/>
        <v>10438.219999999999</v>
      </c>
      <c r="I980" s="108"/>
    </row>
    <row r="981" spans="1:12" s="51" customFormat="1" ht="28.8" x14ac:dyDescent="0.25">
      <c r="A981" s="108"/>
      <c r="B981" s="114"/>
      <c r="C981" s="111" t="s">
        <v>2268</v>
      </c>
      <c r="D981" s="75" t="s">
        <v>907</v>
      </c>
      <c r="E981" s="28" t="s">
        <v>13</v>
      </c>
      <c r="F981" s="122">
        <f>205.8+7.46</f>
        <v>213.26</v>
      </c>
      <c r="G981" s="18">
        <v>325.25</v>
      </c>
      <c r="H981" s="18">
        <f t="shared" si="44"/>
        <v>69362.820000000007</v>
      </c>
      <c r="I981" s="108"/>
      <c r="J981" s="146" t="s">
        <v>3084</v>
      </c>
      <c r="K981" s="146"/>
      <c r="L981" s="146"/>
    </row>
    <row r="982" spans="1:12" s="51" customFormat="1" ht="86.4" x14ac:dyDescent="0.25">
      <c r="A982" s="108"/>
      <c r="B982" s="114"/>
      <c r="C982" s="111" t="s">
        <v>2269</v>
      </c>
      <c r="D982" s="75" t="s">
        <v>908</v>
      </c>
      <c r="E982" s="28" t="s">
        <v>13</v>
      </c>
      <c r="F982" s="122">
        <f>16.4+18.54+15.33+15.62+4.71+27.03+27.03+26.76+20.91+13.56+11.88+16.01+18.52+7.07+5.41+23.42+16.94+16.95+127.51+20.17+179.48</f>
        <v>629.25</v>
      </c>
      <c r="G982" s="18">
        <v>72.38</v>
      </c>
      <c r="H982" s="18">
        <f t="shared" si="44"/>
        <v>45545.120000000003</v>
      </c>
      <c r="I982" s="108"/>
    </row>
    <row r="983" spans="1:12" s="51" customFormat="1" ht="86.4" x14ac:dyDescent="0.25">
      <c r="A983" s="108"/>
      <c r="B983" s="114"/>
      <c r="C983" s="111" t="s">
        <v>2270</v>
      </c>
      <c r="D983" s="75" t="s">
        <v>909</v>
      </c>
      <c r="E983" s="28" t="s">
        <v>15</v>
      </c>
      <c r="F983" s="122">
        <f>511.09+419.99</f>
        <v>931.08</v>
      </c>
      <c r="G983" s="18">
        <v>231.97</v>
      </c>
      <c r="H983" s="18">
        <f t="shared" si="44"/>
        <v>215982.63</v>
      </c>
      <c r="I983" s="108"/>
      <c r="J983" s="146" t="s">
        <v>3142</v>
      </c>
      <c r="K983" s="146"/>
      <c r="L983" s="146"/>
    </row>
    <row r="984" spans="1:12" s="51" customFormat="1" ht="48" x14ac:dyDescent="0.25">
      <c r="A984" s="108"/>
      <c r="B984" s="114"/>
      <c r="C984" s="111" t="s">
        <v>2271</v>
      </c>
      <c r="D984" s="75" t="s">
        <v>910</v>
      </c>
      <c r="E984" s="28" t="s">
        <v>15</v>
      </c>
      <c r="F984" s="122">
        <f>432.97+35.7</f>
        <v>468.67</v>
      </c>
      <c r="G984" s="18">
        <v>630.32000000000005</v>
      </c>
      <c r="H984" s="18">
        <f t="shared" si="44"/>
        <v>295412.07</v>
      </c>
      <c r="I984" s="108"/>
      <c r="J984" s="146" t="s">
        <v>3142</v>
      </c>
      <c r="K984" s="146"/>
      <c r="L984" s="146"/>
    </row>
    <row r="985" spans="1:12" s="51" customFormat="1" ht="96" x14ac:dyDescent="0.25">
      <c r="A985" s="108"/>
      <c r="B985" s="114"/>
      <c r="C985" s="111" t="s">
        <v>2272</v>
      </c>
      <c r="D985" s="75" t="s">
        <v>911</v>
      </c>
      <c r="E985" s="28" t="s">
        <v>15</v>
      </c>
      <c r="F985" s="122">
        <v>107.34</v>
      </c>
      <c r="G985" s="18">
        <v>430.65</v>
      </c>
      <c r="H985" s="18">
        <f t="shared" si="44"/>
        <v>46225.97</v>
      </c>
      <c r="I985" s="108"/>
      <c r="J985" s="146" t="s">
        <v>3143</v>
      </c>
      <c r="K985" s="146"/>
      <c r="L985" s="146"/>
    </row>
    <row r="986" spans="1:12" s="51" customFormat="1" ht="105.6" x14ac:dyDescent="0.25">
      <c r="A986" s="108"/>
      <c r="B986" s="114"/>
      <c r="C986" s="111" t="s">
        <v>2273</v>
      </c>
      <c r="D986" s="53" t="s">
        <v>912</v>
      </c>
      <c r="E986" s="28" t="s">
        <v>13</v>
      </c>
      <c r="F986" s="122">
        <v>52</v>
      </c>
      <c r="G986" s="18">
        <v>236.35</v>
      </c>
      <c r="H986" s="18">
        <f t="shared" si="44"/>
        <v>12290.2</v>
      </c>
      <c r="I986" s="108"/>
      <c r="J986" s="146" t="s">
        <v>3144</v>
      </c>
      <c r="K986" s="146"/>
      <c r="L986" s="146"/>
    </row>
    <row r="987" spans="1:12" s="51" customFormat="1" ht="48" x14ac:dyDescent="0.25">
      <c r="A987" s="108"/>
      <c r="B987" s="114"/>
      <c r="C987" s="111" t="s">
        <v>2274</v>
      </c>
      <c r="D987" s="75" t="s">
        <v>2278</v>
      </c>
      <c r="E987" s="28" t="s">
        <v>14</v>
      </c>
      <c r="F987" s="122">
        <v>130</v>
      </c>
      <c r="G987" s="18">
        <v>945</v>
      </c>
      <c r="H987" s="18">
        <f t="shared" si="44"/>
        <v>122850</v>
      </c>
      <c r="I987" s="108"/>
      <c r="J987" s="146" t="s">
        <v>3143</v>
      </c>
      <c r="K987" s="146"/>
      <c r="L987" s="146"/>
    </row>
    <row r="988" spans="1:12" s="51" customFormat="1" ht="144" x14ac:dyDescent="0.25">
      <c r="A988" s="108"/>
      <c r="B988" s="114"/>
      <c r="C988" s="111" t="s">
        <v>2275</v>
      </c>
      <c r="D988" s="75" t="s">
        <v>913</v>
      </c>
      <c r="E988" s="28" t="s">
        <v>14</v>
      </c>
      <c r="F988" s="122">
        <v>1</v>
      </c>
      <c r="G988" s="18">
        <v>6249.45</v>
      </c>
      <c r="H988" s="18">
        <f t="shared" si="44"/>
        <v>6249.45</v>
      </c>
      <c r="I988" s="108"/>
    </row>
    <row r="989" spans="1:12" s="51" customFormat="1" ht="144" x14ac:dyDescent="0.25">
      <c r="A989" s="108"/>
      <c r="B989" s="114"/>
      <c r="C989" s="111" t="s">
        <v>2276</v>
      </c>
      <c r="D989" s="75" t="s">
        <v>914</v>
      </c>
      <c r="E989" s="28" t="s">
        <v>14</v>
      </c>
      <c r="F989" s="122">
        <v>1</v>
      </c>
      <c r="G989" s="18">
        <v>8963.75</v>
      </c>
      <c r="H989" s="18">
        <f t="shared" si="44"/>
        <v>8963.75</v>
      </c>
      <c r="I989" s="108"/>
    </row>
    <row r="990" spans="1:12" s="51" customFormat="1" ht="57.6" x14ac:dyDescent="0.25">
      <c r="A990" s="108"/>
      <c r="B990" s="114"/>
      <c r="C990" s="111" t="s">
        <v>2277</v>
      </c>
      <c r="D990" s="53" t="s">
        <v>915</v>
      </c>
      <c r="E990" s="28" t="s">
        <v>15</v>
      </c>
      <c r="F990" s="122">
        <f>68.49*0.9</f>
        <v>61.64</v>
      </c>
      <c r="G990" s="18">
        <v>189.98</v>
      </c>
      <c r="H990" s="18">
        <f t="shared" si="44"/>
        <v>11710.37</v>
      </c>
      <c r="I990" s="108"/>
      <c r="J990" s="146" t="s">
        <v>3145</v>
      </c>
      <c r="K990" s="146"/>
      <c r="L990" s="146"/>
    </row>
    <row r="991" spans="1:12" s="51" customFormat="1" x14ac:dyDescent="0.25">
      <c r="B991" s="65"/>
      <c r="C991" s="29"/>
      <c r="D991" s="103"/>
      <c r="E991" s="28"/>
      <c r="F991" s="66"/>
      <c r="G991" s="18"/>
      <c r="H991" s="19">
        <f>SUM(H979:H990)</f>
        <v>862276.33</v>
      </c>
    </row>
    <row r="992" spans="1:12" s="51" customFormat="1" x14ac:dyDescent="0.25">
      <c r="B992" s="65"/>
      <c r="C992" s="44" t="s">
        <v>916</v>
      </c>
      <c r="D992" s="57" t="s">
        <v>917</v>
      </c>
      <c r="E992" s="44"/>
      <c r="F992" s="73"/>
      <c r="G992" s="54"/>
      <c r="H992" s="54"/>
    </row>
    <row r="993" spans="1:12" s="51" customFormat="1" ht="48" x14ac:dyDescent="0.25">
      <c r="B993" s="65"/>
      <c r="C993" s="111" t="s">
        <v>2279</v>
      </c>
      <c r="D993" s="113" t="s">
        <v>898</v>
      </c>
      <c r="E993" s="111" t="s">
        <v>15</v>
      </c>
      <c r="F993" s="122">
        <v>239.58</v>
      </c>
      <c r="G993" s="18">
        <v>10.28</v>
      </c>
      <c r="H993" s="18">
        <f>G993*F993</f>
        <v>2462.88</v>
      </c>
    </row>
    <row r="994" spans="1:12" s="108" customFormat="1" ht="48" x14ac:dyDescent="0.25">
      <c r="B994" s="114"/>
      <c r="C994" s="111" t="s">
        <v>2280</v>
      </c>
      <c r="D994" s="113" t="s">
        <v>906</v>
      </c>
      <c r="E994" s="111" t="s">
        <v>13</v>
      </c>
      <c r="F994" s="122">
        <v>10.61</v>
      </c>
      <c r="G994" s="18">
        <v>91.91</v>
      </c>
      <c r="H994" s="18">
        <f t="shared" ref="H994:H1002" si="45">G994*F994</f>
        <v>975.17</v>
      </c>
    </row>
    <row r="995" spans="1:12" s="108" customFormat="1" ht="86.4" x14ac:dyDescent="0.25">
      <c r="B995" s="114"/>
      <c r="C995" s="111" t="s">
        <v>2281</v>
      </c>
      <c r="D995" s="113" t="s">
        <v>908</v>
      </c>
      <c r="E995" s="111" t="s">
        <v>13</v>
      </c>
      <c r="F995" s="122">
        <v>53.26</v>
      </c>
      <c r="G995" s="18">
        <v>72.38</v>
      </c>
      <c r="H995" s="18">
        <f t="shared" si="45"/>
        <v>3854.96</v>
      </c>
    </row>
    <row r="996" spans="1:12" s="108" customFormat="1" ht="86.4" x14ac:dyDescent="0.25">
      <c r="B996" s="114"/>
      <c r="C996" s="111" t="s">
        <v>2282</v>
      </c>
      <c r="D996" s="113" t="s">
        <v>909</v>
      </c>
      <c r="E996" s="111" t="s">
        <v>15</v>
      </c>
      <c r="F996" s="122">
        <v>57.36</v>
      </c>
      <c r="G996" s="18">
        <v>231.97</v>
      </c>
      <c r="H996" s="18">
        <f t="shared" si="45"/>
        <v>13305.8</v>
      </c>
      <c r="J996" s="146" t="s">
        <v>3142</v>
      </c>
    </row>
    <row r="997" spans="1:12" s="108" customFormat="1" ht="28.8" x14ac:dyDescent="0.25">
      <c r="B997" s="114"/>
      <c r="C997" s="111" t="s">
        <v>2283</v>
      </c>
      <c r="D997" s="113" t="s">
        <v>918</v>
      </c>
      <c r="E997" s="111" t="s">
        <v>15</v>
      </c>
      <c r="F997" s="122">
        <v>133.71</v>
      </c>
      <c r="G997" s="18">
        <v>310.62</v>
      </c>
      <c r="H997" s="18">
        <f t="shared" si="45"/>
        <v>41533</v>
      </c>
      <c r="J997" s="146" t="s">
        <v>3142</v>
      </c>
    </row>
    <row r="998" spans="1:12" s="108" customFormat="1" ht="48" x14ac:dyDescent="0.25">
      <c r="B998" s="114"/>
      <c r="C998" s="111" t="s">
        <v>2284</v>
      </c>
      <c r="D998" s="113" t="s">
        <v>919</v>
      </c>
      <c r="E998" s="111" t="s">
        <v>15</v>
      </c>
      <c r="F998" s="122">
        <v>133.71</v>
      </c>
      <c r="G998" s="18">
        <v>114.42</v>
      </c>
      <c r="H998" s="18">
        <f t="shared" si="45"/>
        <v>15299.1</v>
      </c>
      <c r="J998" s="146" t="s">
        <v>3142</v>
      </c>
    </row>
    <row r="999" spans="1:12" s="108" customFormat="1" ht="124.8" x14ac:dyDescent="0.25">
      <c r="B999" s="114"/>
      <c r="C999" s="111" t="s">
        <v>2285</v>
      </c>
      <c r="D999" s="113" t="s">
        <v>920</v>
      </c>
      <c r="E999" s="111" t="s">
        <v>14</v>
      </c>
      <c r="F999" s="122">
        <v>1</v>
      </c>
      <c r="G999" s="18">
        <v>2985.36</v>
      </c>
      <c r="H999" s="18">
        <f t="shared" si="45"/>
        <v>2985.36</v>
      </c>
      <c r="J999" s="146" t="s">
        <v>3146</v>
      </c>
      <c r="K999" s="146"/>
      <c r="L999" s="146"/>
    </row>
    <row r="1000" spans="1:12" s="51" customFormat="1" ht="153.6" x14ac:dyDescent="0.25">
      <c r="B1000" s="65"/>
      <c r="C1000" s="111" t="s">
        <v>2286</v>
      </c>
      <c r="D1000" s="75" t="s">
        <v>1623</v>
      </c>
      <c r="E1000" s="28" t="s">
        <v>14</v>
      </c>
      <c r="F1000" s="122">
        <v>1</v>
      </c>
      <c r="G1000" s="18">
        <v>1992.72</v>
      </c>
      <c r="H1000" s="18">
        <f t="shared" si="45"/>
        <v>1992.72</v>
      </c>
    </row>
    <row r="1001" spans="1:12" s="51" customFormat="1" ht="57.6" x14ac:dyDescent="0.25">
      <c r="B1001" s="65"/>
      <c r="C1001" s="111" t="s">
        <v>2287</v>
      </c>
      <c r="D1001" s="75" t="s">
        <v>921</v>
      </c>
      <c r="E1001" s="28" t="s">
        <v>15</v>
      </c>
      <c r="F1001" s="122">
        <v>9.1349999999999998</v>
      </c>
      <c r="G1001" s="18">
        <v>412.35</v>
      </c>
      <c r="H1001" s="18">
        <f t="shared" si="45"/>
        <v>3766.82</v>
      </c>
      <c r="J1001" s="146" t="s">
        <v>3147</v>
      </c>
      <c r="K1001" s="146"/>
      <c r="L1001" s="146"/>
    </row>
    <row r="1002" spans="1:12" s="51" customFormat="1" ht="96" x14ac:dyDescent="0.25">
      <c r="B1002" s="65"/>
      <c r="C1002" s="111" t="s">
        <v>2288</v>
      </c>
      <c r="D1002" s="75" t="s">
        <v>1624</v>
      </c>
      <c r="E1002" s="28" t="s">
        <v>14</v>
      </c>
      <c r="F1002" s="122">
        <v>20</v>
      </c>
      <c r="G1002" s="18">
        <v>2345.6799999999998</v>
      </c>
      <c r="H1002" s="18">
        <f t="shared" si="45"/>
        <v>46913.599999999999</v>
      </c>
      <c r="J1002" s="146" t="s">
        <v>3147</v>
      </c>
    </row>
    <row r="1003" spans="1:12" s="51" customFormat="1" x14ac:dyDescent="0.25">
      <c r="B1003" s="65"/>
      <c r="C1003" s="29"/>
      <c r="D1003" s="103"/>
      <c r="E1003" s="28"/>
      <c r="F1003" s="66"/>
      <c r="G1003" s="18"/>
      <c r="H1003" s="19">
        <f>SUM(H993:H1002)</f>
        <v>133089.41</v>
      </c>
    </row>
    <row r="1004" spans="1:12" s="51" customFormat="1" x14ac:dyDescent="0.25">
      <c r="B1004" s="65"/>
      <c r="C1004" s="44" t="s">
        <v>922</v>
      </c>
      <c r="D1004" s="57" t="s">
        <v>923</v>
      </c>
      <c r="E1004" s="44"/>
      <c r="F1004" s="73"/>
      <c r="G1004" s="54"/>
      <c r="H1004" s="54"/>
    </row>
    <row r="1005" spans="1:12" s="51" customFormat="1" ht="48" x14ac:dyDescent="0.25">
      <c r="A1005" s="108"/>
      <c r="B1005" s="114"/>
      <c r="C1005" s="111" t="s">
        <v>2289</v>
      </c>
      <c r="D1005" s="75" t="s">
        <v>898</v>
      </c>
      <c r="E1005" s="28" t="s">
        <v>15</v>
      </c>
      <c r="F1005" s="122">
        <v>323.32</v>
      </c>
      <c r="G1005" s="18">
        <v>10.28</v>
      </c>
      <c r="H1005" s="18">
        <f t="shared" ref="H1005:H1019" si="46">G1005*F1005</f>
        <v>3323.73</v>
      </c>
      <c r="I1005" s="108"/>
    </row>
    <row r="1006" spans="1:12" s="51" customFormat="1" ht="48" x14ac:dyDescent="0.25">
      <c r="A1006" s="108"/>
      <c r="B1006" s="114"/>
      <c r="C1006" s="111" t="s">
        <v>2290</v>
      </c>
      <c r="D1006" s="75" t="s">
        <v>906</v>
      </c>
      <c r="E1006" s="28" t="s">
        <v>13</v>
      </c>
      <c r="F1006" s="122">
        <v>76.53</v>
      </c>
      <c r="G1006" s="18">
        <v>113.57</v>
      </c>
      <c r="H1006" s="18">
        <f t="shared" si="46"/>
        <v>8691.51</v>
      </c>
      <c r="I1006" s="114"/>
    </row>
    <row r="1007" spans="1:12" s="51" customFormat="1" ht="48" x14ac:dyDescent="0.25">
      <c r="A1007" s="108"/>
      <c r="B1007" s="114"/>
      <c r="C1007" s="111" t="s">
        <v>2291</v>
      </c>
      <c r="D1007" s="75" t="s">
        <v>924</v>
      </c>
      <c r="E1007" s="28" t="s">
        <v>13</v>
      </c>
      <c r="F1007" s="122">
        <v>28.64</v>
      </c>
      <c r="G1007" s="18">
        <v>299.85000000000002</v>
      </c>
      <c r="H1007" s="18">
        <f t="shared" si="46"/>
        <v>8587.7000000000007</v>
      </c>
      <c r="I1007" s="114"/>
    </row>
    <row r="1008" spans="1:12" s="51" customFormat="1" ht="86.4" x14ac:dyDescent="0.25">
      <c r="A1008" s="108"/>
      <c r="B1008" s="114"/>
      <c r="C1008" s="111" t="s">
        <v>2292</v>
      </c>
      <c r="D1008" s="75" t="s">
        <v>908</v>
      </c>
      <c r="E1008" s="28" t="s">
        <v>13</v>
      </c>
      <c r="F1008" s="122">
        <f>6.36+6.92</f>
        <v>13.28</v>
      </c>
      <c r="G1008" s="18">
        <v>72.38</v>
      </c>
      <c r="H1008" s="18">
        <f t="shared" si="46"/>
        <v>961.21</v>
      </c>
      <c r="I1008" s="114"/>
    </row>
    <row r="1009" spans="1:12" s="51" customFormat="1" ht="86.4" x14ac:dyDescent="0.25">
      <c r="A1009" s="108"/>
      <c r="B1009" s="114"/>
      <c r="C1009" s="111" t="s">
        <v>2293</v>
      </c>
      <c r="D1009" s="75" t="s">
        <v>909</v>
      </c>
      <c r="E1009" s="28" t="s">
        <v>15</v>
      </c>
      <c r="F1009" s="122">
        <v>110.14</v>
      </c>
      <c r="G1009" s="18">
        <v>231.97</v>
      </c>
      <c r="H1009" s="18">
        <f t="shared" si="46"/>
        <v>25549.18</v>
      </c>
      <c r="I1009" s="114"/>
      <c r="J1009" s="146" t="s">
        <v>3142</v>
      </c>
    </row>
    <row r="1010" spans="1:12" s="51" customFormat="1" ht="28.8" x14ac:dyDescent="0.25">
      <c r="A1010" s="108"/>
      <c r="B1010" s="114"/>
      <c r="C1010" s="111" t="s">
        <v>2294</v>
      </c>
      <c r="D1010" s="75" t="s">
        <v>918</v>
      </c>
      <c r="E1010" s="28" t="s">
        <v>15</v>
      </c>
      <c r="F1010" s="122">
        <f>49.05+29.15</f>
        <v>78.2</v>
      </c>
      <c r="G1010" s="18">
        <v>310.62</v>
      </c>
      <c r="H1010" s="18">
        <f t="shared" si="46"/>
        <v>24290.48</v>
      </c>
      <c r="I1010" s="114"/>
      <c r="J1010" s="146" t="s">
        <v>3142</v>
      </c>
    </row>
    <row r="1011" spans="1:12" s="51" customFormat="1" ht="48" x14ac:dyDescent="0.25">
      <c r="A1011" s="108"/>
      <c r="B1011" s="114"/>
      <c r="C1011" s="111" t="s">
        <v>2295</v>
      </c>
      <c r="D1011" s="75" t="s">
        <v>919</v>
      </c>
      <c r="E1011" s="28" t="s">
        <v>15</v>
      </c>
      <c r="F1011" s="122">
        <f>F1010</f>
        <v>78.2</v>
      </c>
      <c r="G1011" s="18">
        <v>114.42</v>
      </c>
      <c r="H1011" s="18">
        <f t="shared" si="46"/>
        <v>8947.64</v>
      </c>
      <c r="I1011" s="114"/>
      <c r="J1011" s="146" t="s">
        <v>3142</v>
      </c>
    </row>
    <row r="1012" spans="1:12" s="51" customFormat="1" ht="96" x14ac:dyDescent="0.25">
      <c r="A1012" s="108"/>
      <c r="B1012" s="114"/>
      <c r="C1012" s="111" t="s">
        <v>2296</v>
      </c>
      <c r="D1012" s="75" t="s">
        <v>911</v>
      </c>
      <c r="E1012" s="28" t="s">
        <v>15</v>
      </c>
      <c r="F1012" s="122">
        <v>25.9</v>
      </c>
      <c r="G1012" s="18">
        <v>430.65</v>
      </c>
      <c r="H1012" s="18">
        <f t="shared" si="46"/>
        <v>11153.84</v>
      </c>
      <c r="I1012" s="114"/>
      <c r="J1012" s="146" t="s">
        <v>3084</v>
      </c>
    </row>
    <row r="1013" spans="1:12" s="108" customFormat="1" x14ac:dyDescent="0.25">
      <c r="B1013" s="114"/>
      <c r="C1013" s="111"/>
      <c r="D1013" s="103"/>
      <c r="E1013" s="28"/>
      <c r="F1013" s="66"/>
      <c r="G1013" s="18"/>
      <c r="H1013" s="19">
        <f>SUM(H1005:H1012)</f>
        <v>91505.29</v>
      </c>
    </row>
    <row r="1014" spans="1:12" s="108" customFormat="1" x14ac:dyDescent="0.25">
      <c r="B1014" s="114"/>
      <c r="C1014" s="44" t="s">
        <v>925</v>
      </c>
      <c r="D1014" s="57" t="s">
        <v>926</v>
      </c>
      <c r="E1014" s="44"/>
      <c r="F1014" s="73"/>
      <c r="G1014" s="54"/>
      <c r="H1014" s="54"/>
    </row>
    <row r="1015" spans="1:12" s="51" customFormat="1" ht="48" x14ac:dyDescent="0.25">
      <c r="A1015" s="108"/>
      <c r="B1015" s="114"/>
      <c r="C1015" s="111" t="s">
        <v>2297</v>
      </c>
      <c r="D1015" s="59" t="s">
        <v>898</v>
      </c>
      <c r="E1015" s="28" t="s">
        <v>15</v>
      </c>
      <c r="F1015" s="122">
        <v>226.74</v>
      </c>
      <c r="G1015" s="18">
        <v>10.28</v>
      </c>
      <c r="H1015" s="18">
        <f t="shared" si="46"/>
        <v>2330.89</v>
      </c>
      <c r="I1015" s="114"/>
    </row>
    <row r="1016" spans="1:12" s="51" customFormat="1" ht="48" x14ac:dyDescent="0.25">
      <c r="A1016" s="108"/>
      <c r="B1016" s="114"/>
      <c r="C1016" s="111" t="s">
        <v>2298</v>
      </c>
      <c r="D1016" s="59" t="s">
        <v>906</v>
      </c>
      <c r="E1016" s="28" t="s">
        <v>52</v>
      </c>
      <c r="F1016" s="122">
        <v>61.66</v>
      </c>
      <c r="G1016" s="18">
        <v>91.91</v>
      </c>
      <c r="H1016" s="18">
        <f t="shared" si="46"/>
        <v>5667.17</v>
      </c>
      <c r="I1016" s="114"/>
    </row>
    <row r="1017" spans="1:12" s="51" customFormat="1" ht="28.8" x14ac:dyDescent="0.25">
      <c r="A1017" s="108"/>
      <c r="B1017" s="114"/>
      <c r="C1017" s="111" t="s">
        <v>2299</v>
      </c>
      <c r="D1017" s="75" t="s">
        <v>918</v>
      </c>
      <c r="E1017" s="28" t="s">
        <v>15</v>
      </c>
      <c r="F1017" s="122">
        <v>141.68</v>
      </c>
      <c r="G1017" s="18">
        <v>310.62</v>
      </c>
      <c r="H1017" s="18">
        <f t="shared" si="46"/>
        <v>44008.639999999999</v>
      </c>
      <c r="I1017" s="114"/>
      <c r="J1017" s="146" t="s">
        <v>3142</v>
      </c>
    </row>
    <row r="1018" spans="1:12" s="51" customFormat="1" ht="48" x14ac:dyDescent="0.25">
      <c r="A1018" s="108"/>
      <c r="B1018" s="114"/>
      <c r="C1018" s="111" t="s">
        <v>2300</v>
      </c>
      <c r="D1018" s="75" t="s">
        <v>919</v>
      </c>
      <c r="E1018" s="28" t="s">
        <v>15</v>
      </c>
      <c r="F1018" s="122">
        <v>141.68</v>
      </c>
      <c r="G1018" s="18">
        <v>114.42</v>
      </c>
      <c r="H1018" s="18">
        <f t="shared" si="46"/>
        <v>16211.03</v>
      </c>
      <c r="I1018" s="114"/>
      <c r="J1018" s="146" t="s">
        <v>3142</v>
      </c>
    </row>
    <row r="1019" spans="1:12" s="51" customFormat="1" ht="153.6" x14ac:dyDescent="0.25">
      <c r="A1019" s="108"/>
      <c r="B1019" s="114"/>
      <c r="C1019" s="111" t="s">
        <v>2301</v>
      </c>
      <c r="D1019" s="75" t="s">
        <v>927</v>
      </c>
      <c r="E1019" s="28" t="s">
        <v>14</v>
      </c>
      <c r="F1019" s="122">
        <v>1</v>
      </c>
      <c r="G1019" s="18">
        <v>2138.9499999999998</v>
      </c>
      <c r="H1019" s="18">
        <f t="shared" si="46"/>
        <v>2138.9499999999998</v>
      </c>
      <c r="I1019" s="114"/>
      <c r="J1019" s="146" t="s">
        <v>3148</v>
      </c>
      <c r="K1019" s="146"/>
      <c r="L1019" s="146"/>
    </row>
    <row r="1020" spans="1:12" s="108" customFormat="1" x14ac:dyDescent="0.25">
      <c r="B1020" s="114"/>
      <c r="C1020" s="111"/>
      <c r="D1020" s="103"/>
      <c r="E1020" s="28"/>
      <c r="F1020" s="66"/>
      <c r="G1020" s="18"/>
      <c r="H1020" s="19">
        <f>SUM(H1015:H1019)</f>
        <v>70356.679999999993</v>
      </c>
    </row>
    <row r="1021" spans="1:12" s="108" customFormat="1" x14ac:dyDescent="0.25">
      <c r="B1021" s="114"/>
      <c r="C1021" s="44" t="s">
        <v>928</v>
      </c>
      <c r="D1021" s="57" t="s">
        <v>929</v>
      </c>
      <c r="E1021" s="44"/>
      <c r="F1021" s="73"/>
      <c r="G1021" s="54"/>
      <c r="H1021" s="54"/>
    </row>
    <row r="1022" spans="1:12" s="51" customFormat="1" ht="48" x14ac:dyDescent="0.25">
      <c r="B1022" s="65"/>
      <c r="C1022" s="111" t="s">
        <v>2302</v>
      </c>
      <c r="D1022" s="75" t="s">
        <v>878</v>
      </c>
      <c r="E1022" s="28" t="s">
        <v>15</v>
      </c>
      <c r="F1022" s="122">
        <v>109.23</v>
      </c>
      <c r="G1022" s="18">
        <v>10.28</v>
      </c>
      <c r="H1022" s="18">
        <f>G1022*F1022</f>
        <v>1122.8800000000001</v>
      </c>
    </row>
    <row r="1023" spans="1:12" s="108" customFormat="1" ht="48" x14ac:dyDescent="0.25">
      <c r="B1023" s="114"/>
      <c r="C1023" s="111" t="s">
        <v>2303</v>
      </c>
      <c r="D1023" s="75" t="s">
        <v>930</v>
      </c>
      <c r="E1023" s="28" t="s">
        <v>13</v>
      </c>
      <c r="F1023" s="122">
        <v>30.82</v>
      </c>
      <c r="G1023" s="18">
        <v>91.91</v>
      </c>
      <c r="H1023" s="18">
        <f>G1023*F1023</f>
        <v>2832.67</v>
      </c>
    </row>
    <row r="1024" spans="1:12" s="108" customFormat="1" ht="48" x14ac:dyDescent="0.25">
      <c r="B1024" s="114"/>
      <c r="C1024" s="111" t="s">
        <v>2304</v>
      </c>
      <c r="D1024" s="75" t="s">
        <v>931</v>
      </c>
      <c r="E1024" s="28" t="s">
        <v>15</v>
      </c>
      <c r="F1024" s="122">
        <v>106.16</v>
      </c>
      <c r="G1024" s="18">
        <v>630.32000000000005</v>
      </c>
      <c r="H1024" s="18">
        <f>G1024*F1024</f>
        <v>66914.77</v>
      </c>
      <c r="J1024" s="146" t="s">
        <v>3142</v>
      </c>
    </row>
    <row r="1025" spans="1:12 16372:16372" s="51" customFormat="1" ht="230.4" x14ac:dyDescent="0.25">
      <c r="B1025" s="65"/>
      <c r="C1025" s="162" t="s">
        <v>2305</v>
      </c>
      <c r="D1025" s="163" t="s">
        <v>932</v>
      </c>
      <c r="E1025" s="164" t="s">
        <v>14</v>
      </c>
      <c r="F1025" s="165">
        <v>1</v>
      </c>
      <c r="G1025" s="149">
        <v>2233963.69</v>
      </c>
      <c r="H1025" s="149">
        <f>G1025*F1025</f>
        <v>2233963.69</v>
      </c>
      <c r="J1025" s="146" t="s">
        <v>3149</v>
      </c>
      <c r="K1025" s="146"/>
      <c r="L1025" s="146"/>
    </row>
    <row r="1026" spans="1:12 16372:16372" s="108" customFormat="1" x14ac:dyDescent="0.25">
      <c r="B1026" s="114"/>
      <c r="C1026" s="111"/>
      <c r="D1026" s="103"/>
      <c r="E1026" s="28"/>
      <c r="F1026" s="66"/>
      <c r="G1026" s="18"/>
      <c r="H1026" s="19">
        <f>SUM(H1022:H1025)</f>
        <v>2304834.0099999998</v>
      </c>
      <c r="XER1026" s="108">
        <f>SUM(A1026:XEQ1026)</f>
        <v>2304834.0099999998</v>
      </c>
    </row>
    <row r="1027" spans="1:12 16372:16372" s="108" customFormat="1" x14ac:dyDescent="0.25">
      <c r="B1027" s="114"/>
      <c r="C1027" s="44" t="s">
        <v>933</v>
      </c>
      <c r="D1027" s="57" t="s">
        <v>934</v>
      </c>
      <c r="E1027" s="44"/>
      <c r="F1027" s="73"/>
      <c r="G1027" s="54"/>
      <c r="H1027" s="54"/>
    </row>
    <row r="1028" spans="1:12 16372:16372" s="51" customFormat="1" ht="86.4" x14ac:dyDescent="0.25">
      <c r="B1028" s="65"/>
      <c r="C1028" s="111" t="s">
        <v>2306</v>
      </c>
      <c r="D1028" s="113" t="s">
        <v>935</v>
      </c>
      <c r="E1028" s="111" t="s">
        <v>14</v>
      </c>
      <c r="F1028" s="122">
        <v>1</v>
      </c>
      <c r="G1028" s="18">
        <v>45685.25</v>
      </c>
      <c r="H1028" s="18">
        <f>G1028*F1028</f>
        <v>45685.25</v>
      </c>
      <c r="I1028" s="65"/>
      <c r="J1028" s="146" t="s">
        <v>3150</v>
      </c>
      <c r="K1028" s="146"/>
      <c r="L1028" s="146"/>
    </row>
    <row r="1029" spans="1:12 16372:16372" s="108" customFormat="1" ht="96" x14ac:dyDescent="0.25">
      <c r="B1029" s="114"/>
      <c r="C1029" s="111" t="s">
        <v>2307</v>
      </c>
      <c r="D1029" s="113" t="s">
        <v>936</v>
      </c>
      <c r="E1029" s="111" t="s">
        <v>14</v>
      </c>
      <c r="F1029" s="122">
        <v>1</v>
      </c>
      <c r="G1029" s="18">
        <v>23658.25</v>
      </c>
      <c r="H1029" s="18">
        <f>G1029*F1029</f>
        <v>23658.25</v>
      </c>
      <c r="I1029" s="114"/>
      <c r="J1029" s="146"/>
      <c r="K1029" s="146"/>
      <c r="L1029" s="146"/>
    </row>
    <row r="1030" spans="1:12 16372:16372" s="108" customFormat="1" ht="86.4" x14ac:dyDescent="0.25">
      <c r="B1030" s="114"/>
      <c r="C1030" s="111" t="s">
        <v>2308</v>
      </c>
      <c r="D1030" s="113" t="s">
        <v>937</v>
      </c>
      <c r="E1030" s="111" t="s">
        <v>14</v>
      </c>
      <c r="F1030" s="122">
        <v>6</v>
      </c>
      <c r="G1030" s="18">
        <v>13564.36</v>
      </c>
      <c r="H1030" s="18">
        <f>G1030*F1030</f>
        <v>81386.16</v>
      </c>
      <c r="I1030" s="114"/>
      <c r="J1030" s="146"/>
      <c r="K1030" s="146"/>
      <c r="L1030" s="146"/>
    </row>
    <row r="1031" spans="1:12 16372:16372" s="51" customFormat="1" ht="86.4" x14ac:dyDescent="0.25">
      <c r="B1031" s="65"/>
      <c r="C1031" s="111" t="s">
        <v>2309</v>
      </c>
      <c r="D1031" s="113" t="s">
        <v>938</v>
      </c>
      <c r="E1031" s="111" t="s">
        <v>14</v>
      </c>
      <c r="F1031" s="122">
        <v>1</v>
      </c>
      <c r="G1031" s="18">
        <v>39520</v>
      </c>
      <c r="H1031" s="18">
        <f>G1031*F1031</f>
        <v>39520</v>
      </c>
      <c r="I1031" s="65"/>
      <c r="J1031" s="146"/>
      <c r="K1031" s="146"/>
      <c r="L1031" s="146"/>
    </row>
    <row r="1032" spans="1:12 16372:16372" s="51" customFormat="1" x14ac:dyDescent="0.25">
      <c r="B1032" s="65"/>
      <c r="C1032" s="36"/>
      <c r="D1032" s="53"/>
      <c r="E1032" s="34"/>
      <c r="F1032" s="70"/>
      <c r="G1032" s="35"/>
      <c r="H1032" s="19">
        <f>SUM(H1028:H1031)</f>
        <v>190249.66</v>
      </c>
    </row>
    <row r="1033" spans="1:12 16372:16372" s="30" customFormat="1" x14ac:dyDescent="0.25">
      <c r="A1033" s="51"/>
      <c r="B1033" s="65"/>
      <c r="C1033" s="44" t="s">
        <v>939</v>
      </c>
      <c r="D1033" s="57" t="s">
        <v>940</v>
      </c>
      <c r="E1033" s="44"/>
      <c r="F1033" s="73"/>
      <c r="G1033" s="54"/>
      <c r="H1033" s="54"/>
    </row>
    <row r="1034" spans="1:12 16372:16372" s="30" customFormat="1" ht="115.2" x14ac:dyDescent="0.25">
      <c r="A1034" s="51"/>
      <c r="B1034" s="65"/>
      <c r="C1034" s="111" t="s">
        <v>2310</v>
      </c>
      <c r="D1034" s="113" t="s">
        <v>941</v>
      </c>
      <c r="E1034" s="111" t="s">
        <v>14</v>
      </c>
      <c r="F1034" s="122">
        <v>20</v>
      </c>
      <c r="G1034" s="18">
        <v>6761.39</v>
      </c>
      <c r="H1034" s="18">
        <f>F1034*G1034</f>
        <v>135227.79999999999</v>
      </c>
      <c r="J1034" s="146" t="s">
        <v>3151</v>
      </c>
      <c r="K1034" s="146"/>
      <c r="L1034" s="146"/>
    </row>
    <row r="1035" spans="1:12 16372:16372" s="108" customFormat="1" ht="38.4" x14ac:dyDescent="0.25">
      <c r="B1035" s="114"/>
      <c r="C1035" s="111" t="s">
        <v>2311</v>
      </c>
      <c r="D1035" s="113" t="s">
        <v>942</v>
      </c>
      <c r="E1035" s="111" t="s">
        <v>13</v>
      </c>
      <c r="F1035" s="122">
        <v>267.42</v>
      </c>
      <c r="G1035" s="18">
        <v>28.35</v>
      </c>
      <c r="H1035" s="18">
        <f t="shared" ref="H1035:H1047" si="47">F1035*G1035</f>
        <v>7581.36</v>
      </c>
    </row>
    <row r="1036" spans="1:12 16372:16372" s="108" customFormat="1" ht="38.4" x14ac:dyDescent="0.25">
      <c r="B1036" s="114"/>
      <c r="C1036" s="111" t="s">
        <v>2312</v>
      </c>
      <c r="D1036" s="113" t="s">
        <v>943</v>
      </c>
      <c r="E1036" s="111" t="s">
        <v>13</v>
      </c>
      <c r="F1036" s="122">
        <v>330.67</v>
      </c>
      <c r="G1036" s="18">
        <v>12.62</v>
      </c>
      <c r="H1036" s="18">
        <f t="shared" si="47"/>
        <v>4173.0600000000004</v>
      </c>
    </row>
    <row r="1037" spans="1:12 16372:16372" s="108" customFormat="1" ht="76.8" x14ac:dyDescent="0.25">
      <c r="B1037" s="114"/>
      <c r="C1037" s="111" t="s">
        <v>2313</v>
      </c>
      <c r="D1037" s="113" t="s">
        <v>944</v>
      </c>
      <c r="E1037" s="111" t="s">
        <v>14</v>
      </c>
      <c r="F1037" s="122">
        <v>34</v>
      </c>
      <c r="G1037" s="18">
        <v>1603.2</v>
      </c>
      <c r="H1037" s="18">
        <f t="shared" si="47"/>
        <v>54508.800000000003</v>
      </c>
      <c r="J1037" s="146" t="s">
        <v>3152</v>
      </c>
      <c r="K1037" s="146"/>
      <c r="L1037" s="146"/>
    </row>
    <row r="1038" spans="1:12 16372:16372" s="108" customFormat="1" ht="76.8" x14ac:dyDescent="0.25">
      <c r="B1038" s="114"/>
      <c r="C1038" s="111" t="s">
        <v>2314</v>
      </c>
      <c r="D1038" s="113" t="s">
        <v>945</v>
      </c>
      <c r="E1038" s="111" t="s">
        <v>14</v>
      </c>
      <c r="F1038" s="122">
        <v>22</v>
      </c>
      <c r="G1038" s="18">
        <v>2105.36</v>
      </c>
      <c r="H1038" s="18">
        <f t="shared" si="47"/>
        <v>46317.919999999998</v>
      </c>
      <c r="J1038" s="146" t="s">
        <v>3152</v>
      </c>
    </row>
    <row r="1039" spans="1:12 16372:16372" s="108" customFormat="1" ht="153.6" x14ac:dyDescent="0.25">
      <c r="B1039" s="114"/>
      <c r="C1039" s="111" t="s">
        <v>2315</v>
      </c>
      <c r="D1039" s="113" t="s">
        <v>946</v>
      </c>
      <c r="E1039" s="111" t="s">
        <v>14</v>
      </c>
      <c r="F1039" s="122">
        <v>56</v>
      </c>
      <c r="G1039" s="18">
        <v>1825.33</v>
      </c>
      <c r="H1039" s="18">
        <f t="shared" si="47"/>
        <v>102218.48</v>
      </c>
      <c r="J1039" s="146" t="s">
        <v>3153</v>
      </c>
      <c r="K1039" s="146"/>
      <c r="L1039" s="146"/>
    </row>
    <row r="1040" spans="1:12 16372:16372" s="108" customFormat="1" ht="38.4" x14ac:dyDescent="0.25">
      <c r="B1040" s="114"/>
      <c r="C1040" s="111" t="s">
        <v>2316</v>
      </c>
      <c r="D1040" s="113" t="s">
        <v>947</v>
      </c>
      <c r="E1040" s="111" t="s">
        <v>14</v>
      </c>
      <c r="F1040" s="122">
        <v>3</v>
      </c>
      <c r="G1040" s="18">
        <v>5175.74</v>
      </c>
      <c r="H1040" s="18">
        <f t="shared" si="47"/>
        <v>15527.22</v>
      </c>
    </row>
    <row r="1041" spans="1:12" s="108" customFormat="1" ht="76.8" x14ac:dyDescent="0.25">
      <c r="B1041" s="114"/>
      <c r="C1041" s="111" t="s">
        <v>2317</v>
      </c>
      <c r="D1041" s="113" t="s">
        <v>948</v>
      </c>
      <c r="E1041" s="111" t="s">
        <v>13</v>
      </c>
      <c r="F1041" s="122">
        <v>395</v>
      </c>
      <c r="G1041" s="18">
        <v>76.58</v>
      </c>
      <c r="H1041" s="18">
        <f t="shared" si="47"/>
        <v>30249.1</v>
      </c>
    </row>
    <row r="1042" spans="1:12" s="108" customFormat="1" ht="76.8" x14ac:dyDescent="0.25">
      <c r="B1042" s="114"/>
      <c r="C1042" s="111" t="s">
        <v>2318</v>
      </c>
      <c r="D1042" s="113" t="s">
        <v>949</v>
      </c>
      <c r="E1042" s="111" t="s">
        <v>13</v>
      </c>
      <c r="F1042" s="122">
        <f>(10*22)+F1035+F1036+(34*6)</f>
        <v>1022.09</v>
      </c>
      <c r="G1042" s="18">
        <v>12.18</v>
      </c>
      <c r="H1042" s="18">
        <f t="shared" si="47"/>
        <v>12449.06</v>
      </c>
    </row>
    <row r="1043" spans="1:12" s="108" customFormat="1" ht="67.2" x14ac:dyDescent="0.25">
      <c r="B1043" s="114"/>
      <c r="C1043" s="111" t="s">
        <v>2319</v>
      </c>
      <c r="D1043" s="113" t="s">
        <v>950</v>
      </c>
      <c r="E1043" s="111" t="s">
        <v>13</v>
      </c>
      <c r="F1043" s="122">
        <f>F1036+(34*6)</f>
        <v>534.66999999999996</v>
      </c>
      <c r="G1043" s="18">
        <v>47.99</v>
      </c>
      <c r="H1043" s="18">
        <f t="shared" si="47"/>
        <v>25658.81</v>
      </c>
    </row>
    <row r="1044" spans="1:12" s="108" customFormat="1" ht="67.2" x14ac:dyDescent="0.25">
      <c r="B1044" s="114"/>
      <c r="C1044" s="111" t="s">
        <v>2320</v>
      </c>
      <c r="D1044" s="113" t="s">
        <v>951</v>
      </c>
      <c r="E1044" s="111" t="s">
        <v>13</v>
      </c>
      <c r="F1044" s="122">
        <f>(10*22)+F1035</f>
        <v>487.42</v>
      </c>
      <c r="G1044" s="18">
        <v>29.91</v>
      </c>
      <c r="H1044" s="18">
        <f t="shared" si="47"/>
        <v>14578.73</v>
      </c>
    </row>
    <row r="1045" spans="1:12" s="108" customFormat="1" ht="307.2" x14ac:dyDescent="0.25">
      <c r="B1045" s="114"/>
      <c r="C1045" s="111" t="s">
        <v>2321</v>
      </c>
      <c r="D1045" s="113" t="s">
        <v>952</v>
      </c>
      <c r="E1045" s="111" t="s">
        <v>14</v>
      </c>
      <c r="F1045" s="122">
        <v>21</v>
      </c>
      <c r="G1045" s="18">
        <v>26526.2</v>
      </c>
      <c r="H1045" s="18">
        <f t="shared" si="47"/>
        <v>557050.19999999995</v>
      </c>
      <c r="J1045" s="146" t="s">
        <v>3154</v>
      </c>
      <c r="K1045" s="146"/>
      <c r="L1045" s="146"/>
    </row>
    <row r="1046" spans="1:12" s="51" customFormat="1" ht="307.2" x14ac:dyDescent="0.25">
      <c r="B1046" s="65"/>
      <c r="C1046" s="111" t="s">
        <v>2322</v>
      </c>
      <c r="D1046" s="113" t="s">
        <v>953</v>
      </c>
      <c r="E1046" s="111" t="s">
        <v>14</v>
      </c>
      <c r="F1046" s="122">
        <v>13</v>
      </c>
      <c r="G1046" s="18">
        <v>26526.2</v>
      </c>
      <c r="H1046" s="18">
        <f t="shared" si="47"/>
        <v>344840.6</v>
      </c>
      <c r="J1046" s="146" t="s">
        <v>3154</v>
      </c>
      <c r="K1046" s="146"/>
      <c r="L1046" s="146"/>
    </row>
    <row r="1047" spans="1:12" s="51" customFormat="1" ht="336" x14ac:dyDescent="0.25">
      <c r="B1047" s="65"/>
      <c r="C1047" s="111" t="s">
        <v>2323</v>
      </c>
      <c r="D1047" s="113" t="s">
        <v>954</v>
      </c>
      <c r="E1047" s="111" t="s">
        <v>14</v>
      </c>
      <c r="F1047" s="122">
        <v>22</v>
      </c>
      <c r="G1047" s="18">
        <v>26526.2</v>
      </c>
      <c r="H1047" s="18">
        <f t="shared" si="47"/>
        <v>583576.4</v>
      </c>
      <c r="J1047" s="146" t="s">
        <v>3154</v>
      </c>
      <c r="K1047" s="146"/>
      <c r="L1047" s="146"/>
    </row>
    <row r="1048" spans="1:12" s="30" customFormat="1" x14ac:dyDescent="0.25">
      <c r="A1048" s="51"/>
      <c r="B1048" s="65"/>
      <c r="C1048" s="29"/>
      <c r="D1048" s="43"/>
      <c r="E1048" s="29"/>
      <c r="F1048" s="69"/>
      <c r="G1048" s="18"/>
      <c r="H1048" s="19">
        <f>SUM(H1034:H1047)</f>
        <v>1933957.54</v>
      </c>
    </row>
    <row r="1049" spans="1:12" s="30" customFormat="1" x14ac:dyDescent="0.25">
      <c r="A1049" s="51"/>
      <c r="B1049" s="65"/>
      <c r="C1049" s="44" t="s">
        <v>955</v>
      </c>
      <c r="D1049" s="57" t="s">
        <v>956</v>
      </c>
      <c r="E1049" s="44"/>
      <c r="F1049" s="73"/>
      <c r="G1049" s="54"/>
      <c r="H1049" s="54"/>
    </row>
    <row r="1050" spans="1:12" s="30" customFormat="1" ht="76.8" x14ac:dyDescent="0.25">
      <c r="A1050" s="108"/>
      <c r="B1050" s="114"/>
      <c r="C1050" s="111" t="s">
        <v>2324</v>
      </c>
      <c r="D1050" s="113" t="s">
        <v>957</v>
      </c>
      <c r="E1050" s="111" t="s">
        <v>14</v>
      </c>
      <c r="F1050" s="122">
        <v>1</v>
      </c>
      <c r="G1050" s="18">
        <v>3877.46</v>
      </c>
      <c r="H1050" s="18">
        <f>F1050*G1050</f>
        <v>3877.46</v>
      </c>
      <c r="I1050" s="108"/>
    </row>
    <row r="1051" spans="1:12" s="108" customFormat="1" ht="48" x14ac:dyDescent="0.25">
      <c r="B1051" s="114"/>
      <c r="C1051" s="111" t="s">
        <v>2325</v>
      </c>
      <c r="D1051" s="113" t="s">
        <v>958</v>
      </c>
      <c r="E1051" s="111" t="s">
        <v>13</v>
      </c>
      <c r="F1051" s="122">
        <v>30</v>
      </c>
      <c r="G1051" s="18">
        <v>97.78</v>
      </c>
      <c r="H1051" s="18">
        <f>F1051*G1051</f>
        <v>2933.4</v>
      </c>
    </row>
    <row r="1052" spans="1:12" s="30" customFormat="1" ht="57.6" x14ac:dyDescent="0.25">
      <c r="A1052" s="108"/>
      <c r="B1052" s="114"/>
      <c r="C1052" s="111" t="s">
        <v>2326</v>
      </c>
      <c r="D1052" s="113" t="s">
        <v>959</v>
      </c>
      <c r="E1052" s="111" t="s">
        <v>14</v>
      </c>
      <c r="F1052" s="122">
        <v>1</v>
      </c>
      <c r="G1052" s="18">
        <v>9868.2199999999993</v>
      </c>
      <c r="H1052" s="18">
        <f>F1052*G1052</f>
        <v>9868.2199999999993</v>
      </c>
      <c r="I1052" s="108"/>
    </row>
    <row r="1053" spans="1:12" s="108" customFormat="1" ht="38.4" x14ac:dyDescent="0.25">
      <c r="B1053" s="114"/>
      <c r="C1053" s="111" t="s">
        <v>2327</v>
      </c>
      <c r="D1053" s="113" t="s">
        <v>960</v>
      </c>
      <c r="E1053" s="111" t="s">
        <v>14</v>
      </c>
      <c r="F1053" s="122">
        <v>1</v>
      </c>
      <c r="G1053" s="18">
        <v>6985.25</v>
      </c>
      <c r="H1053" s="18">
        <f>F1053*G1053</f>
        <v>6985.25</v>
      </c>
    </row>
    <row r="1054" spans="1:12" s="108" customFormat="1" ht="86.4" x14ac:dyDescent="0.25">
      <c r="B1054" s="114"/>
      <c r="C1054" s="111" t="s">
        <v>2328</v>
      </c>
      <c r="D1054" s="113" t="s">
        <v>961</v>
      </c>
      <c r="E1054" s="111" t="s">
        <v>14</v>
      </c>
      <c r="F1054" s="122">
        <v>1</v>
      </c>
      <c r="G1054" s="18">
        <v>3298.65</v>
      </c>
      <c r="H1054" s="18">
        <f>F1054*G1054</f>
        <v>3298.65</v>
      </c>
    </row>
    <row r="1055" spans="1:12" s="30" customFormat="1" x14ac:dyDescent="0.25">
      <c r="A1055" s="51"/>
      <c r="B1055" s="65"/>
      <c r="C1055" s="29"/>
      <c r="D1055" s="43"/>
      <c r="E1055" s="104"/>
      <c r="F1055" s="105"/>
      <c r="G1055" s="105"/>
      <c r="H1055" s="19">
        <f>SUM(H1050:H1054)</f>
        <v>26962.98</v>
      </c>
    </row>
    <row r="1056" spans="1:12" s="30" customFormat="1" x14ac:dyDescent="0.25">
      <c r="A1056" s="51"/>
      <c r="B1056" s="65"/>
      <c r="C1056" s="56" t="s">
        <v>962</v>
      </c>
      <c r="D1056" s="57" t="s">
        <v>963</v>
      </c>
      <c r="E1056" s="44"/>
      <c r="F1056" s="73"/>
      <c r="G1056" s="54"/>
      <c r="H1056" s="54"/>
    </row>
    <row r="1057" spans="1:12" s="30" customFormat="1" ht="124.8" x14ac:dyDescent="0.25">
      <c r="A1057" s="108"/>
      <c r="B1057" s="114"/>
      <c r="C1057" s="111" t="s">
        <v>2329</v>
      </c>
      <c r="D1057" s="113" t="s">
        <v>964</v>
      </c>
      <c r="E1057" s="111" t="s">
        <v>14</v>
      </c>
      <c r="F1057" s="122">
        <v>15</v>
      </c>
      <c r="G1057" s="18">
        <v>397.98</v>
      </c>
      <c r="H1057" s="18">
        <f t="shared" ref="H1057:H1095" si="48">F1057*G1057</f>
        <v>5969.7</v>
      </c>
      <c r="I1057" s="108"/>
      <c r="J1057" s="146" t="s">
        <v>3155</v>
      </c>
      <c r="K1057" s="146"/>
      <c r="L1057" s="146"/>
    </row>
    <row r="1058" spans="1:12" s="108" customFormat="1" ht="67.2" x14ac:dyDescent="0.25">
      <c r="B1058" s="114"/>
      <c r="C1058" s="111" t="s">
        <v>2329</v>
      </c>
      <c r="D1058" s="113" t="s">
        <v>965</v>
      </c>
      <c r="E1058" s="111" t="s">
        <v>14</v>
      </c>
      <c r="F1058" s="122">
        <v>3</v>
      </c>
      <c r="G1058" s="18">
        <v>20000.43</v>
      </c>
      <c r="H1058" s="18">
        <f t="shared" si="48"/>
        <v>60001.29</v>
      </c>
      <c r="J1058" s="152" t="s">
        <v>3156</v>
      </c>
      <c r="K1058" s="152"/>
      <c r="L1058" s="152"/>
    </row>
    <row r="1059" spans="1:12" s="108" customFormat="1" ht="105.6" x14ac:dyDescent="0.25">
      <c r="B1059" s="114"/>
      <c r="C1059" s="111" t="s">
        <v>2330</v>
      </c>
      <c r="D1059" s="113" t="s">
        <v>966</v>
      </c>
      <c r="E1059" s="111" t="s">
        <v>14</v>
      </c>
      <c r="F1059" s="122">
        <v>2</v>
      </c>
      <c r="G1059" s="18">
        <v>3852.26</v>
      </c>
      <c r="H1059" s="18">
        <f>F1059*G1059</f>
        <v>7704.52</v>
      </c>
      <c r="J1059" s="152" t="s">
        <v>3157</v>
      </c>
      <c r="K1059" s="152"/>
      <c r="L1059" s="152"/>
    </row>
    <row r="1060" spans="1:12" s="30" customFormat="1" ht="105.6" x14ac:dyDescent="0.25">
      <c r="A1060" s="108"/>
      <c r="B1060" s="114"/>
      <c r="C1060" s="111" t="s">
        <v>2331</v>
      </c>
      <c r="D1060" s="113" t="s">
        <v>967</v>
      </c>
      <c r="E1060" s="111" t="s">
        <v>14</v>
      </c>
      <c r="F1060" s="122">
        <v>10</v>
      </c>
      <c r="G1060" s="18">
        <v>373.96</v>
      </c>
      <c r="H1060" s="18">
        <f t="shared" si="48"/>
        <v>3739.6</v>
      </c>
      <c r="I1060" s="108"/>
      <c r="J1060" s="152" t="s">
        <v>3158</v>
      </c>
      <c r="K1060" s="152"/>
      <c r="L1060" s="152"/>
    </row>
    <row r="1061" spans="1:12" s="108" customFormat="1" ht="96" x14ac:dyDescent="0.25">
      <c r="B1061" s="114"/>
      <c r="C1061" s="111" t="s">
        <v>2332</v>
      </c>
      <c r="D1061" s="113" t="s">
        <v>968</v>
      </c>
      <c r="E1061" s="111" t="s">
        <v>14</v>
      </c>
      <c r="F1061" s="122">
        <v>11</v>
      </c>
      <c r="G1061" s="18">
        <v>1056.23</v>
      </c>
      <c r="H1061" s="18">
        <f t="shared" si="48"/>
        <v>11618.53</v>
      </c>
      <c r="J1061" s="146" t="s">
        <v>3145</v>
      </c>
      <c r="K1061" s="146"/>
      <c r="L1061" s="146"/>
    </row>
    <row r="1062" spans="1:12" s="108" customFormat="1" ht="48" x14ac:dyDescent="0.25">
      <c r="B1062" s="114"/>
      <c r="C1062" s="111" t="s">
        <v>2333</v>
      </c>
      <c r="D1062" s="113" t="s">
        <v>969</v>
      </c>
      <c r="E1062" s="111" t="s">
        <v>14</v>
      </c>
      <c r="F1062" s="122">
        <v>3</v>
      </c>
      <c r="G1062" s="18">
        <v>840.24</v>
      </c>
      <c r="H1062" s="18">
        <f t="shared" si="48"/>
        <v>2520.7199999999998</v>
      </c>
      <c r="J1062" s="146"/>
      <c r="K1062" s="146"/>
      <c r="L1062" s="146"/>
    </row>
    <row r="1063" spans="1:12" s="30" customFormat="1" ht="76.8" x14ac:dyDescent="0.25">
      <c r="A1063" s="108"/>
      <c r="B1063" s="114"/>
      <c r="C1063" s="111" t="s">
        <v>2334</v>
      </c>
      <c r="D1063" s="113" t="s">
        <v>970</v>
      </c>
      <c r="E1063" s="111" t="s">
        <v>14</v>
      </c>
      <c r="F1063" s="122">
        <v>1</v>
      </c>
      <c r="G1063" s="18">
        <v>206.06</v>
      </c>
      <c r="H1063" s="18">
        <f t="shared" si="48"/>
        <v>206.06</v>
      </c>
      <c r="I1063" s="108"/>
      <c r="J1063" s="146" t="s">
        <v>3159</v>
      </c>
      <c r="K1063" s="146"/>
      <c r="L1063" s="146"/>
    </row>
    <row r="1064" spans="1:12" s="108" customFormat="1" x14ac:dyDescent="0.25">
      <c r="B1064" s="114"/>
      <c r="C1064" s="111"/>
      <c r="D1064" s="113"/>
      <c r="E1064" s="104"/>
      <c r="F1064" s="116"/>
      <c r="G1064" s="116"/>
      <c r="H1064" s="19">
        <f>SUM(H1057:H1063)</f>
        <v>91760.42</v>
      </c>
    </row>
    <row r="1065" spans="1:12" s="108" customFormat="1" x14ac:dyDescent="0.25">
      <c r="B1065" s="114"/>
      <c r="C1065" s="56" t="s">
        <v>971</v>
      </c>
      <c r="D1065" s="57" t="s">
        <v>972</v>
      </c>
      <c r="E1065" s="44"/>
      <c r="F1065" s="73"/>
      <c r="G1065" s="54"/>
      <c r="H1065" s="54"/>
    </row>
    <row r="1066" spans="1:12" s="95" customFormat="1" ht="76.8" x14ac:dyDescent="0.25">
      <c r="A1066" s="108"/>
      <c r="B1066" s="114"/>
      <c r="C1066" s="111" t="s">
        <v>2335</v>
      </c>
      <c r="D1066" s="53" t="s">
        <v>973</v>
      </c>
      <c r="E1066" s="28" t="s">
        <v>15</v>
      </c>
      <c r="F1066" s="122">
        <v>725.6</v>
      </c>
      <c r="G1066" s="18">
        <v>10.28</v>
      </c>
      <c r="H1066" s="18">
        <f t="shared" si="48"/>
        <v>7459.17</v>
      </c>
    </row>
    <row r="1067" spans="1:12" s="95" customFormat="1" ht="76.8" x14ac:dyDescent="0.25">
      <c r="A1067" s="108"/>
      <c r="B1067" s="114"/>
      <c r="C1067" s="111" t="s">
        <v>2336</v>
      </c>
      <c r="D1067" s="53" t="s">
        <v>974</v>
      </c>
      <c r="E1067" s="28" t="s">
        <v>14</v>
      </c>
      <c r="F1067" s="122">
        <v>6</v>
      </c>
      <c r="G1067" s="18">
        <v>1825.2</v>
      </c>
      <c r="H1067" s="18">
        <f t="shared" si="48"/>
        <v>10951.2</v>
      </c>
      <c r="J1067" s="166" t="s">
        <v>3137</v>
      </c>
      <c r="K1067" s="166"/>
      <c r="L1067" s="166"/>
    </row>
    <row r="1068" spans="1:12" s="95" customFormat="1" ht="96" x14ac:dyDescent="0.25">
      <c r="A1068" s="108"/>
      <c r="B1068" s="114"/>
      <c r="C1068" s="111" t="s">
        <v>2337</v>
      </c>
      <c r="D1068" s="53" t="s">
        <v>975</v>
      </c>
      <c r="E1068" s="28" t="s">
        <v>14</v>
      </c>
      <c r="F1068" s="122">
        <v>1</v>
      </c>
      <c r="G1068" s="18">
        <v>685.5</v>
      </c>
      <c r="H1068" s="18">
        <f t="shared" si="48"/>
        <v>685.5</v>
      </c>
      <c r="J1068" s="166" t="s">
        <v>3137</v>
      </c>
      <c r="K1068" s="166"/>
      <c r="L1068" s="166"/>
    </row>
    <row r="1069" spans="1:12" s="95" customFormat="1" ht="67.2" x14ac:dyDescent="0.25">
      <c r="A1069" s="108"/>
      <c r="B1069" s="114"/>
      <c r="C1069" s="111" t="s">
        <v>2338</v>
      </c>
      <c r="D1069" s="151" t="s">
        <v>976</v>
      </c>
      <c r="E1069" s="28" t="s">
        <v>13</v>
      </c>
      <c r="F1069" s="122">
        <v>319.2</v>
      </c>
      <c r="G1069" s="18">
        <v>1125.3499999999999</v>
      </c>
      <c r="H1069" s="18">
        <f t="shared" si="48"/>
        <v>359211.72</v>
      </c>
      <c r="J1069" s="168" t="s">
        <v>3160</v>
      </c>
      <c r="K1069" s="168"/>
      <c r="L1069" s="167"/>
    </row>
    <row r="1070" spans="1:12" s="95" customFormat="1" ht="76.8" x14ac:dyDescent="0.25">
      <c r="A1070" s="108"/>
      <c r="B1070" s="114"/>
      <c r="C1070" s="111" t="s">
        <v>2339</v>
      </c>
      <c r="D1070" s="53" t="s">
        <v>977</v>
      </c>
      <c r="E1070" s="28" t="s">
        <v>15</v>
      </c>
      <c r="F1070" s="122">
        <v>97.5</v>
      </c>
      <c r="G1070" s="18">
        <v>76.510000000000005</v>
      </c>
      <c r="H1070" s="18">
        <f t="shared" si="48"/>
        <v>7459.73</v>
      </c>
    </row>
    <row r="1071" spans="1:12" s="95" customFormat="1" ht="67.2" x14ac:dyDescent="0.25">
      <c r="A1071" s="108"/>
      <c r="B1071" s="114"/>
      <c r="C1071" s="111" t="s">
        <v>2340</v>
      </c>
      <c r="D1071" s="53" t="s">
        <v>978</v>
      </c>
      <c r="E1071" s="28" t="s">
        <v>14</v>
      </c>
      <c r="F1071" s="122">
        <v>28</v>
      </c>
      <c r="G1071" s="18">
        <v>688.57</v>
      </c>
      <c r="H1071" s="18">
        <f t="shared" si="48"/>
        <v>19279.96</v>
      </c>
      <c r="J1071" s="168" t="s">
        <v>3161</v>
      </c>
      <c r="K1071" s="168"/>
      <c r="L1071" s="168"/>
    </row>
    <row r="1072" spans="1:12" s="95" customFormat="1" ht="67.2" x14ac:dyDescent="0.25">
      <c r="A1072" s="108"/>
      <c r="B1072" s="114"/>
      <c r="C1072" s="111" t="s">
        <v>2341</v>
      </c>
      <c r="D1072" s="53" t="s">
        <v>979</v>
      </c>
      <c r="E1072" s="28" t="s">
        <v>14</v>
      </c>
      <c r="F1072" s="122">
        <v>18</v>
      </c>
      <c r="G1072" s="18">
        <v>1147.6199999999999</v>
      </c>
      <c r="H1072" s="18">
        <f t="shared" si="48"/>
        <v>20657.16</v>
      </c>
      <c r="J1072" s="168" t="s">
        <v>3161</v>
      </c>
      <c r="K1072" s="168"/>
      <c r="L1072" s="168"/>
    </row>
    <row r="1073" spans="1:12" s="95" customFormat="1" ht="86.4" x14ac:dyDescent="0.25">
      <c r="A1073" s="108"/>
      <c r="B1073" s="114"/>
      <c r="C1073" s="111" t="s">
        <v>2342</v>
      </c>
      <c r="D1073" s="53" t="s">
        <v>980</v>
      </c>
      <c r="E1073" s="28" t="s">
        <v>15</v>
      </c>
      <c r="F1073" s="122">
        <v>413</v>
      </c>
      <c r="G1073" s="18">
        <v>65.36</v>
      </c>
      <c r="H1073" s="18">
        <f t="shared" si="48"/>
        <v>26993.68</v>
      </c>
    </row>
    <row r="1074" spans="1:12" s="95" customFormat="1" ht="67.2" x14ac:dyDescent="0.25">
      <c r="A1074" s="108"/>
      <c r="B1074" s="114"/>
      <c r="C1074" s="111" t="s">
        <v>2343</v>
      </c>
      <c r="D1074" s="53" t="s">
        <v>981</v>
      </c>
      <c r="E1074" s="28" t="s">
        <v>15</v>
      </c>
      <c r="F1074" s="122">
        <v>413</v>
      </c>
      <c r="G1074" s="18">
        <v>99.55</v>
      </c>
      <c r="H1074" s="18">
        <f t="shared" si="48"/>
        <v>41114.15</v>
      </c>
    </row>
    <row r="1075" spans="1:12" s="95" customFormat="1" ht="57.6" x14ac:dyDescent="0.25">
      <c r="A1075" s="108"/>
      <c r="B1075" s="114"/>
      <c r="C1075" s="111" t="s">
        <v>2344</v>
      </c>
      <c r="D1075" s="53" t="s">
        <v>982</v>
      </c>
      <c r="E1075" s="28" t="s">
        <v>15</v>
      </c>
      <c r="F1075" s="122">
        <v>413</v>
      </c>
      <c r="G1075" s="18">
        <v>75.25</v>
      </c>
      <c r="H1075" s="18">
        <f t="shared" si="48"/>
        <v>31078.25</v>
      </c>
      <c r="J1075" s="167" t="s">
        <v>3084</v>
      </c>
      <c r="K1075" s="167"/>
      <c r="L1075" s="167"/>
    </row>
    <row r="1076" spans="1:12" s="95" customFormat="1" ht="57.6" x14ac:dyDescent="0.25">
      <c r="A1076" s="108"/>
      <c r="B1076" s="114"/>
      <c r="C1076" s="111" t="s">
        <v>2345</v>
      </c>
      <c r="D1076" s="53" t="s">
        <v>983</v>
      </c>
      <c r="E1076" s="28" t="s">
        <v>15</v>
      </c>
      <c r="F1076" s="122">
        <v>413</v>
      </c>
      <c r="G1076" s="18">
        <v>78.25</v>
      </c>
      <c r="H1076" s="18">
        <f t="shared" si="48"/>
        <v>32317.25</v>
      </c>
      <c r="J1076" s="168" t="s">
        <v>3137</v>
      </c>
      <c r="K1076" s="168"/>
      <c r="L1076" s="168"/>
    </row>
    <row r="1077" spans="1:12" s="95" customFormat="1" ht="67.2" x14ac:dyDescent="0.25">
      <c r="A1077" s="108"/>
      <c r="B1077" s="114"/>
      <c r="C1077" s="111" t="s">
        <v>2346</v>
      </c>
      <c r="D1077" s="53" t="s">
        <v>984</v>
      </c>
      <c r="E1077" s="28" t="s">
        <v>13</v>
      </c>
      <c r="F1077" s="122">
        <v>278.60000000000002</v>
      </c>
      <c r="G1077" s="18">
        <v>52.33</v>
      </c>
      <c r="H1077" s="18">
        <f t="shared" si="48"/>
        <v>14579.14</v>
      </c>
    </row>
    <row r="1078" spans="1:12" s="95" customFormat="1" ht="192" x14ac:dyDescent="0.25">
      <c r="A1078" s="108"/>
      <c r="B1078" s="114"/>
      <c r="C1078" s="111" t="s">
        <v>2347</v>
      </c>
      <c r="D1078" s="53" t="s">
        <v>985</v>
      </c>
      <c r="E1078" s="28" t="s">
        <v>14</v>
      </c>
      <c r="F1078" s="122">
        <v>6</v>
      </c>
      <c r="G1078" s="18">
        <v>3565.25</v>
      </c>
      <c r="H1078" s="18">
        <f t="shared" si="48"/>
        <v>21391.5</v>
      </c>
    </row>
    <row r="1079" spans="1:12" s="95" customFormat="1" ht="192" x14ac:dyDescent="0.25">
      <c r="A1079" s="108"/>
      <c r="B1079" s="114"/>
      <c r="C1079" s="111" t="s">
        <v>2348</v>
      </c>
      <c r="D1079" s="53" t="s">
        <v>986</v>
      </c>
      <c r="E1079" s="28" t="s">
        <v>14</v>
      </c>
      <c r="F1079" s="122">
        <v>3</v>
      </c>
      <c r="G1079" s="18">
        <v>5232.1400000000003</v>
      </c>
      <c r="H1079" s="18">
        <f t="shared" si="48"/>
        <v>15696.42</v>
      </c>
    </row>
    <row r="1080" spans="1:12" s="95" customFormat="1" ht="182.4" x14ac:dyDescent="0.25">
      <c r="A1080" s="108"/>
      <c r="B1080" s="114"/>
      <c r="C1080" s="111" t="s">
        <v>2349</v>
      </c>
      <c r="D1080" s="53" t="s">
        <v>987</v>
      </c>
      <c r="E1080" s="28" t="s">
        <v>14</v>
      </c>
      <c r="F1080" s="122">
        <v>5</v>
      </c>
      <c r="G1080" s="18">
        <v>5125.33</v>
      </c>
      <c r="H1080" s="18">
        <f t="shared" si="48"/>
        <v>25626.65</v>
      </c>
    </row>
    <row r="1081" spans="1:12" s="95" customFormat="1" ht="153.6" x14ac:dyDescent="0.25">
      <c r="A1081" s="108"/>
      <c r="B1081" s="114"/>
      <c r="C1081" s="111" t="s">
        <v>2350</v>
      </c>
      <c r="D1081" s="53" t="s">
        <v>988</v>
      </c>
      <c r="E1081" s="28" t="s">
        <v>14</v>
      </c>
      <c r="F1081" s="122">
        <v>1</v>
      </c>
      <c r="G1081" s="18">
        <v>1485.25</v>
      </c>
      <c r="H1081" s="18">
        <f t="shared" si="48"/>
        <v>1485.25</v>
      </c>
    </row>
    <row r="1082" spans="1:12" s="95" customFormat="1" ht="163.19999999999999" x14ac:dyDescent="0.25">
      <c r="A1082" s="108"/>
      <c r="B1082" s="114"/>
      <c r="C1082" s="111" t="s">
        <v>2351</v>
      </c>
      <c r="D1082" s="53" t="s">
        <v>989</v>
      </c>
      <c r="E1082" s="28" t="s">
        <v>14</v>
      </c>
      <c r="F1082" s="122">
        <v>18</v>
      </c>
      <c r="G1082" s="18">
        <v>7817.66</v>
      </c>
      <c r="H1082" s="18">
        <f t="shared" si="48"/>
        <v>140717.88</v>
      </c>
    </row>
    <row r="1083" spans="1:12" s="95" customFormat="1" ht="67.2" x14ac:dyDescent="0.25">
      <c r="A1083" s="108"/>
      <c r="B1083" s="114"/>
      <c r="C1083" s="111" t="s">
        <v>2352</v>
      </c>
      <c r="D1083" s="53" t="s">
        <v>990</v>
      </c>
      <c r="E1083" s="28" t="s">
        <v>16</v>
      </c>
      <c r="F1083" s="122">
        <v>245.7</v>
      </c>
      <c r="G1083" s="18">
        <v>497.9</v>
      </c>
      <c r="H1083" s="18">
        <f t="shared" si="48"/>
        <v>122334.03</v>
      </c>
    </row>
    <row r="1084" spans="1:12" s="95" customFormat="1" ht="48" x14ac:dyDescent="0.25">
      <c r="A1084" s="108"/>
      <c r="B1084" s="114"/>
      <c r="C1084" s="111" t="s">
        <v>2353</v>
      </c>
      <c r="D1084" s="53" t="s">
        <v>991</v>
      </c>
      <c r="E1084" s="28" t="s">
        <v>16</v>
      </c>
      <c r="F1084" s="122">
        <v>49.1</v>
      </c>
      <c r="G1084" s="18">
        <v>383.75</v>
      </c>
      <c r="H1084" s="18">
        <f t="shared" si="48"/>
        <v>18842.13</v>
      </c>
    </row>
    <row r="1085" spans="1:12" s="95" customFormat="1" ht="48" x14ac:dyDescent="0.25">
      <c r="A1085" s="108"/>
      <c r="B1085" s="114"/>
      <c r="C1085" s="111" t="s">
        <v>2354</v>
      </c>
      <c r="D1085" s="53" t="s">
        <v>992</v>
      </c>
      <c r="E1085" s="28" t="s">
        <v>16</v>
      </c>
      <c r="F1085" s="122">
        <v>1.1000000000000001</v>
      </c>
      <c r="G1085" s="18">
        <v>383.75</v>
      </c>
      <c r="H1085" s="18">
        <f t="shared" si="48"/>
        <v>422.13</v>
      </c>
    </row>
    <row r="1086" spans="1:12" s="95" customFormat="1" ht="48" x14ac:dyDescent="0.25">
      <c r="A1086" s="108"/>
      <c r="B1086" s="114"/>
      <c r="C1086" s="111" t="s">
        <v>2355</v>
      </c>
      <c r="D1086" s="53" t="s">
        <v>993</v>
      </c>
      <c r="E1086" s="28" t="s">
        <v>16</v>
      </c>
      <c r="F1086" s="122">
        <v>20.6</v>
      </c>
      <c r="G1086" s="18">
        <v>383.75</v>
      </c>
      <c r="H1086" s="18">
        <f t="shared" si="48"/>
        <v>7905.25</v>
      </c>
    </row>
    <row r="1087" spans="1:12" s="95" customFormat="1" ht="48" x14ac:dyDescent="0.25">
      <c r="A1087" s="108"/>
      <c r="B1087" s="114"/>
      <c r="C1087" s="111" t="s">
        <v>2356</v>
      </c>
      <c r="D1087" s="53" t="s">
        <v>994</v>
      </c>
      <c r="E1087" s="28" t="s">
        <v>16</v>
      </c>
      <c r="F1087" s="122">
        <v>31.3</v>
      </c>
      <c r="G1087" s="18">
        <v>383.75</v>
      </c>
      <c r="H1087" s="18">
        <f t="shared" si="48"/>
        <v>12011.38</v>
      </c>
    </row>
    <row r="1088" spans="1:12" s="95" customFormat="1" ht="153.6" x14ac:dyDescent="0.25">
      <c r="A1088" s="108"/>
      <c r="B1088" s="114"/>
      <c r="C1088" s="111" t="s">
        <v>2357</v>
      </c>
      <c r="D1088" s="53" t="s">
        <v>995</v>
      </c>
      <c r="E1088" s="28" t="s">
        <v>14</v>
      </c>
      <c r="F1088" s="122">
        <v>1</v>
      </c>
      <c r="G1088" s="18">
        <v>848.25</v>
      </c>
      <c r="H1088" s="18">
        <f t="shared" si="48"/>
        <v>848.25</v>
      </c>
    </row>
    <row r="1089" spans="1:12" s="95" customFormat="1" ht="115.2" x14ac:dyDescent="0.25">
      <c r="A1089" s="108"/>
      <c r="B1089" s="114"/>
      <c r="C1089" s="111" t="s">
        <v>2358</v>
      </c>
      <c r="D1089" s="53" t="s">
        <v>996</v>
      </c>
      <c r="E1089" s="28" t="s">
        <v>14</v>
      </c>
      <c r="F1089" s="122">
        <v>4865</v>
      </c>
      <c r="G1089" s="18">
        <v>45.65</v>
      </c>
      <c r="H1089" s="18">
        <f t="shared" si="48"/>
        <v>222087.25</v>
      </c>
      <c r="J1089" s="167" t="s">
        <v>3162</v>
      </c>
      <c r="K1089" s="167"/>
      <c r="L1089" s="167"/>
    </row>
    <row r="1090" spans="1:12" s="95" customFormat="1" ht="105.6" x14ac:dyDescent="0.25">
      <c r="A1090" s="108"/>
      <c r="B1090" s="114"/>
      <c r="C1090" s="111" t="s">
        <v>2359</v>
      </c>
      <c r="D1090" s="53" t="s">
        <v>997</v>
      </c>
      <c r="E1090" s="28" t="s">
        <v>14</v>
      </c>
      <c r="F1090" s="122">
        <v>3621</v>
      </c>
      <c r="G1090" s="18">
        <v>45.65</v>
      </c>
      <c r="H1090" s="18">
        <f t="shared" si="48"/>
        <v>165298.65</v>
      </c>
      <c r="J1090" s="167" t="s">
        <v>3162</v>
      </c>
      <c r="K1090" s="167"/>
      <c r="L1090" s="167"/>
    </row>
    <row r="1091" spans="1:12" s="95" customFormat="1" ht="105.6" x14ac:dyDescent="0.25">
      <c r="A1091" s="108"/>
      <c r="B1091" s="114"/>
      <c r="C1091" s="111" t="s">
        <v>2360</v>
      </c>
      <c r="D1091" s="53" t="s">
        <v>998</v>
      </c>
      <c r="E1091" s="28" t="s">
        <v>14</v>
      </c>
      <c r="F1091" s="122">
        <v>3406</v>
      </c>
      <c r="G1091" s="18">
        <v>45.65</v>
      </c>
      <c r="H1091" s="18">
        <f t="shared" si="48"/>
        <v>155483.9</v>
      </c>
      <c r="J1091" s="167" t="s">
        <v>3162</v>
      </c>
      <c r="K1091" s="167"/>
      <c r="L1091" s="167"/>
    </row>
    <row r="1092" spans="1:12" s="95" customFormat="1" ht="96" x14ac:dyDescent="0.25">
      <c r="A1092" s="108"/>
      <c r="B1092" s="114"/>
      <c r="C1092" s="111" t="s">
        <v>2361</v>
      </c>
      <c r="D1092" s="53" t="s">
        <v>999</v>
      </c>
      <c r="E1092" s="28" t="s">
        <v>14</v>
      </c>
      <c r="F1092" s="122">
        <v>1788</v>
      </c>
      <c r="G1092" s="18">
        <v>45.65</v>
      </c>
      <c r="H1092" s="18">
        <f t="shared" si="48"/>
        <v>81622.2</v>
      </c>
      <c r="J1092" s="167" t="s">
        <v>3162</v>
      </c>
      <c r="K1092" s="167"/>
      <c r="L1092" s="167"/>
    </row>
    <row r="1093" spans="1:12" s="95" customFormat="1" ht="96" x14ac:dyDescent="0.25">
      <c r="A1093" s="108"/>
      <c r="B1093" s="114"/>
      <c r="C1093" s="111" t="s">
        <v>2362</v>
      </c>
      <c r="D1093" s="53" t="s">
        <v>1000</v>
      </c>
      <c r="E1093" s="28" t="s">
        <v>14</v>
      </c>
      <c r="F1093" s="122">
        <v>547</v>
      </c>
      <c r="G1093" s="18">
        <v>45.65</v>
      </c>
      <c r="H1093" s="18">
        <f t="shared" si="48"/>
        <v>24970.55</v>
      </c>
    </row>
    <row r="1094" spans="1:12" s="95" customFormat="1" ht="115.2" x14ac:dyDescent="0.25">
      <c r="A1094" s="108"/>
      <c r="B1094" s="114"/>
      <c r="C1094" s="111" t="s">
        <v>2363</v>
      </c>
      <c r="D1094" s="53" t="s">
        <v>1001</v>
      </c>
      <c r="E1094" s="28" t="s">
        <v>14</v>
      </c>
      <c r="F1094" s="122">
        <v>307</v>
      </c>
      <c r="G1094" s="18">
        <v>45.65</v>
      </c>
      <c r="H1094" s="18">
        <f t="shared" si="48"/>
        <v>14014.55</v>
      </c>
    </row>
    <row r="1095" spans="1:12" s="95" customFormat="1" ht="105.6" x14ac:dyDescent="0.25">
      <c r="A1095" s="108"/>
      <c r="B1095" s="114"/>
      <c r="C1095" s="111" t="s">
        <v>2364</v>
      </c>
      <c r="D1095" s="53" t="s">
        <v>1002</v>
      </c>
      <c r="E1095" s="28" t="s">
        <v>14</v>
      </c>
      <c r="F1095" s="122">
        <v>28</v>
      </c>
      <c r="G1095" s="18">
        <v>42.33</v>
      </c>
      <c r="H1095" s="18">
        <f t="shared" si="48"/>
        <v>1185.24</v>
      </c>
    </row>
    <row r="1096" spans="1:12" s="30" customFormat="1" x14ac:dyDescent="0.25">
      <c r="A1096" s="51"/>
      <c r="B1096" s="65"/>
      <c r="C1096" s="29"/>
      <c r="D1096" s="43"/>
      <c r="E1096" s="104"/>
      <c r="F1096" s="105"/>
      <c r="G1096" s="105"/>
      <c r="H1096" s="19">
        <f>SUM(H1066:H1095)</f>
        <v>1603730.12</v>
      </c>
    </row>
    <row r="1097" spans="1:12" s="51" customFormat="1" x14ac:dyDescent="0.25">
      <c r="B1097" s="65"/>
      <c r="C1097" s="56" t="s">
        <v>1003</v>
      </c>
      <c r="D1097" s="57" t="s">
        <v>1004</v>
      </c>
      <c r="E1097" s="44"/>
      <c r="F1097" s="73"/>
      <c r="G1097" s="54"/>
      <c r="H1097" s="54"/>
      <c r="J1097" s="143"/>
    </row>
    <row r="1098" spans="1:12" s="51" customFormat="1" ht="67.2" x14ac:dyDescent="0.25">
      <c r="B1098" s="65"/>
      <c r="C1098" s="77" t="s">
        <v>2365</v>
      </c>
      <c r="D1098" s="113" t="s">
        <v>1005</v>
      </c>
      <c r="E1098" s="111" t="s">
        <v>52</v>
      </c>
      <c r="F1098" s="120">
        <v>160.02000000000001</v>
      </c>
      <c r="G1098" s="18">
        <v>49.71</v>
      </c>
      <c r="H1098" s="18">
        <f>F1098*G1098</f>
        <v>7954.59</v>
      </c>
    </row>
    <row r="1099" spans="1:12" s="108" customFormat="1" ht="67.2" x14ac:dyDescent="0.25">
      <c r="B1099" s="114"/>
      <c r="C1099" s="77" t="s">
        <v>2366</v>
      </c>
      <c r="D1099" s="113" t="s">
        <v>1006</v>
      </c>
      <c r="E1099" s="111" t="s">
        <v>52</v>
      </c>
      <c r="F1099" s="120">
        <v>103.58</v>
      </c>
      <c r="G1099" s="18">
        <v>49.71</v>
      </c>
      <c r="H1099" s="18">
        <f t="shared" ref="H1099:H1108" si="49">F1099*G1099</f>
        <v>5148.96</v>
      </c>
    </row>
    <row r="1100" spans="1:12" s="108" customFormat="1" ht="76.8" x14ac:dyDescent="0.25">
      <c r="B1100" s="114"/>
      <c r="C1100" s="77" t="s">
        <v>2367</v>
      </c>
      <c r="D1100" s="113" t="s">
        <v>1007</v>
      </c>
      <c r="E1100" s="111" t="s">
        <v>52</v>
      </c>
      <c r="F1100" s="120">
        <v>112.78</v>
      </c>
      <c r="G1100" s="18">
        <v>49.71</v>
      </c>
      <c r="H1100" s="18">
        <f t="shared" si="49"/>
        <v>5606.29</v>
      </c>
    </row>
    <row r="1101" spans="1:12" s="108" customFormat="1" ht="67.2" x14ac:dyDescent="0.25">
      <c r="B1101" s="114"/>
      <c r="C1101" s="77" t="s">
        <v>2368</v>
      </c>
      <c r="D1101" s="113" t="s">
        <v>1008</v>
      </c>
      <c r="E1101" s="111" t="s">
        <v>52</v>
      </c>
      <c r="F1101" s="120">
        <v>595.59</v>
      </c>
      <c r="G1101" s="18">
        <v>215.91</v>
      </c>
      <c r="H1101" s="18">
        <f t="shared" si="49"/>
        <v>128593.84</v>
      </c>
    </row>
    <row r="1102" spans="1:12" s="108" customFormat="1" ht="67.2" x14ac:dyDescent="0.25">
      <c r="B1102" s="114"/>
      <c r="C1102" s="77" t="s">
        <v>2369</v>
      </c>
      <c r="D1102" s="113" t="s">
        <v>1009</v>
      </c>
      <c r="E1102" s="111" t="s">
        <v>52</v>
      </c>
      <c r="F1102" s="120">
        <v>40.130000000000003</v>
      </c>
      <c r="G1102" s="18">
        <v>323.87</v>
      </c>
      <c r="H1102" s="18">
        <f t="shared" si="49"/>
        <v>12996.9</v>
      </c>
    </row>
    <row r="1103" spans="1:12" s="108" customFormat="1" ht="67.2" x14ac:dyDescent="0.25">
      <c r="B1103" s="114"/>
      <c r="C1103" s="77" t="s">
        <v>2370</v>
      </c>
      <c r="D1103" s="113" t="s">
        <v>1010</v>
      </c>
      <c r="E1103" s="111" t="s">
        <v>52</v>
      </c>
      <c r="F1103" s="120">
        <v>18.510000000000002</v>
      </c>
      <c r="G1103" s="18">
        <v>323.87</v>
      </c>
      <c r="H1103" s="18">
        <f t="shared" si="49"/>
        <v>5994.83</v>
      </c>
    </row>
    <row r="1104" spans="1:12" s="108" customFormat="1" ht="105.6" x14ac:dyDescent="0.25">
      <c r="B1104" s="114"/>
      <c r="C1104" s="77" t="s">
        <v>2371</v>
      </c>
      <c r="D1104" s="113" t="s">
        <v>1011</v>
      </c>
      <c r="E1104" s="111" t="s">
        <v>14</v>
      </c>
      <c r="F1104" s="120">
        <v>8</v>
      </c>
      <c r="G1104" s="18">
        <v>1550.78</v>
      </c>
      <c r="H1104" s="18">
        <f t="shared" si="49"/>
        <v>12406.24</v>
      </c>
    </row>
    <row r="1105" spans="1:12" s="108" customFormat="1" ht="96" x14ac:dyDescent="0.25">
      <c r="B1105" s="114"/>
      <c r="C1105" s="77" t="s">
        <v>2372</v>
      </c>
      <c r="D1105" s="113" t="s">
        <v>1012</v>
      </c>
      <c r="E1105" s="111" t="s">
        <v>14</v>
      </c>
      <c r="F1105" s="120">
        <v>3</v>
      </c>
      <c r="G1105" s="18">
        <v>1655.25</v>
      </c>
      <c r="H1105" s="18">
        <f t="shared" si="49"/>
        <v>4965.75</v>
      </c>
    </row>
    <row r="1106" spans="1:12" s="108" customFormat="1" ht="96" x14ac:dyDescent="0.25">
      <c r="B1106" s="114"/>
      <c r="C1106" s="77" t="s">
        <v>2373</v>
      </c>
      <c r="D1106" s="113" t="s">
        <v>1013</v>
      </c>
      <c r="E1106" s="111" t="s">
        <v>14</v>
      </c>
      <c r="F1106" s="120">
        <v>6</v>
      </c>
      <c r="G1106" s="18">
        <v>1450.25</v>
      </c>
      <c r="H1106" s="18">
        <f t="shared" si="49"/>
        <v>8701.5</v>
      </c>
    </row>
    <row r="1107" spans="1:12" s="108" customFormat="1" ht="96" x14ac:dyDescent="0.25">
      <c r="B1107" s="114"/>
      <c r="C1107" s="77" t="s">
        <v>2374</v>
      </c>
      <c r="D1107" s="113" t="s">
        <v>1014</v>
      </c>
      <c r="E1107" s="111" t="s">
        <v>14</v>
      </c>
      <c r="F1107" s="120">
        <v>5</v>
      </c>
      <c r="G1107" s="18">
        <v>855.25</v>
      </c>
      <c r="H1107" s="18">
        <f t="shared" si="49"/>
        <v>4276.25</v>
      </c>
    </row>
    <row r="1108" spans="1:12" s="51" customFormat="1" ht="96" x14ac:dyDescent="0.25">
      <c r="B1108" s="65"/>
      <c r="C1108" s="77" t="s">
        <v>2375</v>
      </c>
      <c r="D1108" s="113" t="s">
        <v>1015</v>
      </c>
      <c r="E1108" s="111" t="s">
        <v>14</v>
      </c>
      <c r="F1108" s="120">
        <v>5</v>
      </c>
      <c r="G1108" s="18">
        <v>1985.36</v>
      </c>
      <c r="H1108" s="18">
        <f t="shared" si="49"/>
        <v>9926.7999999999993</v>
      </c>
    </row>
    <row r="1109" spans="1:12" s="51" customFormat="1" x14ac:dyDescent="0.25">
      <c r="B1109" s="65"/>
      <c r="C1109" s="29"/>
      <c r="D1109" s="43"/>
      <c r="E1109" s="104"/>
      <c r="F1109" s="105"/>
      <c r="G1109" s="105"/>
      <c r="H1109" s="19">
        <f>SUM(H1098:H1108)</f>
        <v>206571.95</v>
      </c>
    </row>
    <row r="1110" spans="1:12" s="51" customFormat="1" x14ac:dyDescent="0.25">
      <c r="B1110" s="65"/>
      <c r="C1110" s="56" t="s">
        <v>1017</v>
      </c>
      <c r="D1110" s="57" t="s">
        <v>1016</v>
      </c>
      <c r="E1110" s="44"/>
      <c r="F1110" s="73"/>
      <c r="G1110" s="54"/>
      <c r="H1110" s="54"/>
    </row>
    <row r="1111" spans="1:12" s="51" customFormat="1" ht="48" x14ac:dyDescent="0.25">
      <c r="A1111" s="108"/>
      <c r="B1111" s="114"/>
      <c r="C1111" s="77" t="s">
        <v>2376</v>
      </c>
      <c r="D1111" s="113" t="s">
        <v>1018</v>
      </c>
      <c r="E1111" s="111" t="s">
        <v>14</v>
      </c>
      <c r="F1111" s="120">
        <v>7</v>
      </c>
      <c r="G1111" s="78">
        <v>1618.35</v>
      </c>
      <c r="H1111" s="18">
        <f t="shared" ref="H1111:H1128" si="50">F1111*G1111</f>
        <v>11328.45</v>
      </c>
      <c r="I1111" s="114"/>
    </row>
    <row r="1112" spans="1:12" s="51" customFormat="1" ht="48" x14ac:dyDescent="0.25">
      <c r="A1112" s="108"/>
      <c r="B1112" s="114"/>
      <c r="C1112" s="77" t="s">
        <v>2377</v>
      </c>
      <c r="D1112" s="113" t="s">
        <v>1019</v>
      </c>
      <c r="E1112" s="111" t="s">
        <v>14</v>
      </c>
      <c r="F1112" s="120">
        <v>1</v>
      </c>
      <c r="G1112" s="78">
        <v>1618.35</v>
      </c>
      <c r="H1112" s="18">
        <f t="shared" si="50"/>
        <v>1618.35</v>
      </c>
      <c r="I1112" s="114"/>
    </row>
    <row r="1113" spans="1:12" s="51" customFormat="1" ht="48" x14ac:dyDescent="0.25">
      <c r="A1113" s="108"/>
      <c r="B1113" s="114"/>
      <c r="C1113" s="77" t="s">
        <v>2378</v>
      </c>
      <c r="D1113" s="113" t="s">
        <v>1020</v>
      </c>
      <c r="E1113" s="111" t="s">
        <v>14</v>
      </c>
      <c r="F1113" s="120">
        <v>8</v>
      </c>
      <c r="G1113" s="78">
        <v>1618.35</v>
      </c>
      <c r="H1113" s="18">
        <f t="shared" si="50"/>
        <v>12946.8</v>
      </c>
      <c r="I1113" s="114"/>
    </row>
    <row r="1114" spans="1:12" s="108" customFormat="1" x14ac:dyDescent="0.25">
      <c r="B1114" s="114"/>
      <c r="C1114" s="111"/>
      <c r="D1114" s="113"/>
      <c r="E1114" s="104"/>
      <c r="F1114" s="116"/>
      <c r="G1114" s="116"/>
      <c r="H1114" s="19">
        <f>SUM(H1111:H1113)</f>
        <v>25893.599999999999</v>
      </c>
    </row>
    <row r="1115" spans="1:12" s="108" customFormat="1" x14ac:dyDescent="0.25">
      <c r="B1115" s="114"/>
      <c r="C1115" s="56" t="s">
        <v>1025</v>
      </c>
      <c r="D1115" s="57" t="s">
        <v>1026</v>
      </c>
      <c r="E1115" s="44"/>
      <c r="F1115" s="73"/>
      <c r="G1115" s="54"/>
      <c r="H1115" s="54"/>
    </row>
    <row r="1116" spans="1:12" s="108" customFormat="1" ht="76.8" x14ac:dyDescent="0.25">
      <c r="B1116" s="114"/>
      <c r="C1116" s="111" t="s">
        <v>2379</v>
      </c>
      <c r="D1116" s="113" t="s">
        <v>1027</v>
      </c>
      <c r="E1116" s="111" t="s">
        <v>14</v>
      </c>
      <c r="F1116" s="120">
        <v>7</v>
      </c>
      <c r="G1116" s="78">
        <v>658.25</v>
      </c>
      <c r="H1116" s="18">
        <f t="shared" si="50"/>
        <v>4607.75</v>
      </c>
    </row>
    <row r="1117" spans="1:12" s="108" customFormat="1" x14ac:dyDescent="0.25">
      <c r="B1117" s="114"/>
      <c r="C1117" s="111"/>
      <c r="D1117" s="113"/>
      <c r="E1117" s="104"/>
      <c r="F1117" s="116"/>
      <c r="G1117" s="116"/>
      <c r="H1117" s="19">
        <f>SUM(H1116)</f>
        <v>4607.75</v>
      </c>
    </row>
    <row r="1118" spans="1:12" s="108" customFormat="1" x14ac:dyDescent="0.25">
      <c r="B1118" s="114"/>
      <c r="C1118" s="126" t="s">
        <v>1021</v>
      </c>
      <c r="D1118" s="127" t="s">
        <v>1022</v>
      </c>
      <c r="E1118" s="128"/>
      <c r="F1118" s="128"/>
      <c r="G1118" s="129"/>
      <c r="H1118" s="129"/>
    </row>
    <row r="1119" spans="1:12" s="108" customFormat="1" x14ac:dyDescent="0.25">
      <c r="B1119" s="114"/>
      <c r="C1119" s="44" t="s">
        <v>1023</v>
      </c>
      <c r="D1119" s="57" t="s">
        <v>1024</v>
      </c>
      <c r="E1119" s="101"/>
      <c r="F1119" s="101"/>
      <c r="G1119" s="54"/>
      <c r="H1119" s="54"/>
    </row>
    <row r="1120" spans="1:12" s="51" customFormat="1" ht="48" x14ac:dyDescent="0.25">
      <c r="A1120" s="108"/>
      <c r="B1120" s="114"/>
      <c r="C1120" s="77" t="s">
        <v>2380</v>
      </c>
      <c r="D1120" s="113" t="s">
        <v>1028</v>
      </c>
      <c r="E1120" s="111" t="s">
        <v>15</v>
      </c>
      <c r="F1120" s="121">
        <v>1995.18</v>
      </c>
      <c r="G1120" s="78">
        <v>397.98</v>
      </c>
      <c r="H1120" s="18">
        <f t="shared" si="50"/>
        <v>794041.74</v>
      </c>
      <c r="I1120" s="114"/>
      <c r="J1120" s="146" t="s">
        <v>3163</v>
      </c>
      <c r="K1120" s="146"/>
      <c r="L1120" s="146"/>
    </row>
    <row r="1121" spans="1:13" s="51" customFormat="1" ht="124.8" x14ac:dyDescent="0.25">
      <c r="A1121" s="108"/>
      <c r="B1121" s="114"/>
      <c r="C1121" s="77" t="s">
        <v>2381</v>
      </c>
      <c r="D1121" s="113" t="s">
        <v>1029</v>
      </c>
      <c r="E1121" s="111" t="s">
        <v>15</v>
      </c>
      <c r="F1121" s="120">
        <v>299.61</v>
      </c>
      <c r="G1121" s="78">
        <v>931.22</v>
      </c>
      <c r="H1121" s="18">
        <f t="shared" si="50"/>
        <v>279002.82</v>
      </c>
      <c r="I1121" s="114"/>
    </row>
    <row r="1122" spans="1:13" s="51" customFormat="1" ht="86.4" x14ac:dyDescent="0.25">
      <c r="A1122" s="108"/>
      <c r="B1122" s="114"/>
      <c r="C1122" s="77" t="s">
        <v>2382</v>
      </c>
      <c r="D1122" s="113" t="s">
        <v>3165</v>
      </c>
      <c r="E1122" s="111" t="s">
        <v>15</v>
      </c>
      <c r="F1122" s="121">
        <v>1198.8800000000001</v>
      </c>
      <c r="G1122" s="78">
        <v>198.25</v>
      </c>
      <c r="H1122" s="18">
        <f t="shared" si="50"/>
        <v>237677.96</v>
      </c>
      <c r="I1122" s="114"/>
      <c r="J1122" s="146" t="s">
        <v>3164</v>
      </c>
      <c r="K1122" s="146"/>
      <c r="L1122" s="146"/>
    </row>
    <row r="1123" spans="1:13" s="108" customFormat="1" ht="134.4" x14ac:dyDescent="0.25">
      <c r="B1123" s="114"/>
      <c r="C1123" s="77" t="s">
        <v>2383</v>
      </c>
      <c r="D1123" s="113" t="s">
        <v>1030</v>
      </c>
      <c r="E1123" s="111" t="s">
        <v>15</v>
      </c>
      <c r="F1123" s="121">
        <v>1198.8800000000001</v>
      </c>
      <c r="G1123" s="78">
        <v>931.22</v>
      </c>
      <c r="H1123" s="18">
        <f t="shared" si="50"/>
        <v>1116421.03</v>
      </c>
      <c r="I1123" s="114"/>
      <c r="J1123" s="146" t="s">
        <v>3234</v>
      </c>
      <c r="K1123" s="146"/>
      <c r="L1123" s="146"/>
    </row>
    <row r="1124" spans="1:13" s="108" customFormat="1" ht="38.4" x14ac:dyDescent="0.25">
      <c r="B1124" s="114"/>
      <c r="C1124" s="77" t="s">
        <v>2384</v>
      </c>
      <c r="D1124" s="113" t="s">
        <v>3167</v>
      </c>
      <c r="E1124" s="111" t="s">
        <v>15</v>
      </c>
      <c r="F1124" s="120">
        <v>496.69</v>
      </c>
      <c r="G1124" s="78">
        <v>206.06</v>
      </c>
      <c r="H1124" s="18">
        <f t="shared" si="50"/>
        <v>102347.94</v>
      </c>
      <c r="I1124" s="114"/>
      <c r="J1124" s="146" t="s">
        <v>3168</v>
      </c>
      <c r="K1124" s="146"/>
      <c r="L1124" s="146"/>
    </row>
    <row r="1125" spans="1:13" s="108" customFormat="1" ht="153.6" x14ac:dyDescent="0.25">
      <c r="B1125" s="114"/>
      <c r="C1125" s="77" t="s">
        <v>2385</v>
      </c>
      <c r="D1125" s="113" t="s">
        <v>1031</v>
      </c>
      <c r="E1125" s="111" t="s">
        <v>15</v>
      </c>
      <c r="F1125" s="120">
        <v>496.69</v>
      </c>
      <c r="G1125" s="78">
        <v>56.1</v>
      </c>
      <c r="H1125" s="18">
        <f t="shared" si="50"/>
        <v>27864.31</v>
      </c>
      <c r="I1125" s="114"/>
    </row>
    <row r="1126" spans="1:13" s="51" customFormat="1" ht="76.8" x14ac:dyDescent="0.25">
      <c r="A1126" s="108"/>
      <c r="B1126" s="114"/>
      <c r="C1126" s="77" t="s">
        <v>2386</v>
      </c>
      <c r="D1126" s="113" t="s">
        <v>1032</v>
      </c>
      <c r="E1126" s="111" t="s">
        <v>13</v>
      </c>
      <c r="F1126" s="120">
        <f>18.87+19.2</f>
        <v>38.07</v>
      </c>
      <c r="G1126" s="78">
        <v>110.56</v>
      </c>
      <c r="H1126" s="18">
        <f t="shared" si="50"/>
        <v>4209.0200000000004</v>
      </c>
      <c r="I1126" s="114"/>
      <c r="J1126" s="146" t="s">
        <v>3169</v>
      </c>
      <c r="K1126" s="146"/>
      <c r="L1126" s="146"/>
    </row>
    <row r="1127" spans="1:13" s="51" customFormat="1" ht="76.8" x14ac:dyDescent="0.25">
      <c r="A1127" s="108"/>
      <c r="B1127" s="114"/>
      <c r="C1127" s="77" t="s">
        <v>2387</v>
      </c>
      <c r="D1127" s="113" t="s">
        <v>1033</v>
      </c>
      <c r="E1127" s="111" t="s">
        <v>13</v>
      </c>
      <c r="F1127" s="120">
        <f>18.87+19.2</f>
        <v>38.07</v>
      </c>
      <c r="G1127" s="78">
        <v>151.55000000000001</v>
      </c>
      <c r="H1127" s="18">
        <f t="shared" si="50"/>
        <v>5769.51</v>
      </c>
      <c r="I1127" s="114"/>
      <c r="J1127" s="146" t="s">
        <v>3169</v>
      </c>
      <c r="K1127" s="146"/>
      <c r="L1127" s="146"/>
    </row>
    <row r="1128" spans="1:13" s="51" customFormat="1" ht="48" x14ac:dyDescent="0.25">
      <c r="A1128" s="108"/>
      <c r="B1128" s="114"/>
      <c r="C1128" s="169" t="s">
        <v>2388</v>
      </c>
      <c r="D1128" s="170" t="s">
        <v>1034</v>
      </c>
      <c r="E1128" s="111" t="s">
        <v>13</v>
      </c>
      <c r="F1128" s="120">
        <v>20.399999999999999</v>
      </c>
      <c r="G1128" s="78">
        <v>784.58</v>
      </c>
      <c r="H1128" s="18">
        <f t="shared" si="50"/>
        <v>16005.43</v>
      </c>
      <c r="I1128" s="114"/>
      <c r="J1128" s="166" t="s">
        <v>3170</v>
      </c>
      <c r="K1128" s="152"/>
      <c r="L1128" s="152"/>
    </row>
    <row r="1129" spans="1:13" s="51" customFormat="1" x14ac:dyDescent="0.25">
      <c r="B1129" s="65"/>
      <c r="C1129" s="29"/>
      <c r="D1129" s="43"/>
      <c r="E1129" s="104"/>
      <c r="F1129" s="105"/>
      <c r="G1129" s="105"/>
      <c r="H1129" s="19">
        <f>SUM(H1120:H1128)</f>
        <v>2583339.7599999998</v>
      </c>
    </row>
    <row r="1130" spans="1:13" s="108" customFormat="1" x14ac:dyDescent="0.25">
      <c r="B1130" s="114"/>
      <c r="C1130" s="44" t="s">
        <v>1035</v>
      </c>
      <c r="D1130" s="57" t="s">
        <v>1036</v>
      </c>
      <c r="E1130" s="101"/>
      <c r="F1130" s="101"/>
      <c r="G1130" s="54"/>
      <c r="H1130" s="54"/>
    </row>
    <row r="1131" spans="1:13" s="51" customFormat="1" ht="38.4" x14ac:dyDescent="0.25">
      <c r="A1131" s="108"/>
      <c r="B1131" s="114"/>
      <c r="C1131" s="77" t="s">
        <v>2389</v>
      </c>
      <c r="D1131" s="113" t="s">
        <v>1037</v>
      </c>
      <c r="E1131" s="111" t="s">
        <v>15</v>
      </c>
      <c r="F1131" s="120">
        <f>322.71+290.89+25.05</f>
        <v>638.65</v>
      </c>
      <c r="G1131" s="78">
        <v>397.98</v>
      </c>
      <c r="H1131" s="18">
        <f t="shared" ref="H1131:H1183" si="51">F1131*G1131</f>
        <v>254169.93</v>
      </c>
      <c r="I1131" s="108"/>
      <c r="J1131" s="146" t="s">
        <v>3171</v>
      </c>
      <c r="K1131" s="146"/>
      <c r="L1131" s="146"/>
    </row>
    <row r="1132" spans="1:13" s="51" customFormat="1" ht="28.8" x14ac:dyDescent="0.25">
      <c r="A1132" s="108"/>
      <c r="B1132" s="114"/>
      <c r="C1132" s="77" t="s">
        <v>2390</v>
      </c>
      <c r="D1132" s="113" t="s">
        <v>3172</v>
      </c>
      <c r="E1132" s="111" t="s">
        <v>15</v>
      </c>
      <c r="F1132" s="120">
        <f>322.71+290.89</f>
        <v>613.6</v>
      </c>
      <c r="G1132" s="78">
        <v>206.06</v>
      </c>
      <c r="H1132" s="18">
        <f t="shared" si="51"/>
        <v>126438.42</v>
      </c>
      <c r="I1132" s="108"/>
      <c r="J1132" s="146" t="s">
        <v>3173</v>
      </c>
      <c r="K1132" s="146"/>
      <c r="L1132" s="146"/>
    </row>
    <row r="1133" spans="1:13" s="51" customFormat="1" ht="124.8" x14ac:dyDescent="0.25">
      <c r="A1133" s="108"/>
      <c r="B1133" s="114"/>
      <c r="C1133" s="77" t="s">
        <v>2391</v>
      </c>
      <c r="D1133" s="113" t="s">
        <v>1038</v>
      </c>
      <c r="E1133" s="111" t="s">
        <v>15</v>
      </c>
      <c r="F1133" s="120">
        <f>F1132</f>
        <v>613.6</v>
      </c>
      <c r="G1133" s="78">
        <v>574.21</v>
      </c>
      <c r="H1133" s="18">
        <f t="shared" si="51"/>
        <v>352335.26</v>
      </c>
      <c r="I1133" s="108"/>
      <c r="J1133" s="146" t="s">
        <v>3174</v>
      </c>
      <c r="K1133" s="146"/>
      <c r="L1133" s="146"/>
      <c r="M1133" s="51" t="s">
        <v>3245</v>
      </c>
    </row>
    <row r="1134" spans="1:13" s="51" customFormat="1" ht="28.8" x14ac:dyDescent="0.25">
      <c r="A1134" s="108"/>
      <c r="B1134" s="114"/>
      <c r="C1134" s="77" t="s">
        <v>2392</v>
      </c>
      <c r="D1134" s="113" t="s">
        <v>486</v>
      </c>
      <c r="E1134" s="111" t="s">
        <v>15</v>
      </c>
      <c r="F1134" s="120">
        <f>18.61+6.44</f>
        <v>25.05</v>
      </c>
      <c r="G1134" s="78">
        <v>206.06</v>
      </c>
      <c r="H1134" s="18">
        <f t="shared" si="51"/>
        <v>5161.8</v>
      </c>
      <c r="I1134" s="108"/>
      <c r="J1134" s="146" t="s">
        <v>3173</v>
      </c>
      <c r="K1134" s="146"/>
      <c r="L1134" s="146"/>
    </row>
    <row r="1135" spans="1:13" s="51" customFormat="1" ht="153.6" x14ac:dyDescent="0.25">
      <c r="A1135" s="108"/>
      <c r="B1135" s="114"/>
      <c r="C1135" s="77" t="s">
        <v>2393</v>
      </c>
      <c r="D1135" s="113" t="s">
        <v>1039</v>
      </c>
      <c r="E1135" s="111" t="s">
        <v>15</v>
      </c>
      <c r="F1135" s="120">
        <f>F1134</f>
        <v>25.05</v>
      </c>
      <c r="G1135" s="78">
        <v>56.1</v>
      </c>
      <c r="H1135" s="18">
        <f t="shared" si="51"/>
        <v>1405.31</v>
      </c>
      <c r="I1135" s="108"/>
    </row>
    <row r="1136" spans="1:13" s="108" customFormat="1" x14ac:dyDescent="0.25">
      <c r="B1136" s="114"/>
      <c r="C1136" s="111"/>
      <c r="D1136" s="113"/>
      <c r="E1136" s="104"/>
      <c r="F1136" s="116"/>
      <c r="G1136" s="116"/>
      <c r="H1136" s="19">
        <f>SUM(H1131:H1135)</f>
        <v>739510.72</v>
      </c>
    </row>
    <row r="1137" spans="2:12" s="108" customFormat="1" x14ac:dyDescent="0.25">
      <c r="B1137" s="114"/>
      <c r="C1137" s="44" t="s">
        <v>1040</v>
      </c>
      <c r="D1137" s="57" t="s">
        <v>1041</v>
      </c>
      <c r="E1137" s="101"/>
      <c r="F1137" s="101"/>
      <c r="G1137" s="54"/>
      <c r="H1137" s="54"/>
    </row>
    <row r="1138" spans="2:12" s="108" customFormat="1" ht="57.6" x14ac:dyDescent="0.25">
      <c r="B1138" s="114"/>
      <c r="C1138" s="77" t="s">
        <v>2394</v>
      </c>
      <c r="D1138" s="113" t="s">
        <v>1042</v>
      </c>
      <c r="E1138" s="111" t="s">
        <v>15</v>
      </c>
      <c r="F1138" s="121">
        <v>1061.6199999999999</v>
      </c>
      <c r="G1138" s="78">
        <v>299.25</v>
      </c>
      <c r="H1138" s="18">
        <f t="shared" si="51"/>
        <v>317689.78999999998</v>
      </c>
    </row>
    <row r="1139" spans="2:12" s="108" customFormat="1" ht="67.2" x14ac:dyDescent="0.25">
      <c r="B1139" s="114"/>
      <c r="C1139" s="77" t="s">
        <v>2395</v>
      </c>
      <c r="D1139" s="113" t="s">
        <v>1043</v>
      </c>
      <c r="E1139" s="111" t="s">
        <v>15</v>
      </c>
      <c r="F1139" s="120">
        <f>48.42+130.27+92.3</f>
        <v>270.99</v>
      </c>
      <c r="G1139" s="78">
        <v>319.25</v>
      </c>
      <c r="H1139" s="18">
        <f t="shared" si="51"/>
        <v>86513.56</v>
      </c>
    </row>
    <row r="1140" spans="2:12" s="108" customFormat="1" ht="86.4" x14ac:dyDescent="0.25">
      <c r="B1140" s="114"/>
      <c r="C1140" s="77" t="s">
        <v>2396</v>
      </c>
      <c r="D1140" s="113" t="s">
        <v>1044</v>
      </c>
      <c r="E1140" s="111" t="s">
        <v>15</v>
      </c>
      <c r="F1140" s="120">
        <f>13.58+10.27</f>
        <v>23.85</v>
      </c>
      <c r="G1140" s="78">
        <v>1289.5</v>
      </c>
      <c r="H1140" s="18">
        <f t="shared" si="51"/>
        <v>30754.58</v>
      </c>
      <c r="J1140" s="146" t="s">
        <v>3175</v>
      </c>
      <c r="K1140" s="146"/>
      <c r="L1140" s="146"/>
    </row>
    <row r="1141" spans="2:12" s="108" customFormat="1" ht="86.4" x14ac:dyDescent="0.25">
      <c r="B1141" s="114"/>
      <c r="C1141" s="77" t="s">
        <v>2397</v>
      </c>
      <c r="D1141" s="113" t="s">
        <v>1045</v>
      </c>
      <c r="E1141" s="111" t="s">
        <v>15</v>
      </c>
      <c r="F1141" s="120">
        <v>162.12</v>
      </c>
      <c r="G1141" s="78">
        <v>466.87</v>
      </c>
      <c r="H1141" s="18">
        <f t="shared" si="51"/>
        <v>75688.960000000006</v>
      </c>
      <c r="J1141" s="146" t="s">
        <v>3175</v>
      </c>
      <c r="K1141" s="146"/>
      <c r="L1141" s="146"/>
    </row>
    <row r="1142" spans="2:12" s="108" customFormat="1" ht="86.4" x14ac:dyDescent="0.25">
      <c r="B1142" s="114"/>
      <c r="C1142" s="77" t="s">
        <v>2398</v>
      </c>
      <c r="D1142" s="113" t="s">
        <v>1046</v>
      </c>
      <c r="E1142" s="111" t="s">
        <v>15</v>
      </c>
      <c r="F1142" s="120">
        <v>701.31</v>
      </c>
      <c r="G1142" s="78">
        <v>349.55</v>
      </c>
      <c r="H1142" s="18">
        <f t="shared" si="51"/>
        <v>245142.91</v>
      </c>
      <c r="J1142" s="146" t="s">
        <v>3235</v>
      </c>
      <c r="K1142" s="146"/>
      <c r="L1142" s="146"/>
    </row>
    <row r="1143" spans="2:12" s="108" customFormat="1" x14ac:dyDescent="0.25">
      <c r="B1143" s="114"/>
      <c r="C1143" s="77" t="s">
        <v>2399</v>
      </c>
      <c r="D1143" s="113"/>
      <c r="E1143" s="104"/>
      <c r="F1143" s="116"/>
      <c r="G1143" s="116"/>
      <c r="H1143" s="19">
        <f>SUM(H1138:H1142)</f>
        <v>755789.8</v>
      </c>
    </row>
    <row r="1144" spans="2:12" s="108" customFormat="1" x14ac:dyDescent="0.25">
      <c r="B1144" s="114"/>
      <c r="C1144" s="44" t="s">
        <v>1047</v>
      </c>
      <c r="D1144" s="57" t="s">
        <v>1048</v>
      </c>
      <c r="E1144" s="101"/>
      <c r="F1144" s="101"/>
      <c r="G1144" s="54"/>
      <c r="H1144" s="54"/>
    </row>
    <row r="1145" spans="2:12" s="108" customFormat="1" ht="153.6" x14ac:dyDescent="0.25">
      <c r="B1145" s="114"/>
      <c r="C1145" s="77" t="s">
        <v>2400</v>
      </c>
      <c r="D1145" s="113" t="s">
        <v>1049</v>
      </c>
      <c r="E1145" s="111" t="s">
        <v>15</v>
      </c>
      <c r="F1145" s="120">
        <v>849.46</v>
      </c>
      <c r="G1145" s="78">
        <v>701.53</v>
      </c>
      <c r="H1145" s="18">
        <f t="shared" si="51"/>
        <v>595921.67000000004</v>
      </c>
      <c r="J1145" s="146" t="s">
        <v>3176</v>
      </c>
      <c r="K1145" s="146"/>
      <c r="L1145" s="146"/>
    </row>
    <row r="1146" spans="2:12" s="108" customFormat="1" ht="96" x14ac:dyDescent="0.25">
      <c r="B1146" s="114"/>
      <c r="C1146" s="77" t="s">
        <v>2401</v>
      </c>
      <c r="D1146" s="113" t="s">
        <v>1050</v>
      </c>
      <c r="E1146" s="111" t="s">
        <v>15</v>
      </c>
      <c r="F1146" s="121">
        <v>1698.92</v>
      </c>
      <c r="G1146" s="78">
        <v>206.06</v>
      </c>
      <c r="H1146" s="18">
        <f t="shared" si="51"/>
        <v>350079.46</v>
      </c>
    </row>
    <row r="1147" spans="2:12" s="108" customFormat="1" ht="96" x14ac:dyDescent="0.25">
      <c r="B1147" s="114"/>
      <c r="C1147" s="77" t="s">
        <v>2402</v>
      </c>
      <c r="D1147" s="113" t="s">
        <v>1051</v>
      </c>
      <c r="E1147" s="111" t="s">
        <v>15</v>
      </c>
      <c r="F1147" s="121">
        <v>1698.92</v>
      </c>
      <c r="G1147" s="78">
        <v>148.44</v>
      </c>
      <c r="H1147" s="18">
        <f t="shared" si="51"/>
        <v>252187.68</v>
      </c>
      <c r="J1147" s="146" t="s">
        <v>3137</v>
      </c>
      <c r="K1147" s="146"/>
      <c r="L1147" s="146"/>
    </row>
    <row r="1148" spans="2:12" s="108" customFormat="1" ht="105.6" x14ac:dyDescent="0.25">
      <c r="B1148" s="114"/>
      <c r="C1148" s="77" t="s">
        <v>2403</v>
      </c>
      <c r="D1148" s="113" t="s">
        <v>1052</v>
      </c>
      <c r="E1148" s="111" t="s">
        <v>15</v>
      </c>
      <c r="F1148" s="121">
        <v>1698.92</v>
      </c>
      <c r="G1148" s="78">
        <v>56.1</v>
      </c>
      <c r="H1148" s="18">
        <f t="shared" si="51"/>
        <v>95309.41</v>
      </c>
    </row>
    <row r="1149" spans="2:12" s="108" customFormat="1" x14ac:dyDescent="0.25">
      <c r="B1149" s="114"/>
      <c r="C1149" s="111"/>
      <c r="D1149" s="113"/>
      <c r="E1149" s="104"/>
      <c r="F1149" s="116"/>
      <c r="G1149" s="116"/>
      <c r="H1149" s="19">
        <f>SUM(H1145:H1148)</f>
        <v>1293498.22</v>
      </c>
    </row>
    <row r="1150" spans="2:12" s="108" customFormat="1" x14ac:dyDescent="0.25">
      <c r="B1150" s="114"/>
      <c r="C1150" s="44" t="s">
        <v>1053</v>
      </c>
      <c r="D1150" s="57" t="s">
        <v>1054</v>
      </c>
      <c r="E1150" s="101"/>
      <c r="F1150" s="101"/>
      <c r="G1150" s="54"/>
      <c r="H1150" s="54"/>
    </row>
    <row r="1151" spans="2:12" s="108" customFormat="1" ht="96" x14ac:dyDescent="0.25">
      <c r="B1151" s="114"/>
      <c r="C1151" s="77" t="s">
        <v>2404</v>
      </c>
      <c r="D1151" s="113" t="s">
        <v>1055</v>
      </c>
      <c r="E1151" s="111" t="s">
        <v>15</v>
      </c>
      <c r="F1151" s="120">
        <v>922.71</v>
      </c>
      <c r="G1151" s="78">
        <v>622.09</v>
      </c>
      <c r="H1151" s="18">
        <f t="shared" si="51"/>
        <v>574008.66</v>
      </c>
    </row>
    <row r="1152" spans="2:12" s="108" customFormat="1" ht="105.6" x14ac:dyDescent="0.25">
      <c r="B1152" s="114"/>
      <c r="C1152" s="77" t="s">
        <v>2405</v>
      </c>
      <c r="D1152" s="113" t="s">
        <v>1056</v>
      </c>
      <c r="E1152" s="111" t="s">
        <v>15</v>
      </c>
      <c r="F1152" s="120">
        <v>114.36</v>
      </c>
      <c r="G1152" s="78">
        <v>56.1</v>
      </c>
      <c r="H1152" s="18">
        <f t="shared" si="51"/>
        <v>6415.6</v>
      </c>
    </row>
    <row r="1153" spans="2:12" s="108" customFormat="1" x14ac:dyDescent="0.25">
      <c r="B1153" s="114"/>
      <c r="C1153" s="111"/>
      <c r="D1153" s="113"/>
      <c r="E1153" s="104"/>
      <c r="F1153" s="116"/>
      <c r="G1153" s="116"/>
      <c r="H1153" s="19">
        <f>SUM(H1151:H1152)</f>
        <v>580424.26</v>
      </c>
    </row>
    <row r="1154" spans="2:12" s="108" customFormat="1" x14ac:dyDescent="0.25">
      <c r="B1154" s="114"/>
      <c r="C1154" s="44" t="s">
        <v>1057</v>
      </c>
      <c r="D1154" s="57" t="s">
        <v>1058</v>
      </c>
      <c r="E1154" s="101"/>
      <c r="F1154" s="101"/>
      <c r="G1154" s="54"/>
      <c r="H1154" s="54"/>
    </row>
    <row r="1155" spans="2:12" s="108" customFormat="1" ht="249.6" x14ac:dyDescent="0.25">
      <c r="B1155" s="114"/>
      <c r="C1155" s="77" t="s">
        <v>2406</v>
      </c>
      <c r="D1155" s="113" t="s">
        <v>1059</v>
      </c>
      <c r="E1155" s="111" t="s">
        <v>14</v>
      </c>
      <c r="F1155" s="120">
        <v>13</v>
      </c>
      <c r="G1155" s="78">
        <v>4938.17</v>
      </c>
      <c r="H1155" s="18">
        <f t="shared" si="51"/>
        <v>64196.21</v>
      </c>
    </row>
    <row r="1156" spans="2:12" s="108" customFormat="1" ht="230.4" x14ac:dyDescent="0.25">
      <c r="B1156" s="114"/>
      <c r="C1156" s="77" t="s">
        <v>2407</v>
      </c>
      <c r="D1156" s="113" t="s">
        <v>1060</v>
      </c>
      <c r="E1156" s="111" t="s">
        <v>14</v>
      </c>
      <c r="F1156" s="120">
        <v>1</v>
      </c>
      <c r="G1156" s="78">
        <v>5938.17</v>
      </c>
      <c r="H1156" s="18">
        <f t="shared" si="51"/>
        <v>5938.17</v>
      </c>
    </row>
    <row r="1157" spans="2:12" s="108" customFormat="1" x14ac:dyDescent="0.25">
      <c r="B1157" s="114"/>
      <c r="C1157" s="111"/>
      <c r="D1157" s="113"/>
      <c r="E1157" s="104"/>
      <c r="F1157" s="116"/>
      <c r="G1157" s="116"/>
      <c r="H1157" s="19">
        <f>SUM(H1155:H1156)</f>
        <v>70134.38</v>
      </c>
    </row>
    <row r="1158" spans="2:12" s="108" customFormat="1" x14ac:dyDescent="0.25">
      <c r="B1158" s="114"/>
      <c r="C1158" s="44" t="s">
        <v>1061</v>
      </c>
      <c r="D1158" s="57" t="s">
        <v>1062</v>
      </c>
      <c r="E1158" s="101"/>
      <c r="F1158" s="101"/>
      <c r="G1158" s="54"/>
      <c r="H1158" s="54"/>
    </row>
    <row r="1159" spans="2:12" s="108" customFormat="1" ht="144" x14ac:dyDescent="0.25">
      <c r="B1159" s="114"/>
      <c r="C1159" s="77" t="s">
        <v>2408</v>
      </c>
      <c r="D1159" s="113" t="s">
        <v>1064</v>
      </c>
      <c r="E1159" s="111" t="s">
        <v>14</v>
      </c>
      <c r="F1159" s="120">
        <v>4</v>
      </c>
      <c r="G1159" s="78">
        <v>16358.25</v>
      </c>
      <c r="H1159" s="18">
        <f t="shared" si="51"/>
        <v>65433</v>
      </c>
      <c r="J1159" s="146" t="s">
        <v>3177</v>
      </c>
      <c r="K1159" s="146"/>
      <c r="L1159" s="146"/>
    </row>
    <row r="1160" spans="2:12" s="108" customFormat="1" ht="144" x14ac:dyDescent="0.25">
      <c r="B1160" s="114"/>
      <c r="C1160" s="77" t="s">
        <v>2409</v>
      </c>
      <c r="D1160" s="113" t="s">
        <v>1065</v>
      </c>
      <c r="E1160" s="111" t="s">
        <v>14</v>
      </c>
      <c r="F1160" s="120">
        <v>1</v>
      </c>
      <c r="G1160" s="78">
        <v>19325.36</v>
      </c>
      <c r="H1160" s="18">
        <f t="shared" si="51"/>
        <v>19325.36</v>
      </c>
      <c r="J1160" s="146" t="s">
        <v>3177</v>
      </c>
      <c r="K1160" s="146"/>
      <c r="L1160" s="146"/>
    </row>
    <row r="1161" spans="2:12" s="108" customFormat="1" ht="96" x14ac:dyDescent="0.25">
      <c r="B1161" s="114"/>
      <c r="C1161" s="77" t="s">
        <v>2410</v>
      </c>
      <c r="D1161" s="113" t="s">
        <v>1066</v>
      </c>
      <c r="E1161" s="111" t="s">
        <v>14</v>
      </c>
      <c r="F1161" s="120">
        <v>1</v>
      </c>
      <c r="G1161" s="78">
        <v>9856.35</v>
      </c>
      <c r="H1161" s="18">
        <f t="shared" si="51"/>
        <v>9856.35</v>
      </c>
    </row>
    <row r="1162" spans="2:12" s="108" customFormat="1" x14ac:dyDescent="0.25">
      <c r="B1162" s="114"/>
      <c r="C1162" s="111"/>
      <c r="D1162" s="113"/>
      <c r="E1162" s="104"/>
      <c r="F1162" s="116"/>
      <c r="G1162" s="116"/>
      <c r="H1162" s="19">
        <f>SUM(H1159:H1161)</f>
        <v>94614.71</v>
      </c>
    </row>
    <row r="1163" spans="2:12" s="108" customFormat="1" x14ac:dyDescent="0.25">
      <c r="B1163" s="114"/>
      <c r="C1163" s="44" t="s">
        <v>1067</v>
      </c>
      <c r="D1163" s="57" t="s">
        <v>1063</v>
      </c>
      <c r="E1163" s="101"/>
      <c r="F1163" s="101"/>
      <c r="G1163" s="54"/>
      <c r="H1163" s="54"/>
    </row>
    <row r="1164" spans="2:12" s="108" customFormat="1" ht="86.4" x14ac:dyDescent="0.25">
      <c r="B1164" s="114"/>
      <c r="C1164" s="77" t="s">
        <v>1071</v>
      </c>
      <c r="D1164" s="113" t="s">
        <v>1068</v>
      </c>
      <c r="E1164" s="111" t="s">
        <v>14</v>
      </c>
      <c r="F1164" s="120">
        <v>1</v>
      </c>
      <c r="G1164" s="78">
        <v>25989.46</v>
      </c>
      <c r="H1164" s="18">
        <f t="shared" si="51"/>
        <v>25989.46</v>
      </c>
    </row>
    <row r="1165" spans="2:12" s="108" customFormat="1" ht="86.4" x14ac:dyDescent="0.25">
      <c r="B1165" s="114"/>
      <c r="C1165" s="77" t="s">
        <v>1072</v>
      </c>
      <c r="D1165" s="113" t="s">
        <v>1069</v>
      </c>
      <c r="E1165" s="111" t="s">
        <v>14</v>
      </c>
      <c r="F1165" s="120">
        <v>1</v>
      </c>
      <c r="G1165" s="78">
        <v>18414.46</v>
      </c>
      <c r="H1165" s="18">
        <f t="shared" si="51"/>
        <v>18414.46</v>
      </c>
    </row>
    <row r="1166" spans="2:12" s="108" customFormat="1" ht="76.8" x14ac:dyDescent="0.25">
      <c r="B1166" s="114"/>
      <c r="C1166" s="77" t="s">
        <v>1073</v>
      </c>
      <c r="D1166" s="113" t="s">
        <v>1070</v>
      </c>
      <c r="E1166" s="111" t="s">
        <v>14</v>
      </c>
      <c r="F1166" s="120">
        <v>1</v>
      </c>
      <c r="G1166" s="78">
        <v>8846.17</v>
      </c>
      <c r="H1166" s="18">
        <f t="shared" si="51"/>
        <v>8846.17</v>
      </c>
    </row>
    <row r="1167" spans="2:12" s="108" customFormat="1" x14ac:dyDescent="0.25">
      <c r="B1167" s="114"/>
      <c r="C1167" s="111"/>
      <c r="D1167" s="113"/>
      <c r="E1167" s="104"/>
      <c r="F1167" s="116"/>
      <c r="G1167" s="116"/>
      <c r="H1167" s="19">
        <f>SUM(H1164:H1166)</f>
        <v>53250.09</v>
      </c>
    </row>
    <row r="1168" spans="2:12" s="108" customFormat="1" x14ac:dyDescent="0.25">
      <c r="B1168" s="114"/>
      <c r="C1168" s="44" t="s">
        <v>1074</v>
      </c>
      <c r="D1168" s="57" t="s">
        <v>1075</v>
      </c>
      <c r="E1168" s="101"/>
      <c r="F1168" s="101"/>
      <c r="G1168" s="54"/>
      <c r="H1168" s="54"/>
    </row>
    <row r="1169" spans="2:12" s="108" customFormat="1" ht="76.8" x14ac:dyDescent="0.25">
      <c r="B1169" s="114"/>
      <c r="C1169" s="77" t="s">
        <v>2411</v>
      </c>
      <c r="D1169" s="113" t="s">
        <v>1076</v>
      </c>
      <c r="E1169" s="111" t="s">
        <v>14</v>
      </c>
      <c r="F1169" s="120">
        <v>6</v>
      </c>
      <c r="G1169" s="78">
        <v>3572.42</v>
      </c>
      <c r="H1169" s="18">
        <f t="shared" si="51"/>
        <v>21434.52</v>
      </c>
      <c r="J1169" s="146" t="s">
        <v>3178</v>
      </c>
      <c r="K1169" s="146"/>
      <c r="L1169" s="146"/>
    </row>
    <row r="1170" spans="2:12" s="108" customFormat="1" ht="76.8" x14ac:dyDescent="0.25">
      <c r="B1170" s="114"/>
      <c r="C1170" s="77" t="s">
        <v>2412</v>
      </c>
      <c r="D1170" s="113" t="s">
        <v>1077</v>
      </c>
      <c r="E1170" s="111" t="s">
        <v>14</v>
      </c>
      <c r="F1170" s="120">
        <v>2</v>
      </c>
      <c r="G1170" s="78">
        <v>9874.82</v>
      </c>
      <c r="H1170" s="18">
        <f t="shared" si="51"/>
        <v>19749.64</v>
      </c>
    </row>
    <row r="1171" spans="2:12" s="108" customFormat="1" ht="86.4" x14ac:dyDescent="0.25">
      <c r="B1171" s="114"/>
      <c r="C1171" s="77" t="s">
        <v>2413</v>
      </c>
      <c r="D1171" s="113" t="s">
        <v>1078</v>
      </c>
      <c r="E1171" s="111" t="s">
        <v>14</v>
      </c>
      <c r="F1171" s="120">
        <v>5</v>
      </c>
      <c r="G1171" s="78">
        <v>1985.43</v>
      </c>
      <c r="H1171" s="18">
        <f t="shared" si="51"/>
        <v>9927.15</v>
      </c>
    </row>
    <row r="1172" spans="2:12" s="108" customFormat="1" ht="134.4" x14ac:dyDescent="0.25">
      <c r="B1172" s="114"/>
      <c r="C1172" s="77" t="s">
        <v>2414</v>
      </c>
      <c r="D1172" s="113" t="s">
        <v>1079</v>
      </c>
      <c r="E1172" s="111" t="s">
        <v>14</v>
      </c>
      <c r="F1172" s="120">
        <v>3</v>
      </c>
      <c r="G1172" s="78">
        <v>21560.58</v>
      </c>
      <c r="H1172" s="18">
        <f t="shared" si="51"/>
        <v>64681.74</v>
      </c>
    </row>
    <row r="1173" spans="2:12" s="108" customFormat="1" ht="48" x14ac:dyDescent="0.25">
      <c r="B1173" s="114"/>
      <c r="C1173" s="77" t="s">
        <v>2415</v>
      </c>
      <c r="D1173" s="113" t="s">
        <v>626</v>
      </c>
      <c r="E1173" s="111" t="s">
        <v>14</v>
      </c>
      <c r="F1173" s="120">
        <v>5</v>
      </c>
      <c r="G1173" s="78">
        <v>12555.24</v>
      </c>
      <c r="H1173" s="18">
        <f t="shared" si="51"/>
        <v>62776.2</v>
      </c>
    </row>
    <row r="1174" spans="2:12" s="108" customFormat="1" ht="105.6" x14ac:dyDescent="0.25">
      <c r="B1174" s="114"/>
      <c r="C1174" s="77" t="s">
        <v>2416</v>
      </c>
      <c r="D1174" s="113" t="s">
        <v>627</v>
      </c>
      <c r="E1174" s="111" t="s">
        <v>14</v>
      </c>
      <c r="F1174" s="120">
        <v>5</v>
      </c>
      <c r="G1174" s="78">
        <v>2321.36</v>
      </c>
      <c r="H1174" s="18">
        <f t="shared" si="51"/>
        <v>11606.8</v>
      </c>
    </row>
    <row r="1175" spans="2:12" s="108" customFormat="1" x14ac:dyDescent="0.25">
      <c r="B1175" s="114"/>
      <c r="C1175" s="111"/>
      <c r="D1175" s="113"/>
      <c r="E1175" s="104"/>
      <c r="F1175" s="116"/>
      <c r="G1175" s="116"/>
      <c r="H1175" s="19">
        <f>SUM(H1169:H1174)</f>
        <v>190176.05</v>
      </c>
    </row>
    <row r="1176" spans="2:12" s="108" customFormat="1" x14ac:dyDescent="0.25">
      <c r="B1176" s="114"/>
      <c r="C1176" s="44" t="s">
        <v>1080</v>
      </c>
      <c r="D1176" s="57" t="s">
        <v>1081</v>
      </c>
      <c r="E1176" s="101"/>
      <c r="F1176" s="101"/>
      <c r="G1176" s="54"/>
      <c r="H1176" s="54"/>
    </row>
    <row r="1177" spans="2:12" s="108" customFormat="1" ht="57.6" x14ac:dyDescent="0.25">
      <c r="B1177" s="114"/>
      <c r="C1177" s="77" t="s">
        <v>2417</v>
      </c>
      <c r="D1177" s="113" t="s">
        <v>1082</v>
      </c>
      <c r="E1177" s="111" t="s">
        <v>15</v>
      </c>
      <c r="F1177" s="121">
        <v>2006.52</v>
      </c>
      <c r="G1177" s="78">
        <v>298.16000000000003</v>
      </c>
      <c r="H1177" s="18">
        <f t="shared" si="51"/>
        <v>598264</v>
      </c>
    </row>
    <row r="1178" spans="2:12" s="108" customFormat="1" ht="105.6" x14ac:dyDescent="0.25">
      <c r="B1178" s="114"/>
      <c r="C1178" s="77" t="s">
        <v>2418</v>
      </c>
      <c r="D1178" s="113" t="s">
        <v>1083</v>
      </c>
      <c r="E1178" s="111" t="s">
        <v>15</v>
      </c>
      <c r="F1178" s="120">
        <v>432</v>
      </c>
      <c r="G1178" s="78">
        <v>931.22</v>
      </c>
      <c r="H1178" s="18">
        <f t="shared" si="51"/>
        <v>402287.04</v>
      </c>
      <c r="J1178" s="146" t="s">
        <v>3223</v>
      </c>
      <c r="K1178" s="146"/>
      <c r="L1178" s="146"/>
    </row>
    <row r="1179" spans="2:12" s="108" customFormat="1" ht="96" x14ac:dyDescent="0.25">
      <c r="B1179" s="114"/>
      <c r="C1179" s="77" t="s">
        <v>2419</v>
      </c>
      <c r="D1179" s="113" t="s">
        <v>1084</v>
      </c>
      <c r="E1179" s="111" t="s">
        <v>15</v>
      </c>
      <c r="F1179" s="120">
        <f>556.79-432</f>
        <v>124.79</v>
      </c>
      <c r="G1179" s="78">
        <v>1022.35</v>
      </c>
      <c r="H1179" s="18">
        <f t="shared" si="51"/>
        <v>127579.06</v>
      </c>
      <c r="J1179" s="146" t="s">
        <v>3180</v>
      </c>
      <c r="K1179" s="146"/>
      <c r="L1179" s="146"/>
    </row>
    <row r="1180" spans="2:12" s="108" customFormat="1" ht="72" customHeight="1" x14ac:dyDescent="0.25">
      <c r="B1180" s="114"/>
      <c r="C1180" s="77" t="s">
        <v>2420</v>
      </c>
      <c r="D1180" s="113" t="s">
        <v>1085</v>
      </c>
      <c r="E1180" s="111" t="s">
        <v>15</v>
      </c>
      <c r="F1180" s="120">
        <f>(15.8+13.26+8.51+22.27+7.12+20.6+9.06+186.99+123.61+274.89+113.78+65.61)</f>
        <v>861.5</v>
      </c>
      <c r="G1180" s="78">
        <v>425</v>
      </c>
      <c r="H1180" s="18">
        <f t="shared" si="51"/>
        <v>366137.5</v>
      </c>
      <c r="J1180" s="146" t="s">
        <v>3181</v>
      </c>
      <c r="K1180" s="146"/>
      <c r="L1180" s="146"/>
    </row>
    <row r="1181" spans="2:12" s="108" customFormat="1" ht="19.2" x14ac:dyDescent="0.25">
      <c r="B1181" s="114"/>
      <c r="C1181" s="185" t="s">
        <v>3188</v>
      </c>
      <c r="D1181" s="186" t="s">
        <v>3189</v>
      </c>
      <c r="E1181" s="179" t="s">
        <v>15</v>
      </c>
      <c r="F1181" s="187">
        <v>124</v>
      </c>
      <c r="G1181" s="188"/>
      <c r="H1181" s="184"/>
      <c r="J1181" s="146" t="s">
        <v>3190</v>
      </c>
      <c r="K1181" s="146"/>
      <c r="L1181" s="146"/>
    </row>
    <row r="1182" spans="2:12" s="108" customFormat="1" ht="86.4" x14ac:dyDescent="0.25">
      <c r="B1182" s="114"/>
      <c r="C1182" s="77" t="s">
        <v>2421</v>
      </c>
      <c r="D1182" s="113" t="s">
        <v>1086</v>
      </c>
      <c r="E1182" s="111" t="s">
        <v>15</v>
      </c>
      <c r="F1182" s="120">
        <f>(2.23+2.15+49.17+5.05+3.68+0.95)</f>
        <v>63.23</v>
      </c>
      <c r="G1182" s="78">
        <v>533.25</v>
      </c>
      <c r="H1182" s="18">
        <f t="shared" si="51"/>
        <v>33717.4</v>
      </c>
      <c r="J1182" s="146" t="s">
        <v>3183</v>
      </c>
      <c r="K1182" s="146"/>
      <c r="L1182" s="146"/>
    </row>
    <row r="1183" spans="2:12" s="108" customFormat="1" ht="63" customHeight="1" x14ac:dyDescent="0.25">
      <c r="B1183" s="114"/>
      <c r="C1183" s="77" t="s">
        <v>2422</v>
      </c>
      <c r="D1183" s="113" t="s">
        <v>1087</v>
      </c>
      <c r="E1183" s="111" t="s">
        <v>15</v>
      </c>
      <c r="F1183" s="120">
        <v>116.34</v>
      </c>
      <c r="G1183" s="78">
        <v>425</v>
      </c>
      <c r="H1183" s="18">
        <f t="shared" si="51"/>
        <v>49444.5</v>
      </c>
      <c r="J1183" s="146" t="s">
        <v>3236</v>
      </c>
      <c r="K1183" s="146"/>
      <c r="L1183" s="146"/>
    </row>
    <row r="1184" spans="2:12" s="108" customFormat="1" ht="19.2" x14ac:dyDescent="0.25">
      <c r="B1184" s="114"/>
      <c r="C1184" s="111" t="s">
        <v>3212</v>
      </c>
      <c r="D1184" s="75" t="s">
        <v>3226</v>
      </c>
      <c r="E1184" s="28" t="s">
        <v>13</v>
      </c>
      <c r="F1184" s="122">
        <v>350</v>
      </c>
      <c r="G1184" s="18"/>
      <c r="H1184" s="17"/>
      <c r="J1184" s="146" t="s">
        <v>3240</v>
      </c>
      <c r="K1184" s="146"/>
      <c r="L1184" s="146"/>
    </row>
    <row r="1185" spans="2:12" s="108" customFormat="1" x14ac:dyDescent="0.25">
      <c r="B1185" s="114"/>
      <c r="C1185" s="111"/>
      <c r="D1185" s="113"/>
      <c r="E1185" s="104"/>
      <c r="F1185" s="116"/>
      <c r="G1185" s="116"/>
      <c r="H1185" s="19">
        <f>SUM(H1177:H1184)</f>
        <v>1577429.5</v>
      </c>
    </row>
    <row r="1186" spans="2:12" s="108" customFormat="1" x14ac:dyDescent="0.25">
      <c r="B1186" s="114"/>
      <c r="C1186" s="44" t="s">
        <v>1088</v>
      </c>
      <c r="D1186" s="57" t="s">
        <v>1089</v>
      </c>
      <c r="E1186" s="101"/>
      <c r="F1186" s="101"/>
      <c r="G1186" s="54"/>
      <c r="H1186" s="54"/>
    </row>
    <row r="1187" spans="2:12" s="108" customFormat="1" ht="153.6" x14ac:dyDescent="0.25">
      <c r="B1187" s="114"/>
      <c r="C1187" s="77" t="s">
        <v>2423</v>
      </c>
      <c r="D1187" s="113" t="s">
        <v>1090</v>
      </c>
      <c r="E1187" s="111" t="s">
        <v>15</v>
      </c>
      <c r="F1187" s="121">
        <v>1071.5899999999999</v>
      </c>
      <c r="G1187" s="78">
        <v>701.53</v>
      </c>
      <c r="H1187" s="18">
        <f>F1187*G1187</f>
        <v>751752.53</v>
      </c>
      <c r="J1187" s="146" t="s">
        <v>3184</v>
      </c>
      <c r="K1187" s="146"/>
      <c r="L1187" s="146"/>
    </row>
    <row r="1188" spans="2:12" s="108" customFormat="1" ht="86.4" x14ac:dyDescent="0.25">
      <c r="B1188" s="114"/>
      <c r="C1188" s="77" t="s">
        <v>2424</v>
      </c>
      <c r="D1188" s="113" t="s">
        <v>1091</v>
      </c>
      <c r="E1188" s="111" t="s">
        <v>15</v>
      </c>
      <c r="F1188" s="120">
        <v>90.93</v>
      </c>
      <c r="G1188" s="78">
        <v>652.36</v>
      </c>
      <c r="H1188" s="18">
        <f>F1188*G1188</f>
        <v>59319.09</v>
      </c>
    </row>
    <row r="1189" spans="2:12" s="108" customFormat="1" ht="96" x14ac:dyDescent="0.25">
      <c r="B1189" s="114"/>
      <c r="C1189" s="77" t="s">
        <v>2425</v>
      </c>
      <c r="D1189" s="113" t="s">
        <v>1050</v>
      </c>
      <c r="E1189" s="111" t="s">
        <v>15</v>
      </c>
      <c r="F1189" s="120">
        <v>2143.17</v>
      </c>
      <c r="G1189" s="78">
        <v>206.06</v>
      </c>
      <c r="H1189" s="18">
        <f>F1189*G1189</f>
        <v>441621.61</v>
      </c>
      <c r="J1189" s="146" t="s">
        <v>3185</v>
      </c>
      <c r="K1189" s="146"/>
      <c r="L1189" s="146"/>
    </row>
    <row r="1190" spans="2:12" s="108" customFormat="1" ht="96" x14ac:dyDescent="0.25">
      <c r="B1190" s="114"/>
      <c r="C1190" s="77" t="s">
        <v>2426</v>
      </c>
      <c r="D1190" s="113" t="s">
        <v>1051</v>
      </c>
      <c r="E1190" s="111" t="s">
        <v>15</v>
      </c>
      <c r="F1190" s="120">
        <v>2143.17</v>
      </c>
      <c r="G1190" s="78">
        <v>148.44</v>
      </c>
      <c r="H1190" s="18">
        <f>F1190*G1190</f>
        <v>318132.15000000002</v>
      </c>
      <c r="J1190" s="146" t="s">
        <v>3185</v>
      </c>
      <c r="K1190" s="146"/>
      <c r="L1190" s="146"/>
    </row>
    <row r="1191" spans="2:12" s="108" customFormat="1" ht="86.4" x14ac:dyDescent="0.25">
      <c r="B1191" s="114"/>
      <c r="C1191" s="77" t="s">
        <v>2427</v>
      </c>
      <c r="D1191" s="113" t="s">
        <v>1092</v>
      </c>
      <c r="E1191" s="111" t="s">
        <v>15</v>
      </c>
      <c r="F1191" s="120">
        <v>2143.17</v>
      </c>
      <c r="G1191" s="78">
        <v>56.1</v>
      </c>
      <c r="H1191" s="18">
        <f>F1191*G1191</f>
        <v>120231.84</v>
      </c>
    </row>
    <row r="1192" spans="2:12" s="108" customFormat="1" x14ac:dyDescent="0.25">
      <c r="B1192" s="114"/>
      <c r="C1192" s="111"/>
      <c r="D1192" s="113"/>
      <c r="E1192" s="104"/>
      <c r="F1192" s="116"/>
      <c r="G1192" s="116"/>
      <c r="H1192" s="19">
        <f>SUM(H1187:H1191)</f>
        <v>1691057.22</v>
      </c>
    </row>
    <row r="1193" spans="2:12" s="108" customFormat="1" x14ac:dyDescent="0.25">
      <c r="B1193" s="114"/>
      <c r="C1193" s="44" t="s">
        <v>1093</v>
      </c>
      <c r="D1193" s="57" t="s">
        <v>1094</v>
      </c>
      <c r="E1193" s="101"/>
      <c r="F1193" s="101"/>
      <c r="G1193" s="54"/>
      <c r="H1193" s="54"/>
    </row>
    <row r="1194" spans="2:12" s="108" customFormat="1" ht="76.8" x14ac:dyDescent="0.25">
      <c r="B1194" s="114"/>
      <c r="C1194" s="77" t="s">
        <v>2428</v>
      </c>
      <c r="D1194" s="113" t="s">
        <v>1095</v>
      </c>
      <c r="E1194" s="111" t="s">
        <v>15</v>
      </c>
      <c r="F1194" s="121">
        <f>15.8+2.23+13.26+8.51+2.15+22.27+7.12+9.06+49.17+17.14+5.05+123.61+113.78+3.68+0.95+547.57+65.61</f>
        <v>1006.96</v>
      </c>
      <c r="G1194" s="78">
        <v>622.09</v>
      </c>
      <c r="H1194" s="18">
        <f>F1194*G1194</f>
        <v>626419.75</v>
      </c>
    </row>
    <row r="1195" spans="2:12" s="108" customFormat="1" ht="86.4" x14ac:dyDescent="0.25">
      <c r="B1195" s="114"/>
      <c r="C1195" s="77" t="s">
        <v>2429</v>
      </c>
      <c r="D1195" s="113" t="s">
        <v>1096</v>
      </c>
      <c r="E1195" s="111" t="s">
        <v>15</v>
      </c>
      <c r="F1195" s="120">
        <f>274.89+186.99</f>
        <v>461.88</v>
      </c>
      <c r="G1195" s="78">
        <v>56.1</v>
      </c>
      <c r="H1195" s="18">
        <f>F1195*G1195</f>
        <v>25911.47</v>
      </c>
    </row>
    <row r="1196" spans="2:12" s="108" customFormat="1" ht="76.8" x14ac:dyDescent="0.25">
      <c r="B1196" s="114"/>
      <c r="C1196" s="77" t="s">
        <v>2430</v>
      </c>
      <c r="D1196" s="113" t="s">
        <v>1097</v>
      </c>
      <c r="E1196" s="111" t="s">
        <v>15</v>
      </c>
      <c r="F1196" s="120">
        <v>146</v>
      </c>
      <c r="G1196" s="78">
        <v>1398.25</v>
      </c>
      <c r="H1196" s="18">
        <f>F1196*G1196</f>
        <v>204144.5</v>
      </c>
    </row>
    <row r="1197" spans="2:12" s="108" customFormat="1" x14ac:dyDescent="0.25">
      <c r="B1197" s="114"/>
      <c r="C1197" s="111"/>
      <c r="D1197" s="113"/>
      <c r="E1197" s="104"/>
      <c r="F1197" s="116"/>
      <c r="G1197" s="116"/>
      <c r="H1197" s="19">
        <f>SUM(H1194:H1196)</f>
        <v>856475.72</v>
      </c>
    </row>
    <row r="1198" spans="2:12" s="108" customFormat="1" x14ac:dyDescent="0.25">
      <c r="B1198" s="114"/>
      <c r="C1198" s="44" t="s">
        <v>1098</v>
      </c>
      <c r="D1198" s="57" t="s">
        <v>1099</v>
      </c>
      <c r="E1198" s="101"/>
      <c r="F1198" s="101"/>
      <c r="G1198" s="54"/>
      <c r="H1198" s="54"/>
    </row>
    <row r="1199" spans="2:12" s="108" customFormat="1" ht="249.6" x14ac:dyDescent="0.25">
      <c r="B1199" s="114"/>
      <c r="C1199" s="77" t="s">
        <v>2431</v>
      </c>
      <c r="D1199" s="113" t="s">
        <v>1100</v>
      </c>
      <c r="E1199" s="111" t="s">
        <v>14</v>
      </c>
      <c r="F1199" s="120">
        <v>17</v>
      </c>
      <c r="G1199" s="78">
        <v>4938.17</v>
      </c>
      <c r="H1199" s="18">
        <f>F1199*G1199</f>
        <v>83948.89</v>
      </c>
    </row>
    <row r="1200" spans="2:12" s="108" customFormat="1" ht="240" x14ac:dyDescent="0.25">
      <c r="B1200" s="114"/>
      <c r="C1200" s="77" t="s">
        <v>2432</v>
      </c>
      <c r="D1200" s="113" t="s">
        <v>1101</v>
      </c>
      <c r="E1200" s="111" t="s">
        <v>14</v>
      </c>
      <c r="F1200" s="120">
        <v>4</v>
      </c>
      <c r="G1200" s="78">
        <v>5938.17</v>
      </c>
      <c r="H1200" s="18">
        <f>F1200*G1200</f>
        <v>23752.68</v>
      </c>
    </row>
    <row r="1201" spans="2:12" s="108" customFormat="1" x14ac:dyDescent="0.25">
      <c r="B1201" s="114"/>
      <c r="C1201" s="111"/>
      <c r="D1201" s="113"/>
      <c r="E1201" s="104"/>
      <c r="F1201" s="116"/>
      <c r="G1201" s="116"/>
      <c r="H1201" s="19">
        <f>SUM(H1199:H1200)</f>
        <v>107701.57</v>
      </c>
    </row>
    <row r="1202" spans="2:12" s="108" customFormat="1" x14ac:dyDescent="0.25">
      <c r="B1202" s="114"/>
      <c r="C1202" s="44" t="s">
        <v>1102</v>
      </c>
      <c r="D1202" s="57" t="s">
        <v>1103</v>
      </c>
      <c r="E1202" s="101"/>
      <c r="F1202" s="101"/>
      <c r="G1202" s="54"/>
      <c r="H1202" s="54"/>
    </row>
    <row r="1203" spans="2:12" s="108" customFormat="1" ht="86.4" x14ac:dyDescent="0.25">
      <c r="B1203" s="114"/>
      <c r="C1203" s="77" t="s">
        <v>1105</v>
      </c>
      <c r="D1203" s="113" t="s">
        <v>1104</v>
      </c>
      <c r="E1203" s="111" t="s">
        <v>14</v>
      </c>
      <c r="F1203" s="120">
        <v>5</v>
      </c>
      <c r="G1203" s="78">
        <v>12985.23</v>
      </c>
      <c r="H1203" s="18">
        <f>F1203*G1203</f>
        <v>64926.15</v>
      </c>
      <c r="J1203" s="146" t="s">
        <v>3186</v>
      </c>
      <c r="K1203" s="146"/>
      <c r="L1203" s="146"/>
    </row>
    <row r="1204" spans="2:12" s="108" customFormat="1" x14ac:dyDescent="0.25">
      <c r="B1204" s="114"/>
      <c r="C1204" s="111"/>
      <c r="D1204" s="113"/>
      <c r="E1204" s="104"/>
      <c r="F1204" s="116"/>
      <c r="G1204" s="116"/>
      <c r="H1204" s="19">
        <f>SUM(H1203)</f>
        <v>64926.15</v>
      </c>
    </row>
    <row r="1205" spans="2:12" s="108" customFormat="1" x14ac:dyDescent="0.25">
      <c r="B1205" s="114"/>
      <c r="C1205" s="44" t="s">
        <v>1106</v>
      </c>
      <c r="D1205" s="57" t="s">
        <v>1107</v>
      </c>
      <c r="E1205" s="101"/>
      <c r="F1205" s="101"/>
      <c r="G1205" s="54"/>
      <c r="H1205" s="54"/>
    </row>
    <row r="1206" spans="2:12" s="108" customFormat="1" ht="76.8" x14ac:dyDescent="0.25">
      <c r="B1206" s="114"/>
      <c r="C1206" s="77" t="s">
        <v>2433</v>
      </c>
      <c r="D1206" s="113" t="s">
        <v>1076</v>
      </c>
      <c r="E1206" s="111" t="s">
        <v>14</v>
      </c>
      <c r="F1206" s="120">
        <v>11</v>
      </c>
      <c r="G1206" s="78">
        <v>3572.42</v>
      </c>
      <c r="H1206" s="18">
        <f t="shared" ref="H1206:H1219" si="52">F1206*G1206</f>
        <v>39296.620000000003</v>
      </c>
    </row>
    <row r="1207" spans="2:12" s="108" customFormat="1" ht="76.8" x14ac:dyDescent="0.25">
      <c r="B1207" s="114"/>
      <c r="C1207" s="77" t="s">
        <v>2434</v>
      </c>
      <c r="D1207" s="113" t="s">
        <v>1077</v>
      </c>
      <c r="E1207" s="111" t="s">
        <v>14</v>
      </c>
      <c r="F1207" s="120">
        <v>2</v>
      </c>
      <c r="G1207" s="18">
        <v>9874.82</v>
      </c>
      <c r="H1207" s="18">
        <f t="shared" si="52"/>
        <v>19749.64</v>
      </c>
    </row>
    <row r="1208" spans="2:12" s="108" customFormat="1" ht="86.4" x14ac:dyDescent="0.25">
      <c r="B1208" s="114"/>
      <c r="C1208" s="77" t="s">
        <v>2435</v>
      </c>
      <c r="D1208" s="113" t="s">
        <v>1078</v>
      </c>
      <c r="E1208" s="111" t="s">
        <v>14</v>
      </c>
      <c r="F1208" s="120">
        <v>13</v>
      </c>
      <c r="G1208" s="78">
        <v>1985.43</v>
      </c>
      <c r="H1208" s="18">
        <f t="shared" si="52"/>
        <v>25810.59</v>
      </c>
    </row>
    <row r="1209" spans="2:12" s="108" customFormat="1" ht="134.4" x14ac:dyDescent="0.25">
      <c r="B1209" s="114"/>
      <c r="C1209" s="77" t="s">
        <v>2436</v>
      </c>
      <c r="D1209" s="113" t="s">
        <v>1108</v>
      </c>
      <c r="E1209" s="111" t="s">
        <v>14</v>
      </c>
      <c r="F1209" s="120">
        <v>7</v>
      </c>
      <c r="G1209" s="78">
        <v>21560.58</v>
      </c>
      <c r="H1209" s="18">
        <f t="shared" si="52"/>
        <v>150924.06</v>
      </c>
    </row>
    <row r="1210" spans="2:12" s="108" customFormat="1" ht="48" x14ac:dyDescent="0.25">
      <c r="B1210" s="114"/>
      <c r="C1210" s="77" t="s">
        <v>2437</v>
      </c>
      <c r="D1210" s="113" t="s">
        <v>626</v>
      </c>
      <c r="E1210" s="111" t="s">
        <v>14</v>
      </c>
      <c r="F1210" s="120">
        <v>11</v>
      </c>
      <c r="G1210" s="78">
        <v>12555.24</v>
      </c>
      <c r="H1210" s="18">
        <f t="shared" si="52"/>
        <v>138107.64000000001</v>
      </c>
    </row>
    <row r="1211" spans="2:12" s="108" customFormat="1" ht="105.6" x14ac:dyDescent="0.25">
      <c r="B1211" s="114"/>
      <c r="C1211" s="77" t="s">
        <v>2438</v>
      </c>
      <c r="D1211" s="113" t="s">
        <v>1109</v>
      </c>
      <c r="E1211" s="111" t="s">
        <v>14</v>
      </c>
      <c r="F1211" s="120">
        <v>9</v>
      </c>
      <c r="G1211" s="78">
        <v>2321.36</v>
      </c>
      <c r="H1211" s="18">
        <f t="shared" si="52"/>
        <v>20892.240000000002</v>
      </c>
    </row>
    <row r="1212" spans="2:12" s="108" customFormat="1" x14ac:dyDescent="0.25">
      <c r="B1212" s="114"/>
      <c r="C1212" s="111"/>
      <c r="D1212" s="113"/>
      <c r="E1212" s="104"/>
      <c r="F1212" s="116"/>
      <c r="G1212" s="116"/>
      <c r="H1212" s="19">
        <f>SUM(H1206:H1211)</f>
        <v>394780.79</v>
      </c>
    </row>
    <row r="1213" spans="2:12" s="108" customFormat="1" x14ac:dyDescent="0.25">
      <c r="B1213" s="114"/>
      <c r="C1213" s="44" t="s">
        <v>1110</v>
      </c>
      <c r="D1213" s="57" t="s">
        <v>1111</v>
      </c>
      <c r="E1213" s="101"/>
      <c r="F1213" s="101"/>
      <c r="G1213" s="54"/>
      <c r="H1213" s="54"/>
    </row>
    <row r="1214" spans="2:12" s="108" customFormat="1" ht="57.6" x14ac:dyDescent="0.25">
      <c r="B1214" s="114"/>
      <c r="C1214" s="77" t="s">
        <v>2439</v>
      </c>
      <c r="D1214" s="113" t="s">
        <v>1112</v>
      </c>
      <c r="E1214" s="111" t="s">
        <v>15</v>
      </c>
      <c r="F1214" s="121">
        <v>1452.53</v>
      </c>
      <c r="G1214" s="78">
        <v>298.16000000000003</v>
      </c>
      <c r="H1214" s="18">
        <f t="shared" si="52"/>
        <v>433086.34</v>
      </c>
      <c r="J1214" s="146" t="s">
        <v>3187</v>
      </c>
      <c r="K1214" s="146"/>
      <c r="L1214" s="146"/>
    </row>
    <row r="1215" spans="2:12" s="108" customFormat="1" ht="72" customHeight="1" x14ac:dyDescent="0.25">
      <c r="B1215" s="114"/>
      <c r="C1215" s="77" t="s">
        <v>2440</v>
      </c>
      <c r="D1215" s="113" t="s">
        <v>1113</v>
      </c>
      <c r="E1215" s="111" t="s">
        <v>15</v>
      </c>
      <c r="F1215" s="120">
        <v>560.72</v>
      </c>
      <c r="G1215" s="78">
        <v>425</v>
      </c>
      <c r="H1215" s="18">
        <f t="shared" si="52"/>
        <v>238306</v>
      </c>
      <c r="J1215" s="146" t="s">
        <v>3181</v>
      </c>
      <c r="K1215" s="146"/>
      <c r="L1215" s="146"/>
    </row>
    <row r="1216" spans="2:12" s="108" customFormat="1" ht="86.4" x14ac:dyDescent="0.25">
      <c r="B1216" s="114"/>
      <c r="C1216" s="77" t="s">
        <v>2441</v>
      </c>
      <c r="D1216" s="113" t="s">
        <v>1114</v>
      </c>
      <c r="E1216" s="111" t="s">
        <v>15</v>
      </c>
      <c r="F1216" s="120">
        <f>45.86+2.75+2.29+2.29+1.34+4.98</f>
        <v>59.51</v>
      </c>
      <c r="G1216" s="78">
        <v>533.25</v>
      </c>
      <c r="H1216" s="18">
        <f t="shared" si="52"/>
        <v>31733.71</v>
      </c>
      <c r="J1216" s="146" t="s">
        <v>3183</v>
      </c>
      <c r="K1216" s="146"/>
      <c r="L1216" s="146"/>
    </row>
    <row r="1217" spans="2:12" s="108" customFormat="1" ht="19.2" x14ac:dyDescent="0.25">
      <c r="B1217" s="114"/>
      <c r="C1217" s="111" t="s">
        <v>3212</v>
      </c>
      <c r="D1217" s="75" t="s">
        <v>3226</v>
      </c>
      <c r="E1217" s="28" t="s">
        <v>13</v>
      </c>
      <c r="F1217" s="122">
        <v>350</v>
      </c>
      <c r="G1217" s="18"/>
      <c r="H1217" s="17"/>
      <c r="J1217" s="146" t="s">
        <v>3240</v>
      </c>
      <c r="K1217" s="146"/>
      <c r="L1217" s="146"/>
    </row>
    <row r="1218" spans="2:12" s="108" customFormat="1" ht="86.4" x14ac:dyDescent="0.25">
      <c r="B1218" s="114"/>
      <c r="C1218" s="77" t="s">
        <v>2442</v>
      </c>
      <c r="D1218" s="113" t="s">
        <v>1115</v>
      </c>
      <c r="E1218" s="111" t="s">
        <v>15</v>
      </c>
      <c r="F1218" s="120">
        <f>44.16+281.04</f>
        <v>325.2</v>
      </c>
      <c r="G1218" s="78">
        <v>466.87</v>
      </c>
      <c r="H1218" s="18">
        <f t="shared" si="52"/>
        <v>151826.12</v>
      </c>
      <c r="J1218" s="146" t="s">
        <v>3181</v>
      </c>
      <c r="K1218" s="146"/>
      <c r="L1218" s="146"/>
    </row>
    <row r="1219" spans="2:12" s="108" customFormat="1" ht="86.4" x14ac:dyDescent="0.25">
      <c r="B1219" s="114"/>
      <c r="C1219" s="77" t="s">
        <v>2443</v>
      </c>
      <c r="D1219" s="113" t="s">
        <v>1116</v>
      </c>
      <c r="E1219" s="111" t="s">
        <v>15</v>
      </c>
      <c r="F1219" s="120">
        <f>5.15+5+3.74+12.96+12.96+12.96+10.2+32.66+16.8+12.06+13.79+18.37+124.2+22.87</f>
        <v>303.72000000000003</v>
      </c>
      <c r="G1219" s="78">
        <v>349.55</v>
      </c>
      <c r="H1219" s="18">
        <f t="shared" si="52"/>
        <v>106165.33</v>
      </c>
      <c r="J1219" s="146" t="s">
        <v>3236</v>
      </c>
      <c r="K1219" s="146"/>
      <c r="L1219" s="146"/>
    </row>
    <row r="1220" spans="2:12" s="108" customFormat="1" x14ac:dyDescent="0.25">
      <c r="B1220" s="114"/>
      <c r="C1220" s="111"/>
      <c r="D1220" s="113"/>
      <c r="E1220" s="104"/>
      <c r="F1220" s="116"/>
      <c r="G1220" s="116"/>
      <c r="H1220" s="19">
        <f>SUM(H1214:H1219)</f>
        <v>961117.5</v>
      </c>
    </row>
    <row r="1221" spans="2:12" s="108" customFormat="1" x14ac:dyDescent="0.25">
      <c r="B1221" s="114"/>
      <c r="C1221" s="44" t="s">
        <v>1117</v>
      </c>
      <c r="D1221" s="57" t="s">
        <v>1118</v>
      </c>
      <c r="E1221" s="101"/>
      <c r="F1221" s="101"/>
      <c r="G1221" s="54"/>
      <c r="H1221" s="54"/>
    </row>
    <row r="1222" spans="2:12" s="108" customFormat="1" ht="153.6" x14ac:dyDescent="0.25">
      <c r="B1222" s="114"/>
      <c r="C1222" s="77" t="s">
        <v>2444</v>
      </c>
      <c r="D1222" s="113" t="s">
        <v>1090</v>
      </c>
      <c r="E1222" s="111" t="s">
        <v>15</v>
      </c>
      <c r="F1222" s="121">
        <v>1068.71</v>
      </c>
      <c r="G1222" s="78">
        <v>701.53</v>
      </c>
      <c r="H1222" s="18">
        <f t="shared" ref="H1222:H1230" si="53">F1222*G1222</f>
        <v>749732.13</v>
      </c>
      <c r="J1222" s="146" t="s">
        <v>3191</v>
      </c>
      <c r="K1222" s="146"/>
      <c r="L1222" s="146"/>
    </row>
    <row r="1223" spans="2:12" s="108" customFormat="1" ht="96" x14ac:dyDescent="0.25">
      <c r="B1223" s="114"/>
      <c r="C1223" s="77" t="s">
        <v>2445</v>
      </c>
      <c r="D1223" s="113" t="s">
        <v>1050</v>
      </c>
      <c r="E1223" s="111" t="s">
        <v>15</v>
      </c>
      <c r="F1223" s="121">
        <v>2137.41</v>
      </c>
      <c r="G1223" s="78">
        <v>206.06</v>
      </c>
      <c r="H1223" s="18">
        <f t="shared" si="53"/>
        <v>440434.7</v>
      </c>
      <c r="J1223" s="146" t="s">
        <v>3192</v>
      </c>
      <c r="K1223" s="146"/>
      <c r="L1223" s="146"/>
    </row>
    <row r="1224" spans="2:12" s="108" customFormat="1" ht="96" x14ac:dyDescent="0.25">
      <c r="B1224" s="114"/>
      <c r="C1224" s="77" t="s">
        <v>2446</v>
      </c>
      <c r="D1224" s="113" t="s">
        <v>1051</v>
      </c>
      <c r="E1224" s="111" t="s">
        <v>15</v>
      </c>
      <c r="F1224" s="121">
        <v>2137.41</v>
      </c>
      <c r="G1224" s="78">
        <v>148.44</v>
      </c>
      <c r="H1224" s="18">
        <f t="shared" si="53"/>
        <v>317277.14</v>
      </c>
      <c r="J1224" s="146" t="s">
        <v>3192</v>
      </c>
      <c r="K1224" s="146"/>
      <c r="L1224" s="146"/>
    </row>
    <row r="1225" spans="2:12" s="108" customFormat="1" ht="19.2" x14ac:dyDescent="0.25">
      <c r="B1225" s="114"/>
      <c r="C1225" s="179" t="s">
        <v>3219</v>
      </c>
      <c r="D1225" s="180" t="s">
        <v>3237</v>
      </c>
      <c r="E1225" s="181" t="s">
        <v>15</v>
      </c>
      <c r="F1225" s="182">
        <f>7.2*1.2*2</f>
        <v>17.28</v>
      </c>
      <c r="G1225" s="183"/>
      <c r="H1225" s="184"/>
      <c r="J1225" s="146" t="s">
        <v>3220</v>
      </c>
      <c r="K1225" s="146"/>
    </row>
    <row r="1226" spans="2:12" s="108" customFormat="1" ht="19.2" x14ac:dyDescent="0.25">
      <c r="B1226" s="114"/>
      <c r="C1226" s="189" t="s">
        <v>3219</v>
      </c>
      <c r="D1226" s="180" t="s">
        <v>3238</v>
      </c>
      <c r="E1226" s="181" t="s">
        <v>15</v>
      </c>
      <c r="F1226" s="182">
        <v>25</v>
      </c>
      <c r="G1226" s="190"/>
      <c r="H1226" s="184"/>
      <c r="J1226" s="146" t="s">
        <v>3220</v>
      </c>
      <c r="K1226" s="146"/>
    </row>
    <row r="1227" spans="2:12" s="108" customFormat="1" ht="28.8" x14ac:dyDescent="0.25">
      <c r="B1227" s="114"/>
      <c r="C1227" s="189" t="s">
        <v>3219</v>
      </c>
      <c r="D1227" s="180" t="s">
        <v>3239</v>
      </c>
      <c r="E1227" s="181" t="s">
        <v>15</v>
      </c>
      <c r="F1227" s="182">
        <v>63</v>
      </c>
      <c r="G1227" s="190"/>
      <c r="H1227" s="184"/>
      <c r="J1227" s="146" t="s">
        <v>3220</v>
      </c>
      <c r="K1227" s="146"/>
    </row>
    <row r="1228" spans="2:12" s="108" customFormat="1" ht="19.2" x14ac:dyDescent="0.25">
      <c r="B1228" s="114"/>
      <c r="C1228" s="189" t="s">
        <v>3224</v>
      </c>
      <c r="D1228" s="180" t="s">
        <v>3225</v>
      </c>
      <c r="E1228" s="181" t="s">
        <v>15</v>
      </c>
      <c r="F1228" s="182">
        <v>776</v>
      </c>
      <c r="G1228" s="190"/>
      <c r="H1228" s="184"/>
      <c r="J1228" s="146" t="s">
        <v>3220</v>
      </c>
      <c r="K1228" s="146"/>
    </row>
    <row r="1229" spans="2:12" s="108" customFormat="1" x14ac:dyDescent="0.25">
      <c r="B1229" s="114"/>
      <c r="C1229" s="189" t="s">
        <v>3242</v>
      </c>
      <c r="D1229" s="180" t="s">
        <v>3241</v>
      </c>
      <c r="E1229" s="181" t="s">
        <v>15</v>
      </c>
      <c r="F1229" s="182">
        <v>60</v>
      </c>
      <c r="G1229" s="190"/>
      <c r="H1229" s="184"/>
      <c r="J1229" s="146" t="s">
        <v>3243</v>
      </c>
      <c r="K1229" s="146"/>
    </row>
    <row r="1230" spans="2:12" s="108" customFormat="1" ht="86.4" x14ac:dyDescent="0.25">
      <c r="B1230" s="114"/>
      <c r="C1230" s="77" t="s">
        <v>2447</v>
      </c>
      <c r="D1230" s="113" t="s">
        <v>1092</v>
      </c>
      <c r="E1230" s="111" t="s">
        <v>15</v>
      </c>
      <c r="F1230" s="121">
        <v>2137.41</v>
      </c>
      <c r="G1230" s="78">
        <v>56.1</v>
      </c>
      <c r="H1230" s="18">
        <f t="shared" si="53"/>
        <v>119908.7</v>
      </c>
      <c r="J1230" s="146" t="s">
        <v>3220</v>
      </c>
      <c r="L1230" s="108">
        <f>6.4*1.2</f>
        <v>7.68</v>
      </c>
    </row>
    <row r="1231" spans="2:12" s="108" customFormat="1" x14ac:dyDescent="0.25">
      <c r="B1231" s="114"/>
      <c r="C1231" s="111"/>
      <c r="D1231" s="113"/>
      <c r="E1231" s="104"/>
      <c r="F1231" s="116"/>
      <c r="G1231" s="116"/>
      <c r="H1231" s="19">
        <f>SUM(H1222:H1230)</f>
        <v>1627352.67</v>
      </c>
      <c r="L1231" s="108">
        <f>1.2*2.44*2</f>
        <v>5.8559999999999999</v>
      </c>
    </row>
    <row r="1232" spans="2:12" s="108" customFormat="1" x14ac:dyDescent="0.25">
      <c r="B1232" s="114"/>
      <c r="C1232" s="44" t="s">
        <v>1119</v>
      </c>
      <c r="D1232" s="57" t="s">
        <v>1120</v>
      </c>
      <c r="E1232" s="101"/>
      <c r="F1232" s="101"/>
      <c r="G1232" s="54"/>
      <c r="H1232" s="54"/>
    </row>
    <row r="1233" spans="2:12" s="108" customFormat="1" ht="76.8" x14ac:dyDescent="0.25">
      <c r="B1233" s="114"/>
      <c r="C1233" s="77" t="s">
        <v>2448</v>
      </c>
      <c r="D1233" s="113" t="s">
        <v>1095</v>
      </c>
      <c r="E1233" s="111" t="s">
        <v>15</v>
      </c>
      <c r="F1233" s="120">
        <f>45.86+2.75+2.29+2.29+1.34+5.15+5+3.74+12.96+12.96+12.96+10.2+32.66+4.98+16.8+12.06+13.79+18.37+44.16+124.2+50</f>
        <v>434.52</v>
      </c>
      <c r="G1233" s="78">
        <v>622.09</v>
      </c>
      <c r="H1233" s="18">
        <f>F1233*G1233</f>
        <v>270310.55</v>
      </c>
    </row>
    <row r="1234" spans="2:12" s="108" customFormat="1" ht="86.4" x14ac:dyDescent="0.25">
      <c r="B1234" s="114"/>
      <c r="C1234" s="77" t="s">
        <v>2449</v>
      </c>
      <c r="D1234" s="113" t="s">
        <v>1096</v>
      </c>
      <c r="E1234" s="111" t="s">
        <v>15</v>
      </c>
      <c r="F1234" s="120">
        <v>560.72</v>
      </c>
      <c r="G1234" s="78">
        <v>56.1</v>
      </c>
      <c r="H1234" s="18">
        <f>F1234*G1234</f>
        <v>31456.39</v>
      </c>
    </row>
    <row r="1235" spans="2:12" s="108" customFormat="1" x14ac:dyDescent="0.25">
      <c r="B1235" s="114"/>
      <c r="C1235" s="111"/>
      <c r="D1235" s="113"/>
      <c r="E1235" s="104"/>
      <c r="F1235" s="116"/>
      <c r="G1235" s="116"/>
      <c r="H1235" s="19">
        <f>SUM(H1233:H1234)</f>
        <v>301766.94</v>
      </c>
    </row>
    <row r="1236" spans="2:12" s="108" customFormat="1" x14ac:dyDescent="0.25">
      <c r="B1236" s="114"/>
      <c r="C1236" s="44" t="s">
        <v>1121</v>
      </c>
      <c r="D1236" s="57" t="s">
        <v>1122</v>
      </c>
      <c r="E1236" s="101"/>
      <c r="F1236" s="101"/>
      <c r="G1236" s="54"/>
      <c r="H1236" s="54"/>
    </row>
    <row r="1237" spans="2:12" s="108" customFormat="1" ht="249.6" x14ac:dyDescent="0.25">
      <c r="B1237" s="114"/>
      <c r="C1237" s="77" t="s">
        <v>2450</v>
      </c>
      <c r="D1237" s="113" t="s">
        <v>1123</v>
      </c>
      <c r="E1237" s="111" t="s">
        <v>14</v>
      </c>
      <c r="F1237" s="120">
        <v>17</v>
      </c>
      <c r="G1237" s="78">
        <v>4938.17</v>
      </c>
      <c r="H1237" s="18">
        <f>F1237*G1237</f>
        <v>83948.89</v>
      </c>
    </row>
    <row r="1238" spans="2:12" s="108" customFormat="1" ht="240" x14ac:dyDescent="0.25">
      <c r="B1238" s="114"/>
      <c r="C1238" s="77" t="s">
        <v>2451</v>
      </c>
      <c r="D1238" s="113" t="s">
        <v>1124</v>
      </c>
      <c r="E1238" s="111" t="s">
        <v>14</v>
      </c>
      <c r="F1238" s="120">
        <v>1</v>
      </c>
      <c r="G1238" s="78">
        <v>5938.17</v>
      </c>
      <c r="H1238" s="18">
        <f>F1238*G1238</f>
        <v>5938.17</v>
      </c>
    </row>
    <row r="1239" spans="2:12" s="108" customFormat="1" x14ac:dyDescent="0.25">
      <c r="B1239" s="114"/>
      <c r="C1239" s="77"/>
      <c r="D1239" s="113"/>
      <c r="E1239" s="111"/>
      <c r="F1239" s="120"/>
      <c r="G1239" s="78"/>
      <c r="H1239" s="19">
        <f>SUM(H1237:H1238)</f>
        <v>89887.06</v>
      </c>
    </row>
    <row r="1240" spans="2:12" s="108" customFormat="1" x14ac:dyDescent="0.25">
      <c r="B1240" s="114"/>
      <c r="C1240" s="44" t="s">
        <v>1125</v>
      </c>
      <c r="D1240" s="57" t="s">
        <v>1126</v>
      </c>
      <c r="E1240" s="101"/>
      <c r="F1240" s="101"/>
      <c r="G1240" s="54"/>
      <c r="H1240" s="54"/>
    </row>
    <row r="1241" spans="2:12" s="108" customFormat="1" ht="86.4" x14ac:dyDescent="0.25">
      <c r="B1241" s="114"/>
      <c r="C1241" s="77" t="s">
        <v>1128</v>
      </c>
      <c r="D1241" s="113" t="s">
        <v>1127</v>
      </c>
      <c r="E1241" s="111" t="s">
        <v>14</v>
      </c>
      <c r="F1241" s="120">
        <v>1</v>
      </c>
      <c r="G1241" s="78">
        <v>12985.23</v>
      </c>
      <c r="H1241" s="18">
        <f>F1241*G1241</f>
        <v>12985.23</v>
      </c>
      <c r="J1241" s="146" t="s">
        <v>3193</v>
      </c>
      <c r="K1241" s="146"/>
      <c r="L1241" s="146"/>
    </row>
    <row r="1242" spans="2:12" s="108" customFormat="1" x14ac:dyDescent="0.25">
      <c r="B1242" s="114"/>
      <c r="C1242" s="77"/>
      <c r="D1242" s="113"/>
      <c r="E1242" s="111"/>
      <c r="F1242" s="120"/>
      <c r="G1242" s="78"/>
      <c r="H1242" s="19">
        <f>SUM(H1241)</f>
        <v>12985.23</v>
      </c>
    </row>
    <row r="1243" spans="2:12" s="108" customFormat="1" x14ac:dyDescent="0.25">
      <c r="B1243" s="114"/>
      <c r="C1243" s="44" t="s">
        <v>1130</v>
      </c>
      <c r="D1243" s="57" t="s">
        <v>1129</v>
      </c>
      <c r="E1243" s="101"/>
      <c r="F1243" s="101"/>
      <c r="G1243" s="54"/>
      <c r="H1243" s="54"/>
    </row>
    <row r="1244" spans="2:12" s="108" customFormat="1" ht="76.8" x14ac:dyDescent="0.25">
      <c r="B1244" s="114"/>
      <c r="C1244" s="77" t="s">
        <v>2452</v>
      </c>
      <c r="D1244" s="113" t="s">
        <v>1131</v>
      </c>
      <c r="E1244" s="111" t="s">
        <v>14</v>
      </c>
      <c r="F1244" s="120">
        <v>8</v>
      </c>
      <c r="G1244" s="78">
        <v>3572.42</v>
      </c>
      <c r="H1244" s="18">
        <f t="shared" ref="H1244:H1249" si="54">F1244*G1244</f>
        <v>28579.360000000001</v>
      </c>
      <c r="J1244" s="146" t="s">
        <v>3194</v>
      </c>
      <c r="K1244" s="146"/>
      <c r="L1244" s="146"/>
    </row>
    <row r="1245" spans="2:12" s="108" customFormat="1" ht="76.8" x14ac:dyDescent="0.25">
      <c r="B1245" s="114"/>
      <c r="C1245" s="77" t="s">
        <v>2453</v>
      </c>
      <c r="D1245" s="113" t="s">
        <v>1077</v>
      </c>
      <c r="E1245" s="111" t="s">
        <v>14</v>
      </c>
      <c r="F1245" s="120">
        <v>2</v>
      </c>
      <c r="G1245" s="78">
        <v>9874.82</v>
      </c>
      <c r="H1245" s="18">
        <f t="shared" si="54"/>
        <v>19749.64</v>
      </c>
    </row>
    <row r="1246" spans="2:12" s="108" customFormat="1" ht="86.4" x14ac:dyDescent="0.25">
      <c r="B1246" s="114"/>
      <c r="C1246" s="77" t="s">
        <v>2454</v>
      </c>
      <c r="D1246" s="113" t="s">
        <v>1078</v>
      </c>
      <c r="E1246" s="111" t="s">
        <v>14</v>
      </c>
      <c r="F1246" s="120">
        <v>10</v>
      </c>
      <c r="G1246" s="78">
        <v>1985.43</v>
      </c>
      <c r="H1246" s="18">
        <f t="shared" si="54"/>
        <v>19854.3</v>
      </c>
    </row>
    <row r="1247" spans="2:12" s="108" customFormat="1" ht="134.4" x14ac:dyDescent="0.25">
      <c r="B1247" s="114"/>
      <c r="C1247" s="77" t="s">
        <v>2455</v>
      </c>
      <c r="D1247" s="113" t="s">
        <v>1079</v>
      </c>
      <c r="E1247" s="111" t="s">
        <v>14</v>
      </c>
      <c r="F1247" s="120">
        <v>7</v>
      </c>
      <c r="G1247" s="78">
        <v>21560.58</v>
      </c>
      <c r="H1247" s="18">
        <f t="shared" si="54"/>
        <v>150924.06</v>
      </c>
    </row>
    <row r="1248" spans="2:12" s="108" customFormat="1" ht="48" x14ac:dyDescent="0.25">
      <c r="B1248" s="114"/>
      <c r="C1248" s="77" t="s">
        <v>2456</v>
      </c>
      <c r="D1248" s="113" t="s">
        <v>626</v>
      </c>
      <c r="E1248" s="111" t="s">
        <v>14</v>
      </c>
      <c r="F1248" s="120">
        <v>8</v>
      </c>
      <c r="G1248" s="78">
        <v>12555.24</v>
      </c>
      <c r="H1248" s="18">
        <f t="shared" si="54"/>
        <v>100441.92</v>
      </c>
    </row>
    <row r="1249" spans="2:12" s="108" customFormat="1" ht="105.6" x14ac:dyDescent="0.25">
      <c r="B1249" s="114"/>
      <c r="C1249" s="77" t="s">
        <v>2457</v>
      </c>
      <c r="D1249" s="113" t="s">
        <v>627</v>
      </c>
      <c r="E1249" s="111" t="s">
        <v>14</v>
      </c>
      <c r="F1249" s="120">
        <v>6</v>
      </c>
      <c r="G1249" s="78">
        <v>2321.36</v>
      </c>
      <c r="H1249" s="18">
        <f t="shared" si="54"/>
        <v>13928.16</v>
      </c>
    </row>
    <row r="1250" spans="2:12" s="108" customFormat="1" x14ac:dyDescent="0.25">
      <c r="B1250" s="114"/>
      <c r="C1250" s="77"/>
      <c r="D1250" s="113"/>
      <c r="E1250" s="111"/>
      <c r="F1250" s="120"/>
      <c r="G1250" s="78"/>
      <c r="H1250" s="19">
        <f>SUM(H1244:H1249)</f>
        <v>333477.44</v>
      </c>
    </row>
    <row r="1251" spans="2:12" s="108" customFormat="1" x14ac:dyDescent="0.25">
      <c r="B1251" s="114"/>
      <c r="C1251" s="44" t="s">
        <v>1132</v>
      </c>
      <c r="D1251" s="57" t="s">
        <v>1133</v>
      </c>
      <c r="E1251" s="101"/>
      <c r="F1251" s="101"/>
      <c r="G1251" s="54"/>
      <c r="H1251" s="54"/>
    </row>
    <row r="1252" spans="2:12" s="108" customFormat="1" ht="57.6" x14ac:dyDescent="0.25">
      <c r="B1252" s="114"/>
      <c r="C1252" s="77" t="s">
        <v>2458</v>
      </c>
      <c r="D1252" s="113" t="s">
        <v>1134</v>
      </c>
      <c r="E1252" s="111" t="s">
        <v>15</v>
      </c>
      <c r="F1252" s="121">
        <v>1136.68</v>
      </c>
      <c r="G1252" s="78">
        <v>298.16000000000003</v>
      </c>
      <c r="H1252" s="18">
        <f>F1252*G1252</f>
        <v>338912.51</v>
      </c>
      <c r="J1252" s="146" t="s">
        <v>3195</v>
      </c>
      <c r="K1252" s="146"/>
      <c r="L1252" s="146"/>
    </row>
    <row r="1253" spans="2:12" s="108" customFormat="1" ht="172.8" x14ac:dyDescent="0.25">
      <c r="B1253" s="114"/>
      <c r="C1253" s="77" t="s">
        <v>2459</v>
      </c>
      <c r="D1253" s="113" t="s">
        <v>1135</v>
      </c>
      <c r="E1253" s="111" t="s">
        <v>15</v>
      </c>
      <c r="F1253" s="121">
        <v>1136.68</v>
      </c>
      <c r="G1253" s="78">
        <v>361.8</v>
      </c>
      <c r="H1253" s="18">
        <f>F1253*G1253</f>
        <v>411250.82</v>
      </c>
      <c r="J1253" s="146" t="s">
        <v>3196</v>
      </c>
      <c r="K1253" s="146"/>
      <c r="L1253" s="146"/>
    </row>
    <row r="1254" spans="2:12" s="108" customFormat="1" x14ac:dyDescent="0.25">
      <c r="B1254" s="114"/>
      <c r="C1254" s="77"/>
      <c r="D1254" s="113"/>
      <c r="E1254" s="111"/>
      <c r="F1254" s="120"/>
      <c r="G1254" s="78"/>
      <c r="H1254" s="19">
        <f>SUM(H1252:H1253)</f>
        <v>750163.33</v>
      </c>
    </row>
    <row r="1255" spans="2:12" s="108" customFormat="1" x14ac:dyDescent="0.25">
      <c r="B1255" s="114"/>
      <c r="C1255" s="44" t="s">
        <v>1136</v>
      </c>
      <c r="D1255" s="57" t="s">
        <v>1137</v>
      </c>
      <c r="E1255" s="101"/>
      <c r="F1255" s="101"/>
      <c r="G1255" s="54"/>
      <c r="H1255" s="54"/>
    </row>
    <row r="1256" spans="2:12" s="108" customFormat="1" ht="153.6" x14ac:dyDescent="0.25">
      <c r="B1256" s="114"/>
      <c r="C1256" s="77" t="s">
        <v>2460</v>
      </c>
      <c r="D1256" s="113" t="s">
        <v>1090</v>
      </c>
      <c r="E1256" s="111" t="s">
        <v>15</v>
      </c>
      <c r="F1256" s="120">
        <v>27.5</v>
      </c>
      <c r="G1256" s="78">
        <v>701.53</v>
      </c>
      <c r="H1256" s="18">
        <f>F1256*G1256</f>
        <v>19292.080000000002</v>
      </c>
      <c r="J1256" s="146" t="s">
        <v>3197</v>
      </c>
      <c r="K1256" s="146"/>
      <c r="L1256" s="146"/>
    </row>
    <row r="1257" spans="2:12" s="108" customFormat="1" ht="153.6" x14ac:dyDescent="0.25">
      <c r="B1257" s="114"/>
      <c r="C1257" s="77" t="s">
        <v>2461</v>
      </c>
      <c r="D1257" s="113" t="s">
        <v>1138</v>
      </c>
      <c r="E1257" s="111" t="s">
        <v>13</v>
      </c>
      <c r="F1257" s="120">
        <v>58.94</v>
      </c>
      <c r="G1257" s="78">
        <v>701.53</v>
      </c>
      <c r="H1257" s="18">
        <f>F1257*G1257</f>
        <v>41348.18</v>
      </c>
      <c r="J1257" s="146" t="s">
        <v>3197</v>
      </c>
      <c r="K1257" s="146"/>
      <c r="L1257" s="146"/>
    </row>
    <row r="1258" spans="2:12" s="108" customFormat="1" ht="96" x14ac:dyDescent="0.25">
      <c r="B1258" s="114"/>
      <c r="C1258" s="77" t="s">
        <v>2462</v>
      </c>
      <c r="D1258" s="113" t="s">
        <v>1050</v>
      </c>
      <c r="E1258" s="111" t="s">
        <v>15</v>
      </c>
      <c r="F1258" s="120">
        <v>54.4</v>
      </c>
      <c r="G1258" s="78">
        <v>199.4</v>
      </c>
      <c r="H1258" s="18">
        <f>F1258*G1258</f>
        <v>10847.36</v>
      </c>
      <c r="J1258" s="146" t="s">
        <v>3192</v>
      </c>
      <c r="K1258" s="146"/>
      <c r="L1258" s="146"/>
    </row>
    <row r="1259" spans="2:12" s="108" customFormat="1" ht="96" x14ac:dyDescent="0.25">
      <c r="B1259" s="114"/>
      <c r="C1259" s="77" t="s">
        <v>2463</v>
      </c>
      <c r="D1259" s="113" t="s">
        <v>1051</v>
      </c>
      <c r="E1259" s="111" t="s">
        <v>15</v>
      </c>
      <c r="F1259" s="120">
        <v>54.4</v>
      </c>
      <c r="G1259" s="78">
        <v>148.44</v>
      </c>
      <c r="H1259" s="18">
        <f>F1259*G1259</f>
        <v>8075.14</v>
      </c>
      <c r="J1259" s="146" t="s">
        <v>3192</v>
      </c>
      <c r="K1259" s="146"/>
      <c r="L1259" s="146"/>
    </row>
    <row r="1260" spans="2:12" s="108" customFormat="1" ht="86.4" x14ac:dyDescent="0.25">
      <c r="B1260" s="114"/>
      <c r="C1260" s="77" t="s">
        <v>2464</v>
      </c>
      <c r="D1260" s="113" t="s">
        <v>1092</v>
      </c>
      <c r="E1260" s="111" t="s">
        <v>15</v>
      </c>
      <c r="F1260" s="120">
        <f>(54.4+(58.94*0.4))</f>
        <v>77.98</v>
      </c>
      <c r="G1260" s="78">
        <v>56.1</v>
      </c>
      <c r="H1260" s="18">
        <f>F1260*G1260</f>
        <v>4374.68</v>
      </c>
    </row>
    <row r="1261" spans="2:12" s="108" customFormat="1" x14ac:dyDescent="0.25">
      <c r="B1261" s="114"/>
      <c r="C1261" s="77"/>
      <c r="D1261" s="113"/>
      <c r="E1261" s="111"/>
      <c r="F1261" s="120"/>
      <c r="G1261" s="78"/>
      <c r="H1261" s="19">
        <f>SUM(H1256:H1260)</f>
        <v>83937.44</v>
      </c>
    </row>
    <row r="1262" spans="2:12" s="108" customFormat="1" x14ac:dyDescent="0.25">
      <c r="B1262" s="114"/>
      <c r="C1262" s="126" t="s">
        <v>1140</v>
      </c>
      <c r="D1262" s="127" t="s">
        <v>1139</v>
      </c>
      <c r="E1262" s="128"/>
      <c r="F1262" s="128"/>
      <c r="G1262" s="129"/>
      <c r="H1262" s="129"/>
    </row>
    <row r="1263" spans="2:12" s="108" customFormat="1" x14ac:dyDescent="0.25">
      <c r="B1263" s="114"/>
      <c r="C1263" s="44" t="s">
        <v>1141</v>
      </c>
      <c r="D1263" s="57" t="s">
        <v>1142</v>
      </c>
      <c r="E1263" s="101"/>
      <c r="F1263" s="101"/>
      <c r="G1263" s="54"/>
      <c r="H1263" s="54"/>
      <c r="J1263" s="143"/>
    </row>
    <row r="1264" spans="2:12" s="108" customFormat="1" ht="409.6" x14ac:dyDescent="0.25">
      <c r="B1264" s="114"/>
      <c r="C1264" s="77" t="s">
        <v>2465</v>
      </c>
      <c r="D1264" s="113" t="s">
        <v>1143</v>
      </c>
      <c r="E1264" s="111" t="s">
        <v>14</v>
      </c>
      <c r="F1264" s="120">
        <v>1</v>
      </c>
      <c r="G1264" s="78">
        <v>999108</v>
      </c>
      <c r="H1264" s="18">
        <f t="shared" ref="H1264:H1273" si="55">F1264*G1264</f>
        <v>999108</v>
      </c>
    </row>
    <row r="1265" spans="2:12" s="108" customFormat="1" x14ac:dyDescent="0.25">
      <c r="B1265" s="114"/>
      <c r="C1265" s="77"/>
      <c r="D1265" s="113"/>
      <c r="E1265" s="111"/>
      <c r="F1265" s="120"/>
      <c r="G1265" s="78"/>
      <c r="H1265" s="19">
        <f>SUM(H1264)</f>
        <v>999108</v>
      </c>
    </row>
    <row r="1266" spans="2:12" s="108" customFormat="1" x14ac:dyDescent="0.25">
      <c r="B1266" s="114"/>
      <c r="C1266" s="44" t="s">
        <v>1144</v>
      </c>
      <c r="D1266" s="57" t="s">
        <v>1145</v>
      </c>
      <c r="E1266" s="101"/>
      <c r="F1266" s="101"/>
      <c r="G1266" s="54"/>
      <c r="H1266" s="54"/>
    </row>
    <row r="1267" spans="2:12" s="108" customFormat="1" ht="409.6" x14ac:dyDescent="0.25">
      <c r="B1267" s="114"/>
      <c r="C1267" s="77" t="s">
        <v>2466</v>
      </c>
      <c r="D1267" s="113" t="s">
        <v>1146</v>
      </c>
      <c r="E1267" s="111" t="s">
        <v>14</v>
      </c>
      <c r="F1267" s="120">
        <v>1</v>
      </c>
      <c r="G1267" s="78">
        <v>2440350</v>
      </c>
      <c r="H1267" s="18">
        <f t="shared" si="55"/>
        <v>2440350</v>
      </c>
      <c r="J1267" s="146" t="s">
        <v>3198</v>
      </c>
      <c r="K1267" s="146"/>
      <c r="L1267" s="146"/>
    </row>
    <row r="1268" spans="2:12" s="108" customFormat="1" x14ac:dyDescent="0.25">
      <c r="B1268" s="114"/>
      <c r="C1268" s="77"/>
      <c r="D1268" s="113"/>
      <c r="E1268" s="111"/>
      <c r="F1268" s="120"/>
      <c r="G1268" s="78"/>
      <c r="H1268" s="19">
        <f>SUM(H1267)</f>
        <v>2440350</v>
      </c>
    </row>
    <row r="1269" spans="2:12" s="108" customFormat="1" x14ac:dyDescent="0.25">
      <c r="B1269" s="114"/>
      <c r="C1269" s="44" t="s">
        <v>1147</v>
      </c>
      <c r="D1269" s="57" t="s">
        <v>1148</v>
      </c>
      <c r="E1269" s="101"/>
      <c r="F1269" s="101"/>
      <c r="G1269" s="54"/>
      <c r="H1269" s="54"/>
    </row>
    <row r="1270" spans="2:12" s="108" customFormat="1" ht="86.4" x14ac:dyDescent="0.25">
      <c r="B1270" s="114"/>
      <c r="C1270" s="77" t="s">
        <v>2467</v>
      </c>
      <c r="D1270" s="113" t="s">
        <v>1149</v>
      </c>
      <c r="E1270" s="111" t="s">
        <v>13</v>
      </c>
      <c r="F1270" s="120">
        <v>23</v>
      </c>
      <c r="G1270" s="78">
        <v>398.66</v>
      </c>
      <c r="H1270" s="18">
        <f t="shared" si="55"/>
        <v>9169.18</v>
      </c>
      <c r="J1270" s="146" t="s">
        <v>3199</v>
      </c>
      <c r="K1270" s="146"/>
      <c r="L1270" s="146"/>
    </row>
    <row r="1271" spans="2:12" s="108" customFormat="1" ht="67.2" x14ac:dyDescent="0.25">
      <c r="B1271" s="114"/>
      <c r="C1271" s="77" t="s">
        <v>2468</v>
      </c>
      <c r="D1271" s="113" t="s">
        <v>1150</v>
      </c>
      <c r="E1271" s="111" t="s">
        <v>15</v>
      </c>
      <c r="F1271" s="120">
        <v>28.4</v>
      </c>
      <c r="G1271" s="78">
        <v>2687.46</v>
      </c>
      <c r="H1271" s="18">
        <f t="shared" si="55"/>
        <v>76323.86</v>
      </c>
      <c r="J1271" s="146"/>
      <c r="K1271" s="146"/>
      <c r="L1271" s="146"/>
    </row>
    <row r="1272" spans="2:12" s="108" customFormat="1" ht="86.4" x14ac:dyDescent="0.25">
      <c r="B1272" s="114"/>
      <c r="C1272" s="77" t="s">
        <v>2469</v>
      </c>
      <c r="D1272" s="113" t="s">
        <v>1151</v>
      </c>
      <c r="E1272" s="111" t="s">
        <v>13</v>
      </c>
      <c r="F1272" s="120">
        <v>70</v>
      </c>
      <c r="G1272" s="78">
        <v>333.22</v>
      </c>
      <c r="H1272" s="18">
        <f t="shared" si="55"/>
        <v>23325.4</v>
      </c>
      <c r="J1272" s="146"/>
      <c r="K1272" s="146"/>
      <c r="L1272" s="146"/>
    </row>
    <row r="1273" spans="2:12" s="108" customFormat="1" ht="38.4" x14ac:dyDescent="0.25">
      <c r="B1273" s="114"/>
      <c r="C1273" s="77" t="s">
        <v>2470</v>
      </c>
      <c r="D1273" s="113" t="s">
        <v>1152</v>
      </c>
      <c r="E1273" s="111" t="s">
        <v>15</v>
      </c>
      <c r="F1273" s="120">
        <v>43.2</v>
      </c>
      <c r="G1273" s="78">
        <v>486.71</v>
      </c>
      <c r="H1273" s="18">
        <f t="shared" si="55"/>
        <v>21025.87</v>
      </c>
      <c r="J1273" s="146" t="s">
        <v>3200</v>
      </c>
      <c r="K1273" s="146"/>
      <c r="L1273" s="146"/>
    </row>
    <row r="1274" spans="2:12" s="108" customFormat="1" x14ac:dyDescent="0.25">
      <c r="B1274" s="114"/>
      <c r="C1274" s="77"/>
      <c r="D1274" s="113"/>
      <c r="E1274" s="111"/>
      <c r="F1274" s="120"/>
      <c r="G1274" s="78"/>
      <c r="H1274" s="19">
        <f>SUM(H1270:H1273)</f>
        <v>129844.31</v>
      </c>
    </row>
    <row r="1275" spans="2:12" s="108" customFormat="1" x14ac:dyDescent="0.25">
      <c r="B1275" s="114"/>
      <c r="C1275" s="44" t="s">
        <v>1153</v>
      </c>
      <c r="D1275" s="57" t="s">
        <v>1154</v>
      </c>
      <c r="E1275" s="101"/>
      <c r="F1275" s="101"/>
      <c r="G1275" s="54"/>
      <c r="H1275" s="54"/>
    </row>
    <row r="1276" spans="2:12" s="108" customFormat="1" ht="69.75" customHeight="1" x14ac:dyDescent="0.25">
      <c r="B1276" s="114"/>
      <c r="C1276" s="77" t="s">
        <v>2471</v>
      </c>
      <c r="D1276" s="113" t="s">
        <v>1155</v>
      </c>
      <c r="E1276" s="111" t="s">
        <v>15</v>
      </c>
      <c r="F1276" s="120">
        <v>49.69</v>
      </c>
      <c r="G1276" s="78">
        <v>2608.84</v>
      </c>
      <c r="H1276" s="18">
        <f>F1276*G1276</f>
        <v>129633.26</v>
      </c>
    </row>
    <row r="1277" spans="2:12" s="108" customFormat="1" ht="165" customHeight="1" x14ac:dyDescent="0.25">
      <c r="B1277" s="114"/>
      <c r="C1277" s="77" t="s">
        <v>2472</v>
      </c>
      <c r="D1277" s="113" t="s">
        <v>1156</v>
      </c>
      <c r="E1277" s="111" t="s">
        <v>15</v>
      </c>
      <c r="F1277" s="120">
        <f>46.3+44.32+38.2+46.3</f>
        <v>175.12</v>
      </c>
      <c r="G1277" s="78">
        <v>3615.25</v>
      </c>
      <c r="H1277" s="18">
        <f>F1277*G1277</f>
        <v>633102.57999999996</v>
      </c>
      <c r="J1277" s="146" t="s">
        <v>3201</v>
      </c>
      <c r="K1277" s="146"/>
      <c r="L1277" s="146"/>
    </row>
    <row r="1278" spans="2:12" s="108" customFormat="1" ht="134.4" x14ac:dyDescent="0.25">
      <c r="B1278" s="114"/>
      <c r="C1278" s="77" t="s">
        <v>2473</v>
      </c>
      <c r="D1278" s="113" t="s">
        <v>1157</v>
      </c>
      <c r="E1278" s="111" t="s">
        <v>15</v>
      </c>
      <c r="F1278" s="120">
        <f>57.69*0.15</f>
        <v>8.65</v>
      </c>
      <c r="G1278" s="78">
        <v>3525.25</v>
      </c>
      <c r="H1278" s="18">
        <f>F1278*G1278</f>
        <v>30493.41</v>
      </c>
    </row>
    <row r="1279" spans="2:12" s="108" customFormat="1" ht="38.4" x14ac:dyDescent="0.25">
      <c r="B1279" s="114"/>
      <c r="C1279" s="77" t="s">
        <v>2474</v>
      </c>
      <c r="D1279" s="113" t="s">
        <v>2475</v>
      </c>
      <c r="E1279" s="111" t="s">
        <v>13</v>
      </c>
      <c r="F1279" s="120">
        <v>163.22999999999999</v>
      </c>
      <c r="G1279" s="78">
        <v>333.22</v>
      </c>
      <c r="H1279" s="18">
        <f>F1279*G1279</f>
        <v>54391.5</v>
      </c>
    </row>
    <row r="1280" spans="2:12" s="108" customFormat="1" x14ac:dyDescent="0.25">
      <c r="B1280" s="114"/>
      <c r="C1280" s="77"/>
      <c r="D1280" s="113"/>
      <c r="E1280" s="111"/>
      <c r="F1280" s="120"/>
      <c r="G1280" s="78"/>
      <c r="H1280" s="19">
        <f>SUM(H1276:H1279)</f>
        <v>847620.75</v>
      </c>
    </row>
    <row r="1281" spans="2:12" s="108" customFormat="1" x14ac:dyDescent="0.25">
      <c r="B1281" s="114"/>
      <c r="C1281" s="44" t="s">
        <v>1158</v>
      </c>
      <c r="D1281" s="57" t="s">
        <v>1159</v>
      </c>
      <c r="E1281" s="101"/>
      <c r="F1281" s="101"/>
      <c r="G1281" s="54"/>
      <c r="H1281" s="54"/>
    </row>
    <row r="1282" spans="2:12" s="108" customFormat="1" ht="86.4" x14ac:dyDescent="0.25">
      <c r="B1282" s="114"/>
      <c r="C1282" s="77" t="s">
        <v>2476</v>
      </c>
      <c r="D1282" s="113" t="s">
        <v>1160</v>
      </c>
      <c r="E1282" s="111" t="s">
        <v>15</v>
      </c>
      <c r="F1282" s="120">
        <v>176</v>
      </c>
      <c r="G1282" s="78">
        <v>815.63</v>
      </c>
      <c r="H1282" s="18">
        <f>F1282*G1282</f>
        <v>143550.88</v>
      </c>
      <c r="J1282" s="146" t="s">
        <v>3202</v>
      </c>
      <c r="K1282" s="146"/>
      <c r="L1282" s="146"/>
    </row>
    <row r="1283" spans="2:12" s="108" customFormat="1" ht="28.8" x14ac:dyDescent="0.25">
      <c r="B1283" s="114"/>
      <c r="C1283" s="77" t="s">
        <v>2477</v>
      </c>
      <c r="D1283" s="113" t="s">
        <v>1161</v>
      </c>
      <c r="E1283" s="111" t="s">
        <v>14</v>
      </c>
      <c r="F1283" s="120">
        <v>1</v>
      </c>
      <c r="G1283" s="78">
        <v>4352.3599999999997</v>
      </c>
      <c r="H1283" s="18">
        <f>F1283*G1283</f>
        <v>4352.3599999999997</v>
      </c>
    </row>
    <row r="1284" spans="2:12" s="108" customFormat="1" x14ac:dyDescent="0.25">
      <c r="B1284" s="114"/>
      <c r="C1284" s="77"/>
      <c r="D1284" s="113"/>
      <c r="E1284" s="111"/>
      <c r="F1284" s="120"/>
      <c r="G1284" s="78"/>
      <c r="H1284" s="19">
        <f>SUM(H1282:H1283)</f>
        <v>147903.24</v>
      </c>
    </row>
    <row r="1285" spans="2:12" s="108" customFormat="1" x14ac:dyDescent="0.25">
      <c r="B1285" s="114"/>
      <c r="C1285" s="126" t="s">
        <v>1162</v>
      </c>
      <c r="D1285" s="127" t="s">
        <v>1164</v>
      </c>
      <c r="E1285" s="128"/>
      <c r="F1285" s="128"/>
      <c r="G1285" s="129"/>
      <c r="H1285" s="129"/>
    </row>
    <row r="1286" spans="2:12" s="108" customFormat="1" x14ac:dyDescent="0.25">
      <c r="B1286" s="114"/>
      <c r="C1286" s="44" t="s">
        <v>1163</v>
      </c>
      <c r="D1286" s="57" t="s">
        <v>1165</v>
      </c>
      <c r="E1286" s="101"/>
      <c r="F1286" s="101"/>
      <c r="G1286" s="54"/>
      <c r="H1286" s="54"/>
    </row>
    <row r="1287" spans="2:12" s="108" customFormat="1" ht="57.6" x14ac:dyDescent="0.25">
      <c r="B1287" s="114"/>
      <c r="C1287" s="77" t="s">
        <v>2478</v>
      </c>
      <c r="D1287" s="113" t="s">
        <v>1166</v>
      </c>
      <c r="E1287" s="111" t="s">
        <v>13</v>
      </c>
      <c r="F1287" s="120">
        <v>157</v>
      </c>
      <c r="G1287" s="78">
        <v>30.02</v>
      </c>
      <c r="H1287" s="18">
        <f t="shared" ref="H1287:H1306" si="56">F1287*G1287</f>
        <v>4713.1400000000003</v>
      </c>
    </row>
    <row r="1288" spans="2:12" s="108" customFormat="1" ht="57.6" x14ac:dyDescent="0.25">
      <c r="B1288" s="114"/>
      <c r="C1288" s="77" t="s">
        <v>2479</v>
      </c>
      <c r="D1288" s="113" t="s">
        <v>433</v>
      </c>
      <c r="E1288" s="111" t="s">
        <v>13</v>
      </c>
      <c r="F1288" s="120">
        <v>817</v>
      </c>
      <c r="G1288" s="78">
        <v>26.65</v>
      </c>
      <c r="H1288" s="18">
        <f t="shared" si="56"/>
        <v>21773.05</v>
      </c>
    </row>
    <row r="1289" spans="2:12" s="108" customFormat="1" ht="48" x14ac:dyDescent="0.25">
      <c r="B1289" s="114"/>
      <c r="C1289" s="77" t="s">
        <v>2480</v>
      </c>
      <c r="D1289" s="113" t="s">
        <v>434</v>
      </c>
      <c r="E1289" s="111" t="s">
        <v>13</v>
      </c>
      <c r="F1289" s="121">
        <v>1000</v>
      </c>
      <c r="G1289" s="78">
        <v>27.09</v>
      </c>
      <c r="H1289" s="18">
        <f t="shared" si="56"/>
        <v>27090</v>
      </c>
    </row>
    <row r="1290" spans="2:12" s="108" customFormat="1" ht="48" x14ac:dyDescent="0.25">
      <c r="B1290" s="114"/>
      <c r="C1290" s="77" t="s">
        <v>2481</v>
      </c>
      <c r="D1290" s="113" t="s">
        <v>435</v>
      </c>
      <c r="E1290" s="111" t="s">
        <v>13</v>
      </c>
      <c r="F1290" s="121">
        <v>1000</v>
      </c>
      <c r="G1290" s="78">
        <v>27.09</v>
      </c>
      <c r="H1290" s="18">
        <f t="shared" si="56"/>
        <v>27090</v>
      </c>
    </row>
    <row r="1291" spans="2:12" s="108" customFormat="1" ht="48" x14ac:dyDescent="0.25">
      <c r="B1291" s="114"/>
      <c r="C1291" s="77" t="s">
        <v>2482</v>
      </c>
      <c r="D1291" s="113" t="s">
        <v>436</v>
      </c>
      <c r="E1291" s="111" t="s">
        <v>13</v>
      </c>
      <c r="F1291" s="120">
        <v>866</v>
      </c>
      <c r="G1291" s="78">
        <v>15.06</v>
      </c>
      <c r="H1291" s="18">
        <f t="shared" si="56"/>
        <v>13041.96</v>
      </c>
    </row>
    <row r="1292" spans="2:12" s="108" customFormat="1" ht="48" x14ac:dyDescent="0.25">
      <c r="B1292" s="114"/>
      <c r="C1292" s="77" t="s">
        <v>2483</v>
      </c>
      <c r="D1292" s="113" t="s">
        <v>1167</v>
      </c>
      <c r="E1292" s="111" t="s">
        <v>13</v>
      </c>
      <c r="F1292" s="120">
        <v>220</v>
      </c>
      <c r="G1292" s="78">
        <v>16.059999999999999</v>
      </c>
      <c r="H1292" s="18">
        <f t="shared" si="56"/>
        <v>3533.2</v>
      </c>
    </row>
    <row r="1293" spans="2:12" s="108" customFormat="1" ht="38.4" x14ac:dyDescent="0.25">
      <c r="B1293" s="114"/>
      <c r="C1293" s="77" t="s">
        <v>2484</v>
      </c>
      <c r="D1293" s="113" t="s">
        <v>1168</v>
      </c>
      <c r="E1293" s="111" t="s">
        <v>14</v>
      </c>
      <c r="F1293" s="120">
        <v>23</v>
      </c>
      <c r="G1293" s="78">
        <v>13.25</v>
      </c>
      <c r="H1293" s="18">
        <f t="shared" si="56"/>
        <v>304.75</v>
      </c>
    </row>
    <row r="1294" spans="2:12" s="108" customFormat="1" ht="38.4" x14ac:dyDescent="0.25">
      <c r="B1294" s="114"/>
      <c r="C1294" s="77" t="s">
        <v>2485</v>
      </c>
      <c r="D1294" s="113" t="s">
        <v>1169</v>
      </c>
      <c r="E1294" s="111" t="s">
        <v>14</v>
      </c>
      <c r="F1294" s="120">
        <v>75</v>
      </c>
      <c r="G1294" s="78">
        <v>10.119999999999999</v>
      </c>
      <c r="H1294" s="18">
        <f t="shared" si="56"/>
        <v>759</v>
      </c>
    </row>
    <row r="1295" spans="2:12" s="108" customFormat="1" ht="38.4" x14ac:dyDescent="0.25">
      <c r="B1295" s="114"/>
      <c r="C1295" s="77" t="s">
        <v>2486</v>
      </c>
      <c r="D1295" s="113" t="s">
        <v>1170</v>
      </c>
      <c r="E1295" s="111" t="s">
        <v>14</v>
      </c>
      <c r="F1295" s="120">
        <v>87</v>
      </c>
      <c r="G1295" s="78">
        <v>4.25</v>
      </c>
      <c r="H1295" s="18">
        <f t="shared" si="56"/>
        <v>369.75</v>
      </c>
    </row>
    <row r="1296" spans="2:12" s="108" customFormat="1" ht="38.4" x14ac:dyDescent="0.25">
      <c r="B1296" s="114"/>
      <c r="C1296" s="77" t="s">
        <v>2487</v>
      </c>
      <c r="D1296" s="113" t="s">
        <v>1171</v>
      </c>
      <c r="E1296" s="111" t="s">
        <v>14</v>
      </c>
      <c r="F1296" s="120">
        <v>300</v>
      </c>
      <c r="G1296" s="78">
        <v>3.51</v>
      </c>
      <c r="H1296" s="18">
        <f t="shared" si="56"/>
        <v>1053</v>
      </c>
    </row>
    <row r="1297" spans="2:8" s="108" customFormat="1" ht="38.4" x14ac:dyDescent="0.25">
      <c r="B1297" s="114"/>
      <c r="C1297" s="77" t="s">
        <v>2488</v>
      </c>
      <c r="D1297" s="113" t="s">
        <v>1172</v>
      </c>
      <c r="E1297" s="111" t="s">
        <v>14</v>
      </c>
      <c r="F1297" s="120">
        <v>68</v>
      </c>
      <c r="G1297" s="78">
        <v>4.25</v>
      </c>
      <c r="H1297" s="18">
        <f t="shared" si="56"/>
        <v>289</v>
      </c>
    </row>
    <row r="1298" spans="2:8" s="108" customFormat="1" ht="38.4" x14ac:dyDescent="0.25">
      <c r="B1298" s="114"/>
      <c r="C1298" s="77" t="s">
        <v>2489</v>
      </c>
      <c r="D1298" s="113" t="s">
        <v>437</v>
      </c>
      <c r="E1298" s="111" t="s">
        <v>14</v>
      </c>
      <c r="F1298" s="120">
        <v>300</v>
      </c>
      <c r="G1298" s="78">
        <v>3.51</v>
      </c>
      <c r="H1298" s="18">
        <f t="shared" si="56"/>
        <v>1053</v>
      </c>
    </row>
    <row r="1299" spans="2:8" s="108" customFormat="1" ht="38.4" x14ac:dyDescent="0.25">
      <c r="B1299" s="114"/>
      <c r="C1299" s="77" t="s">
        <v>2490</v>
      </c>
      <c r="D1299" s="113" t="s">
        <v>1173</v>
      </c>
      <c r="E1299" s="111" t="s">
        <v>14</v>
      </c>
      <c r="F1299" s="120">
        <v>68</v>
      </c>
      <c r="G1299" s="78">
        <v>3.89</v>
      </c>
      <c r="H1299" s="18">
        <f t="shared" si="56"/>
        <v>264.52</v>
      </c>
    </row>
    <row r="1300" spans="2:8" s="108" customFormat="1" ht="38.4" x14ac:dyDescent="0.25">
      <c r="B1300" s="114"/>
      <c r="C1300" s="77" t="s">
        <v>2491</v>
      </c>
      <c r="D1300" s="113" t="s">
        <v>438</v>
      </c>
      <c r="E1300" s="111" t="s">
        <v>14</v>
      </c>
      <c r="F1300" s="120">
        <v>275</v>
      </c>
      <c r="G1300" s="78">
        <v>2.94</v>
      </c>
      <c r="H1300" s="18">
        <f t="shared" si="56"/>
        <v>808.5</v>
      </c>
    </row>
    <row r="1301" spans="2:8" s="108" customFormat="1" ht="28.8" x14ac:dyDescent="0.25">
      <c r="B1301" s="114"/>
      <c r="C1301" s="77" t="s">
        <v>2492</v>
      </c>
      <c r="D1301" s="113" t="s">
        <v>439</v>
      </c>
      <c r="E1301" s="111" t="s">
        <v>14</v>
      </c>
      <c r="F1301" s="120">
        <v>152</v>
      </c>
      <c r="G1301" s="78">
        <v>58.22</v>
      </c>
      <c r="H1301" s="18">
        <f t="shared" si="56"/>
        <v>8849.44</v>
      </c>
    </row>
    <row r="1302" spans="2:8" s="108" customFormat="1" ht="48" x14ac:dyDescent="0.25">
      <c r="B1302" s="114"/>
      <c r="C1302" s="77" t="s">
        <v>2493</v>
      </c>
      <c r="D1302" s="113" t="s">
        <v>431</v>
      </c>
      <c r="E1302" s="111" t="s">
        <v>14</v>
      </c>
      <c r="F1302" s="120">
        <v>119</v>
      </c>
      <c r="G1302" s="78">
        <v>95.27</v>
      </c>
      <c r="H1302" s="18">
        <f t="shared" si="56"/>
        <v>11337.13</v>
      </c>
    </row>
    <row r="1303" spans="2:8" s="108" customFormat="1" ht="48" x14ac:dyDescent="0.25">
      <c r="B1303" s="114"/>
      <c r="C1303" s="77" t="s">
        <v>2494</v>
      </c>
      <c r="D1303" s="113" t="s">
        <v>1174</v>
      </c>
      <c r="E1303" s="111" t="s">
        <v>14</v>
      </c>
      <c r="F1303" s="120">
        <v>4</v>
      </c>
      <c r="G1303" s="78">
        <v>125.22</v>
      </c>
      <c r="H1303" s="18">
        <f t="shared" si="56"/>
        <v>500.88</v>
      </c>
    </row>
    <row r="1304" spans="2:8" s="108" customFormat="1" ht="48" x14ac:dyDescent="0.25">
      <c r="B1304" s="114"/>
      <c r="C1304" s="77" t="s">
        <v>2495</v>
      </c>
      <c r="D1304" s="113" t="s">
        <v>1175</v>
      </c>
      <c r="E1304" s="111" t="s">
        <v>14</v>
      </c>
      <c r="F1304" s="120">
        <v>29</v>
      </c>
      <c r="G1304" s="78">
        <v>125.22</v>
      </c>
      <c r="H1304" s="18">
        <f t="shared" si="56"/>
        <v>3631.38</v>
      </c>
    </row>
    <row r="1305" spans="2:8" s="108" customFormat="1" ht="48" x14ac:dyDescent="0.25">
      <c r="B1305" s="114"/>
      <c r="C1305" s="77" t="s">
        <v>2496</v>
      </c>
      <c r="D1305" s="113" t="s">
        <v>1176</v>
      </c>
      <c r="E1305" s="111" t="s">
        <v>14</v>
      </c>
      <c r="F1305" s="120">
        <v>100</v>
      </c>
      <c r="G1305" s="78">
        <v>6.22</v>
      </c>
      <c r="H1305" s="18">
        <f t="shared" si="56"/>
        <v>622</v>
      </c>
    </row>
    <row r="1306" spans="2:8" s="108" customFormat="1" ht="48" x14ac:dyDescent="0.25">
      <c r="B1306" s="114"/>
      <c r="C1306" s="77" t="s">
        <v>2497</v>
      </c>
      <c r="D1306" s="113" t="s">
        <v>432</v>
      </c>
      <c r="E1306" s="111" t="s">
        <v>14</v>
      </c>
      <c r="F1306" s="120">
        <v>273</v>
      </c>
      <c r="G1306" s="78">
        <v>4.9800000000000004</v>
      </c>
      <c r="H1306" s="18">
        <f t="shared" si="56"/>
        <v>1359.54</v>
      </c>
    </row>
    <row r="1307" spans="2:8" s="108" customFormat="1" x14ac:dyDescent="0.25">
      <c r="B1307" s="114"/>
      <c r="C1307" s="77"/>
      <c r="D1307" s="113"/>
      <c r="E1307" s="111"/>
      <c r="F1307" s="120"/>
      <c r="G1307" s="78"/>
      <c r="H1307" s="19">
        <f>SUM(H1287:H1306)</f>
        <v>128443.24</v>
      </c>
    </row>
    <row r="1308" spans="2:8" s="108" customFormat="1" x14ac:dyDescent="0.25">
      <c r="B1308" s="114"/>
      <c r="C1308" s="44" t="s">
        <v>1177</v>
      </c>
      <c r="D1308" s="57" t="s">
        <v>1178</v>
      </c>
      <c r="E1308" s="101"/>
      <c r="F1308" s="101"/>
      <c r="G1308" s="54"/>
      <c r="H1308" s="54"/>
    </row>
    <row r="1309" spans="2:8" s="108" customFormat="1" ht="57.6" x14ac:dyDescent="0.25">
      <c r="B1309" s="114"/>
      <c r="C1309" s="77" t="s">
        <v>2498</v>
      </c>
      <c r="D1309" s="113" t="s">
        <v>1166</v>
      </c>
      <c r="E1309" s="111" t="s">
        <v>13</v>
      </c>
      <c r="F1309" s="120">
        <v>157</v>
      </c>
      <c r="G1309" s="78">
        <v>30.02</v>
      </c>
      <c r="H1309" s="18">
        <f t="shared" ref="H1309:H1328" si="57">F1309*G1309</f>
        <v>4713.1400000000003</v>
      </c>
    </row>
    <row r="1310" spans="2:8" s="108" customFormat="1" ht="57.6" x14ac:dyDescent="0.25">
      <c r="B1310" s="114"/>
      <c r="C1310" s="77" t="s">
        <v>2499</v>
      </c>
      <c r="D1310" s="113" t="s">
        <v>433</v>
      </c>
      <c r="E1310" s="111" t="s">
        <v>13</v>
      </c>
      <c r="F1310" s="120">
        <v>695</v>
      </c>
      <c r="G1310" s="78">
        <v>26.65</v>
      </c>
      <c r="H1310" s="18">
        <f t="shared" si="57"/>
        <v>18521.75</v>
      </c>
    </row>
    <row r="1311" spans="2:8" s="108" customFormat="1" ht="48" x14ac:dyDescent="0.25">
      <c r="B1311" s="114"/>
      <c r="C1311" s="77" t="s">
        <v>2500</v>
      </c>
      <c r="D1311" s="113" t="s">
        <v>434</v>
      </c>
      <c r="E1311" s="111" t="s">
        <v>13</v>
      </c>
      <c r="F1311" s="120">
        <v>878</v>
      </c>
      <c r="G1311" s="78">
        <v>27.09</v>
      </c>
      <c r="H1311" s="18">
        <f t="shared" si="57"/>
        <v>23785.02</v>
      </c>
    </row>
    <row r="1312" spans="2:8" s="108" customFormat="1" ht="48" x14ac:dyDescent="0.25">
      <c r="B1312" s="114"/>
      <c r="C1312" s="77" t="s">
        <v>2500</v>
      </c>
      <c r="D1312" s="113" t="s">
        <v>435</v>
      </c>
      <c r="E1312" s="111" t="s">
        <v>13</v>
      </c>
      <c r="F1312" s="120">
        <v>878</v>
      </c>
      <c r="G1312" s="78">
        <v>27.09</v>
      </c>
      <c r="H1312" s="18">
        <f t="shared" si="57"/>
        <v>23785.02</v>
      </c>
    </row>
    <row r="1313" spans="2:8" s="108" customFormat="1" ht="48" x14ac:dyDescent="0.25">
      <c r="B1313" s="114"/>
      <c r="C1313" s="77" t="s">
        <v>2501</v>
      </c>
      <c r="D1313" s="113" t="s">
        <v>436</v>
      </c>
      <c r="E1313" s="111" t="s">
        <v>13</v>
      </c>
      <c r="F1313" s="120">
        <v>744</v>
      </c>
      <c r="G1313" s="78">
        <v>15.06</v>
      </c>
      <c r="H1313" s="18">
        <f t="shared" si="57"/>
        <v>11204.64</v>
      </c>
    </row>
    <row r="1314" spans="2:8" s="108" customFormat="1" ht="48" x14ac:dyDescent="0.25">
      <c r="B1314" s="114"/>
      <c r="C1314" s="77" t="s">
        <v>2502</v>
      </c>
      <c r="D1314" s="113" t="s">
        <v>1167</v>
      </c>
      <c r="E1314" s="111" t="s">
        <v>13</v>
      </c>
      <c r="F1314" s="120">
        <v>220</v>
      </c>
      <c r="G1314" s="78">
        <v>16.059999999999999</v>
      </c>
      <c r="H1314" s="18">
        <f t="shared" si="57"/>
        <v>3533.2</v>
      </c>
    </row>
    <row r="1315" spans="2:8" s="108" customFormat="1" ht="38.4" x14ac:dyDescent="0.25">
      <c r="B1315" s="114"/>
      <c r="C1315" s="77" t="s">
        <v>2503</v>
      </c>
      <c r="D1315" s="113" t="s">
        <v>1168</v>
      </c>
      <c r="E1315" s="111" t="s">
        <v>14</v>
      </c>
      <c r="F1315" s="120">
        <v>23</v>
      </c>
      <c r="G1315" s="78">
        <v>13.25</v>
      </c>
      <c r="H1315" s="18">
        <f t="shared" si="57"/>
        <v>304.75</v>
      </c>
    </row>
    <row r="1316" spans="2:8" s="108" customFormat="1" ht="38.4" x14ac:dyDescent="0.25">
      <c r="B1316" s="114"/>
      <c r="C1316" s="77" t="s">
        <v>2504</v>
      </c>
      <c r="D1316" s="113" t="s">
        <v>1169</v>
      </c>
      <c r="E1316" s="111" t="s">
        <v>14</v>
      </c>
      <c r="F1316" s="120">
        <v>75</v>
      </c>
      <c r="G1316" s="78">
        <v>10.119999999999999</v>
      </c>
      <c r="H1316" s="18">
        <f t="shared" si="57"/>
        <v>759</v>
      </c>
    </row>
    <row r="1317" spans="2:8" s="108" customFormat="1" ht="38.4" x14ac:dyDescent="0.25">
      <c r="B1317" s="114"/>
      <c r="C1317" s="77" t="s">
        <v>2505</v>
      </c>
      <c r="D1317" s="113" t="s">
        <v>1170</v>
      </c>
      <c r="E1317" s="111" t="s">
        <v>14</v>
      </c>
      <c r="F1317" s="120">
        <v>87</v>
      </c>
      <c r="G1317" s="78">
        <v>4.25</v>
      </c>
      <c r="H1317" s="18">
        <f t="shared" si="57"/>
        <v>369.75</v>
      </c>
    </row>
    <row r="1318" spans="2:8" s="108" customFormat="1" ht="38.4" x14ac:dyDescent="0.25">
      <c r="B1318" s="114"/>
      <c r="C1318" s="77" t="s">
        <v>2506</v>
      </c>
      <c r="D1318" s="113" t="s">
        <v>1171</v>
      </c>
      <c r="E1318" s="111" t="s">
        <v>14</v>
      </c>
      <c r="F1318" s="120">
        <v>300</v>
      </c>
      <c r="G1318" s="78">
        <v>3.51</v>
      </c>
      <c r="H1318" s="18">
        <f t="shared" si="57"/>
        <v>1053</v>
      </c>
    </row>
    <row r="1319" spans="2:8" s="108" customFormat="1" ht="38.4" x14ac:dyDescent="0.25">
      <c r="B1319" s="114"/>
      <c r="C1319" s="77" t="s">
        <v>2507</v>
      </c>
      <c r="D1319" s="113" t="s">
        <v>1172</v>
      </c>
      <c r="E1319" s="111" t="s">
        <v>14</v>
      </c>
      <c r="F1319" s="120">
        <v>68</v>
      </c>
      <c r="G1319" s="78">
        <v>4.25</v>
      </c>
      <c r="H1319" s="18">
        <f t="shared" si="57"/>
        <v>289</v>
      </c>
    </row>
    <row r="1320" spans="2:8" s="108" customFormat="1" ht="38.4" x14ac:dyDescent="0.25">
      <c r="B1320" s="114"/>
      <c r="C1320" s="77" t="s">
        <v>2508</v>
      </c>
      <c r="D1320" s="113" t="s">
        <v>437</v>
      </c>
      <c r="E1320" s="111" t="s">
        <v>14</v>
      </c>
      <c r="F1320" s="120">
        <v>290</v>
      </c>
      <c r="G1320" s="78">
        <v>3.51</v>
      </c>
      <c r="H1320" s="18">
        <f t="shared" si="57"/>
        <v>1017.9</v>
      </c>
    </row>
    <row r="1321" spans="2:8" s="108" customFormat="1" ht="38.4" x14ac:dyDescent="0.25">
      <c r="B1321" s="114"/>
      <c r="C1321" s="77" t="s">
        <v>2509</v>
      </c>
      <c r="D1321" s="113" t="s">
        <v>1173</v>
      </c>
      <c r="E1321" s="111" t="s">
        <v>14</v>
      </c>
      <c r="F1321" s="120">
        <v>68</v>
      </c>
      <c r="G1321" s="78">
        <v>3.89</v>
      </c>
      <c r="H1321" s="18">
        <f t="shared" si="57"/>
        <v>264.52</v>
      </c>
    </row>
    <row r="1322" spans="2:8" s="108" customFormat="1" ht="38.4" x14ac:dyDescent="0.25">
      <c r="B1322" s="114"/>
      <c r="C1322" s="77" t="s">
        <v>2510</v>
      </c>
      <c r="D1322" s="113" t="s">
        <v>438</v>
      </c>
      <c r="E1322" s="111" t="s">
        <v>14</v>
      </c>
      <c r="F1322" s="120">
        <v>235</v>
      </c>
      <c r="G1322" s="78">
        <v>2.94</v>
      </c>
      <c r="H1322" s="18">
        <f t="shared" si="57"/>
        <v>690.9</v>
      </c>
    </row>
    <row r="1323" spans="2:8" s="108" customFormat="1" ht="28.8" x14ac:dyDescent="0.25">
      <c r="B1323" s="114"/>
      <c r="C1323" s="77" t="s">
        <v>2511</v>
      </c>
      <c r="D1323" s="113" t="s">
        <v>439</v>
      </c>
      <c r="E1323" s="111" t="s">
        <v>14</v>
      </c>
      <c r="F1323" s="120">
        <v>148</v>
      </c>
      <c r="G1323" s="78">
        <v>58.22</v>
      </c>
      <c r="H1323" s="18">
        <f t="shared" si="57"/>
        <v>8616.56</v>
      </c>
    </row>
    <row r="1324" spans="2:8" s="108" customFormat="1" ht="48" x14ac:dyDescent="0.25">
      <c r="B1324" s="114"/>
      <c r="C1324" s="77" t="s">
        <v>2512</v>
      </c>
      <c r="D1324" s="113" t="s">
        <v>431</v>
      </c>
      <c r="E1324" s="111" t="s">
        <v>14</v>
      </c>
      <c r="F1324" s="120">
        <v>119</v>
      </c>
      <c r="G1324" s="78">
        <v>95.27</v>
      </c>
      <c r="H1324" s="18">
        <f t="shared" si="57"/>
        <v>11337.13</v>
      </c>
    </row>
    <row r="1325" spans="2:8" s="108" customFormat="1" ht="48" x14ac:dyDescent="0.25">
      <c r="B1325" s="114"/>
      <c r="C1325" s="77" t="s">
        <v>2513</v>
      </c>
      <c r="D1325" s="113" t="s">
        <v>1174</v>
      </c>
      <c r="E1325" s="111" t="s">
        <v>14</v>
      </c>
      <c r="F1325" s="120">
        <v>4</v>
      </c>
      <c r="G1325" s="78">
        <v>125.22</v>
      </c>
      <c r="H1325" s="18">
        <f t="shared" si="57"/>
        <v>500.88</v>
      </c>
    </row>
    <row r="1326" spans="2:8" s="108" customFormat="1" ht="48" x14ac:dyDescent="0.25">
      <c r="B1326" s="114"/>
      <c r="C1326" s="77" t="s">
        <v>2514</v>
      </c>
      <c r="D1326" s="113" t="s">
        <v>1175</v>
      </c>
      <c r="E1326" s="111" t="s">
        <v>14</v>
      </c>
      <c r="F1326" s="120">
        <v>29</v>
      </c>
      <c r="G1326" s="78">
        <v>125.22</v>
      </c>
      <c r="H1326" s="18">
        <f t="shared" si="57"/>
        <v>3631.38</v>
      </c>
    </row>
    <row r="1327" spans="2:8" s="108" customFormat="1" ht="48" x14ac:dyDescent="0.25">
      <c r="B1327" s="114"/>
      <c r="C1327" s="77" t="s">
        <v>2515</v>
      </c>
      <c r="D1327" s="113" t="s">
        <v>1176</v>
      </c>
      <c r="E1327" s="111" t="s">
        <v>14</v>
      </c>
      <c r="F1327" s="120">
        <v>100</v>
      </c>
      <c r="G1327" s="78">
        <v>6.22</v>
      </c>
      <c r="H1327" s="18">
        <f t="shared" si="57"/>
        <v>622</v>
      </c>
    </row>
    <row r="1328" spans="2:8" s="108" customFormat="1" ht="48" x14ac:dyDescent="0.25">
      <c r="B1328" s="114"/>
      <c r="C1328" s="77" t="s">
        <v>2516</v>
      </c>
      <c r="D1328" s="113" t="s">
        <v>432</v>
      </c>
      <c r="E1328" s="111" t="s">
        <v>14</v>
      </c>
      <c r="F1328" s="120">
        <v>273</v>
      </c>
      <c r="G1328" s="78">
        <v>4.9800000000000004</v>
      </c>
      <c r="H1328" s="18">
        <f t="shared" si="57"/>
        <v>1359.54</v>
      </c>
    </row>
    <row r="1329" spans="2:8" s="108" customFormat="1" x14ac:dyDescent="0.25">
      <c r="B1329" s="114"/>
      <c r="C1329" s="77"/>
      <c r="D1329" s="113"/>
      <c r="E1329" s="111"/>
      <c r="F1329" s="120"/>
      <c r="G1329" s="78"/>
      <c r="H1329" s="19">
        <f>SUM(H1309:H1328)</f>
        <v>116359.08</v>
      </c>
    </row>
    <row r="1330" spans="2:8" s="108" customFormat="1" x14ac:dyDescent="0.25">
      <c r="B1330" s="114"/>
      <c r="C1330" s="44" t="s">
        <v>1179</v>
      </c>
      <c r="D1330" s="57" t="s">
        <v>1180</v>
      </c>
      <c r="E1330" s="101"/>
      <c r="F1330" s="101"/>
      <c r="G1330" s="54"/>
      <c r="H1330" s="54"/>
    </row>
    <row r="1331" spans="2:8" s="108" customFormat="1" ht="28.8" x14ac:dyDescent="0.25">
      <c r="B1331" s="114"/>
      <c r="C1331" s="77" t="s">
        <v>2517</v>
      </c>
      <c r="D1331" s="113" t="s">
        <v>1181</v>
      </c>
      <c r="E1331" s="111" t="s">
        <v>14</v>
      </c>
      <c r="F1331" s="120">
        <v>4</v>
      </c>
      <c r="G1331" s="78">
        <v>112.23</v>
      </c>
      <c r="H1331" s="18">
        <f t="shared" ref="H1331:H1337" si="58">F1331*G1331</f>
        <v>448.92</v>
      </c>
    </row>
    <row r="1332" spans="2:8" s="108" customFormat="1" ht="38.4" x14ac:dyDescent="0.25">
      <c r="B1332" s="114"/>
      <c r="C1332" s="77" t="s">
        <v>2518</v>
      </c>
      <c r="D1332" s="113" t="s">
        <v>1182</v>
      </c>
      <c r="E1332" s="111" t="s">
        <v>14</v>
      </c>
      <c r="F1332" s="120">
        <v>3</v>
      </c>
      <c r="G1332" s="78">
        <v>69.23</v>
      </c>
      <c r="H1332" s="18">
        <f t="shared" si="58"/>
        <v>207.69</v>
      </c>
    </row>
    <row r="1333" spans="2:8" s="108" customFormat="1" ht="38.4" x14ac:dyDescent="0.25">
      <c r="B1333" s="114"/>
      <c r="C1333" s="77" t="s">
        <v>2519</v>
      </c>
      <c r="D1333" s="113" t="s">
        <v>1183</v>
      </c>
      <c r="E1333" s="111" t="s">
        <v>14</v>
      </c>
      <c r="F1333" s="120">
        <v>3</v>
      </c>
      <c r="G1333" s="78">
        <v>86.23</v>
      </c>
      <c r="H1333" s="18">
        <f t="shared" si="58"/>
        <v>258.69</v>
      </c>
    </row>
    <row r="1334" spans="2:8" s="108" customFormat="1" ht="38.4" x14ac:dyDescent="0.25">
      <c r="B1334" s="114"/>
      <c r="C1334" s="77" t="s">
        <v>2520</v>
      </c>
      <c r="D1334" s="113" t="s">
        <v>1184</v>
      </c>
      <c r="E1334" s="111" t="s">
        <v>14</v>
      </c>
      <c r="F1334" s="120">
        <v>3</v>
      </c>
      <c r="G1334" s="78">
        <v>422.36</v>
      </c>
      <c r="H1334" s="18">
        <f t="shared" si="58"/>
        <v>1267.08</v>
      </c>
    </row>
    <row r="1335" spans="2:8" s="108" customFormat="1" ht="48" x14ac:dyDescent="0.25">
      <c r="B1335" s="114"/>
      <c r="C1335" s="77" t="s">
        <v>2521</v>
      </c>
      <c r="D1335" s="113" t="s">
        <v>1185</v>
      </c>
      <c r="E1335" s="111" t="s">
        <v>14</v>
      </c>
      <c r="F1335" s="120">
        <v>3</v>
      </c>
      <c r="G1335" s="78">
        <v>1125.3599999999999</v>
      </c>
      <c r="H1335" s="18">
        <f t="shared" si="58"/>
        <v>3376.08</v>
      </c>
    </row>
    <row r="1336" spans="2:8" s="108" customFormat="1" ht="48" x14ac:dyDescent="0.25">
      <c r="B1336" s="114"/>
      <c r="C1336" s="77" t="s">
        <v>2522</v>
      </c>
      <c r="D1336" s="113" t="s">
        <v>1186</v>
      </c>
      <c r="E1336" s="111" t="s">
        <v>14</v>
      </c>
      <c r="F1336" s="120">
        <v>1</v>
      </c>
      <c r="G1336" s="78">
        <v>412.32</v>
      </c>
      <c r="H1336" s="18">
        <f t="shared" si="58"/>
        <v>412.32</v>
      </c>
    </row>
    <row r="1337" spans="2:8" s="108" customFormat="1" ht="38.4" x14ac:dyDescent="0.25">
      <c r="B1337" s="114"/>
      <c r="C1337" s="77" t="s">
        <v>2523</v>
      </c>
      <c r="D1337" s="113" t="s">
        <v>1187</v>
      </c>
      <c r="E1337" s="111" t="s">
        <v>14</v>
      </c>
      <c r="F1337" s="120">
        <v>1</v>
      </c>
      <c r="G1337" s="78">
        <v>671.74</v>
      </c>
      <c r="H1337" s="18">
        <f t="shared" si="58"/>
        <v>671.74</v>
      </c>
    </row>
    <row r="1338" spans="2:8" s="108" customFormat="1" x14ac:dyDescent="0.25">
      <c r="B1338" s="114"/>
      <c r="C1338" s="77"/>
      <c r="D1338" s="113"/>
      <c r="E1338" s="111"/>
      <c r="F1338" s="120"/>
      <c r="G1338" s="78"/>
      <c r="H1338" s="19">
        <f>SUM(H1331:H1337)</f>
        <v>6642.52</v>
      </c>
    </row>
    <row r="1339" spans="2:8" s="108" customFormat="1" x14ac:dyDescent="0.25">
      <c r="B1339" s="114"/>
      <c r="C1339" s="44" t="s">
        <v>1188</v>
      </c>
      <c r="D1339" s="57" t="s">
        <v>1189</v>
      </c>
      <c r="E1339" s="101"/>
      <c r="F1339" s="101"/>
      <c r="G1339" s="54"/>
      <c r="H1339" s="54"/>
    </row>
    <row r="1340" spans="2:8" s="108" customFormat="1" ht="57.6" x14ac:dyDescent="0.25">
      <c r="B1340" s="114"/>
      <c r="C1340" s="77" t="s">
        <v>2524</v>
      </c>
      <c r="D1340" s="113" t="s">
        <v>1190</v>
      </c>
      <c r="E1340" s="111" t="s">
        <v>13</v>
      </c>
      <c r="F1340" s="120">
        <v>25</v>
      </c>
      <c r="G1340" s="78">
        <v>112.9</v>
      </c>
      <c r="H1340" s="18">
        <f t="shared" ref="H1340:H1403" si="59">F1340*G1340</f>
        <v>2822.5</v>
      </c>
    </row>
    <row r="1341" spans="2:8" s="108" customFormat="1" ht="48" x14ac:dyDescent="0.25">
      <c r="B1341" s="114"/>
      <c r="C1341" s="77" t="s">
        <v>2525</v>
      </c>
      <c r="D1341" s="113" t="s">
        <v>358</v>
      </c>
      <c r="E1341" s="111" t="s">
        <v>13</v>
      </c>
      <c r="F1341" s="120">
        <v>11</v>
      </c>
      <c r="G1341" s="78">
        <v>166</v>
      </c>
      <c r="H1341" s="18">
        <f t="shared" si="59"/>
        <v>1826</v>
      </c>
    </row>
    <row r="1342" spans="2:8" s="108" customFormat="1" ht="48" x14ac:dyDescent="0.25">
      <c r="B1342" s="114"/>
      <c r="C1342" s="77" t="s">
        <v>2526</v>
      </c>
      <c r="D1342" s="113" t="s">
        <v>359</v>
      </c>
      <c r="E1342" s="111" t="s">
        <v>13</v>
      </c>
      <c r="F1342" s="120">
        <v>200</v>
      </c>
      <c r="G1342" s="78">
        <v>158.69</v>
      </c>
      <c r="H1342" s="18">
        <f t="shared" si="59"/>
        <v>31738</v>
      </c>
    </row>
    <row r="1343" spans="2:8" s="108" customFormat="1" ht="48" x14ac:dyDescent="0.25">
      <c r="B1343" s="114"/>
      <c r="C1343" s="77" t="s">
        <v>2527</v>
      </c>
      <c r="D1343" s="113" t="s">
        <v>360</v>
      </c>
      <c r="E1343" s="111" t="s">
        <v>13</v>
      </c>
      <c r="F1343" s="120">
        <v>96</v>
      </c>
      <c r="G1343" s="78">
        <v>119.02</v>
      </c>
      <c r="H1343" s="18">
        <f t="shared" si="59"/>
        <v>11425.92</v>
      </c>
    </row>
    <row r="1344" spans="2:8" s="108" customFormat="1" ht="48" x14ac:dyDescent="0.25">
      <c r="B1344" s="114"/>
      <c r="C1344" s="77" t="s">
        <v>2528</v>
      </c>
      <c r="D1344" s="113" t="s">
        <v>1191</v>
      </c>
      <c r="E1344" s="111" t="s">
        <v>13</v>
      </c>
      <c r="F1344" s="120">
        <v>122</v>
      </c>
      <c r="G1344" s="78">
        <v>43.92</v>
      </c>
      <c r="H1344" s="18">
        <f t="shared" si="59"/>
        <v>5358.24</v>
      </c>
    </row>
    <row r="1345" spans="2:12" s="108" customFormat="1" ht="48" x14ac:dyDescent="0.25">
      <c r="B1345" s="114"/>
      <c r="C1345" s="77" t="s">
        <v>2529</v>
      </c>
      <c r="D1345" s="113" t="s">
        <v>361</v>
      </c>
      <c r="E1345" s="111" t="s">
        <v>13</v>
      </c>
      <c r="F1345" s="120">
        <v>347</v>
      </c>
      <c r="G1345" s="78">
        <v>35.25</v>
      </c>
      <c r="H1345" s="18">
        <f t="shared" si="59"/>
        <v>12231.75</v>
      </c>
    </row>
    <row r="1346" spans="2:12" s="108" customFormat="1" ht="48" x14ac:dyDescent="0.25">
      <c r="B1346" s="114"/>
      <c r="C1346" s="77" t="s">
        <v>2530</v>
      </c>
      <c r="D1346" s="113" t="s">
        <v>1192</v>
      </c>
      <c r="E1346" s="111" t="s">
        <v>13</v>
      </c>
      <c r="F1346" s="120">
        <v>15</v>
      </c>
      <c r="G1346" s="78">
        <v>43.92</v>
      </c>
      <c r="H1346" s="18">
        <f t="shared" si="59"/>
        <v>658.8</v>
      </c>
    </row>
    <row r="1347" spans="2:12" s="108" customFormat="1" ht="48" x14ac:dyDescent="0.25">
      <c r="B1347" s="114"/>
      <c r="C1347" s="77" t="s">
        <v>2531</v>
      </c>
      <c r="D1347" s="113" t="s">
        <v>1193</v>
      </c>
      <c r="E1347" s="111" t="s">
        <v>13</v>
      </c>
      <c r="F1347" s="120">
        <v>143</v>
      </c>
      <c r="G1347" s="78">
        <v>39.25</v>
      </c>
      <c r="H1347" s="18">
        <f t="shared" si="59"/>
        <v>5612.75</v>
      </c>
    </row>
    <row r="1348" spans="2:12" s="108" customFormat="1" ht="48" x14ac:dyDescent="0.25">
      <c r="B1348" s="114"/>
      <c r="C1348" s="77" t="s">
        <v>2532</v>
      </c>
      <c r="D1348" s="113" t="s">
        <v>362</v>
      </c>
      <c r="E1348" s="111" t="s">
        <v>13</v>
      </c>
      <c r="F1348" s="120">
        <v>36</v>
      </c>
      <c r="G1348" s="78">
        <v>37.58</v>
      </c>
      <c r="H1348" s="18">
        <f t="shared" si="59"/>
        <v>1352.88</v>
      </c>
    </row>
    <row r="1349" spans="2:12" s="108" customFormat="1" ht="48" x14ac:dyDescent="0.25">
      <c r="B1349" s="114"/>
      <c r="C1349" s="77" t="s">
        <v>2533</v>
      </c>
      <c r="D1349" s="113" t="s">
        <v>363</v>
      </c>
      <c r="E1349" s="111" t="s">
        <v>13</v>
      </c>
      <c r="F1349" s="120">
        <v>300</v>
      </c>
      <c r="G1349" s="78">
        <v>1294.51</v>
      </c>
      <c r="H1349" s="18">
        <f t="shared" si="59"/>
        <v>388353</v>
      </c>
      <c r="J1349" s="146" t="s">
        <v>3203</v>
      </c>
      <c r="K1349" s="146"/>
      <c r="L1349" s="146"/>
    </row>
    <row r="1350" spans="2:12" s="108" customFormat="1" ht="48" x14ac:dyDescent="0.25">
      <c r="B1350" s="114"/>
      <c r="C1350" s="77" t="s">
        <v>2534</v>
      </c>
      <c r="D1350" s="113" t="s">
        <v>1194</v>
      </c>
      <c r="E1350" s="111" t="s">
        <v>13</v>
      </c>
      <c r="F1350" s="120">
        <v>110</v>
      </c>
      <c r="G1350" s="78">
        <v>339.76</v>
      </c>
      <c r="H1350" s="18">
        <f t="shared" si="59"/>
        <v>37373.599999999999</v>
      </c>
    </row>
    <row r="1351" spans="2:12" s="108" customFormat="1" ht="48" x14ac:dyDescent="0.25">
      <c r="B1351" s="114"/>
      <c r="C1351" s="77" t="s">
        <v>2535</v>
      </c>
      <c r="D1351" s="113" t="s">
        <v>1195</v>
      </c>
      <c r="E1351" s="111" t="s">
        <v>13</v>
      </c>
      <c r="F1351" s="120">
        <v>140</v>
      </c>
      <c r="G1351" s="78">
        <v>309.27999999999997</v>
      </c>
      <c r="H1351" s="18">
        <f t="shared" si="59"/>
        <v>43299.199999999997</v>
      </c>
    </row>
    <row r="1352" spans="2:12" s="108" customFormat="1" ht="48" x14ac:dyDescent="0.25">
      <c r="B1352" s="114"/>
      <c r="C1352" s="77" t="s">
        <v>2536</v>
      </c>
      <c r="D1352" s="113" t="s">
        <v>364</v>
      </c>
      <c r="E1352" s="111" t="s">
        <v>13</v>
      </c>
      <c r="F1352" s="120">
        <v>355</v>
      </c>
      <c r="G1352" s="18">
        <v>156.31</v>
      </c>
      <c r="H1352" s="18">
        <f t="shared" si="59"/>
        <v>55490.05</v>
      </c>
    </row>
    <row r="1353" spans="2:12" s="108" customFormat="1" ht="48" x14ac:dyDescent="0.25">
      <c r="B1353" s="114"/>
      <c r="C1353" s="77" t="s">
        <v>2537</v>
      </c>
      <c r="D1353" s="113" t="s">
        <v>365</v>
      </c>
      <c r="E1353" s="111" t="s">
        <v>13</v>
      </c>
      <c r="F1353" s="120">
        <v>370</v>
      </c>
      <c r="G1353" s="18">
        <v>104.57</v>
      </c>
      <c r="H1353" s="18">
        <f t="shared" si="59"/>
        <v>38690.9</v>
      </c>
    </row>
    <row r="1354" spans="2:12" s="108" customFormat="1" ht="48" x14ac:dyDescent="0.25">
      <c r="B1354" s="114"/>
      <c r="C1354" s="77" t="s">
        <v>2538</v>
      </c>
      <c r="D1354" s="113" t="s">
        <v>366</v>
      </c>
      <c r="E1354" s="111" t="s">
        <v>13</v>
      </c>
      <c r="F1354" s="121">
        <v>1170</v>
      </c>
      <c r="G1354" s="18">
        <v>71.959999999999994</v>
      </c>
      <c r="H1354" s="18">
        <f t="shared" si="59"/>
        <v>84193.2</v>
      </c>
    </row>
    <row r="1355" spans="2:12" s="108" customFormat="1" ht="48" x14ac:dyDescent="0.25">
      <c r="B1355" s="114"/>
      <c r="C1355" s="77" t="s">
        <v>2539</v>
      </c>
      <c r="D1355" s="113" t="s">
        <v>367</v>
      </c>
      <c r="E1355" s="111" t="s">
        <v>13</v>
      </c>
      <c r="F1355" s="120">
        <v>562</v>
      </c>
      <c r="G1355" s="18">
        <v>43.44</v>
      </c>
      <c r="H1355" s="18">
        <f t="shared" si="59"/>
        <v>24413.279999999999</v>
      </c>
    </row>
    <row r="1356" spans="2:12" s="108" customFormat="1" ht="48" x14ac:dyDescent="0.25">
      <c r="B1356" s="114"/>
      <c r="C1356" s="77" t="s">
        <v>2540</v>
      </c>
      <c r="D1356" s="113" t="s">
        <v>368</v>
      </c>
      <c r="E1356" s="111" t="s">
        <v>13</v>
      </c>
      <c r="F1356" s="120">
        <v>2016</v>
      </c>
      <c r="G1356" s="18">
        <v>29.53</v>
      </c>
      <c r="H1356" s="18">
        <f t="shared" si="59"/>
        <v>59532.480000000003</v>
      </c>
    </row>
    <row r="1357" spans="2:12" s="108" customFormat="1" ht="48" x14ac:dyDescent="0.25">
      <c r="B1357" s="114"/>
      <c r="C1357" s="77" t="s">
        <v>2541</v>
      </c>
      <c r="D1357" s="113" t="s">
        <v>369</v>
      </c>
      <c r="E1357" s="111" t="s">
        <v>13</v>
      </c>
      <c r="F1357" s="120">
        <v>72</v>
      </c>
      <c r="G1357" s="78">
        <v>339.76</v>
      </c>
      <c r="H1357" s="18">
        <f t="shared" si="59"/>
        <v>24462.720000000001</v>
      </c>
    </row>
    <row r="1358" spans="2:12" s="108" customFormat="1" ht="48" x14ac:dyDescent="0.25">
      <c r="B1358" s="114"/>
      <c r="C1358" s="77" t="s">
        <v>2542</v>
      </c>
      <c r="D1358" s="113" t="s">
        <v>1196</v>
      </c>
      <c r="E1358" s="111" t="s">
        <v>13</v>
      </c>
      <c r="F1358" s="120">
        <v>108</v>
      </c>
      <c r="G1358" s="78">
        <v>29.53</v>
      </c>
      <c r="H1358" s="18">
        <f t="shared" si="59"/>
        <v>3189.24</v>
      </c>
    </row>
    <row r="1359" spans="2:12" s="108" customFormat="1" ht="48" x14ac:dyDescent="0.25">
      <c r="B1359" s="114"/>
      <c r="C1359" s="169" t="s">
        <v>2543</v>
      </c>
      <c r="D1359" s="170" t="s">
        <v>370</v>
      </c>
      <c r="E1359" s="154" t="s">
        <v>13</v>
      </c>
      <c r="F1359" s="161">
        <v>1523</v>
      </c>
      <c r="G1359" s="171">
        <v>339.76</v>
      </c>
      <c r="H1359" s="153">
        <f t="shared" si="59"/>
        <v>517454.48</v>
      </c>
      <c r="J1359" s="146" t="s">
        <v>3204</v>
      </c>
      <c r="K1359" s="146"/>
      <c r="L1359" s="146"/>
    </row>
    <row r="1360" spans="2:12" s="108" customFormat="1" ht="48" x14ac:dyDescent="0.25">
      <c r="B1360" s="114"/>
      <c r="C1360" s="77" t="s">
        <v>2544</v>
      </c>
      <c r="D1360" s="113" t="s">
        <v>1197</v>
      </c>
      <c r="E1360" s="111" t="s">
        <v>13</v>
      </c>
      <c r="F1360" s="120">
        <v>10</v>
      </c>
      <c r="G1360" s="78">
        <v>156.31</v>
      </c>
      <c r="H1360" s="18">
        <f t="shared" si="59"/>
        <v>1563.1</v>
      </c>
    </row>
    <row r="1361" spans="2:8" s="108" customFormat="1" ht="48" x14ac:dyDescent="0.25">
      <c r="B1361" s="114"/>
      <c r="C1361" s="77" t="s">
        <v>2545</v>
      </c>
      <c r="D1361" s="113" t="s">
        <v>1198</v>
      </c>
      <c r="E1361" s="111" t="s">
        <v>13</v>
      </c>
      <c r="F1361" s="120">
        <v>12</v>
      </c>
      <c r="G1361" s="18">
        <v>104.57</v>
      </c>
      <c r="H1361" s="18">
        <f t="shared" si="59"/>
        <v>1254.8399999999999</v>
      </c>
    </row>
    <row r="1362" spans="2:8" s="108" customFormat="1" ht="48" x14ac:dyDescent="0.25">
      <c r="B1362" s="114"/>
      <c r="C1362" s="77" t="s">
        <v>2546</v>
      </c>
      <c r="D1362" s="113" t="s">
        <v>1199</v>
      </c>
      <c r="E1362" s="111" t="s">
        <v>13</v>
      </c>
      <c r="F1362" s="120">
        <v>12</v>
      </c>
      <c r="G1362" s="18">
        <v>43.44</v>
      </c>
      <c r="H1362" s="18">
        <f t="shared" si="59"/>
        <v>521.28</v>
      </c>
    </row>
    <row r="1363" spans="2:8" s="108" customFormat="1" ht="48" x14ac:dyDescent="0.25">
      <c r="B1363" s="114"/>
      <c r="C1363" s="77" t="s">
        <v>2547</v>
      </c>
      <c r="D1363" s="113" t="s">
        <v>371</v>
      </c>
      <c r="E1363" s="111" t="s">
        <v>14</v>
      </c>
      <c r="F1363" s="120">
        <v>9</v>
      </c>
      <c r="G1363" s="78">
        <v>72.36</v>
      </c>
      <c r="H1363" s="18">
        <f t="shared" si="59"/>
        <v>651.24</v>
      </c>
    </row>
    <row r="1364" spans="2:8" s="108" customFormat="1" ht="57.6" x14ac:dyDescent="0.25">
      <c r="B1364" s="114"/>
      <c r="C1364" s="77" t="s">
        <v>2548</v>
      </c>
      <c r="D1364" s="113" t="s">
        <v>1200</v>
      </c>
      <c r="E1364" s="111" t="s">
        <v>14</v>
      </c>
      <c r="F1364" s="120">
        <v>2</v>
      </c>
      <c r="G1364" s="78">
        <v>69.349999999999994</v>
      </c>
      <c r="H1364" s="18">
        <f t="shared" si="59"/>
        <v>138.69999999999999</v>
      </c>
    </row>
    <row r="1365" spans="2:8" s="108" customFormat="1" ht="57.6" x14ac:dyDescent="0.25">
      <c r="B1365" s="114"/>
      <c r="C1365" s="77" t="s">
        <v>2549</v>
      </c>
      <c r="D1365" s="113" t="s">
        <v>1201</v>
      </c>
      <c r="E1365" s="111" t="s">
        <v>14</v>
      </c>
      <c r="F1365" s="120">
        <v>48</v>
      </c>
      <c r="G1365" s="78">
        <v>78.260000000000005</v>
      </c>
      <c r="H1365" s="18">
        <f t="shared" si="59"/>
        <v>3756.48</v>
      </c>
    </row>
    <row r="1366" spans="2:8" s="108" customFormat="1" ht="57.6" x14ac:dyDescent="0.25">
      <c r="B1366" s="114"/>
      <c r="C1366" s="77" t="s">
        <v>2550</v>
      </c>
      <c r="D1366" s="113" t="s">
        <v>1202</v>
      </c>
      <c r="E1366" s="111" t="s">
        <v>14</v>
      </c>
      <c r="F1366" s="120">
        <v>8</v>
      </c>
      <c r="G1366" s="78">
        <v>86.34</v>
      </c>
      <c r="H1366" s="18">
        <f t="shared" si="59"/>
        <v>690.72</v>
      </c>
    </row>
    <row r="1367" spans="2:8" s="108" customFormat="1" ht="57.6" x14ac:dyDescent="0.25">
      <c r="B1367" s="114"/>
      <c r="C1367" s="77" t="s">
        <v>2551</v>
      </c>
      <c r="D1367" s="113" t="s">
        <v>1203</v>
      </c>
      <c r="E1367" s="111" t="s">
        <v>14</v>
      </c>
      <c r="F1367" s="120">
        <v>4</v>
      </c>
      <c r="G1367" s="78">
        <v>86.34</v>
      </c>
      <c r="H1367" s="18">
        <f t="shared" si="59"/>
        <v>345.36</v>
      </c>
    </row>
    <row r="1368" spans="2:8" s="108" customFormat="1" ht="48" x14ac:dyDescent="0.25">
      <c r="B1368" s="114"/>
      <c r="C1368" s="77" t="s">
        <v>2552</v>
      </c>
      <c r="D1368" s="113" t="s">
        <v>375</v>
      </c>
      <c r="E1368" s="111" t="s">
        <v>14</v>
      </c>
      <c r="F1368" s="120">
        <v>6</v>
      </c>
      <c r="G1368" s="78">
        <v>78.930000000000007</v>
      </c>
      <c r="H1368" s="18">
        <f t="shared" si="59"/>
        <v>473.58</v>
      </c>
    </row>
    <row r="1369" spans="2:8" s="108" customFormat="1" ht="48" x14ac:dyDescent="0.25">
      <c r="B1369" s="114"/>
      <c r="C1369" s="77" t="s">
        <v>2553</v>
      </c>
      <c r="D1369" s="113" t="s">
        <v>376</v>
      </c>
      <c r="E1369" s="111" t="s">
        <v>14</v>
      </c>
      <c r="F1369" s="120">
        <v>6</v>
      </c>
      <c r="G1369" s="78">
        <v>69.349999999999994</v>
      </c>
      <c r="H1369" s="18">
        <f t="shared" si="59"/>
        <v>416.1</v>
      </c>
    </row>
    <row r="1370" spans="2:8" s="108" customFormat="1" ht="48" x14ac:dyDescent="0.25">
      <c r="B1370" s="114"/>
      <c r="C1370" s="77" t="s">
        <v>2554</v>
      </c>
      <c r="D1370" s="113" t="s">
        <v>1204</v>
      </c>
      <c r="E1370" s="111" t="s">
        <v>14</v>
      </c>
      <c r="F1370" s="120">
        <v>1</v>
      </c>
      <c r="G1370" s="78">
        <v>62.36</v>
      </c>
      <c r="H1370" s="18">
        <f t="shared" si="59"/>
        <v>62.36</v>
      </c>
    </row>
    <row r="1371" spans="2:8" s="108" customFormat="1" ht="48" x14ac:dyDescent="0.25">
      <c r="B1371" s="114"/>
      <c r="C1371" s="77" t="s">
        <v>2555</v>
      </c>
      <c r="D1371" s="113" t="s">
        <v>377</v>
      </c>
      <c r="E1371" s="111" t="s">
        <v>14</v>
      </c>
      <c r="F1371" s="120">
        <v>8</v>
      </c>
      <c r="G1371" s="78">
        <v>59.35</v>
      </c>
      <c r="H1371" s="18">
        <f t="shared" si="59"/>
        <v>474.8</v>
      </c>
    </row>
    <row r="1372" spans="2:8" s="108" customFormat="1" ht="48" x14ac:dyDescent="0.25">
      <c r="B1372" s="114"/>
      <c r="C1372" s="77" t="s">
        <v>2556</v>
      </c>
      <c r="D1372" s="113" t="s">
        <v>378</v>
      </c>
      <c r="E1372" s="111" t="s">
        <v>14</v>
      </c>
      <c r="F1372" s="120">
        <v>4</v>
      </c>
      <c r="G1372" s="78">
        <v>33.36</v>
      </c>
      <c r="H1372" s="18">
        <f t="shared" si="59"/>
        <v>133.44</v>
      </c>
    </row>
    <row r="1373" spans="2:8" s="108" customFormat="1" ht="48" x14ac:dyDescent="0.25">
      <c r="B1373" s="114"/>
      <c r="C1373" s="77" t="s">
        <v>2557</v>
      </c>
      <c r="D1373" s="113" t="s">
        <v>379</v>
      </c>
      <c r="E1373" s="111" t="s">
        <v>14</v>
      </c>
      <c r="F1373" s="120">
        <v>6</v>
      </c>
      <c r="G1373" s="78">
        <v>22.36</v>
      </c>
      <c r="H1373" s="18">
        <f t="shared" si="59"/>
        <v>134.16</v>
      </c>
    </row>
    <row r="1374" spans="2:8" s="108" customFormat="1" ht="48" x14ac:dyDescent="0.25">
      <c r="B1374" s="114"/>
      <c r="C1374" s="77" t="s">
        <v>2558</v>
      </c>
      <c r="D1374" s="113" t="s">
        <v>380</v>
      </c>
      <c r="E1374" s="111" t="s">
        <v>14</v>
      </c>
      <c r="F1374" s="120">
        <v>68</v>
      </c>
      <c r="G1374" s="78">
        <v>29.36</v>
      </c>
      <c r="H1374" s="18">
        <f t="shared" si="59"/>
        <v>1996.48</v>
      </c>
    </row>
    <row r="1375" spans="2:8" s="108" customFormat="1" ht="48" x14ac:dyDescent="0.25">
      <c r="B1375" s="114"/>
      <c r="C1375" s="77" t="s">
        <v>2559</v>
      </c>
      <c r="D1375" s="113" t="s">
        <v>381</v>
      </c>
      <c r="E1375" s="111" t="s">
        <v>14</v>
      </c>
      <c r="F1375" s="120">
        <v>21</v>
      </c>
      <c r="G1375" s="78">
        <v>20.36</v>
      </c>
      <c r="H1375" s="18">
        <f t="shared" si="59"/>
        <v>427.56</v>
      </c>
    </row>
    <row r="1376" spans="2:8" s="108" customFormat="1" ht="38.4" x14ac:dyDescent="0.25">
      <c r="B1376" s="114"/>
      <c r="C1376" s="77" t="s">
        <v>2560</v>
      </c>
      <c r="D1376" s="113" t="s">
        <v>382</v>
      </c>
      <c r="E1376" s="111" t="s">
        <v>14</v>
      </c>
      <c r="F1376" s="120">
        <v>21</v>
      </c>
      <c r="G1376" s="78">
        <v>27.36</v>
      </c>
      <c r="H1376" s="18">
        <f t="shared" si="59"/>
        <v>574.55999999999995</v>
      </c>
    </row>
    <row r="1377" spans="2:12" s="108" customFormat="1" ht="48" x14ac:dyDescent="0.25">
      <c r="B1377" s="114"/>
      <c r="C1377" s="77" t="s">
        <v>2561</v>
      </c>
      <c r="D1377" s="113" t="s">
        <v>383</v>
      </c>
      <c r="E1377" s="111" t="s">
        <v>14</v>
      </c>
      <c r="F1377" s="120">
        <v>14</v>
      </c>
      <c r="G1377" s="78">
        <v>18.36</v>
      </c>
      <c r="H1377" s="18">
        <f t="shared" si="59"/>
        <v>257.04000000000002</v>
      </c>
    </row>
    <row r="1378" spans="2:12" s="108" customFormat="1" ht="48" x14ac:dyDescent="0.25">
      <c r="B1378" s="114"/>
      <c r="C1378" s="77" t="s">
        <v>2562</v>
      </c>
      <c r="D1378" s="113" t="s">
        <v>1205</v>
      </c>
      <c r="E1378" s="111" t="s">
        <v>14</v>
      </c>
      <c r="F1378" s="120">
        <v>47</v>
      </c>
      <c r="G1378" s="78">
        <v>25.36</v>
      </c>
      <c r="H1378" s="18">
        <f t="shared" si="59"/>
        <v>1191.92</v>
      </c>
    </row>
    <row r="1379" spans="2:12" s="108" customFormat="1" ht="48" x14ac:dyDescent="0.25">
      <c r="B1379" s="114"/>
      <c r="C1379" s="77" t="s">
        <v>2563</v>
      </c>
      <c r="D1379" s="113" t="s">
        <v>1206</v>
      </c>
      <c r="E1379" s="111" t="s">
        <v>14</v>
      </c>
      <c r="F1379" s="120">
        <v>21</v>
      </c>
      <c r="G1379" s="78">
        <v>16.36</v>
      </c>
      <c r="H1379" s="18">
        <f t="shared" si="59"/>
        <v>343.56</v>
      </c>
    </row>
    <row r="1380" spans="2:12" s="108" customFormat="1" ht="48" x14ac:dyDescent="0.25">
      <c r="B1380" s="114"/>
      <c r="C1380" s="77" t="s">
        <v>2564</v>
      </c>
      <c r="D1380" s="113" t="s">
        <v>384</v>
      </c>
      <c r="E1380" s="111" t="s">
        <v>14</v>
      </c>
      <c r="F1380" s="120">
        <v>115</v>
      </c>
      <c r="G1380" s="78">
        <v>22.36</v>
      </c>
      <c r="H1380" s="18">
        <f t="shared" si="59"/>
        <v>2571.4</v>
      </c>
    </row>
    <row r="1381" spans="2:12" s="108" customFormat="1" ht="48" x14ac:dyDescent="0.25">
      <c r="B1381" s="114"/>
      <c r="C1381" s="77" t="s">
        <v>2565</v>
      </c>
      <c r="D1381" s="113" t="s">
        <v>385</v>
      </c>
      <c r="E1381" s="111" t="s">
        <v>14</v>
      </c>
      <c r="F1381" s="120">
        <v>102</v>
      </c>
      <c r="G1381" s="78">
        <v>16.36</v>
      </c>
      <c r="H1381" s="18">
        <f t="shared" si="59"/>
        <v>1668.72</v>
      </c>
    </row>
    <row r="1382" spans="2:12" s="108" customFormat="1" ht="48" x14ac:dyDescent="0.25">
      <c r="B1382" s="114"/>
      <c r="C1382" s="77" t="s">
        <v>2566</v>
      </c>
      <c r="D1382" s="113" t="s">
        <v>1207</v>
      </c>
      <c r="E1382" s="111" t="s">
        <v>14</v>
      </c>
      <c r="F1382" s="120">
        <v>12</v>
      </c>
      <c r="G1382" s="78">
        <v>21.36</v>
      </c>
      <c r="H1382" s="18">
        <f t="shared" si="59"/>
        <v>256.32</v>
      </c>
    </row>
    <row r="1383" spans="2:12" s="108" customFormat="1" ht="48" x14ac:dyDescent="0.25">
      <c r="B1383" s="114"/>
      <c r="C1383" s="77" t="s">
        <v>2567</v>
      </c>
      <c r="D1383" s="113" t="s">
        <v>386</v>
      </c>
      <c r="E1383" s="111" t="s">
        <v>14</v>
      </c>
      <c r="F1383" s="120">
        <v>200</v>
      </c>
      <c r="G1383" s="78">
        <v>22.36</v>
      </c>
      <c r="H1383" s="18">
        <f t="shared" si="59"/>
        <v>4472</v>
      </c>
    </row>
    <row r="1384" spans="2:12" s="108" customFormat="1" ht="48" x14ac:dyDescent="0.25">
      <c r="B1384" s="114"/>
      <c r="C1384" s="77" t="s">
        <v>2568</v>
      </c>
      <c r="D1384" s="113" t="s">
        <v>1208</v>
      </c>
      <c r="E1384" s="111" t="s">
        <v>14</v>
      </c>
      <c r="F1384" s="120">
        <v>300</v>
      </c>
      <c r="G1384" s="78">
        <v>20.34</v>
      </c>
      <c r="H1384" s="18">
        <f t="shared" si="59"/>
        <v>6102</v>
      </c>
    </row>
    <row r="1385" spans="2:12" s="108" customFormat="1" ht="48" x14ac:dyDescent="0.25">
      <c r="B1385" s="114"/>
      <c r="C1385" s="77" t="s">
        <v>2569</v>
      </c>
      <c r="D1385" s="113" t="s">
        <v>1209</v>
      </c>
      <c r="E1385" s="111" t="s">
        <v>14</v>
      </c>
      <c r="F1385" s="120">
        <v>35</v>
      </c>
      <c r="G1385" s="78">
        <v>15.37</v>
      </c>
      <c r="H1385" s="18">
        <f t="shared" si="59"/>
        <v>537.95000000000005</v>
      </c>
    </row>
    <row r="1386" spans="2:12" s="108" customFormat="1" ht="38.4" x14ac:dyDescent="0.25">
      <c r="B1386" s="114"/>
      <c r="C1386" s="77" t="s">
        <v>2570</v>
      </c>
      <c r="D1386" s="113" t="s">
        <v>387</v>
      </c>
      <c r="E1386" s="111" t="s">
        <v>14</v>
      </c>
      <c r="F1386" s="120">
        <v>16</v>
      </c>
      <c r="G1386" s="78">
        <v>3060.23</v>
      </c>
      <c r="H1386" s="18">
        <f t="shared" si="59"/>
        <v>48963.68</v>
      </c>
      <c r="J1386" s="146" t="s">
        <v>3205</v>
      </c>
      <c r="K1386" s="146"/>
      <c r="L1386" s="146"/>
    </row>
    <row r="1387" spans="2:12" s="108" customFormat="1" ht="48" x14ac:dyDescent="0.25">
      <c r="B1387" s="114"/>
      <c r="C1387" s="77" t="s">
        <v>2571</v>
      </c>
      <c r="D1387" s="113" t="s">
        <v>1210</v>
      </c>
      <c r="E1387" s="111" t="s">
        <v>14</v>
      </c>
      <c r="F1387" s="120">
        <v>4</v>
      </c>
      <c r="G1387" s="78">
        <v>1075.32</v>
      </c>
      <c r="H1387" s="18">
        <f t="shared" si="59"/>
        <v>4301.28</v>
      </c>
    </row>
    <row r="1388" spans="2:12" s="108" customFormat="1" ht="48" x14ac:dyDescent="0.25">
      <c r="B1388" s="114"/>
      <c r="C1388" s="77" t="s">
        <v>2572</v>
      </c>
      <c r="D1388" s="113" t="s">
        <v>1211</v>
      </c>
      <c r="E1388" s="111" t="s">
        <v>14</v>
      </c>
      <c r="F1388" s="120">
        <v>6</v>
      </c>
      <c r="G1388" s="78">
        <v>1075.32</v>
      </c>
      <c r="H1388" s="18">
        <f t="shared" si="59"/>
        <v>6451.92</v>
      </c>
    </row>
    <row r="1389" spans="2:12" s="108" customFormat="1" ht="48" x14ac:dyDescent="0.25">
      <c r="B1389" s="114"/>
      <c r="C1389" s="77" t="s">
        <v>2573</v>
      </c>
      <c r="D1389" s="113" t="s">
        <v>1212</v>
      </c>
      <c r="E1389" s="111" t="s">
        <v>14</v>
      </c>
      <c r="F1389" s="120">
        <v>1</v>
      </c>
      <c r="G1389" s="78">
        <v>1075.32</v>
      </c>
      <c r="H1389" s="18">
        <f t="shared" si="59"/>
        <v>1075.32</v>
      </c>
    </row>
    <row r="1390" spans="2:12" s="108" customFormat="1" ht="48" x14ac:dyDescent="0.25">
      <c r="B1390" s="114"/>
      <c r="C1390" s="77" t="s">
        <v>2574</v>
      </c>
      <c r="D1390" s="113" t="s">
        <v>1213</v>
      </c>
      <c r="E1390" s="111" t="s">
        <v>14</v>
      </c>
      <c r="F1390" s="120">
        <v>3</v>
      </c>
      <c r="G1390" s="78">
        <v>762.12</v>
      </c>
      <c r="H1390" s="18">
        <f t="shared" si="59"/>
        <v>2286.36</v>
      </c>
    </row>
    <row r="1391" spans="2:12" s="108" customFormat="1" ht="48" x14ac:dyDescent="0.25">
      <c r="B1391" s="114"/>
      <c r="C1391" s="77" t="s">
        <v>2575</v>
      </c>
      <c r="D1391" s="113" t="s">
        <v>1214</v>
      </c>
      <c r="E1391" s="111" t="s">
        <v>14</v>
      </c>
      <c r="F1391" s="120">
        <v>4</v>
      </c>
      <c r="G1391" s="78">
        <v>762.12</v>
      </c>
      <c r="H1391" s="18">
        <f t="shared" si="59"/>
        <v>3048.48</v>
      </c>
    </row>
    <row r="1392" spans="2:12" s="108" customFormat="1" ht="48" x14ac:dyDescent="0.25">
      <c r="B1392" s="114"/>
      <c r="C1392" s="77" t="s">
        <v>2576</v>
      </c>
      <c r="D1392" s="113" t="s">
        <v>1215</v>
      </c>
      <c r="E1392" s="111" t="s">
        <v>14</v>
      </c>
      <c r="F1392" s="120">
        <v>4</v>
      </c>
      <c r="G1392" s="78">
        <v>330.09</v>
      </c>
      <c r="H1392" s="18">
        <f t="shared" si="59"/>
        <v>1320.36</v>
      </c>
    </row>
    <row r="1393" spans="2:8" s="108" customFormat="1" ht="48" x14ac:dyDescent="0.25">
      <c r="B1393" s="114"/>
      <c r="C1393" s="77" t="s">
        <v>2577</v>
      </c>
      <c r="D1393" s="113" t="s">
        <v>389</v>
      </c>
      <c r="E1393" s="111" t="s">
        <v>14</v>
      </c>
      <c r="F1393" s="120">
        <v>3</v>
      </c>
      <c r="G1393" s="78">
        <v>330.09</v>
      </c>
      <c r="H1393" s="18">
        <f t="shared" si="59"/>
        <v>990.27</v>
      </c>
    </row>
    <row r="1394" spans="2:8" s="108" customFormat="1" ht="48" x14ac:dyDescent="0.25">
      <c r="B1394" s="114"/>
      <c r="C1394" s="77" t="s">
        <v>2578</v>
      </c>
      <c r="D1394" s="113" t="s">
        <v>1216</v>
      </c>
      <c r="E1394" s="111" t="s">
        <v>14</v>
      </c>
      <c r="F1394" s="120">
        <v>7</v>
      </c>
      <c r="G1394" s="78">
        <v>255.36</v>
      </c>
      <c r="H1394" s="18">
        <f t="shared" si="59"/>
        <v>1787.52</v>
      </c>
    </row>
    <row r="1395" spans="2:8" s="108" customFormat="1" ht="48" x14ac:dyDescent="0.25">
      <c r="B1395" s="114"/>
      <c r="C1395" s="77" t="s">
        <v>2579</v>
      </c>
      <c r="D1395" s="113" t="s">
        <v>1217</v>
      </c>
      <c r="E1395" s="111" t="s">
        <v>14</v>
      </c>
      <c r="F1395" s="120">
        <v>5</v>
      </c>
      <c r="G1395" s="78">
        <v>255.36</v>
      </c>
      <c r="H1395" s="18">
        <f t="shared" si="59"/>
        <v>1276.8</v>
      </c>
    </row>
    <row r="1396" spans="2:8" s="108" customFormat="1" ht="48" x14ac:dyDescent="0.25">
      <c r="B1396" s="114"/>
      <c r="C1396" s="77" t="s">
        <v>2580</v>
      </c>
      <c r="D1396" s="113" t="s">
        <v>390</v>
      </c>
      <c r="E1396" s="111" t="s">
        <v>14</v>
      </c>
      <c r="F1396" s="120">
        <v>45</v>
      </c>
      <c r="G1396" s="78">
        <v>452.36</v>
      </c>
      <c r="H1396" s="18">
        <f t="shared" si="59"/>
        <v>20356.2</v>
      </c>
    </row>
    <row r="1397" spans="2:8" s="108" customFormat="1" ht="48" x14ac:dyDescent="0.25">
      <c r="B1397" s="114"/>
      <c r="C1397" s="77" t="s">
        <v>2581</v>
      </c>
      <c r="D1397" s="113" t="s">
        <v>391</v>
      </c>
      <c r="E1397" s="111" t="s">
        <v>14</v>
      </c>
      <c r="F1397" s="120">
        <v>90</v>
      </c>
      <c r="G1397" s="78">
        <v>91.35</v>
      </c>
      <c r="H1397" s="18">
        <f t="shared" si="59"/>
        <v>8221.5</v>
      </c>
    </row>
    <row r="1398" spans="2:8" s="108" customFormat="1" ht="38.4" x14ac:dyDescent="0.25">
      <c r="B1398" s="114"/>
      <c r="C1398" s="77" t="s">
        <v>2582</v>
      </c>
      <c r="D1398" s="113" t="s">
        <v>392</v>
      </c>
      <c r="E1398" s="111" t="s">
        <v>14</v>
      </c>
      <c r="F1398" s="120">
        <v>580</v>
      </c>
      <c r="G1398" s="78">
        <v>13.45</v>
      </c>
      <c r="H1398" s="18">
        <f t="shared" si="59"/>
        <v>7801</v>
      </c>
    </row>
    <row r="1399" spans="2:8" s="108" customFormat="1" ht="48" x14ac:dyDescent="0.25">
      <c r="B1399" s="114"/>
      <c r="C1399" s="77" t="s">
        <v>2583</v>
      </c>
      <c r="D1399" s="113" t="s">
        <v>1218</v>
      </c>
      <c r="E1399" s="111" t="s">
        <v>14</v>
      </c>
      <c r="F1399" s="120">
        <v>40</v>
      </c>
      <c r="G1399" s="78">
        <v>12.36</v>
      </c>
      <c r="H1399" s="18">
        <f t="shared" si="59"/>
        <v>494.4</v>
      </c>
    </row>
    <row r="1400" spans="2:8" s="108" customFormat="1" ht="48" x14ac:dyDescent="0.25">
      <c r="B1400" s="114"/>
      <c r="C1400" s="77" t="s">
        <v>2584</v>
      </c>
      <c r="D1400" s="113" t="s">
        <v>393</v>
      </c>
      <c r="E1400" s="111" t="s">
        <v>14</v>
      </c>
      <c r="F1400" s="120">
        <v>102</v>
      </c>
      <c r="G1400" s="78">
        <v>82.39</v>
      </c>
      <c r="H1400" s="18">
        <f t="shared" si="59"/>
        <v>8403.7800000000007</v>
      </c>
    </row>
    <row r="1401" spans="2:8" s="108" customFormat="1" ht="48" x14ac:dyDescent="0.25">
      <c r="B1401" s="114"/>
      <c r="C1401" s="77" t="s">
        <v>2585</v>
      </c>
      <c r="D1401" s="113" t="s">
        <v>394</v>
      </c>
      <c r="E1401" s="111" t="s">
        <v>14</v>
      </c>
      <c r="F1401" s="120">
        <v>196</v>
      </c>
      <c r="G1401" s="78">
        <v>43.36</v>
      </c>
      <c r="H1401" s="18">
        <f t="shared" si="59"/>
        <v>8498.56</v>
      </c>
    </row>
    <row r="1402" spans="2:8" s="108" customFormat="1" ht="38.4" x14ac:dyDescent="0.25">
      <c r="B1402" s="114"/>
      <c r="C1402" s="77" t="s">
        <v>2586</v>
      </c>
      <c r="D1402" s="113" t="s">
        <v>395</v>
      </c>
      <c r="E1402" s="111" t="s">
        <v>14</v>
      </c>
      <c r="F1402" s="120">
        <v>750</v>
      </c>
      <c r="G1402" s="78">
        <v>31.19</v>
      </c>
      <c r="H1402" s="18">
        <f t="shared" si="59"/>
        <v>23392.5</v>
      </c>
    </row>
    <row r="1403" spans="2:8" s="108" customFormat="1" ht="38.4" x14ac:dyDescent="0.25">
      <c r="B1403" s="114"/>
      <c r="C1403" s="77" t="s">
        <v>2587</v>
      </c>
      <c r="D1403" s="113" t="s">
        <v>396</v>
      </c>
      <c r="E1403" s="111" t="s">
        <v>14</v>
      </c>
      <c r="F1403" s="120">
        <v>2</v>
      </c>
      <c r="G1403" s="78">
        <v>9.5</v>
      </c>
      <c r="H1403" s="18">
        <f t="shared" si="59"/>
        <v>19</v>
      </c>
    </row>
    <row r="1404" spans="2:8" s="108" customFormat="1" ht="48" x14ac:dyDescent="0.25">
      <c r="B1404" s="114"/>
      <c r="C1404" s="77" t="s">
        <v>2588</v>
      </c>
      <c r="D1404" s="113" t="s">
        <v>397</v>
      </c>
      <c r="E1404" s="111" t="s">
        <v>14</v>
      </c>
      <c r="F1404" s="120">
        <v>30</v>
      </c>
      <c r="G1404" s="78">
        <v>23.26</v>
      </c>
      <c r="H1404" s="18">
        <f t="shared" ref="H1404:H1428" si="60">F1404*G1404</f>
        <v>697.8</v>
      </c>
    </row>
    <row r="1405" spans="2:8" s="108" customFormat="1" ht="48" x14ac:dyDescent="0.25">
      <c r="B1405" s="114"/>
      <c r="C1405" s="77" t="s">
        <v>2589</v>
      </c>
      <c r="D1405" s="113" t="s">
        <v>398</v>
      </c>
      <c r="E1405" s="111" t="s">
        <v>14</v>
      </c>
      <c r="F1405" s="120">
        <v>20</v>
      </c>
      <c r="G1405" s="78">
        <v>15.36</v>
      </c>
      <c r="H1405" s="18">
        <f t="shared" si="60"/>
        <v>307.2</v>
      </c>
    </row>
    <row r="1406" spans="2:8" s="108" customFormat="1" ht="48" x14ac:dyDescent="0.25">
      <c r="B1406" s="114"/>
      <c r="C1406" s="77" t="s">
        <v>2590</v>
      </c>
      <c r="D1406" s="113" t="s">
        <v>399</v>
      </c>
      <c r="E1406" s="111" t="s">
        <v>14</v>
      </c>
      <c r="F1406" s="120">
        <v>50</v>
      </c>
      <c r="G1406" s="78">
        <v>13.25</v>
      </c>
      <c r="H1406" s="18">
        <f t="shared" si="60"/>
        <v>662.5</v>
      </c>
    </row>
    <row r="1407" spans="2:8" s="108" customFormat="1" ht="48" x14ac:dyDescent="0.25">
      <c r="B1407" s="114"/>
      <c r="C1407" s="77" t="s">
        <v>2591</v>
      </c>
      <c r="D1407" s="113" t="s">
        <v>1219</v>
      </c>
      <c r="E1407" s="111" t="s">
        <v>14</v>
      </c>
      <c r="F1407" s="120">
        <v>50</v>
      </c>
      <c r="G1407" s="78">
        <v>12.55</v>
      </c>
      <c r="H1407" s="18">
        <f t="shared" si="60"/>
        <v>627.5</v>
      </c>
    </row>
    <row r="1408" spans="2:8" s="108" customFormat="1" ht="48" x14ac:dyDescent="0.25">
      <c r="B1408" s="114"/>
      <c r="C1408" s="77" t="s">
        <v>2592</v>
      </c>
      <c r="D1408" s="113" t="s">
        <v>1220</v>
      </c>
      <c r="E1408" s="111" t="s">
        <v>14</v>
      </c>
      <c r="F1408" s="120">
        <v>2</v>
      </c>
      <c r="G1408" s="78">
        <v>8.33</v>
      </c>
      <c r="H1408" s="18">
        <f t="shared" si="60"/>
        <v>16.66</v>
      </c>
    </row>
    <row r="1409" spans="2:12" s="108" customFormat="1" ht="48" x14ac:dyDescent="0.25">
      <c r="B1409" s="114"/>
      <c r="C1409" s="77" t="s">
        <v>2593</v>
      </c>
      <c r="D1409" s="113" t="s">
        <v>1221</v>
      </c>
      <c r="E1409" s="111" t="s">
        <v>14</v>
      </c>
      <c r="F1409" s="120">
        <v>6</v>
      </c>
      <c r="G1409" s="78">
        <v>19.36</v>
      </c>
      <c r="H1409" s="18">
        <f t="shared" si="60"/>
        <v>116.16</v>
      </c>
    </row>
    <row r="1410" spans="2:12" s="108" customFormat="1" ht="38.4" x14ac:dyDescent="0.25">
      <c r="B1410" s="114"/>
      <c r="C1410" s="77" t="s">
        <v>2594</v>
      </c>
      <c r="D1410" s="113" t="s">
        <v>1222</v>
      </c>
      <c r="E1410" s="111" t="s">
        <v>14</v>
      </c>
      <c r="F1410" s="120">
        <v>1</v>
      </c>
      <c r="G1410" s="78">
        <v>132.11000000000001</v>
      </c>
      <c r="H1410" s="18">
        <f t="shared" si="60"/>
        <v>132.11000000000001</v>
      </c>
    </row>
    <row r="1411" spans="2:12" s="108" customFormat="1" ht="38.4" x14ac:dyDescent="0.25">
      <c r="B1411" s="114"/>
      <c r="C1411" s="77" t="s">
        <v>2595</v>
      </c>
      <c r="D1411" s="113" t="s">
        <v>1223</v>
      </c>
      <c r="E1411" s="111" t="s">
        <v>14</v>
      </c>
      <c r="F1411" s="120">
        <v>1</v>
      </c>
      <c r="G1411" s="78">
        <v>72.36</v>
      </c>
      <c r="H1411" s="18">
        <f t="shared" si="60"/>
        <v>72.36</v>
      </c>
    </row>
    <row r="1412" spans="2:12" s="108" customFormat="1" ht="38.4" x14ac:dyDescent="0.25">
      <c r="B1412" s="114"/>
      <c r="C1412" s="77" t="s">
        <v>2596</v>
      </c>
      <c r="D1412" s="113" t="s">
        <v>1224</v>
      </c>
      <c r="E1412" s="111" t="s">
        <v>14</v>
      </c>
      <c r="F1412" s="120">
        <v>1</v>
      </c>
      <c r="G1412" s="78">
        <v>66.95</v>
      </c>
      <c r="H1412" s="18">
        <f t="shared" si="60"/>
        <v>66.95</v>
      </c>
    </row>
    <row r="1413" spans="2:12" s="108" customFormat="1" ht="48" x14ac:dyDescent="0.25">
      <c r="B1413" s="114"/>
      <c r="C1413" s="77" t="s">
        <v>2597</v>
      </c>
      <c r="D1413" s="113" t="s">
        <v>2613</v>
      </c>
      <c r="E1413" s="111" t="s">
        <v>14</v>
      </c>
      <c r="F1413" s="120">
        <v>1</v>
      </c>
      <c r="G1413" s="78">
        <v>143550</v>
      </c>
      <c r="H1413" s="18">
        <f t="shared" si="60"/>
        <v>143550</v>
      </c>
      <c r="J1413" s="146" t="s">
        <v>3203</v>
      </c>
      <c r="K1413" s="146"/>
      <c r="L1413" s="146"/>
    </row>
    <row r="1414" spans="2:12" s="108" customFormat="1" ht="57.6" x14ac:dyDescent="0.25">
      <c r="B1414" s="114"/>
      <c r="C1414" s="77" t="s">
        <v>2598</v>
      </c>
      <c r="D1414" s="113" t="s">
        <v>2614</v>
      </c>
      <c r="E1414" s="111" t="s">
        <v>14</v>
      </c>
      <c r="F1414" s="120">
        <v>1</v>
      </c>
      <c r="G1414" s="78">
        <v>631620</v>
      </c>
      <c r="H1414" s="18">
        <f t="shared" si="60"/>
        <v>631620</v>
      </c>
      <c r="J1414" s="146" t="s">
        <v>3203</v>
      </c>
      <c r="K1414" s="146"/>
      <c r="L1414" s="146"/>
    </row>
    <row r="1415" spans="2:12" s="108" customFormat="1" ht="76.8" x14ac:dyDescent="0.25">
      <c r="B1415" s="114"/>
      <c r="C1415" s="77" t="s">
        <v>2599</v>
      </c>
      <c r="D1415" s="113" t="s">
        <v>2615</v>
      </c>
      <c r="E1415" s="111" t="s">
        <v>14</v>
      </c>
      <c r="F1415" s="120">
        <v>1</v>
      </c>
      <c r="G1415" s="78">
        <v>263861.27</v>
      </c>
      <c r="H1415" s="18">
        <f t="shared" si="60"/>
        <v>263861.27</v>
      </c>
      <c r="J1415" s="146" t="s">
        <v>3203</v>
      </c>
      <c r="K1415" s="146"/>
      <c r="L1415" s="146"/>
    </row>
    <row r="1416" spans="2:12" s="108" customFormat="1" ht="57.6" x14ac:dyDescent="0.25">
      <c r="B1416" s="114"/>
      <c r="C1416" s="77" t="s">
        <v>2600</v>
      </c>
      <c r="D1416" s="113" t="s">
        <v>2616</v>
      </c>
      <c r="E1416" s="111" t="s">
        <v>14</v>
      </c>
      <c r="F1416" s="120">
        <v>1</v>
      </c>
      <c r="G1416" s="78">
        <v>20119.97</v>
      </c>
      <c r="H1416" s="18">
        <f t="shared" si="60"/>
        <v>20119.97</v>
      </c>
    </row>
    <row r="1417" spans="2:12" s="108" customFormat="1" ht="57.6" x14ac:dyDescent="0.25">
      <c r="B1417" s="114"/>
      <c r="C1417" s="77" t="s">
        <v>2601</v>
      </c>
      <c r="D1417" s="113" t="s">
        <v>2617</v>
      </c>
      <c r="E1417" s="111" t="s">
        <v>14</v>
      </c>
      <c r="F1417" s="120">
        <v>1</v>
      </c>
      <c r="G1417" s="78">
        <v>23850.45</v>
      </c>
      <c r="H1417" s="18">
        <f t="shared" si="60"/>
        <v>23850.45</v>
      </c>
    </row>
    <row r="1418" spans="2:12" s="108" customFormat="1" ht="48" x14ac:dyDescent="0.25">
      <c r="B1418" s="114"/>
      <c r="C1418" s="77" t="s">
        <v>2602</v>
      </c>
      <c r="D1418" s="113" t="s">
        <v>2618</v>
      </c>
      <c r="E1418" s="111" t="s">
        <v>14</v>
      </c>
      <c r="F1418" s="120">
        <v>1</v>
      </c>
      <c r="G1418" s="78">
        <v>21187.03</v>
      </c>
      <c r="H1418" s="18">
        <f t="shared" si="60"/>
        <v>21187.03</v>
      </c>
    </row>
    <row r="1419" spans="2:12" s="108" customFormat="1" ht="67.2" x14ac:dyDescent="0.25">
      <c r="B1419" s="114"/>
      <c r="C1419" s="77" t="s">
        <v>2603</v>
      </c>
      <c r="D1419" s="113" t="s">
        <v>2619</v>
      </c>
      <c r="E1419" s="111" t="s">
        <v>14</v>
      </c>
      <c r="F1419" s="120">
        <v>1</v>
      </c>
      <c r="G1419" s="78">
        <v>25231.33</v>
      </c>
      <c r="H1419" s="18">
        <f t="shared" si="60"/>
        <v>25231.33</v>
      </c>
    </row>
    <row r="1420" spans="2:12" s="108" customFormat="1" ht="48" x14ac:dyDescent="0.25">
      <c r="B1420" s="114"/>
      <c r="C1420" s="77" t="s">
        <v>2604</v>
      </c>
      <c r="D1420" s="113" t="s">
        <v>2620</v>
      </c>
      <c r="E1420" s="111" t="s">
        <v>14</v>
      </c>
      <c r="F1420" s="120">
        <v>1</v>
      </c>
      <c r="G1420" s="78">
        <v>19556.34</v>
      </c>
      <c r="H1420" s="18">
        <f t="shared" si="60"/>
        <v>19556.34</v>
      </c>
    </row>
    <row r="1421" spans="2:12" s="108" customFormat="1" ht="67.2" x14ac:dyDescent="0.25">
      <c r="B1421" s="114"/>
      <c r="C1421" s="77" t="s">
        <v>2605</v>
      </c>
      <c r="D1421" s="113" t="s">
        <v>2621</v>
      </c>
      <c r="E1421" s="111" t="s">
        <v>14</v>
      </c>
      <c r="F1421" s="120">
        <v>1</v>
      </c>
      <c r="G1421" s="78">
        <v>23894.25</v>
      </c>
      <c r="H1421" s="18">
        <f t="shared" si="60"/>
        <v>23894.25</v>
      </c>
    </row>
    <row r="1422" spans="2:12" s="108" customFormat="1" ht="86.4" x14ac:dyDescent="0.25">
      <c r="B1422" s="114"/>
      <c r="C1422" s="77" t="s">
        <v>2606</v>
      </c>
      <c r="D1422" s="113" t="s">
        <v>2622</v>
      </c>
      <c r="E1422" s="111" t="s">
        <v>14</v>
      </c>
      <c r="F1422" s="120">
        <v>1</v>
      </c>
      <c r="G1422" s="78">
        <v>26853.65</v>
      </c>
      <c r="H1422" s="18">
        <f t="shared" si="60"/>
        <v>26853.65</v>
      </c>
    </row>
    <row r="1423" spans="2:12" s="108" customFormat="1" ht="67.2" x14ac:dyDescent="0.25">
      <c r="B1423" s="114"/>
      <c r="C1423" s="77" t="s">
        <v>2607</v>
      </c>
      <c r="D1423" s="113" t="s">
        <v>2623</v>
      </c>
      <c r="E1423" s="111" t="s">
        <v>14</v>
      </c>
      <c r="F1423" s="120">
        <v>1</v>
      </c>
      <c r="G1423" s="78">
        <v>26235.45</v>
      </c>
      <c r="H1423" s="18">
        <f t="shared" si="60"/>
        <v>26235.45</v>
      </c>
    </row>
    <row r="1424" spans="2:12" s="108" customFormat="1" ht="57.6" x14ac:dyDescent="0.25">
      <c r="B1424" s="114"/>
      <c r="C1424" s="77" t="s">
        <v>2608</v>
      </c>
      <c r="D1424" s="113" t="s">
        <v>2624</v>
      </c>
      <c r="E1424" s="111" t="s">
        <v>14</v>
      </c>
      <c r="F1424" s="120">
        <v>1</v>
      </c>
      <c r="G1424" s="78">
        <v>32254.36</v>
      </c>
      <c r="H1424" s="18">
        <f t="shared" si="60"/>
        <v>32254.36</v>
      </c>
    </row>
    <row r="1425" spans="2:12" s="108" customFormat="1" ht="57.6" x14ac:dyDescent="0.25">
      <c r="B1425" s="114"/>
      <c r="C1425" s="77" t="s">
        <v>2609</v>
      </c>
      <c r="D1425" s="113" t="s">
        <v>2625</v>
      </c>
      <c r="E1425" s="111" t="s">
        <v>14</v>
      </c>
      <c r="F1425" s="120">
        <v>1</v>
      </c>
      <c r="G1425" s="78">
        <v>26235.78</v>
      </c>
      <c r="H1425" s="18">
        <f t="shared" si="60"/>
        <v>26235.78</v>
      </c>
    </row>
    <row r="1426" spans="2:12" s="108" customFormat="1" ht="38.4" x14ac:dyDescent="0.25">
      <c r="B1426" s="114"/>
      <c r="C1426" s="77" t="s">
        <v>2610</v>
      </c>
      <c r="D1426" s="113" t="s">
        <v>2626</v>
      </c>
      <c r="E1426" s="111" t="s">
        <v>14</v>
      </c>
      <c r="F1426" s="120">
        <v>1</v>
      </c>
      <c r="G1426" s="78">
        <v>3589.65</v>
      </c>
      <c r="H1426" s="18">
        <f t="shared" si="60"/>
        <v>3589.65</v>
      </c>
    </row>
    <row r="1427" spans="2:12" s="108" customFormat="1" ht="67.2" x14ac:dyDescent="0.25">
      <c r="B1427" s="114"/>
      <c r="C1427" s="77" t="s">
        <v>2611</v>
      </c>
      <c r="D1427" s="113" t="s">
        <v>2627</v>
      </c>
      <c r="E1427" s="111" t="s">
        <v>14</v>
      </c>
      <c r="F1427" s="120">
        <v>5</v>
      </c>
      <c r="G1427" s="78">
        <v>9326.69</v>
      </c>
      <c r="H1427" s="18">
        <f t="shared" si="60"/>
        <v>46633.45</v>
      </c>
    </row>
    <row r="1428" spans="2:12" s="108" customFormat="1" ht="67.2" x14ac:dyDescent="0.25">
      <c r="B1428" s="114"/>
      <c r="C1428" s="77" t="s">
        <v>2612</v>
      </c>
      <c r="D1428" s="113" t="s">
        <v>2628</v>
      </c>
      <c r="E1428" s="111" t="s">
        <v>14</v>
      </c>
      <c r="F1428" s="120">
        <v>20</v>
      </c>
      <c r="G1428" s="78">
        <v>1579.05</v>
      </c>
      <c r="H1428" s="18">
        <f t="shared" si="60"/>
        <v>31581</v>
      </c>
    </row>
    <row r="1429" spans="2:12" s="108" customFormat="1" x14ac:dyDescent="0.25">
      <c r="B1429" s="114"/>
      <c r="C1429" s="77"/>
      <c r="D1429" s="113"/>
      <c r="E1429" s="111"/>
      <c r="F1429" s="120"/>
      <c r="G1429" s="78"/>
      <c r="H1429" s="19">
        <f>SUM(H1340:H1428)</f>
        <v>2898136.81</v>
      </c>
    </row>
    <row r="1430" spans="2:12" s="108" customFormat="1" x14ac:dyDescent="0.25">
      <c r="B1430" s="114"/>
      <c r="C1430" s="44" t="s">
        <v>1225</v>
      </c>
      <c r="D1430" s="57" t="s">
        <v>1226</v>
      </c>
      <c r="E1430" s="101"/>
      <c r="F1430" s="101"/>
      <c r="G1430" s="54"/>
      <c r="H1430" s="54"/>
    </row>
    <row r="1431" spans="2:12" s="108" customFormat="1" ht="48" x14ac:dyDescent="0.25">
      <c r="B1431" s="114"/>
      <c r="C1431" s="77" t="s">
        <v>2629</v>
      </c>
      <c r="D1431" s="113" t="s">
        <v>407</v>
      </c>
      <c r="E1431" s="111" t="s">
        <v>14</v>
      </c>
      <c r="F1431" s="120">
        <v>178</v>
      </c>
      <c r="G1431" s="18">
        <v>2058.36</v>
      </c>
      <c r="H1431" s="18">
        <f t="shared" ref="H1431:H1495" si="61">F1431*G1431</f>
        <v>366388.08</v>
      </c>
      <c r="J1431" s="146" t="s">
        <v>3206</v>
      </c>
      <c r="K1431" s="146"/>
      <c r="L1431" s="146"/>
    </row>
    <row r="1432" spans="2:12" s="108" customFormat="1" ht="48" x14ac:dyDescent="0.25">
      <c r="B1432" s="114"/>
      <c r="C1432" s="77" t="s">
        <v>2630</v>
      </c>
      <c r="D1432" s="113" t="s">
        <v>408</v>
      </c>
      <c r="E1432" s="111" t="s">
        <v>14</v>
      </c>
      <c r="F1432" s="120">
        <v>134</v>
      </c>
      <c r="G1432" s="18">
        <v>2452.31</v>
      </c>
      <c r="H1432" s="18">
        <f t="shared" si="61"/>
        <v>328609.53999999998</v>
      </c>
      <c r="J1432" s="146" t="s">
        <v>3206</v>
      </c>
      <c r="K1432" s="146"/>
      <c r="L1432" s="146"/>
    </row>
    <row r="1433" spans="2:12" s="108" customFormat="1" ht="48" x14ac:dyDescent="0.25">
      <c r="B1433" s="114"/>
      <c r="C1433" s="77" t="s">
        <v>2631</v>
      </c>
      <c r="D1433" s="113" t="s">
        <v>1227</v>
      </c>
      <c r="E1433" s="111" t="s">
        <v>14</v>
      </c>
      <c r="F1433" s="120">
        <v>13</v>
      </c>
      <c r="G1433" s="78">
        <v>2632.55</v>
      </c>
      <c r="H1433" s="18">
        <f t="shared" si="61"/>
        <v>34223.15</v>
      </c>
      <c r="J1433" s="146" t="s">
        <v>3206</v>
      </c>
      <c r="K1433" s="146"/>
      <c r="L1433" s="146"/>
    </row>
    <row r="1434" spans="2:12" s="108" customFormat="1" ht="67.2" x14ac:dyDescent="0.25">
      <c r="B1434" s="114"/>
      <c r="C1434" s="77" t="s">
        <v>2632</v>
      </c>
      <c r="D1434" s="113" t="s">
        <v>1228</v>
      </c>
      <c r="E1434" s="111" t="s">
        <v>14</v>
      </c>
      <c r="F1434" s="120">
        <v>140</v>
      </c>
      <c r="G1434" s="78">
        <v>3010.22</v>
      </c>
      <c r="H1434" s="18">
        <f t="shared" si="61"/>
        <v>421430.8</v>
      </c>
      <c r="J1434" s="146" t="s">
        <v>3206</v>
      </c>
      <c r="K1434" s="146"/>
      <c r="L1434" s="146"/>
    </row>
    <row r="1435" spans="2:12" s="108" customFormat="1" ht="48" x14ac:dyDescent="0.25">
      <c r="B1435" s="114"/>
      <c r="C1435" s="77" t="s">
        <v>2633</v>
      </c>
      <c r="D1435" s="113" t="s">
        <v>1229</v>
      </c>
      <c r="E1435" s="111" t="s">
        <v>14</v>
      </c>
      <c r="F1435" s="120">
        <v>6</v>
      </c>
      <c r="G1435" s="78">
        <v>3155.36</v>
      </c>
      <c r="H1435" s="18">
        <f t="shared" si="61"/>
        <v>18932.16</v>
      </c>
      <c r="J1435" s="146" t="s">
        <v>3206</v>
      </c>
      <c r="K1435" s="146"/>
      <c r="L1435" s="146"/>
    </row>
    <row r="1436" spans="2:12" s="108" customFormat="1" ht="48" x14ac:dyDescent="0.25">
      <c r="B1436" s="114"/>
      <c r="C1436" s="77" t="s">
        <v>2634</v>
      </c>
      <c r="D1436" s="113" t="s">
        <v>1230</v>
      </c>
      <c r="E1436" s="111" t="s">
        <v>14</v>
      </c>
      <c r="F1436" s="120">
        <v>12</v>
      </c>
      <c r="G1436" s="78">
        <v>30152.36</v>
      </c>
      <c r="H1436" s="18">
        <f t="shared" si="61"/>
        <v>361828.32</v>
      </c>
      <c r="J1436" s="146" t="s">
        <v>3206</v>
      </c>
      <c r="K1436" s="146"/>
      <c r="L1436" s="146"/>
    </row>
    <row r="1437" spans="2:12" s="108" customFormat="1" ht="48" x14ac:dyDescent="0.25">
      <c r="B1437" s="114"/>
      <c r="C1437" s="77" t="s">
        <v>2635</v>
      </c>
      <c r="D1437" s="113" t="s">
        <v>1231</v>
      </c>
      <c r="E1437" s="111" t="s">
        <v>14</v>
      </c>
      <c r="F1437" s="120">
        <v>120</v>
      </c>
      <c r="G1437" s="78">
        <v>929.81</v>
      </c>
      <c r="H1437" s="18">
        <f t="shared" si="61"/>
        <v>111577.2</v>
      </c>
    </row>
    <row r="1438" spans="2:12" s="108" customFormat="1" ht="48" x14ac:dyDescent="0.25">
      <c r="B1438" s="114"/>
      <c r="C1438" s="77" t="s">
        <v>2636</v>
      </c>
      <c r="D1438" s="113" t="s">
        <v>1232</v>
      </c>
      <c r="E1438" s="111" t="s">
        <v>14</v>
      </c>
      <c r="F1438" s="120">
        <v>11</v>
      </c>
      <c r="G1438" s="78">
        <v>592.14</v>
      </c>
      <c r="H1438" s="18">
        <f t="shared" si="61"/>
        <v>6513.54</v>
      </c>
    </row>
    <row r="1439" spans="2:12" s="108" customFormat="1" ht="48" x14ac:dyDescent="0.25">
      <c r="B1439" s="114"/>
      <c r="C1439" s="77" t="s">
        <v>2637</v>
      </c>
      <c r="D1439" s="113" t="s">
        <v>1233</v>
      </c>
      <c r="E1439" s="111" t="s">
        <v>14</v>
      </c>
      <c r="F1439" s="120">
        <v>124</v>
      </c>
      <c r="G1439" s="78">
        <v>129.85</v>
      </c>
      <c r="H1439" s="18">
        <f t="shared" si="61"/>
        <v>16101.4</v>
      </c>
    </row>
    <row r="1440" spans="2:12" s="108" customFormat="1" ht="48" x14ac:dyDescent="0.25">
      <c r="B1440" s="114"/>
      <c r="C1440" s="77" t="s">
        <v>2638</v>
      </c>
      <c r="D1440" s="113" t="s">
        <v>1234</v>
      </c>
      <c r="E1440" s="111" t="s">
        <v>14</v>
      </c>
      <c r="F1440" s="120">
        <v>12</v>
      </c>
      <c r="G1440" s="78">
        <v>138.66</v>
      </c>
      <c r="H1440" s="18">
        <f t="shared" si="61"/>
        <v>1663.92</v>
      </c>
    </row>
    <row r="1441" spans="2:12" s="108" customFormat="1" ht="48" x14ac:dyDescent="0.25">
      <c r="B1441" s="114"/>
      <c r="C1441" s="77" t="s">
        <v>2639</v>
      </c>
      <c r="D1441" s="113" t="s">
        <v>1235</v>
      </c>
      <c r="E1441" s="111" t="s">
        <v>14</v>
      </c>
      <c r="F1441" s="120">
        <v>4</v>
      </c>
      <c r="G1441" s="78">
        <v>59.35</v>
      </c>
      <c r="H1441" s="18">
        <f t="shared" si="61"/>
        <v>237.4</v>
      </c>
    </row>
    <row r="1442" spans="2:12" s="108" customFormat="1" ht="48" x14ac:dyDescent="0.25">
      <c r="B1442" s="114"/>
      <c r="C1442" s="77" t="s">
        <v>2640</v>
      </c>
      <c r="D1442" s="113" t="s">
        <v>1236</v>
      </c>
      <c r="E1442" s="111" t="s">
        <v>14</v>
      </c>
      <c r="F1442" s="120">
        <v>4</v>
      </c>
      <c r="G1442" s="78">
        <v>69.209999999999994</v>
      </c>
      <c r="H1442" s="18">
        <f t="shared" si="61"/>
        <v>276.83999999999997</v>
      </c>
    </row>
    <row r="1443" spans="2:12" s="108" customFormat="1" ht="57.6" x14ac:dyDescent="0.25">
      <c r="B1443" s="114"/>
      <c r="C1443" s="77" t="s">
        <v>2641</v>
      </c>
      <c r="D1443" s="113" t="s">
        <v>409</v>
      </c>
      <c r="E1443" s="111" t="s">
        <v>13</v>
      </c>
      <c r="F1443" s="121">
        <v>1341.45</v>
      </c>
      <c r="G1443" s="78">
        <v>40.119999999999997</v>
      </c>
      <c r="H1443" s="18">
        <f t="shared" si="61"/>
        <v>53818.97</v>
      </c>
    </row>
    <row r="1444" spans="2:12" s="108" customFormat="1" ht="57.6" x14ac:dyDescent="0.25">
      <c r="B1444" s="114"/>
      <c r="C1444" s="77" t="s">
        <v>2642</v>
      </c>
      <c r="D1444" s="113" t="s">
        <v>410</v>
      </c>
      <c r="E1444" s="111" t="s">
        <v>13</v>
      </c>
      <c r="F1444" s="120">
        <v>137.78</v>
      </c>
      <c r="G1444" s="78">
        <v>43.05</v>
      </c>
      <c r="H1444" s="18">
        <f t="shared" si="61"/>
        <v>5931.43</v>
      </c>
    </row>
    <row r="1445" spans="2:12" s="108" customFormat="1" ht="57.6" x14ac:dyDescent="0.25">
      <c r="B1445" s="114"/>
      <c r="C1445" s="77" t="s">
        <v>2643</v>
      </c>
      <c r="D1445" s="113" t="s">
        <v>1237</v>
      </c>
      <c r="E1445" s="111" t="s">
        <v>13</v>
      </c>
      <c r="F1445" s="120">
        <v>31.65</v>
      </c>
      <c r="G1445" s="78">
        <v>19.25</v>
      </c>
      <c r="H1445" s="18">
        <f t="shared" si="61"/>
        <v>609.26</v>
      </c>
    </row>
    <row r="1446" spans="2:12" s="108" customFormat="1" ht="57.6" x14ac:dyDescent="0.25">
      <c r="B1446" s="114"/>
      <c r="C1446" s="77" t="s">
        <v>2644</v>
      </c>
      <c r="D1446" s="113" t="s">
        <v>1238</v>
      </c>
      <c r="E1446" s="111" t="s">
        <v>13</v>
      </c>
      <c r="F1446" s="120">
        <v>47.8</v>
      </c>
      <c r="G1446" s="78">
        <v>19.25</v>
      </c>
      <c r="H1446" s="18">
        <f t="shared" si="61"/>
        <v>920.15</v>
      </c>
    </row>
    <row r="1447" spans="2:12" s="108" customFormat="1" ht="57.6" x14ac:dyDescent="0.25">
      <c r="B1447" s="114"/>
      <c r="C1447" s="77" t="s">
        <v>2645</v>
      </c>
      <c r="D1447" s="113" t="s">
        <v>1239</v>
      </c>
      <c r="E1447" s="111" t="s">
        <v>13</v>
      </c>
      <c r="F1447" s="120">
        <v>14.36</v>
      </c>
      <c r="G1447" s="78">
        <v>40.119999999999997</v>
      </c>
      <c r="H1447" s="18">
        <f t="shared" si="61"/>
        <v>576.12</v>
      </c>
    </row>
    <row r="1448" spans="2:12" s="108" customFormat="1" ht="96" x14ac:dyDescent="0.25">
      <c r="B1448" s="114"/>
      <c r="C1448" s="77" t="s">
        <v>2646</v>
      </c>
      <c r="D1448" s="113" t="s">
        <v>405</v>
      </c>
      <c r="E1448" s="111" t="s">
        <v>13</v>
      </c>
      <c r="F1448" s="120">
        <v>85.2</v>
      </c>
      <c r="G1448" s="78">
        <v>35.619999999999997</v>
      </c>
      <c r="H1448" s="18">
        <f t="shared" si="61"/>
        <v>3034.82</v>
      </c>
    </row>
    <row r="1449" spans="2:12" s="108" customFormat="1" ht="48" x14ac:dyDescent="0.25">
      <c r="B1449" s="114"/>
      <c r="C1449" s="77" t="s">
        <v>2647</v>
      </c>
      <c r="D1449" s="113" t="s">
        <v>428</v>
      </c>
      <c r="E1449" s="111" t="s">
        <v>13</v>
      </c>
      <c r="F1449" s="121">
        <v>1404.28</v>
      </c>
      <c r="G1449" s="78">
        <v>21.17</v>
      </c>
      <c r="H1449" s="18">
        <f t="shared" si="61"/>
        <v>29728.61</v>
      </c>
    </row>
    <row r="1450" spans="2:12" s="108" customFormat="1" ht="48" x14ac:dyDescent="0.25">
      <c r="B1450" s="114"/>
      <c r="C1450" s="77" t="s">
        <v>2648</v>
      </c>
      <c r="D1450" s="113" t="s">
        <v>426</v>
      </c>
      <c r="E1450" s="111" t="s">
        <v>13</v>
      </c>
      <c r="F1450" s="121">
        <v>2976.55</v>
      </c>
      <c r="G1450" s="78">
        <v>22.47</v>
      </c>
      <c r="H1450" s="18">
        <f t="shared" si="61"/>
        <v>66883.08</v>
      </c>
    </row>
    <row r="1451" spans="2:12" s="108" customFormat="1" ht="48" x14ac:dyDescent="0.25">
      <c r="B1451" s="114"/>
      <c r="C1451" s="77" t="s">
        <v>2649</v>
      </c>
      <c r="D1451" s="113" t="s">
        <v>427</v>
      </c>
      <c r="E1451" s="111" t="s">
        <v>13</v>
      </c>
      <c r="F1451" s="120">
        <v>731.6</v>
      </c>
      <c r="G1451" s="78">
        <v>29.53</v>
      </c>
      <c r="H1451" s="18">
        <f t="shared" si="61"/>
        <v>21604.15</v>
      </c>
    </row>
    <row r="1452" spans="2:12" s="108" customFormat="1" ht="48" x14ac:dyDescent="0.25">
      <c r="B1452" s="114"/>
      <c r="C1452" s="77" t="s">
        <v>2650</v>
      </c>
      <c r="D1452" s="113" t="s">
        <v>425</v>
      </c>
      <c r="E1452" s="111" t="s">
        <v>13</v>
      </c>
      <c r="F1452" s="121">
        <v>1781.82</v>
      </c>
      <c r="G1452" s="78">
        <v>21.17</v>
      </c>
      <c r="H1452" s="18">
        <f t="shared" si="61"/>
        <v>37721.129999999997</v>
      </c>
    </row>
    <row r="1453" spans="2:12" s="108" customFormat="1" ht="48" x14ac:dyDescent="0.25">
      <c r="B1453" s="114"/>
      <c r="C1453" s="169" t="s">
        <v>2651</v>
      </c>
      <c r="D1453" s="170" t="s">
        <v>1240</v>
      </c>
      <c r="E1453" s="154" t="s">
        <v>14</v>
      </c>
      <c r="F1453" s="175">
        <v>394</v>
      </c>
      <c r="G1453" s="171"/>
      <c r="H1453" s="153">
        <f t="shared" si="61"/>
        <v>0</v>
      </c>
      <c r="J1453" s="146" t="s">
        <v>3207</v>
      </c>
      <c r="K1453" s="146"/>
      <c r="L1453" s="146"/>
    </row>
    <row r="1454" spans="2:12" s="108" customFormat="1" ht="48" x14ac:dyDescent="0.25">
      <c r="B1454" s="114"/>
      <c r="C1454" s="77" t="s">
        <v>2652</v>
      </c>
      <c r="D1454" s="113" t="s">
        <v>1241</v>
      </c>
      <c r="E1454" s="111" t="s">
        <v>14</v>
      </c>
      <c r="F1454" s="120">
        <v>6</v>
      </c>
      <c r="G1454" s="78">
        <v>45.88</v>
      </c>
      <c r="H1454" s="18">
        <f t="shared" si="61"/>
        <v>275.27999999999997</v>
      </c>
    </row>
    <row r="1455" spans="2:12" s="108" customFormat="1" ht="48" x14ac:dyDescent="0.25">
      <c r="B1455" s="114"/>
      <c r="C1455" s="77" t="s">
        <v>2653</v>
      </c>
      <c r="D1455" s="113" t="s">
        <v>1242</v>
      </c>
      <c r="E1455" s="111" t="s">
        <v>14</v>
      </c>
      <c r="F1455" s="120">
        <v>1</v>
      </c>
      <c r="G1455" s="78">
        <v>115.22</v>
      </c>
      <c r="H1455" s="18">
        <f t="shared" si="61"/>
        <v>115.22</v>
      </c>
    </row>
    <row r="1456" spans="2:12" s="108" customFormat="1" ht="48" x14ac:dyDescent="0.25">
      <c r="B1456" s="114"/>
      <c r="C1456" s="77" t="s">
        <v>2654</v>
      </c>
      <c r="D1456" s="113" t="s">
        <v>420</v>
      </c>
      <c r="E1456" s="111" t="s">
        <v>14</v>
      </c>
      <c r="F1456" s="120">
        <v>417</v>
      </c>
      <c r="G1456" s="78">
        <v>37.47</v>
      </c>
      <c r="H1456" s="18">
        <f t="shared" si="61"/>
        <v>15624.99</v>
      </c>
    </row>
    <row r="1457" spans="2:8" s="108" customFormat="1" ht="48" x14ac:dyDescent="0.25">
      <c r="B1457" s="114"/>
      <c r="C1457" s="77" t="s">
        <v>2655</v>
      </c>
      <c r="D1457" s="113" t="s">
        <v>421</v>
      </c>
      <c r="E1457" s="111" t="s">
        <v>14</v>
      </c>
      <c r="F1457" s="120">
        <v>22</v>
      </c>
      <c r="G1457" s="78">
        <v>37.47</v>
      </c>
      <c r="H1457" s="18">
        <f t="shared" si="61"/>
        <v>824.34</v>
      </c>
    </row>
    <row r="1458" spans="2:8" s="108" customFormat="1" ht="48" x14ac:dyDescent="0.25">
      <c r="B1458" s="114"/>
      <c r="C1458" s="77" t="s">
        <v>2656</v>
      </c>
      <c r="D1458" s="113" t="s">
        <v>422</v>
      </c>
      <c r="E1458" s="111" t="s">
        <v>14</v>
      </c>
      <c r="F1458" s="120">
        <v>8</v>
      </c>
      <c r="G1458" s="78">
        <v>48.36</v>
      </c>
      <c r="H1458" s="18">
        <f t="shared" si="61"/>
        <v>386.88</v>
      </c>
    </row>
    <row r="1459" spans="2:8" s="108" customFormat="1" ht="48" x14ac:dyDescent="0.25">
      <c r="B1459" s="114"/>
      <c r="C1459" s="77" t="s">
        <v>2657</v>
      </c>
      <c r="D1459" s="113" t="s">
        <v>1243</v>
      </c>
      <c r="E1459" s="111" t="s">
        <v>14</v>
      </c>
      <c r="F1459" s="120">
        <v>2</v>
      </c>
      <c r="G1459" s="78">
        <v>37.47</v>
      </c>
      <c r="H1459" s="18">
        <f t="shared" si="61"/>
        <v>74.94</v>
      </c>
    </row>
    <row r="1460" spans="2:8" s="108" customFormat="1" ht="48" x14ac:dyDescent="0.25">
      <c r="B1460" s="114"/>
      <c r="C1460" s="77" t="s">
        <v>2658</v>
      </c>
      <c r="D1460" s="113" t="s">
        <v>1244</v>
      </c>
      <c r="E1460" s="111" t="s">
        <v>14</v>
      </c>
      <c r="F1460" s="120">
        <v>4</v>
      </c>
      <c r="G1460" s="78">
        <v>48.36</v>
      </c>
      <c r="H1460" s="18">
        <f t="shared" si="61"/>
        <v>193.44</v>
      </c>
    </row>
    <row r="1461" spans="2:8" s="108" customFormat="1" ht="57.6" x14ac:dyDescent="0.25">
      <c r="B1461" s="114"/>
      <c r="C1461" s="77" t="s">
        <v>2659</v>
      </c>
      <c r="D1461" s="113" t="s">
        <v>1245</v>
      </c>
      <c r="E1461" s="111" t="s">
        <v>14</v>
      </c>
      <c r="F1461" s="121">
        <v>1013</v>
      </c>
      <c r="G1461" s="78">
        <v>12.08</v>
      </c>
      <c r="H1461" s="18">
        <f t="shared" si="61"/>
        <v>12237.04</v>
      </c>
    </row>
    <row r="1462" spans="2:8" s="108" customFormat="1" ht="57.6" x14ac:dyDescent="0.25">
      <c r="B1462" s="114"/>
      <c r="C1462" s="77" t="s">
        <v>2660</v>
      </c>
      <c r="D1462" s="113" t="s">
        <v>1246</v>
      </c>
      <c r="E1462" s="111" t="s">
        <v>14</v>
      </c>
      <c r="F1462" s="120">
        <v>42</v>
      </c>
      <c r="G1462" s="78">
        <v>14.99</v>
      </c>
      <c r="H1462" s="18">
        <f t="shared" si="61"/>
        <v>629.58000000000004</v>
      </c>
    </row>
    <row r="1463" spans="2:8" s="108" customFormat="1" ht="57.6" x14ac:dyDescent="0.25">
      <c r="B1463" s="114"/>
      <c r="C1463" s="77" t="s">
        <v>2661</v>
      </c>
      <c r="D1463" s="113" t="s">
        <v>1247</v>
      </c>
      <c r="E1463" s="111" t="s">
        <v>14</v>
      </c>
      <c r="F1463" s="120">
        <v>10</v>
      </c>
      <c r="G1463" s="78">
        <v>17.66</v>
      </c>
      <c r="H1463" s="18">
        <f t="shared" si="61"/>
        <v>176.6</v>
      </c>
    </row>
    <row r="1464" spans="2:8" s="108" customFormat="1" ht="48" x14ac:dyDescent="0.25">
      <c r="B1464" s="114"/>
      <c r="C1464" s="77" t="s">
        <v>2662</v>
      </c>
      <c r="D1464" s="113" t="s">
        <v>1248</v>
      </c>
      <c r="E1464" s="111" t="s">
        <v>14</v>
      </c>
      <c r="F1464" s="120">
        <v>2</v>
      </c>
      <c r="G1464" s="78">
        <v>16.899999999999999</v>
      </c>
      <c r="H1464" s="18">
        <f t="shared" si="61"/>
        <v>33.799999999999997</v>
      </c>
    </row>
    <row r="1465" spans="2:8" s="108" customFormat="1" ht="48" x14ac:dyDescent="0.25">
      <c r="B1465" s="114"/>
      <c r="C1465" s="77" t="s">
        <v>2663</v>
      </c>
      <c r="D1465" s="113" t="s">
        <v>1249</v>
      </c>
      <c r="E1465" s="111" t="s">
        <v>14</v>
      </c>
      <c r="F1465" s="120">
        <v>3</v>
      </c>
      <c r="G1465" s="78">
        <v>23.49</v>
      </c>
      <c r="H1465" s="18">
        <f t="shared" si="61"/>
        <v>70.47</v>
      </c>
    </row>
    <row r="1466" spans="2:8" s="108" customFormat="1" ht="48" x14ac:dyDescent="0.25">
      <c r="B1466" s="114"/>
      <c r="C1466" s="77" t="s">
        <v>2664</v>
      </c>
      <c r="D1466" s="113" t="s">
        <v>1250</v>
      </c>
      <c r="E1466" s="111" t="s">
        <v>14</v>
      </c>
      <c r="F1466" s="120">
        <v>3</v>
      </c>
      <c r="G1466" s="78">
        <v>16.899999999999999</v>
      </c>
      <c r="H1466" s="18">
        <f t="shared" si="61"/>
        <v>50.7</v>
      </c>
    </row>
    <row r="1467" spans="2:8" s="108" customFormat="1" ht="48" x14ac:dyDescent="0.25">
      <c r="B1467" s="114"/>
      <c r="C1467" s="77" t="s">
        <v>2665</v>
      </c>
      <c r="D1467" s="113" t="s">
        <v>1251</v>
      </c>
      <c r="E1467" s="111" t="s">
        <v>14</v>
      </c>
      <c r="F1467" s="120">
        <v>14</v>
      </c>
      <c r="G1467" s="78">
        <v>23.49</v>
      </c>
      <c r="H1467" s="18">
        <f t="shared" si="61"/>
        <v>328.86</v>
      </c>
    </row>
    <row r="1468" spans="2:8" s="108" customFormat="1" ht="57.6" x14ac:dyDescent="0.25">
      <c r="B1468" s="114"/>
      <c r="C1468" s="77" t="s">
        <v>2666</v>
      </c>
      <c r="D1468" s="113" t="s">
        <v>411</v>
      </c>
      <c r="E1468" s="111" t="s">
        <v>14</v>
      </c>
      <c r="F1468" s="120">
        <v>594</v>
      </c>
      <c r="G1468" s="78">
        <v>18.55</v>
      </c>
      <c r="H1468" s="18">
        <f t="shared" si="61"/>
        <v>11018.7</v>
      </c>
    </row>
    <row r="1469" spans="2:8" s="108" customFormat="1" ht="57.6" x14ac:dyDescent="0.25">
      <c r="B1469" s="114"/>
      <c r="C1469" s="77" t="s">
        <v>2667</v>
      </c>
      <c r="D1469" s="113" t="s">
        <v>412</v>
      </c>
      <c r="E1469" s="111" t="s">
        <v>14</v>
      </c>
      <c r="F1469" s="120">
        <v>56</v>
      </c>
      <c r="G1469" s="78">
        <v>23.55</v>
      </c>
      <c r="H1469" s="18">
        <f t="shared" si="61"/>
        <v>1318.8</v>
      </c>
    </row>
    <row r="1470" spans="2:8" s="108" customFormat="1" ht="48" x14ac:dyDescent="0.25">
      <c r="B1470" s="114"/>
      <c r="C1470" s="77" t="s">
        <v>2668</v>
      </c>
      <c r="D1470" s="113" t="s">
        <v>413</v>
      </c>
      <c r="E1470" s="111" t="s">
        <v>14</v>
      </c>
      <c r="F1470" s="120">
        <v>10</v>
      </c>
      <c r="G1470" s="78">
        <v>31.22</v>
      </c>
      <c r="H1470" s="18">
        <f t="shared" si="61"/>
        <v>312.2</v>
      </c>
    </row>
    <row r="1471" spans="2:8" s="108" customFormat="1" ht="38.4" x14ac:dyDescent="0.25">
      <c r="B1471" s="114"/>
      <c r="C1471" s="77" t="s">
        <v>2669</v>
      </c>
      <c r="D1471" s="113" t="s">
        <v>414</v>
      </c>
      <c r="E1471" s="111" t="s">
        <v>14</v>
      </c>
      <c r="F1471" s="120">
        <v>88</v>
      </c>
      <c r="G1471" s="78">
        <v>31.06</v>
      </c>
      <c r="H1471" s="18">
        <f t="shared" si="61"/>
        <v>2733.28</v>
      </c>
    </row>
    <row r="1472" spans="2:8" s="108" customFormat="1" ht="57.6" x14ac:dyDescent="0.25">
      <c r="B1472" s="114"/>
      <c r="C1472" s="77" t="s">
        <v>2670</v>
      </c>
      <c r="D1472" s="113" t="s">
        <v>415</v>
      </c>
      <c r="E1472" s="111" t="s">
        <v>14</v>
      </c>
      <c r="F1472" s="120">
        <v>88</v>
      </c>
      <c r="G1472" s="78">
        <v>95.27</v>
      </c>
      <c r="H1472" s="18">
        <f t="shared" si="61"/>
        <v>8383.76</v>
      </c>
    </row>
    <row r="1473" spans="2:12" s="108" customFormat="1" ht="57.6" x14ac:dyDescent="0.25">
      <c r="B1473" s="114"/>
      <c r="C1473" s="77" t="s">
        <v>2671</v>
      </c>
      <c r="D1473" s="113" t="s">
        <v>416</v>
      </c>
      <c r="E1473" s="111" t="s">
        <v>14</v>
      </c>
      <c r="F1473" s="120">
        <v>630</v>
      </c>
      <c r="G1473" s="78">
        <v>35.32</v>
      </c>
      <c r="H1473" s="18">
        <f t="shared" si="61"/>
        <v>22251.599999999999</v>
      </c>
    </row>
    <row r="1474" spans="2:12" s="108" customFormat="1" x14ac:dyDescent="0.25">
      <c r="B1474" s="114"/>
      <c r="C1474" s="77"/>
      <c r="D1474" s="113"/>
      <c r="E1474" s="111"/>
      <c r="F1474" s="120"/>
      <c r="G1474" s="78"/>
      <c r="H1474" s="19">
        <f>SUM(H1431:H1473)</f>
        <v>1965650.55</v>
      </c>
    </row>
    <row r="1475" spans="2:12" s="108" customFormat="1" x14ac:dyDescent="0.25">
      <c r="B1475" s="114"/>
      <c r="C1475" s="44" t="s">
        <v>1284</v>
      </c>
      <c r="D1475" s="57" t="s">
        <v>1285</v>
      </c>
      <c r="E1475" s="101"/>
      <c r="F1475" s="101"/>
      <c r="G1475" s="54"/>
      <c r="H1475" s="54"/>
    </row>
    <row r="1476" spans="2:12" s="108" customFormat="1" ht="67.2" x14ac:dyDescent="0.25">
      <c r="B1476" s="114"/>
      <c r="C1476" s="77" t="s">
        <v>2672</v>
      </c>
      <c r="D1476" s="113" t="s">
        <v>1252</v>
      </c>
      <c r="E1476" s="111" t="s">
        <v>14</v>
      </c>
      <c r="F1476" s="120">
        <v>37</v>
      </c>
      <c r="G1476" s="78">
        <v>7310.52</v>
      </c>
      <c r="H1476" s="18">
        <f t="shared" si="61"/>
        <v>270489.24</v>
      </c>
      <c r="J1476" s="146" t="s">
        <v>3208</v>
      </c>
      <c r="K1476" s="146"/>
      <c r="L1476" s="146"/>
    </row>
    <row r="1477" spans="2:12" s="108" customFormat="1" ht="57.6" x14ac:dyDescent="0.25">
      <c r="B1477" s="114"/>
      <c r="C1477" s="77" t="s">
        <v>2673</v>
      </c>
      <c r="D1477" s="113" t="s">
        <v>1253</v>
      </c>
      <c r="E1477" s="111" t="s">
        <v>14</v>
      </c>
      <c r="F1477" s="120">
        <v>3</v>
      </c>
      <c r="G1477" s="78">
        <v>13480.65</v>
      </c>
      <c r="H1477" s="18">
        <f t="shared" si="61"/>
        <v>40441.949999999997</v>
      </c>
      <c r="J1477" s="146"/>
      <c r="K1477" s="146"/>
      <c r="L1477" s="146"/>
    </row>
    <row r="1478" spans="2:12" s="108" customFormat="1" ht="67.2" x14ac:dyDescent="0.25">
      <c r="B1478" s="114"/>
      <c r="C1478" s="77" t="s">
        <v>2674</v>
      </c>
      <c r="D1478" s="113" t="s">
        <v>1254</v>
      </c>
      <c r="E1478" s="111" t="s">
        <v>14</v>
      </c>
      <c r="F1478" s="120">
        <v>1</v>
      </c>
      <c r="G1478" s="78">
        <v>197398.74</v>
      </c>
      <c r="H1478" s="18">
        <f t="shared" si="61"/>
        <v>197398.74</v>
      </c>
      <c r="J1478" s="146"/>
      <c r="K1478" s="146"/>
      <c r="L1478" s="146"/>
    </row>
    <row r="1479" spans="2:12" s="108" customFormat="1" ht="57.6" x14ac:dyDescent="0.25">
      <c r="B1479" s="114"/>
      <c r="C1479" s="77" t="s">
        <v>2675</v>
      </c>
      <c r="D1479" s="113" t="s">
        <v>1255</v>
      </c>
      <c r="E1479" s="111" t="s">
        <v>14</v>
      </c>
      <c r="F1479" s="120">
        <v>1</v>
      </c>
      <c r="G1479" s="78">
        <v>5236.25</v>
      </c>
      <c r="H1479" s="18">
        <f t="shared" si="61"/>
        <v>5236.25</v>
      </c>
    </row>
    <row r="1480" spans="2:12" s="108" customFormat="1" ht="57.6" x14ac:dyDescent="0.25">
      <c r="B1480" s="114"/>
      <c r="C1480" s="77" t="s">
        <v>2676</v>
      </c>
      <c r="D1480" s="113" t="s">
        <v>1256</v>
      </c>
      <c r="E1480" s="111" t="s">
        <v>14</v>
      </c>
      <c r="F1480" s="120">
        <v>1</v>
      </c>
      <c r="G1480" s="78">
        <v>34254.65</v>
      </c>
      <c r="H1480" s="18">
        <f t="shared" si="61"/>
        <v>34254.65</v>
      </c>
    </row>
    <row r="1481" spans="2:12" s="108" customFormat="1" ht="67.2" x14ac:dyDescent="0.25">
      <c r="B1481" s="114"/>
      <c r="C1481" s="77" t="s">
        <v>2677</v>
      </c>
      <c r="D1481" s="113" t="s">
        <v>1257</v>
      </c>
      <c r="E1481" s="111" t="s">
        <v>14</v>
      </c>
      <c r="F1481" s="120">
        <v>4</v>
      </c>
      <c r="G1481" s="78">
        <v>2531.25</v>
      </c>
      <c r="H1481" s="18">
        <f t="shared" si="61"/>
        <v>10125</v>
      </c>
    </row>
    <row r="1482" spans="2:12" s="108" customFormat="1" ht="57.6" x14ac:dyDescent="0.25">
      <c r="B1482" s="114"/>
      <c r="C1482" s="77" t="s">
        <v>2678</v>
      </c>
      <c r="D1482" s="113" t="s">
        <v>1258</v>
      </c>
      <c r="E1482" s="111" t="s">
        <v>14</v>
      </c>
      <c r="F1482" s="120">
        <v>14</v>
      </c>
      <c r="G1482" s="78">
        <v>1827</v>
      </c>
      <c r="H1482" s="18">
        <f t="shared" si="61"/>
        <v>25578</v>
      </c>
    </row>
    <row r="1483" spans="2:12" s="108" customFormat="1" ht="57.6" x14ac:dyDescent="0.25">
      <c r="B1483" s="114"/>
      <c r="C1483" s="77" t="s">
        <v>2679</v>
      </c>
      <c r="D1483" s="113" t="s">
        <v>410</v>
      </c>
      <c r="E1483" s="111" t="s">
        <v>52</v>
      </c>
      <c r="F1483" s="120">
        <v>248.78</v>
      </c>
      <c r="G1483" s="78">
        <v>43.05</v>
      </c>
      <c r="H1483" s="18">
        <f t="shared" si="61"/>
        <v>10709.98</v>
      </c>
    </row>
    <row r="1484" spans="2:12" s="108" customFormat="1" ht="57.6" x14ac:dyDescent="0.25">
      <c r="B1484" s="114"/>
      <c r="C1484" s="77" t="s">
        <v>2680</v>
      </c>
      <c r="D1484" s="113" t="s">
        <v>1259</v>
      </c>
      <c r="E1484" s="111" t="s">
        <v>52</v>
      </c>
      <c r="F1484" s="120">
        <v>9.94</v>
      </c>
      <c r="G1484" s="78">
        <v>119.02</v>
      </c>
      <c r="H1484" s="18">
        <f t="shared" si="61"/>
        <v>1183.06</v>
      </c>
    </row>
    <row r="1485" spans="2:12" s="108" customFormat="1" ht="57.6" x14ac:dyDescent="0.25">
      <c r="B1485" s="114"/>
      <c r="C1485" s="77" t="s">
        <v>2681</v>
      </c>
      <c r="D1485" s="113" t="s">
        <v>1260</v>
      </c>
      <c r="E1485" s="111" t="s">
        <v>52</v>
      </c>
      <c r="F1485" s="120">
        <v>27.09</v>
      </c>
      <c r="G1485" s="78">
        <v>165.35</v>
      </c>
      <c r="H1485" s="18">
        <f t="shared" si="61"/>
        <v>4479.33</v>
      </c>
    </row>
    <row r="1486" spans="2:12" s="108" customFormat="1" ht="48" x14ac:dyDescent="0.25">
      <c r="B1486" s="114"/>
      <c r="C1486" s="77" t="s">
        <v>2682</v>
      </c>
      <c r="D1486" s="113" t="s">
        <v>1261</v>
      </c>
      <c r="E1486" s="111" t="s">
        <v>14</v>
      </c>
      <c r="F1486" s="120">
        <v>4</v>
      </c>
      <c r="G1486" s="78">
        <v>45.88</v>
      </c>
      <c r="H1486" s="18">
        <f t="shared" si="61"/>
        <v>183.52</v>
      </c>
    </row>
    <row r="1487" spans="2:12" s="108" customFormat="1" ht="57.6" x14ac:dyDescent="0.25">
      <c r="B1487" s="114"/>
      <c r="C1487" s="77" t="s">
        <v>2683</v>
      </c>
      <c r="D1487" s="113" t="s">
        <v>1262</v>
      </c>
      <c r="E1487" s="111" t="s">
        <v>52</v>
      </c>
      <c r="F1487" s="120">
        <v>269.27</v>
      </c>
      <c r="G1487" s="78">
        <v>95.36</v>
      </c>
      <c r="H1487" s="18">
        <f t="shared" si="61"/>
        <v>25677.59</v>
      </c>
    </row>
    <row r="1488" spans="2:12" s="108" customFormat="1" ht="57.6" x14ac:dyDescent="0.25">
      <c r="B1488" s="114"/>
      <c r="C1488" s="77" t="s">
        <v>2684</v>
      </c>
      <c r="D1488" s="113" t="s">
        <v>1263</v>
      </c>
      <c r="E1488" s="111" t="s">
        <v>14</v>
      </c>
      <c r="F1488" s="120">
        <v>192</v>
      </c>
      <c r="G1488" s="78">
        <v>142.36000000000001</v>
      </c>
      <c r="H1488" s="18">
        <f t="shared" si="61"/>
        <v>27333.119999999999</v>
      </c>
    </row>
    <row r="1489" spans="2:8" s="108" customFormat="1" ht="57.6" x14ac:dyDescent="0.25">
      <c r="B1489" s="114"/>
      <c r="C1489" s="77" t="s">
        <v>2685</v>
      </c>
      <c r="D1489" s="113" t="s">
        <v>1264</v>
      </c>
      <c r="E1489" s="111" t="s">
        <v>14</v>
      </c>
      <c r="F1489" s="120">
        <v>7</v>
      </c>
      <c r="G1489" s="78">
        <v>407.98</v>
      </c>
      <c r="H1489" s="18">
        <f t="shared" si="61"/>
        <v>2855.86</v>
      </c>
    </row>
    <row r="1490" spans="2:8" s="108" customFormat="1" ht="67.2" x14ac:dyDescent="0.25">
      <c r="B1490" s="114"/>
      <c r="C1490" s="77" t="s">
        <v>2686</v>
      </c>
      <c r="D1490" s="113" t="s">
        <v>1265</v>
      </c>
      <c r="E1490" s="111" t="s">
        <v>14</v>
      </c>
      <c r="F1490" s="120">
        <v>7</v>
      </c>
      <c r="G1490" s="78">
        <v>397.8</v>
      </c>
      <c r="H1490" s="18">
        <f t="shared" si="61"/>
        <v>2784.6</v>
      </c>
    </row>
    <row r="1491" spans="2:8" s="108" customFormat="1" ht="57.6" x14ac:dyDescent="0.25">
      <c r="B1491" s="114"/>
      <c r="C1491" s="77" t="s">
        <v>2687</v>
      </c>
      <c r="D1491" s="113" t="s">
        <v>1266</v>
      </c>
      <c r="E1491" s="111" t="s">
        <v>14</v>
      </c>
      <c r="F1491" s="120">
        <v>2</v>
      </c>
      <c r="G1491" s="78">
        <v>69.349999999999994</v>
      </c>
      <c r="H1491" s="18">
        <f t="shared" si="61"/>
        <v>138.69999999999999</v>
      </c>
    </row>
    <row r="1492" spans="2:8" s="108" customFormat="1" ht="48" x14ac:dyDescent="0.25">
      <c r="B1492" s="114"/>
      <c r="C1492" s="77" t="s">
        <v>2688</v>
      </c>
      <c r="D1492" s="113" t="s">
        <v>1267</v>
      </c>
      <c r="E1492" s="111" t="s">
        <v>52</v>
      </c>
      <c r="F1492" s="121">
        <v>1724.66</v>
      </c>
      <c r="G1492" s="78">
        <v>40.619999999999997</v>
      </c>
      <c r="H1492" s="18">
        <f t="shared" si="61"/>
        <v>70055.69</v>
      </c>
    </row>
    <row r="1493" spans="2:8" s="108" customFormat="1" ht="57.6" x14ac:dyDescent="0.25">
      <c r="B1493" s="114"/>
      <c r="C1493" s="77" t="s">
        <v>2689</v>
      </c>
      <c r="D1493" s="113" t="s">
        <v>1268</v>
      </c>
      <c r="E1493" s="111" t="s">
        <v>14</v>
      </c>
      <c r="F1493" s="120">
        <v>118</v>
      </c>
      <c r="G1493" s="78">
        <v>28.71</v>
      </c>
      <c r="H1493" s="18">
        <f t="shared" si="61"/>
        <v>3387.78</v>
      </c>
    </row>
    <row r="1494" spans="2:8" s="108" customFormat="1" ht="57.6" x14ac:dyDescent="0.25">
      <c r="B1494" s="114"/>
      <c r="C1494" s="77" t="s">
        <v>2690</v>
      </c>
      <c r="D1494" s="113" t="s">
        <v>1269</v>
      </c>
      <c r="E1494" s="111" t="s">
        <v>14</v>
      </c>
      <c r="F1494" s="120">
        <v>81</v>
      </c>
      <c r="G1494" s="78">
        <v>113.54</v>
      </c>
      <c r="H1494" s="18">
        <f t="shared" si="61"/>
        <v>9196.74</v>
      </c>
    </row>
    <row r="1495" spans="2:8" s="108" customFormat="1" ht="57.6" x14ac:dyDescent="0.25">
      <c r="B1495" s="114"/>
      <c r="C1495" s="77" t="s">
        <v>2691</v>
      </c>
      <c r="D1495" s="113" t="s">
        <v>1270</v>
      </c>
      <c r="E1495" s="111" t="s">
        <v>14</v>
      </c>
      <c r="F1495" s="120">
        <v>4</v>
      </c>
      <c r="G1495" s="78">
        <v>122.45</v>
      </c>
      <c r="H1495" s="18">
        <f t="shared" si="61"/>
        <v>489.8</v>
      </c>
    </row>
    <row r="1496" spans="2:8" s="108" customFormat="1" ht="48" x14ac:dyDescent="0.25">
      <c r="B1496" s="114"/>
      <c r="C1496" s="77" t="s">
        <v>2692</v>
      </c>
      <c r="D1496" s="113" t="s">
        <v>421</v>
      </c>
      <c r="E1496" s="111" t="s">
        <v>14</v>
      </c>
      <c r="F1496" s="120">
        <v>50</v>
      </c>
      <c r="G1496" s="78">
        <v>37.47</v>
      </c>
      <c r="H1496" s="18">
        <f t="shared" ref="H1496:H1509" si="62">F1496*G1496</f>
        <v>1873.5</v>
      </c>
    </row>
    <row r="1497" spans="2:8" s="108" customFormat="1" ht="48" x14ac:dyDescent="0.25">
      <c r="B1497" s="114"/>
      <c r="C1497" s="77" t="s">
        <v>2693</v>
      </c>
      <c r="D1497" s="113" t="s">
        <v>1271</v>
      </c>
      <c r="E1497" s="111" t="s">
        <v>14</v>
      </c>
      <c r="F1497" s="120">
        <v>2</v>
      </c>
      <c r="G1497" s="78">
        <v>48.36</v>
      </c>
      <c r="H1497" s="18">
        <f t="shared" si="62"/>
        <v>96.72</v>
      </c>
    </row>
    <row r="1498" spans="2:8" s="108" customFormat="1" ht="48" x14ac:dyDescent="0.25">
      <c r="B1498" s="114"/>
      <c r="C1498" s="77" t="s">
        <v>2694</v>
      </c>
      <c r="D1498" s="113" t="s">
        <v>1272</v>
      </c>
      <c r="E1498" s="111" t="s">
        <v>14</v>
      </c>
      <c r="F1498" s="120">
        <v>4</v>
      </c>
      <c r="G1498" s="78">
        <v>48.36</v>
      </c>
      <c r="H1498" s="18">
        <f t="shared" si="62"/>
        <v>193.44</v>
      </c>
    </row>
    <row r="1499" spans="2:8" s="108" customFormat="1" ht="67.2" x14ac:dyDescent="0.25">
      <c r="B1499" s="114"/>
      <c r="C1499" s="77" t="s">
        <v>2695</v>
      </c>
      <c r="D1499" s="113" t="s">
        <v>1273</v>
      </c>
      <c r="E1499" s="111" t="s">
        <v>14</v>
      </c>
      <c r="F1499" s="120">
        <v>172</v>
      </c>
      <c r="G1499" s="78">
        <v>14.42</v>
      </c>
      <c r="H1499" s="18">
        <f t="shared" si="62"/>
        <v>2480.2399999999998</v>
      </c>
    </row>
    <row r="1500" spans="2:8" s="108" customFormat="1" ht="67.2" x14ac:dyDescent="0.25">
      <c r="B1500" s="114"/>
      <c r="C1500" s="77" t="s">
        <v>2696</v>
      </c>
      <c r="D1500" s="113" t="s">
        <v>1274</v>
      </c>
      <c r="E1500" s="111" t="s">
        <v>14</v>
      </c>
      <c r="F1500" s="120">
        <v>6</v>
      </c>
      <c r="G1500" s="78">
        <v>19.350000000000001</v>
      </c>
      <c r="H1500" s="18">
        <f t="shared" si="62"/>
        <v>116.1</v>
      </c>
    </row>
    <row r="1501" spans="2:8" s="108" customFormat="1" ht="67.2" x14ac:dyDescent="0.25">
      <c r="B1501" s="114"/>
      <c r="C1501" s="77" t="s">
        <v>2697</v>
      </c>
      <c r="D1501" s="113" t="s">
        <v>1275</v>
      </c>
      <c r="E1501" s="111" t="s">
        <v>14</v>
      </c>
      <c r="F1501" s="120">
        <v>23</v>
      </c>
      <c r="G1501" s="78">
        <v>24.63</v>
      </c>
      <c r="H1501" s="18">
        <f t="shared" si="62"/>
        <v>566.49</v>
      </c>
    </row>
    <row r="1502" spans="2:8" s="108" customFormat="1" ht="57.6" x14ac:dyDescent="0.25">
      <c r="B1502" s="114"/>
      <c r="C1502" s="77" t="s">
        <v>2698</v>
      </c>
      <c r="D1502" s="113" t="s">
        <v>1276</v>
      </c>
      <c r="E1502" s="111" t="s">
        <v>840</v>
      </c>
      <c r="F1502" s="120">
        <v>91</v>
      </c>
      <c r="G1502" s="78">
        <v>18.32</v>
      </c>
      <c r="H1502" s="18">
        <f t="shared" si="62"/>
        <v>1667.12</v>
      </c>
    </row>
    <row r="1503" spans="2:8" s="108" customFormat="1" ht="57.6" x14ac:dyDescent="0.25">
      <c r="B1503" s="114"/>
      <c r="C1503" s="77" t="s">
        <v>2699</v>
      </c>
      <c r="D1503" s="113" t="s">
        <v>1277</v>
      </c>
      <c r="E1503" s="111" t="s">
        <v>840</v>
      </c>
      <c r="F1503" s="120">
        <v>4</v>
      </c>
      <c r="G1503" s="78">
        <v>21.85</v>
      </c>
      <c r="H1503" s="18">
        <f t="shared" si="62"/>
        <v>87.4</v>
      </c>
    </row>
    <row r="1504" spans="2:8" s="108" customFormat="1" ht="57.6" x14ac:dyDescent="0.25">
      <c r="B1504" s="114"/>
      <c r="C1504" s="77" t="s">
        <v>2700</v>
      </c>
      <c r="D1504" s="113" t="s">
        <v>1278</v>
      </c>
      <c r="E1504" s="111" t="s">
        <v>840</v>
      </c>
      <c r="F1504" s="120">
        <v>8</v>
      </c>
      <c r="G1504" s="78">
        <v>23.44</v>
      </c>
      <c r="H1504" s="18">
        <f t="shared" si="62"/>
        <v>187.52</v>
      </c>
    </row>
    <row r="1505" spans="2:8" s="108" customFormat="1" ht="57.6" x14ac:dyDescent="0.25">
      <c r="B1505" s="114"/>
      <c r="C1505" s="77" t="s">
        <v>2701</v>
      </c>
      <c r="D1505" s="113" t="s">
        <v>1279</v>
      </c>
      <c r="E1505" s="111" t="s">
        <v>840</v>
      </c>
      <c r="F1505" s="120">
        <v>83</v>
      </c>
      <c r="G1505" s="78">
        <v>15.75</v>
      </c>
      <c r="H1505" s="18">
        <f t="shared" si="62"/>
        <v>1307.25</v>
      </c>
    </row>
    <row r="1506" spans="2:8" s="108" customFormat="1" ht="57.6" x14ac:dyDescent="0.25">
      <c r="B1506" s="114"/>
      <c r="C1506" s="77" t="s">
        <v>2702</v>
      </c>
      <c r="D1506" s="113" t="s">
        <v>1280</v>
      </c>
      <c r="E1506" s="111" t="s">
        <v>14</v>
      </c>
      <c r="F1506" s="120">
        <v>2</v>
      </c>
      <c r="G1506" s="78">
        <v>34.25</v>
      </c>
      <c r="H1506" s="18">
        <f t="shared" si="62"/>
        <v>68.5</v>
      </c>
    </row>
    <row r="1507" spans="2:8" s="108" customFormat="1" ht="57.6" x14ac:dyDescent="0.25">
      <c r="B1507" s="114"/>
      <c r="C1507" s="77" t="s">
        <v>2703</v>
      </c>
      <c r="D1507" s="113" t="s">
        <v>1281</v>
      </c>
      <c r="E1507" s="111" t="s">
        <v>14</v>
      </c>
      <c r="F1507" s="120">
        <v>4</v>
      </c>
      <c r="G1507" s="78">
        <v>67.13</v>
      </c>
      <c r="H1507" s="18">
        <f t="shared" si="62"/>
        <v>268.52</v>
      </c>
    </row>
    <row r="1508" spans="2:8" s="108" customFormat="1" ht="48" x14ac:dyDescent="0.25">
      <c r="B1508" s="114"/>
      <c r="C1508" s="77" t="s">
        <v>2704</v>
      </c>
      <c r="D1508" s="113" t="s">
        <v>1282</v>
      </c>
      <c r="E1508" s="111" t="s">
        <v>14</v>
      </c>
      <c r="F1508" s="120">
        <v>38</v>
      </c>
      <c r="G1508" s="78">
        <v>28.36</v>
      </c>
      <c r="H1508" s="18">
        <f t="shared" si="62"/>
        <v>1077.68</v>
      </c>
    </row>
    <row r="1509" spans="2:8" s="108" customFormat="1" ht="57.6" x14ac:dyDescent="0.25">
      <c r="B1509" s="114"/>
      <c r="C1509" s="77" t="s">
        <v>2705</v>
      </c>
      <c r="D1509" s="113" t="s">
        <v>1283</v>
      </c>
      <c r="E1509" s="111" t="s">
        <v>14</v>
      </c>
      <c r="F1509" s="120">
        <v>38</v>
      </c>
      <c r="G1509" s="78">
        <v>89.56</v>
      </c>
      <c r="H1509" s="18">
        <f t="shared" si="62"/>
        <v>3403.28</v>
      </c>
    </row>
    <row r="1510" spans="2:8" s="108" customFormat="1" x14ac:dyDescent="0.25">
      <c r="B1510" s="114"/>
      <c r="C1510" s="77"/>
      <c r="D1510" s="113"/>
      <c r="E1510" s="111"/>
      <c r="F1510" s="120"/>
      <c r="G1510" s="78"/>
      <c r="H1510" s="19">
        <f>SUM(H1476:H1509)</f>
        <v>755393.36</v>
      </c>
    </row>
    <row r="1511" spans="2:8" s="108" customFormat="1" x14ac:dyDescent="0.25">
      <c r="B1511" s="114"/>
      <c r="C1511" s="44" t="s">
        <v>1286</v>
      </c>
      <c r="D1511" s="57" t="s">
        <v>1287</v>
      </c>
      <c r="E1511" s="101"/>
      <c r="F1511" s="101"/>
      <c r="G1511" s="54"/>
      <c r="H1511" s="54"/>
    </row>
    <row r="1512" spans="2:8" s="108" customFormat="1" ht="67.2" x14ac:dyDescent="0.25">
      <c r="B1512" s="114"/>
      <c r="C1512" s="77" t="s">
        <v>2706</v>
      </c>
      <c r="D1512" s="113" t="s">
        <v>442</v>
      </c>
      <c r="E1512" s="111" t="s">
        <v>13</v>
      </c>
      <c r="F1512" s="120">
        <v>996</v>
      </c>
      <c r="G1512" s="78">
        <v>43.05</v>
      </c>
      <c r="H1512" s="18">
        <f t="shared" ref="H1512:H1535" si="63">F1512*G1512</f>
        <v>42877.8</v>
      </c>
    </row>
    <row r="1513" spans="2:8" s="108" customFormat="1" ht="67.2" x14ac:dyDescent="0.25">
      <c r="B1513" s="114"/>
      <c r="C1513" s="77" t="s">
        <v>2707</v>
      </c>
      <c r="D1513" s="113" t="s">
        <v>1288</v>
      </c>
      <c r="E1513" s="111" t="s">
        <v>13</v>
      </c>
      <c r="F1513" s="120">
        <v>52.8</v>
      </c>
      <c r="G1513" s="78">
        <v>32.89</v>
      </c>
      <c r="H1513" s="18">
        <f t="shared" si="63"/>
        <v>1736.59</v>
      </c>
    </row>
    <row r="1514" spans="2:8" s="108" customFormat="1" ht="76.8" x14ac:dyDescent="0.25">
      <c r="B1514" s="114"/>
      <c r="C1514" s="77" t="s">
        <v>2708</v>
      </c>
      <c r="D1514" s="113" t="s">
        <v>443</v>
      </c>
      <c r="E1514" s="111" t="s">
        <v>14</v>
      </c>
      <c r="F1514" s="120">
        <v>291</v>
      </c>
      <c r="G1514" s="78">
        <v>10.19</v>
      </c>
      <c r="H1514" s="18">
        <f t="shared" si="63"/>
        <v>2965.29</v>
      </c>
    </row>
    <row r="1515" spans="2:8" s="108" customFormat="1" ht="67.2" x14ac:dyDescent="0.25">
      <c r="B1515" s="114"/>
      <c r="C1515" s="77" t="s">
        <v>2709</v>
      </c>
      <c r="D1515" s="113" t="s">
        <v>444</v>
      </c>
      <c r="E1515" s="111" t="s">
        <v>14</v>
      </c>
      <c r="F1515" s="120">
        <v>39</v>
      </c>
      <c r="G1515" s="78">
        <v>13.26</v>
      </c>
      <c r="H1515" s="18">
        <f t="shared" si="63"/>
        <v>517.14</v>
      </c>
    </row>
    <row r="1516" spans="2:8" s="108" customFormat="1" ht="76.8" x14ac:dyDescent="0.25">
      <c r="B1516" s="114"/>
      <c r="C1516" s="77" t="s">
        <v>2710</v>
      </c>
      <c r="D1516" s="113" t="s">
        <v>445</v>
      </c>
      <c r="E1516" s="111" t="s">
        <v>14</v>
      </c>
      <c r="F1516" s="120">
        <v>259</v>
      </c>
      <c r="G1516" s="78">
        <v>16.36</v>
      </c>
      <c r="H1516" s="18">
        <f t="shared" si="63"/>
        <v>4237.24</v>
      </c>
    </row>
    <row r="1517" spans="2:8" s="108" customFormat="1" ht="67.2" x14ac:dyDescent="0.25">
      <c r="B1517" s="114"/>
      <c r="C1517" s="77" t="s">
        <v>2711</v>
      </c>
      <c r="D1517" s="113" t="s">
        <v>1289</v>
      </c>
      <c r="E1517" s="111" t="s">
        <v>14</v>
      </c>
      <c r="F1517" s="120">
        <v>96</v>
      </c>
      <c r="G1517" s="78">
        <v>22.31</v>
      </c>
      <c r="H1517" s="18">
        <f t="shared" si="63"/>
        <v>2141.7600000000002</v>
      </c>
    </row>
    <row r="1518" spans="2:8" s="108" customFormat="1" ht="67.2" x14ac:dyDescent="0.25">
      <c r="B1518" s="114"/>
      <c r="C1518" s="77" t="s">
        <v>2712</v>
      </c>
      <c r="D1518" s="113" t="s">
        <v>446</v>
      </c>
      <c r="E1518" s="111" t="s">
        <v>14</v>
      </c>
      <c r="F1518" s="120">
        <v>176</v>
      </c>
      <c r="G1518" s="78">
        <v>159</v>
      </c>
      <c r="H1518" s="18">
        <f t="shared" si="63"/>
        <v>27984</v>
      </c>
    </row>
    <row r="1519" spans="2:8" s="108" customFormat="1" ht="57.6" x14ac:dyDescent="0.25">
      <c r="B1519" s="114"/>
      <c r="C1519" s="77" t="s">
        <v>2713</v>
      </c>
      <c r="D1519" s="113" t="s">
        <v>447</v>
      </c>
      <c r="E1519" s="111" t="s">
        <v>14</v>
      </c>
      <c r="F1519" s="120">
        <v>168</v>
      </c>
      <c r="G1519" s="78">
        <v>24.53</v>
      </c>
      <c r="H1519" s="18">
        <f t="shared" si="63"/>
        <v>4121.04</v>
      </c>
    </row>
    <row r="1520" spans="2:8" s="108" customFormat="1" ht="57.6" x14ac:dyDescent="0.25">
      <c r="B1520" s="114"/>
      <c r="C1520" s="77" t="s">
        <v>2714</v>
      </c>
      <c r="D1520" s="113" t="s">
        <v>448</v>
      </c>
      <c r="E1520" s="111" t="s">
        <v>13</v>
      </c>
      <c r="F1520" s="121">
        <v>1585</v>
      </c>
      <c r="G1520" s="78">
        <v>22.37</v>
      </c>
      <c r="H1520" s="18">
        <f t="shared" si="63"/>
        <v>35456.449999999997</v>
      </c>
    </row>
    <row r="1521" spans="2:12" s="108" customFormat="1" ht="57.6" x14ac:dyDescent="0.25">
      <c r="B1521" s="114"/>
      <c r="C1521" s="77" t="s">
        <v>2715</v>
      </c>
      <c r="D1521" s="113" t="s">
        <v>449</v>
      </c>
      <c r="E1521" s="111" t="s">
        <v>13</v>
      </c>
      <c r="F1521" s="120">
        <v>917</v>
      </c>
      <c r="G1521" s="78">
        <v>26.35</v>
      </c>
      <c r="H1521" s="18">
        <f t="shared" si="63"/>
        <v>24162.95</v>
      </c>
    </row>
    <row r="1522" spans="2:12" s="108" customFormat="1" ht="67.2" x14ac:dyDescent="0.25">
      <c r="B1522" s="114"/>
      <c r="C1522" s="77" t="s">
        <v>2716</v>
      </c>
      <c r="D1522" s="113" t="s">
        <v>450</v>
      </c>
      <c r="E1522" s="111" t="s">
        <v>14</v>
      </c>
      <c r="F1522" s="120">
        <v>48</v>
      </c>
      <c r="G1522" s="78">
        <v>1.36</v>
      </c>
      <c r="H1522" s="18">
        <f t="shared" si="63"/>
        <v>65.28</v>
      </c>
    </row>
    <row r="1523" spans="2:12" s="108" customFormat="1" ht="86.4" x14ac:dyDescent="0.25">
      <c r="B1523" s="114"/>
      <c r="C1523" s="77" t="s">
        <v>2717</v>
      </c>
      <c r="D1523" s="113" t="s">
        <v>451</v>
      </c>
      <c r="E1523" s="111" t="s">
        <v>14</v>
      </c>
      <c r="F1523" s="120">
        <v>630</v>
      </c>
      <c r="G1523" s="78">
        <v>14.42</v>
      </c>
      <c r="H1523" s="18">
        <f t="shared" si="63"/>
        <v>9084.6</v>
      </c>
    </row>
    <row r="1524" spans="2:12" s="108" customFormat="1" ht="76.8" x14ac:dyDescent="0.25">
      <c r="B1524" s="114"/>
      <c r="C1524" s="77" t="s">
        <v>2718</v>
      </c>
      <c r="D1524" s="113" t="s">
        <v>452</v>
      </c>
      <c r="E1524" s="111" t="s">
        <v>14</v>
      </c>
      <c r="F1524" s="120">
        <v>115</v>
      </c>
      <c r="G1524" s="78">
        <v>46.35</v>
      </c>
      <c r="H1524" s="18">
        <f t="shared" si="63"/>
        <v>5330.25</v>
      </c>
    </row>
    <row r="1525" spans="2:12" s="108" customFormat="1" ht="67.2" x14ac:dyDescent="0.25">
      <c r="B1525" s="114"/>
      <c r="C1525" s="77" t="s">
        <v>2719</v>
      </c>
      <c r="D1525" s="113" t="s">
        <v>453</v>
      </c>
      <c r="E1525" s="111" t="s">
        <v>14</v>
      </c>
      <c r="F1525" s="120">
        <v>98</v>
      </c>
      <c r="G1525" s="78">
        <v>2931.75</v>
      </c>
      <c r="H1525" s="18">
        <f t="shared" si="63"/>
        <v>287311.5</v>
      </c>
      <c r="J1525" s="146" t="s">
        <v>3208</v>
      </c>
      <c r="K1525" s="146"/>
      <c r="L1525" s="146"/>
    </row>
    <row r="1526" spans="2:12" s="108" customFormat="1" ht="96" x14ac:dyDescent="0.25">
      <c r="B1526" s="114"/>
      <c r="C1526" s="77" t="s">
        <v>2720</v>
      </c>
      <c r="D1526" s="113" t="s">
        <v>455</v>
      </c>
      <c r="E1526" s="111" t="s">
        <v>14</v>
      </c>
      <c r="F1526" s="120">
        <v>9</v>
      </c>
      <c r="G1526" s="78">
        <v>3555.7</v>
      </c>
      <c r="H1526" s="18">
        <f t="shared" si="63"/>
        <v>32001.3</v>
      </c>
    </row>
    <row r="1527" spans="2:12" s="108" customFormat="1" ht="57.6" x14ac:dyDescent="0.25">
      <c r="B1527" s="114"/>
      <c r="C1527" s="77" t="s">
        <v>2721</v>
      </c>
      <c r="D1527" s="113" t="s">
        <v>456</v>
      </c>
      <c r="E1527" s="111" t="s">
        <v>14</v>
      </c>
      <c r="F1527" s="120">
        <v>9</v>
      </c>
      <c r="G1527" s="78">
        <v>4223.3500000000004</v>
      </c>
      <c r="H1527" s="18">
        <f t="shared" si="63"/>
        <v>38010.15</v>
      </c>
    </row>
    <row r="1528" spans="2:12" s="108" customFormat="1" ht="48" x14ac:dyDescent="0.25">
      <c r="B1528" s="114"/>
      <c r="C1528" s="77" t="s">
        <v>2722</v>
      </c>
      <c r="D1528" s="113" t="s">
        <v>1290</v>
      </c>
      <c r="E1528" s="111" t="s">
        <v>14</v>
      </c>
      <c r="F1528" s="120">
        <v>3</v>
      </c>
      <c r="G1528" s="78">
        <v>1823.65</v>
      </c>
      <c r="H1528" s="18">
        <f t="shared" si="63"/>
        <v>5470.95</v>
      </c>
    </row>
    <row r="1529" spans="2:12" s="108" customFormat="1" ht="48" x14ac:dyDescent="0.25">
      <c r="B1529" s="114"/>
      <c r="C1529" s="77" t="s">
        <v>2723</v>
      </c>
      <c r="D1529" s="113" t="s">
        <v>1291</v>
      </c>
      <c r="E1529" s="111" t="s">
        <v>14</v>
      </c>
      <c r="F1529" s="120">
        <v>3</v>
      </c>
      <c r="G1529" s="78">
        <v>3984.5</v>
      </c>
      <c r="H1529" s="18">
        <f t="shared" si="63"/>
        <v>11953.5</v>
      </c>
    </row>
    <row r="1530" spans="2:12" s="108" customFormat="1" ht="48" x14ac:dyDescent="0.25">
      <c r="B1530" s="114"/>
      <c r="C1530" s="77" t="s">
        <v>2724</v>
      </c>
      <c r="D1530" s="113" t="s">
        <v>1292</v>
      </c>
      <c r="E1530" s="111" t="s">
        <v>14</v>
      </c>
      <c r="F1530" s="120">
        <v>1</v>
      </c>
      <c r="G1530" s="78">
        <v>3215.26</v>
      </c>
      <c r="H1530" s="18">
        <f t="shared" si="63"/>
        <v>3215.26</v>
      </c>
    </row>
    <row r="1531" spans="2:12" s="108" customFormat="1" ht="48" x14ac:dyDescent="0.25">
      <c r="B1531" s="114"/>
      <c r="C1531" s="77" t="s">
        <v>2725</v>
      </c>
      <c r="D1531" s="113" t="s">
        <v>1293</v>
      </c>
      <c r="E1531" s="111" t="s">
        <v>14</v>
      </c>
      <c r="F1531" s="120">
        <v>3</v>
      </c>
      <c r="G1531" s="78">
        <v>5894.35</v>
      </c>
      <c r="H1531" s="18">
        <f t="shared" si="63"/>
        <v>17683.05</v>
      </c>
    </row>
    <row r="1532" spans="2:12" s="108" customFormat="1" ht="48" x14ac:dyDescent="0.25">
      <c r="B1532" s="114"/>
      <c r="C1532" s="77" t="s">
        <v>2726</v>
      </c>
      <c r="D1532" s="113" t="s">
        <v>1294</v>
      </c>
      <c r="E1532" s="111" t="s">
        <v>14</v>
      </c>
      <c r="F1532" s="120">
        <v>3</v>
      </c>
      <c r="G1532" s="78">
        <v>6094.35</v>
      </c>
      <c r="H1532" s="18">
        <f t="shared" si="63"/>
        <v>18283.05</v>
      </c>
    </row>
    <row r="1533" spans="2:12" s="108" customFormat="1" ht="57.6" x14ac:dyDescent="0.25">
      <c r="B1533" s="114"/>
      <c r="C1533" s="77" t="s">
        <v>2727</v>
      </c>
      <c r="D1533" s="113" t="s">
        <v>1295</v>
      </c>
      <c r="E1533" s="111" t="s">
        <v>14</v>
      </c>
      <c r="F1533" s="120">
        <v>1</v>
      </c>
      <c r="G1533" s="78">
        <v>40194</v>
      </c>
      <c r="H1533" s="18">
        <f t="shared" si="63"/>
        <v>40194</v>
      </c>
    </row>
    <row r="1534" spans="2:12" s="108" customFormat="1" ht="48" x14ac:dyDescent="0.25">
      <c r="B1534" s="114"/>
      <c r="C1534" s="77" t="s">
        <v>2728</v>
      </c>
      <c r="D1534" s="113" t="s">
        <v>1296</v>
      </c>
      <c r="E1534" s="111" t="s">
        <v>14</v>
      </c>
      <c r="F1534" s="120">
        <v>1</v>
      </c>
      <c r="G1534" s="78">
        <v>7900.15</v>
      </c>
      <c r="H1534" s="18">
        <f t="shared" si="63"/>
        <v>7900.15</v>
      </c>
    </row>
    <row r="1535" spans="2:12" s="108" customFormat="1" ht="96.75" customHeight="1" x14ac:dyDescent="0.25">
      <c r="B1535" s="114"/>
      <c r="C1535" s="77" t="s">
        <v>2729</v>
      </c>
      <c r="D1535" s="113" t="s">
        <v>1297</v>
      </c>
      <c r="E1535" s="111" t="s">
        <v>14</v>
      </c>
      <c r="F1535" s="120">
        <v>1</v>
      </c>
      <c r="G1535" s="78">
        <v>2500</v>
      </c>
      <c r="H1535" s="18">
        <f t="shared" si="63"/>
        <v>2500</v>
      </c>
      <c r="J1535" s="146" t="s">
        <v>3137</v>
      </c>
      <c r="K1535" s="146"/>
      <c r="L1535" s="146"/>
    </row>
    <row r="1536" spans="2:12" s="108" customFormat="1" x14ac:dyDescent="0.25">
      <c r="B1536" s="114"/>
      <c r="C1536" s="77"/>
      <c r="D1536" s="113"/>
      <c r="E1536" s="111"/>
      <c r="F1536" s="120"/>
      <c r="G1536" s="78"/>
      <c r="H1536" s="19">
        <f>SUM(H1512:H1535)</f>
        <v>625203.30000000005</v>
      </c>
    </row>
    <row r="1537" spans="2:12" s="108" customFormat="1" x14ac:dyDescent="0.25">
      <c r="B1537" s="114"/>
      <c r="C1537" s="126" t="s">
        <v>1550</v>
      </c>
      <c r="D1537" s="127" t="s">
        <v>1164</v>
      </c>
      <c r="E1537" s="128"/>
      <c r="F1537" s="128"/>
      <c r="G1537" s="129"/>
      <c r="H1537" s="129"/>
    </row>
    <row r="1538" spans="2:12" s="108" customFormat="1" x14ac:dyDescent="0.25">
      <c r="B1538" s="114"/>
      <c r="C1538" s="44" t="s">
        <v>1551</v>
      </c>
      <c r="D1538" s="57" t="s">
        <v>1552</v>
      </c>
      <c r="E1538" s="101"/>
      <c r="F1538" s="101"/>
      <c r="G1538" s="54"/>
      <c r="H1538" s="54"/>
    </row>
    <row r="1539" spans="2:12" s="108" customFormat="1" ht="105.6" x14ac:dyDescent="0.25">
      <c r="B1539" s="114"/>
      <c r="C1539" s="169">
        <v>4003046</v>
      </c>
      <c r="D1539" s="170" t="s">
        <v>1553</v>
      </c>
      <c r="E1539" s="154" t="s">
        <v>17</v>
      </c>
      <c r="F1539" s="161">
        <v>298492.71999999997</v>
      </c>
      <c r="G1539" s="153">
        <v>68.77</v>
      </c>
      <c r="H1539" s="153">
        <f t="shared" ref="H1539:H1551" si="64">F1539*G1539</f>
        <v>20527344.350000001</v>
      </c>
      <c r="J1539" s="146" t="s">
        <v>3210</v>
      </c>
      <c r="K1539" s="146"/>
      <c r="L1539" s="146"/>
    </row>
    <row r="1540" spans="2:12" s="108" customFormat="1" ht="57.6" x14ac:dyDescent="0.25">
      <c r="B1540" s="114"/>
      <c r="C1540" s="169">
        <v>4003066</v>
      </c>
      <c r="D1540" s="170" t="s">
        <v>1554</v>
      </c>
      <c r="E1540" s="154" t="s">
        <v>14</v>
      </c>
      <c r="F1540" s="161">
        <v>1120</v>
      </c>
      <c r="G1540" s="153">
        <v>52.36</v>
      </c>
      <c r="H1540" s="153">
        <f t="shared" si="64"/>
        <v>58643.199999999997</v>
      </c>
      <c r="J1540" s="146" t="s">
        <v>3210</v>
      </c>
      <c r="K1540" s="146"/>
      <c r="L1540" s="146"/>
    </row>
    <row r="1541" spans="2:12" s="108" customFormat="1" ht="124.8" x14ac:dyDescent="0.25">
      <c r="B1541" s="114"/>
      <c r="C1541" s="169">
        <v>5045453</v>
      </c>
      <c r="D1541" s="170" t="s">
        <v>1555</v>
      </c>
      <c r="E1541" s="154" t="s">
        <v>15</v>
      </c>
      <c r="F1541" s="161">
        <v>2367.98</v>
      </c>
      <c r="G1541" s="153">
        <v>892.04</v>
      </c>
      <c r="H1541" s="153">
        <f t="shared" si="64"/>
        <v>2112332.88</v>
      </c>
      <c r="J1541" s="146" t="s">
        <v>3210</v>
      </c>
      <c r="K1541" s="146"/>
      <c r="L1541" s="146"/>
    </row>
    <row r="1542" spans="2:12" s="108" customFormat="1" ht="38.4" x14ac:dyDescent="0.25">
      <c r="B1542" s="114"/>
      <c r="C1542" s="169">
        <v>5045478</v>
      </c>
      <c r="D1542" s="170" t="s">
        <v>1556</v>
      </c>
      <c r="E1542" s="154" t="s">
        <v>14</v>
      </c>
      <c r="F1542" s="175">
        <v>2733</v>
      </c>
      <c r="G1542" s="153">
        <v>24.95</v>
      </c>
      <c r="H1542" s="153">
        <f t="shared" si="64"/>
        <v>68188.350000000006</v>
      </c>
      <c r="J1542" s="146" t="s">
        <v>3210</v>
      </c>
      <c r="K1542" s="146"/>
      <c r="L1542" s="146"/>
    </row>
    <row r="1543" spans="2:12" s="108" customFormat="1" ht="124.8" x14ac:dyDescent="0.25">
      <c r="B1543" s="114"/>
      <c r="C1543" s="77" t="s">
        <v>1298</v>
      </c>
      <c r="D1543" s="113" t="s">
        <v>1299</v>
      </c>
      <c r="E1543" s="111" t="s">
        <v>13</v>
      </c>
      <c r="F1543" s="120">
        <v>25.5</v>
      </c>
      <c r="G1543" s="78">
        <v>24.25</v>
      </c>
      <c r="H1543" s="18">
        <f t="shared" si="64"/>
        <v>618.38</v>
      </c>
    </row>
    <row r="1544" spans="2:12" s="108" customFormat="1" ht="115.2" x14ac:dyDescent="0.25">
      <c r="B1544" s="114"/>
      <c r="C1544" s="77" t="s">
        <v>1301</v>
      </c>
      <c r="D1544" s="113" t="s">
        <v>1300</v>
      </c>
      <c r="E1544" s="111" t="s">
        <v>13</v>
      </c>
      <c r="F1544" s="120">
        <v>20</v>
      </c>
      <c r="G1544" s="78">
        <v>394.54</v>
      </c>
      <c r="H1544" s="18">
        <f t="shared" si="64"/>
        <v>7890.8</v>
      </c>
    </row>
    <row r="1545" spans="2:12" s="108" customFormat="1" ht="67.2" x14ac:dyDescent="0.25">
      <c r="B1545" s="114"/>
      <c r="C1545" s="77" t="s">
        <v>1303</v>
      </c>
      <c r="D1545" s="113" t="s">
        <v>1302</v>
      </c>
      <c r="E1545" s="111" t="s">
        <v>14</v>
      </c>
      <c r="F1545" s="120">
        <v>6</v>
      </c>
      <c r="G1545" s="78">
        <v>422.36</v>
      </c>
      <c r="H1545" s="18">
        <f t="shared" si="64"/>
        <v>2534.16</v>
      </c>
    </row>
    <row r="1546" spans="2:12" s="108" customFormat="1" ht="96" x14ac:dyDescent="0.25">
      <c r="B1546" s="114"/>
      <c r="C1546" s="77" t="s">
        <v>1305</v>
      </c>
      <c r="D1546" s="113" t="s">
        <v>1304</v>
      </c>
      <c r="E1546" s="111" t="s">
        <v>14</v>
      </c>
      <c r="F1546" s="120">
        <v>2</v>
      </c>
      <c r="G1546" s="78">
        <v>10.25</v>
      </c>
      <c r="H1546" s="18">
        <f t="shared" si="64"/>
        <v>20.5</v>
      </c>
    </row>
    <row r="1547" spans="2:12" s="108" customFormat="1" ht="96" x14ac:dyDescent="0.25">
      <c r="B1547" s="114"/>
      <c r="C1547" s="77" t="s">
        <v>1307</v>
      </c>
      <c r="D1547" s="113" t="s">
        <v>1306</v>
      </c>
      <c r="E1547" s="111" t="s">
        <v>14</v>
      </c>
      <c r="F1547" s="120">
        <v>6</v>
      </c>
      <c r="G1547" s="78">
        <v>21.85</v>
      </c>
      <c r="H1547" s="18">
        <f t="shared" si="64"/>
        <v>131.1</v>
      </c>
    </row>
    <row r="1548" spans="2:12" s="108" customFormat="1" ht="96" x14ac:dyDescent="0.25">
      <c r="B1548" s="114"/>
      <c r="C1548" s="77" t="s">
        <v>1309</v>
      </c>
      <c r="D1548" s="113" t="s">
        <v>1308</v>
      </c>
      <c r="E1548" s="111" t="s">
        <v>14</v>
      </c>
      <c r="F1548" s="120">
        <v>2</v>
      </c>
      <c r="G1548" s="78">
        <v>28.25</v>
      </c>
      <c r="H1548" s="18">
        <f t="shared" si="64"/>
        <v>56.5</v>
      </c>
    </row>
    <row r="1549" spans="2:12" s="108" customFormat="1" ht="115.2" x14ac:dyDescent="0.25">
      <c r="B1549" s="114"/>
      <c r="C1549" s="77" t="s">
        <v>1311</v>
      </c>
      <c r="D1549" s="113" t="s">
        <v>1310</v>
      </c>
      <c r="E1549" s="111" t="s">
        <v>14</v>
      </c>
      <c r="F1549" s="120">
        <v>2</v>
      </c>
      <c r="G1549" s="78">
        <v>1214.3599999999999</v>
      </c>
      <c r="H1549" s="18">
        <f t="shared" si="64"/>
        <v>2428.7199999999998</v>
      </c>
    </row>
    <row r="1550" spans="2:12" s="108" customFormat="1" ht="86.4" x14ac:dyDescent="0.25">
      <c r="B1550" s="114"/>
      <c r="C1550" s="77" t="s">
        <v>1313</v>
      </c>
      <c r="D1550" s="113" t="s">
        <v>1312</v>
      </c>
      <c r="E1550" s="111" t="s">
        <v>14</v>
      </c>
      <c r="F1550" s="120">
        <v>8</v>
      </c>
      <c r="G1550" s="78">
        <v>671.74</v>
      </c>
      <c r="H1550" s="18">
        <f t="shared" si="64"/>
        <v>5373.92</v>
      </c>
    </row>
    <row r="1551" spans="2:12" s="108" customFormat="1" ht="67.2" x14ac:dyDescent="0.25">
      <c r="B1551" s="114"/>
      <c r="C1551" s="77" t="s">
        <v>1315</v>
      </c>
      <c r="D1551" s="113" t="s">
        <v>1314</v>
      </c>
      <c r="E1551" s="111" t="s">
        <v>14</v>
      </c>
      <c r="F1551" s="120">
        <v>4</v>
      </c>
      <c r="G1551" s="78">
        <v>2500</v>
      </c>
      <c r="H1551" s="18">
        <f t="shared" si="64"/>
        <v>10000</v>
      </c>
    </row>
    <row r="1552" spans="2:12" s="51" customFormat="1" x14ac:dyDescent="0.25">
      <c r="B1552" s="65"/>
      <c r="C1552" s="29"/>
      <c r="D1552" s="43"/>
      <c r="E1552" s="104"/>
      <c r="F1552" s="105"/>
      <c r="G1552" s="105"/>
      <c r="H1552" s="19">
        <f>SUM(H1539:H1551)</f>
        <v>22795562.859999999</v>
      </c>
    </row>
    <row r="1553" spans="1:9" s="51" customFormat="1" x14ac:dyDescent="0.25">
      <c r="B1553" s="65"/>
      <c r="C1553" s="56" t="s">
        <v>1316</v>
      </c>
      <c r="D1553" s="57" t="s">
        <v>1317</v>
      </c>
      <c r="E1553" s="44"/>
      <c r="F1553" s="73"/>
      <c r="G1553" s="54"/>
      <c r="H1553" s="54"/>
    </row>
    <row r="1554" spans="1:9" s="51" customFormat="1" ht="57.6" x14ac:dyDescent="0.25">
      <c r="A1554" s="108"/>
      <c r="B1554" s="114"/>
      <c r="C1554" s="77" t="s">
        <v>2730</v>
      </c>
      <c r="D1554" s="113" t="s">
        <v>1319</v>
      </c>
      <c r="E1554" s="111" t="s">
        <v>14</v>
      </c>
      <c r="F1554" s="120">
        <v>1</v>
      </c>
      <c r="G1554" s="78">
        <v>652.5</v>
      </c>
      <c r="H1554" s="18">
        <f t="shared" ref="H1554:H1584" si="65">F1554*G1554</f>
        <v>652.5</v>
      </c>
      <c r="I1554" s="114"/>
    </row>
    <row r="1555" spans="1:9" s="51" customFormat="1" ht="57.6" x14ac:dyDescent="0.25">
      <c r="A1555" s="108"/>
      <c r="B1555" s="114"/>
      <c r="C1555" s="77" t="s">
        <v>2731</v>
      </c>
      <c r="D1555" s="113" t="s">
        <v>1320</v>
      </c>
      <c r="E1555" s="111" t="s">
        <v>14</v>
      </c>
      <c r="F1555" s="120">
        <v>9</v>
      </c>
      <c r="G1555" s="78">
        <v>3792.53</v>
      </c>
      <c r="H1555" s="18">
        <f t="shared" si="65"/>
        <v>34132.769999999997</v>
      </c>
      <c r="I1555" s="114"/>
    </row>
    <row r="1556" spans="1:9" s="51" customFormat="1" ht="57.6" x14ac:dyDescent="0.25">
      <c r="A1556" s="108"/>
      <c r="B1556" s="114"/>
      <c r="C1556" s="77" t="s">
        <v>2732</v>
      </c>
      <c r="D1556" s="113" t="s">
        <v>1321</v>
      </c>
      <c r="E1556" s="111" t="s">
        <v>14</v>
      </c>
      <c r="F1556" s="120">
        <v>7</v>
      </c>
      <c r="G1556" s="78">
        <v>10687.95</v>
      </c>
      <c r="H1556" s="18">
        <f t="shared" si="65"/>
        <v>74815.649999999994</v>
      </c>
      <c r="I1556" s="114"/>
    </row>
    <row r="1557" spans="1:9" s="51" customFormat="1" ht="67.2" x14ac:dyDescent="0.25">
      <c r="A1557" s="108"/>
      <c r="B1557" s="114"/>
      <c r="C1557" s="77" t="s">
        <v>2733</v>
      </c>
      <c r="D1557" s="113" t="s">
        <v>1322</v>
      </c>
      <c r="E1557" s="111" t="s">
        <v>14</v>
      </c>
      <c r="F1557" s="120">
        <v>16</v>
      </c>
      <c r="G1557" s="78">
        <v>976.14</v>
      </c>
      <c r="H1557" s="18">
        <f t="shared" si="65"/>
        <v>15618.24</v>
      </c>
      <c r="I1557" s="114"/>
    </row>
    <row r="1558" spans="1:9" s="108" customFormat="1" x14ac:dyDescent="0.25">
      <c r="B1558" s="114"/>
      <c r="C1558" s="111"/>
      <c r="D1558" s="113"/>
      <c r="E1558" s="104"/>
      <c r="F1558" s="116"/>
      <c r="G1558" s="116"/>
      <c r="H1558" s="19">
        <f>SUM(H1554:H1557)</f>
        <v>125219.16</v>
      </c>
    </row>
    <row r="1559" spans="1:9" s="108" customFormat="1" x14ac:dyDescent="0.25">
      <c r="B1559" s="114"/>
      <c r="C1559" s="56" t="s">
        <v>1318</v>
      </c>
      <c r="D1559" s="57" t="s">
        <v>1324</v>
      </c>
      <c r="E1559" s="44"/>
      <c r="F1559" s="73"/>
      <c r="G1559" s="54"/>
      <c r="H1559" s="54"/>
    </row>
    <row r="1560" spans="1:9" s="51" customFormat="1" ht="76.8" x14ac:dyDescent="0.25">
      <c r="A1560" s="108"/>
      <c r="B1560" s="114"/>
      <c r="C1560" s="77" t="s">
        <v>2734</v>
      </c>
      <c r="D1560" s="113" t="s">
        <v>1325</v>
      </c>
      <c r="E1560" s="111" t="s">
        <v>13</v>
      </c>
      <c r="F1560" s="120">
        <v>45</v>
      </c>
      <c r="G1560" s="78">
        <v>55.41</v>
      </c>
      <c r="H1560" s="18">
        <f t="shared" si="65"/>
        <v>2493.4499999999998</v>
      </c>
      <c r="I1560" s="114"/>
    </row>
    <row r="1561" spans="1:9" s="51" customFormat="1" ht="76.8" x14ac:dyDescent="0.25">
      <c r="A1561" s="108"/>
      <c r="B1561" s="114"/>
      <c r="C1561" s="77" t="s">
        <v>2735</v>
      </c>
      <c r="D1561" s="113" t="s">
        <v>1326</v>
      </c>
      <c r="E1561" s="111" t="s">
        <v>13</v>
      </c>
      <c r="F1561" s="120">
        <v>438</v>
      </c>
      <c r="G1561" s="78">
        <v>116.53</v>
      </c>
      <c r="H1561" s="18">
        <f t="shared" si="65"/>
        <v>51040.14</v>
      </c>
      <c r="I1561" s="114"/>
    </row>
    <row r="1562" spans="1:9" s="51" customFormat="1" ht="76.8" x14ac:dyDescent="0.25">
      <c r="A1562" s="108"/>
      <c r="B1562" s="114"/>
      <c r="C1562" s="77" t="s">
        <v>2736</v>
      </c>
      <c r="D1562" s="113" t="s">
        <v>1327</v>
      </c>
      <c r="E1562" s="111" t="s">
        <v>14</v>
      </c>
      <c r="F1562" s="120">
        <v>15</v>
      </c>
      <c r="G1562" s="78">
        <v>16.25</v>
      </c>
      <c r="H1562" s="18">
        <f t="shared" si="65"/>
        <v>243.75</v>
      </c>
      <c r="I1562" s="114"/>
    </row>
    <row r="1563" spans="1:9" s="51" customFormat="1" ht="76.8" x14ac:dyDescent="0.25">
      <c r="A1563" s="108"/>
      <c r="B1563" s="114"/>
      <c r="C1563" s="77" t="s">
        <v>2737</v>
      </c>
      <c r="D1563" s="113" t="s">
        <v>1328</v>
      </c>
      <c r="E1563" s="111" t="s">
        <v>14</v>
      </c>
      <c r="F1563" s="120">
        <v>146</v>
      </c>
      <c r="G1563" s="78">
        <v>21.35</v>
      </c>
      <c r="H1563" s="18">
        <f t="shared" si="65"/>
        <v>3117.1</v>
      </c>
      <c r="I1563" s="114"/>
    </row>
    <row r="1564" spans="1:9" s="108" customFormat="1" ht="67.2" x14ac:dyDescent="0.25">
      <c r="B1564" s="114"/>
      <c r="C1564" s="77" t="s">
        <v>2738</v>
      </c>
      <c r="D1564" s="113" t="s">
        <v>1329</v>
      </c>
      <c r="E1564" s="111" t="s">
        <v>14</v>
      </c>
      <c r="F1564" s="120">
        <v>6</v>
      </c>
      <c r="G1564" s="78">
        <v>52.59</v>
      </c>
      <c r="H1564" s="18">
        <f t="shared" si="65"/>
        <v>315.54000000000002</v>
      </c>
      <c r="I1564" s="114"/>
    </row>
    <row r="1565" spans="1:9" s="108" customFormat="1" ht="67.2" x14ac:dyDescent="0.25">
      <c r="B1565" s="114"/>
      <c r="C1565" s="77" t="s">
        <v>2739</v>
      </c>
      <c r="D1565" s="113" t="s">
        <v>1330</v>
      </c>
      <c r="E1565" s="111" t="s">
        <v>14</v>
      </c>
      <c r="F1565" s="120">
        <v>3</v>
      </c>
      <c r="G1565" s="78">
        <v>109.08</v>
      </c>
      <c r="H1565" s="18">
        <f t="shared" si="65"/>
        <v>327.24</v>
      </c>
      <c r="I1565" s="114"/>
    </row>
    <row r="1566" spans="1:9" s="108" customFormat="1" ht="86.4" x14ac:dyDescent="0.25">
      <c r="B1566" s="114"/>
      <c r="C1566" s="77" t="s">
        <v>2740</v>
      </c>
      <c r="D1566" s="113" t="s">
        <v>1331</v>
      </c>
      <c r="E1566" s="111" t="s">
        <v>14</v>
      </c>
      <c r="F1566" s="120">
        <v>19</v>
      </c>
      <c r="G1566" s="78">
        <v>15.25</v>
      </c>
      <c r="H1566" s="18">
        <f t="shared" si="65"/>
        <v>289.75</v>
      </c>
      <c r="I1566" s="114"/>
    </row>
    <row r="1567" spans="1:9" s="108" customFormat="1" ht="76.8" x14ac:dyDescent="0.25">
      <c r="B1567" s="114"/>
      <c r="C1567" s="77" t="s">
        <v>2741</v>
      </c>
      <c r="D1567" s="113" t="s">
        <v>1332</v>
      </c>
      <c r="E1567" s="111" t="s">
        <v>14</v>
      </c>
      <c r="F1567" s="120">
        <v>13</v>
      </c>
      <c r="G1567" s="78">
        <v>19.25</v>
      </c>
      <c r="H1567" s="18">
        <f t="shared" si="65"/>
        <v>250.25</v>
      </c>
      <c r="I1567" s="114"/>
    </row>
    <row r="1568" spans="1:9" s="108" customFormat="1" ht="86.4" x14ac:dyDescent="0.25">
      <c r="B1568" s="114"/>
      <c r="C1568" s="77" t="s">
        <v>2742</v>
      </c>
      <c r="D1568" s="113" t="s">
        <v>1333</v>
      </c>
      <c r="E1568" s="111" t="s">
        <v>14</v>
      </c>
      <c r="F1568" s="120">
        <v>19</v>
      </c>
      <c r="G1568" s="78">
        <v>159</v>
      </c>
      <c r="H1568" s="18">
        <f t="shared" si="65"/>
        <v>3021</v>
      </c>
      <c r="I1568" s="114"/>
    </row>
    <row r="1569" spans="1:9" s="108" customFormat="1" ht="76.8" x14ac:dyDescent="0.25">
      <c r="B1569" s="114"/>
      <c r="C1569" s="77" t="s">
        <v>2743</v>
      </c>
      <c r="D1569" s="113" t="s">
        <v>1334</v>
      </c>
      <c r="E1569" s="111" t="s">
        <v>14</v>
      </c>
      <c r="F1569" s="120">
        <v>13</v>
      </c>
      <c r="G1569" s="78">
        <v>159</v>
      </c>
      <c r="H1569" s="18">
        <f t="shared" si="65"/>
        <v>2067</v>
      </c>
      <c r="I1569" s="114"/>
    </row>
    <row r="1570" spans="1:9" s="108" customFormat="1" ht="57.6" x14ac:dyDescent="0.25">
      <c r="B1570" s="114"/>
      <c r="C1570" s="77" t="s">
        <v>2744</v>
      </c>
      <c r="D1570" s="113" t="s">
        <v>447</v>
      </c>
      <c r="E1570" s="111" t="s">
        <v>14</v>
      </c>
      <c r="F1570" s="120">
        <v>24</v>
      </c>
      <c r="G1570" s="78">
        <v>24.53</v>
      </c>
      <c r="H1570" s="18">
        <f t="shared" si="65"/>
        <v>588.72</v>
      </c>
      <c r="I1570" s="114"/>
    </row>
    <row r="1571" spans="1:9" s="108" customFormat="1" ht="57.6" x14ac:dyDescent="0.25">
      <c r="B1571" s="114"/>
      <c r="C1571" s="77" t="s">
        <v>2745</v>
      </c>
      <c r="D1571" s="113" t="s">
        <v>689</v>
      </c>
      <c r="E1571" s="111" t="s">
        <v>14</v>
      </c>
      <c r="F1571" s="120">
        <v>8</v>
      </c>
      <c r="G1571" s="78">
        <v>2.2599999999999998</v>
      </c>
      <c r="H1571" s="18">
        <f t="shared" si="65"/>
        <v>18.079999999999998</v>
      </c>
      <c r="I1571" s="114"/>
    </row>
    <row r="1572" spans="1:9" s="108" customFormat="1" ht="67.2" x14ac:dyDescent="0.25">
      <c r="B1572" s="114"/>
      <c r="C1572" s="77" t="s">
        <v>2746</v>
      </c>
      <c r="D1572" s="113" t="s">
        <v>1335</v>
      </c>
      <c r="E1572" s="111" t="s">
        <v>14</v>
      </c>
      <c r="F1572" s="120">
        <v>16</v>
      </c>
      <c r="G1572" s="78">
        <v>1.36</v>
      </c>
      <c r="H1572" s="18">
        <f t="shared" si="65"/>
        <v>21.76</v>
      </c>
      <c r="I1572" s="114"/>
    </row>
    <row r="1573" spans="1:9" s="108" customFormat="1" ht="67.2" x14ac:dyDescent="0.25">
      <c r="B1573" s="114"/>
      <c r="C1573" s="77" t="s">
        <v>2747</v>
      </c>
      <c r="D1573" s="113" t="s">
        <v>1336</v>
      </c>
      <c r="E1573" s="111" t="s">
        <v>14</v>
      </c>
      <c r="F1573" s="120">
        <v>8</v>
      </c>
      <c r="G1573" s="78">
        <v>3.55</v>
      </c>
      <c r="H1573" s="18">
        <f t="shared" si="65"/>
        <v>28.4</v>
      </c>
      <c r="I1573" s="114"/>
    </row>
    <row r="1574" spans="1:9" s="108" customFormat="1" ht="86.4" x14ac:dyDescent="0.25">
      <c r="B1574" s="114"/>
      <c r="C1574" s="77" t="s">
        <v>2748</v>
      </c>
      <c r="D1574" s="113" t="s">
        <v>1337</v>
      </c>
      <c r="E1574" s="111" t="s">
        <v>14</v>
      </c>
      <c r="F1574" s="120">
        <v>337</v>
      </c>
      <c r="G1574" s="78">
        <v>19.36</v>
      </c>
      <c r="H1574" s="18">
        <f t="shared" si="65"/>
        <v>6524.32</v>
      </c>
      <c r="I1574" s="114"/>
    </row>
    <row r="1575" spans="1:9" s="108" customFormat="1" ht="86.4" x14ac:dyDescent="0.25">
      <c r="B1575" s="114"/>
      <c r="C1575" s="77" t="s">
        <v>2749</v>
      </c>
      <c r="D1575" s="113" t="s">
        <v>451</v>
      </c>
      <c r="E1575" s="111" t="s">
        <v>14</v>
      </c>
      <c r="F1575" s="120">
        <v>28</v>
      </c>
      <c r="G1575" s="78">
        <v>14.42</v>
      </c>
      <c r="H1575" s="18">
        <f t="shared" si="65"/>
        <v>403.76</v>
      </c>
      <c r="I1575" s="114"/>
    </row>
    <row r="1576" spans="1:9" s="108" customFormat="1" ht="76.8" x14ac:dyDescent="0.25">
      <c r="B1576" s="114"/>
      <c r="C1576" s="77" t="s">
        <v>2750</v>
      </c>
      <c r="D1576" s="113" t="s">
        <v>452</v>
      </c>
      <c r="E1576" s="111" t="s">
        <v>14</v>
      </c>
      <c r="F1576" s="120">
        <v>32</v>
      </c>
      <c r="G1576" s="78">
        <v>46.35</v>
      </c>
      <c r="H1576" s="18">
        <f t="shared" si="65"/>
        <v>1483.2</v>
      </c>
      <c r="I1576" s="114"/>
    </row>
    <row r="1577" spans="1:9" s="108" customFormat="1" ht="76.8" x14ac:dyDescent="0.25">
      <c r="B1577" s="114"/>
      <c r="C1577" s="77" t="s">
        <v>2751</v>
      </c>
      <c r="D1577" s="113" t="s">
        <v>1338</v>
      </c>
      <c r="E1577" s="111" t="s">
        <v>52</v>
      </c>
      <c r="F1577" s="120">
        <v>227</v>
      </c>
      <c r="G1577" s="78">
        <v>78.3</v>
      </c>
      <c r="H1577" s="18">
        <f t="shared" si="65"/>
        <v>17774.099999999999</v>
      </c>
      <c r="I1577" s="114"/>
    </row>
    <row r="1578" spans="1:9" s="108" customFormat="1" ht="67.2" x14ac:dyDescent="0.25">
      <c r="B1578" s="114"/>
      <c r="C1578" s="77" t="s">
        <v>2752</v>
      </c>
      <c r="D1578" s="113" t="s">
        <v>1339</v>
      </c>
      <c r="E1578" s="111" t="s">
        <v>52</v>
      </c>
      <c r="F1578" s="120">
        <v>148</v>
      </c>
      <c r="G1578" s="78">
        <v>78.3</v>
      </c>
      <c r="H1578" s="18">
        <f t="shared" si="65"/>
        <v>11588.4</v>
      </c>
      <c r="I1578" s="114"/>
    </row>
    <row r="1579" spans="1:9" s="51" customFormat="1" ht="96" x14ac:dyDescent="0.25">
      <c r="A1579" s="108"/>
      <c r="B1579" s="114"/>
      <c r="C1579" s="77" t="s">
        <v>2753</v>
      </c>
      <c r="D1579" s="113" t="s">
        <v>1340</v>
      </c>
      <c r="E1579" s="111" t="s">
        <v>14</v>
      </c>
      <c r="F1579" s="120">
        <v>2</v>
      </c>
      <c r="G1579" s="78">
        <v>4358.24</v>
      </c>
      <c r="H1579" s="18">
        <f t="shared" si="65"/>
        <v>8716.48</v>
      </c>
      <c r="I1579" s="114"/>
    </row>
    <row r="1580" spans="1:9" s="51" customFormat="1" ht="48" x14ac:dyDescent="0.25">
      <c r="A1580" s="108"/>
      <c r="B1580" s="114"/>
      <c r="C1580" s="77" t="s">
        <v>2754</v>
      </c>
      <c r="D1580" s="113" t="s">
        <v>1341</v>
      </c>
      <c r="E1580" s="111" t="s">
        <v>14</v>
      </c>
      <c r="F1580" s="120">
        <v>1</v>
      </c>
      <c r="G1580" s="78">
        <v>3925.34</v>
      </c>
      <c r="H1580" s="18">
        <f t="shared" si="65"/>
        <v>3925.34</v>
      </c>
      <c r="I1580" s="114"/>
    </row>
    <row r="1581" spans="1:9" s="51" customFormat="1" ht="76.8" x14ac:dyDescent="0.25">
      <c r="A1581" s="108"/>
      <c r="B1581" s="114"/>
      <c r="C1581" s="77" t="s">
        <v>2755</v>
      </c>
      <c r="D1581" s="113" t="s">
        <v>1342</v>
      </c>
      <c r="E1581" s="111" t="s">
        <v>14</v>
      </c>
      <c r="F1581" s="120">
        <v>6</v>
      </c>
      <c r="G1581" s="78">
        <v>1204.52</v>
      </c>
      <c r="H1581" s="18">
        <f t="shared" si="65"/>
        <v>7227.12</v>
      </c>
      <c r="I1581" s="114"/>
    </row>
    <row r="1582" spans="1:9" s="51" customFormat="1" ht="67.2" x14ac:dyDescent="0.25">
      <c r="A1582" s="108"/>
      <c r="B1582" s="114"/>
      <c r="C1582" s="77" t="s">
        <v>2756</v>
      </c>
      <c r="D1582" s="113" t="s">
        <v>1343</v>
      </c>
      <c r="E1582" s="111" t="s">
        <v>14</v>
      </c>
      <c r="F1582" s="120">
        <v>3</v>
      </c>
      <c r="G1582" s="78">
        <v>390.2</v>
      </c>
      <c r="H1582" s="18">
        <f t="shared" si="65"/>
        <v>1170.5999999999999</v>
      </c>
      <c r="I1582" s="114"/>
    </row>
    <row r="1583" spans="1:9" s="51" customFormat="1" ht="76.8" x14ac:dyDescent="0.25">
      <c r="A1583" s="108"/>
      <c r="B1583" s="114"/>
      <c r="C1583" s="77" t="s">
        <v>2757</v>
      </c>
      <c r="D1583" s="113" t="s">
        <v>1344</v>
      </c>
      <c r="E1583" s="111" t="s">
        <v>14</v>
      </c>
      <c r="F1583" s="120">
        <v>2</v>
      </c>
      <c r="G1583" s="78">
        <v>2021.45</v>
      </c>
      <c r="H1583" s="18">
        <f t="shared" si="65"/>
        <v>4042.9</v>
      </c>
      <c r="I1583" s="114"/>
    </row>
    <row r="1584" spans="1:9" s="51" customFormat="1" ht="115.2" x14ac:dyDescent="0.25">
      <c r="A1584" s="108"/>
      <c r="B1584" s="114"/>
      <c r="C1584" s="77" t="s">
        <v>2758</v>
      </c>
      <c r="D1584" s="113" t="s">
        <v>1345</v>
      </c>
      <c r="E1584" s="111" t="s">
        <v>14</v>
      </c>
      <c r="F1584" s="120">
        <v>3</v>
      </c>
      <c r="G1584" s="78">
        <v>2812.93</v>
      </c>
      <c r="H1584" s="18">
        <f t="shared" si="65"/>
        <v>8438.7900000000009</v>
      </c>
      <c r="I1584" s="114"/>
    </row>
    <row r="1585" spans="1:9" s="51" customFormat="1" x14ac:dyDescent="0.25">
      <c r="B1585" s="65"/>
      <c r="C1585" s="77"/>
      <c r="D1585" s="43"/>
      <c r="E1585" s="29"/>
      <c r="F1585" s="79"/>
      <c r="G1585" s="78"/>
      <c r="H1585" s="19">
        <f>SUM(H1560:H1584)</f>
        <v>135117.19</v>
      </c>
    </row>
    <row r="1586" spans="1:9" s="40" customFormat="1" x14ac:dyDescent="0.25">
      <c r="A1586" s="51"/>
      <c r="B1586" s="65"/>
      <c r="C1586" s="56" t="s">
        <v>1323</v>
      </c>
      <c r="D1586" s="57" t="s">
        <v>1346</v>
      </c>
      <c r="E1586" s="44"/>
      <c r="F1586" s="73"/>
      <c r="G1586" s="54"/>
      <c r="H1586" s="54"/>
    </row>
    <row r="1587" spans="1:9" s="40" customFormat="1" ht="86.4" x14ac:dyDescent="0.25">
      <c r="A1587" s="51"/>
      <c r="B1587" s="65"/>
      <c r="C1587" s="111" t="s">
        <v>2759</v>
      </c>
      <c r="D1587" s="113" t="s">
        <v>1354</v>
      </c>
      <c r="E1587" s="111" t="s">
        <v>52</v>
      </c>
      <c r="F1587" s="120">
        <v>186.37</v>
      </c>
      <c r="G1587" s="33">
        <v>48.25</v>
      </c>
      <c r="H1587" s="18">
        <f t="shared" ref="H1587:H1639" si="66">F1587*G1587</f>
        <v>8992.35</v>
      </c>
      <c r="I1587" s="51"/>
    </row>
    <row r="1588" spans="1:9" s="108" customFormat="1" ht="86.4" x14ac:dyDescent="0.25">
      <c r="B1588" s="114"/>
      <c r="C1588" s="111" t="s">
        <v>2760</v>
      </c>
      <c r="D1588" s="113" t="s">
        <v>1355</v>
      </c>
      <c r="E1588" s="111" t="s">
        <v>52</v>
      </c>
      <c r="F1588" s="120">
        <v>160.85</v>
      </c>
      <c r="G1588" s="33">
        <v>79.75</v>
      </c>
      <c r="H1588" s="18">
        <f t="shared" si="66"/>
        <v>12827.79</v>
      </c>
    </row>
    <row r="1589" spans="1:9" s="108" customFormat="1" ht="86.4" x14ac:dyDescent="0.25">
      <c r="B1589" s="114"/>
      <c r="C1589" s="111" t="s">
        <v>2761</v>
      </c>
      <c r="D1589" s="113" t="s">
        <v>1356</v>
      </c>
      <c r="E1589" s="111" t="s">
        <v>52</v>
      </c>
      <c r="F1589" s="120">
        <v>278.24</v>
      </c>
      <c r="G1589" s="33">
        <v>175.6</v>
      </c>
      <c r="H1589" s="18">
        <f t="shared" si="66"/>
        <v>48858.94</v>
      </c>
    </row>
    <row r="1590" spans="1:9" s="108" customFormat="1" ht="86.4" x14ac:dyDescent="0.25">
      <c r="B1590" s="114"/>
      <c r="C1590" s="111" t="s">
        <v>2762</v>
      </c>
      <c r="D1590" s="113" t="s">
        <v>1357</v>
      </c>
      <c r="E1590" s="111" t="s">
        <v>52</v>
      </c>
      <c r="F1590" s="120">
        <v>40.71</v>
      </c>
      <c r="G1590" s="33">
        <v>189.22</v>
      </c>
      <c r="H1590" s="18">
        <f t="shared" si="66"/>
        <v>7703.15</v>
      </c>
    </row>
    <row r="1591" spans="1:9" s="108" customFormat="1" ht="86.4" x14ac:dyDescent="0.25">
      <c r="B1591" s="114"/>
      <c r="C1591" s="111" t="s">
        <v>2763</v>
      </c>
      <c r="D1591" s="113" t="s">
        <v>1358</v>
      </c>
      <c r="E1591" s="111" t="s">
        <v>52</v>
      </c>
      <c r="F1591" s="120">
        <v>173.53</v>
      </c>
      <c r="G1591" s="33">
        <v>191.25</v>
      </c>
      <c r="H1591" s="18">
        <f t="shared" si="66"/>
        <v>33187.61</v>
      </c>
    </row>
    <row r="1592" spans="1:9" s="108" customFormat="1" ht="86.4" x14ac:dyDescent="0.25">
      <c r="B1592" s="114"/>
      <c r="C1592" s="111" t="s">
        <v>2764</v>
      </c>
      <c r="D1592" s="113" t="s">
        <v>1347</v>
      </c>
      <c r="E1592" s="111" t="s">
        <v>14</v>
      </c>
      <c r="F1592" s="120">
        <v>96</v>
      </c>
      <c r="G1592" s="33">
        <v>31.25</v>
      </c>
      <c r="H1592" s="18">
        <f t="shared" si="66"/>
        <v>3000</v>
      </c>
    </row>
    <row r="1593" spans="1:9" s="108" customFormat="1" ht="86.4" x14ac:dyDescent="0.25">
      <c r="B1593" s="114"/>
      <c r="C1593" s="111" t="s">
        <v>2765</v>
      </c>
      <c r="D1593" s="113" t="s">
        <v>1348</v>
      </c>
      <c r="E1593" s="111" t="s">
        <v>14</v>
      </c>
      <c r="F1593" s="120">
        <v>82</v>
      </c>
      <c r="G1593" s="33">
        <v>46.35</v>
      </c>
      <c r="H1593" s="18">
        <f t="shared" si="66"/>
        <v>3800.7</v>
      </c>
    </row>
    <row r="1594" spans="1:9" s="108" customFormat="1" ht="86.4" x14ac:dyDescent="0.25">
      <c r="B1594" s="114"/>
      <c r="C1594" s="111" t="s">
        <v>2766</v>
      </c>
      <c r="D1594" s="113" t="s">
        <v>1349</v>
      </c>
      <c r="E1594" s="111" t="s">
        <v>14</v>
      </c>
      <c r="F1594" s="120">
        <v>14</v>
      </c>
      <c r="G1594" s="33">
        <v>31.25</v>
      </c>
      <c r="H1594" s="18">
        <f t="shared" si="66"/>
        <v>437.5</v>
      </c>
    </row>
    <row r="1595" spans="1:9" s="108" customFormat="1" ht="86.4" x14ac:dyDescent="0.25">
      <c r="B1595" s="114"/>
      <c r="C1595" s="111" t="s">
        <v>2767</v>
      </c>
      <c r="D1595" s="113" t="s">
        <v>1350</v>
      </c>
      <c r="E1595" s="111" t="s">
        <v>14</v>
      </c>
      <c r="F1595" s="120">
        <v>44</v>
      </c>
      <c r="G1595" s="33">
        <v>46.35</v>
      </c>
      <c r="H1595" s="18">
        <f t="shared" si="66"/>
        <v>2039.4</v>
      </c>
    </row>
    <row r="1596" spans="1:9" s="108" customFormat="1" ht="86.4" x14ac:dyDescent="0.25">
      <c r="B1596" s="114"/>
      <c r="C1596" s="111" t="s">
        <v>2768</v>
      </c>
      <c r="D1596" s="113" t="s">
        <v>1351</v>
      </c>
      <c r="E1596" s="111" t="s">
        <v>14</v>
      </c>
      <c r="F1596" s="120">
        <v>21</v>
      </c>
      <c r="G1596" s="33">
        <v>87.25</v>
      </c>
      <c r="H1596" s="18">
        <f t="shared" si="66"/>
        <v>1832.25</v>
      </c>
    </row>
    <row r="1597" spans="1:9" s="108" customFormat="1" ht="86.4" x14ac:dyDescent="0.25">
      <c r="B1597" s="114"/>
      <c r="C1597" s="111" t="s">
        <v>2769</v>
      </c>
      <c r="D1597" s="113" t="s">
        <v>1352</v>
      </c>
      <c r="E1597" s="111" t="s">
        <v>14</v>
      </c>
      <c r="F1597" s="120">
        <v>1</v>
      </c>
      <c r="G1597" s="33">
        <v>42.36</v>
      </c>
      <c r="H1597" s="18">
        <f t="shared" si="66"/>
        <v>42.36</v>
      </c>
    </row>
    <row r="1598" spans="1:9" s="108" customFormat="1" ht="86.4" x14ac:dyDescent="0.25">
      <c r="B1598" s="114"/>
      <c r="C1598" s="111" t="s">
        <v>2770</v>
      </c>
      <c r="D1598" s="113" t="s">
        <v>1353</v>
      </c>
      <c r="E1598" s="111" t="s">
        <v>14</v>
      </c>
      <c r="F1598" s="120">
        <v>7</v>
      </c>
      <c r="G1598" s="33">
        <v>59.25</v>
      </c>
      <c r="H1598" s="18">
        <f t="shared" si="66"/>
        <v>414.75</v>
      </c>
    </row>
    <row r="1599" spans="1:9" s="108" customFormat="1" ht="86.4" x14ac:dyDescent="0.25">
      <c r="B1599" s="114"/>
      <c r="C1599" s="111" t="s">
        <v>2771</v>
      </c>
      <c r="D1599" s="113" t="s">
        <v>1359</v>
      </c>
      <c r="E1599" s="111" t="s">
        <v>14</v>
      </c>
      <c r="F1599" s="120">
        <v>1</v>
      </c>
      <c r="G1599" s="33">
        <v>61.25</v>
      </c>
      <c r="H1599" s="18">
        <f t="shared" si="66"/>
        <v>61.25</v>
      </c>
    </row>
    <row r="1600" spans="1:9" s="108" customFormat="1" ht="86.4" x14ac:dyDescent="0.25">
      <c r="B1600" s="114"/>
      <c r="C1600" s="111" t="s">
        <v>2772</v>
      </c>
      <c r="D1600" s="113" t="s">
        <v>1360</v>
      </c>
      <c r="E1600" s="111" t="s">
        <v>14</v>
      </c>
      <c r="F1600" s="120">
        <v>1</v>
      </c>
      <c r="G1600" s="33">
        <v>99.25</v>
      </c>
      <c r="H1600" s="18">
        <f t="shared" si="66"/>
        <v>99.25</v>
      </c>
    </row>
    <row r="1601" spans="2:8" s="108" customFormat="1" ht="86.4" x14ac:dyDescent="0.25">
      <c r="B1601" s="114"/>
      <c r="C1601" s="111" t="s">
        <v>2773</v>
      </c>
      <c r="D1601" s="113" t="s">
        <v>1361</v>
      </c>
      <c r="E1601" s="111" t="s">
        <v>14</v>
      </c>
      <c r="F1601" s="120">
        <v>11</v>
      </c>
      <c r="G1601" s="33">
        <v>42.36</v>
      </c>
      <c r="H1601" s="18">
        <f t="shared" si="66"/>
        <v>465.96</v>
      </c>
    </row>
    <row r="1602" spans="2:8" s="108" customFormat="1" ht="86.4" x14ac:dyDescent="0.25">
      <c r="B1602" s="114"/>
      <c r="C1602" s="111" t="s">
        <v>2774</v>
      </c>
      <c r="D1602" s="113" t="s">
        <v>1362</v>
      </c>
      <c r="E1602" s="111" t="s">
        <v>14</v>
      </c>
      <c r="F1602" s="120">
        <v>23</v>
      </c>
      <c r="G1602" s="33">
        <v>59.25</v>
      </c>
      <c r="H1602" s="18">
        <f t="shared" si="66"/>
        <v>1362.75</v>
      </c>
    </row>
    <row r="1603" spans="2:8" s="108" customFormat="1" ht="86.4" x14ac:dyDescent="0.25">
      <c r="B1603" s="114"/>
      <c r="C1603" s="111" t="s">
        <v>2775</v>
      </c>
      <c r="D1603" s="113" t="s">
        <v>1363</v>
      </c>
      <c r="E1603" s="111" t="s">
        <v>14</v>
      </c>
      <c r="F1603" s="120">
        <v>26</v>
      </c>
      <c r="G1603" s="33">
        <v>99.25</v>
      </c>
      <c r="H1603" s="18">
        <f t="shared" si="66"/>
        <v>2580.5</v>
      </c>
    </row>
    <row r="1604" spans="2:8" s="108" customFormat="1" ht="86.4" x14ac:dyDescent="0.25">
      <c r="B1604" s="114"/>
      <c r="C1604" s="111" t="s">
        <v>2776</v>
      </c>
      <c r="D1604" s="113" t="s">
        <v>1364</v>
      </c>
      <c r="E1604" s="111" t="s">
        <v>14</v>
      </c>
      <c r="F1604" s="120">
        <v>44</v>
      </c>
      <c r="G1604" s="33">
        <v>99.25</v>
      </c>
      <c r="H1604" s="18">
        <f t="shared" si="66"/>
        <v>4367</v>
      </c>
    </row>
    <row r="1605" spans="2:8" s="108" customFormat="1" ht="96" x14ac:dyDescent="0.25">
      <c r="B1605" s="114"/>
      <c r="C1605" s="111" t="s">
        <v>2777</v>
      </c>
      <c r="D1605" s="113" t="s">
        <v>1365</v>
      </c>
      <c r="E1605" s="111" t="s">
        <v>14</v>
      </c>
      <c r="F1605" s="120">
        <v>2.5</v>
      </c>
      <c r="G1605" s="33">
        <v>385.25</v>
      </c>
      <c r="H1605" s="18">
        <f t="shared" si="66"/>
        <v>963.13</v>
      </c>
    </row>
    <row r="1606" spans="2:8" s="108" customFormat="1" ht="96" x14ac:dyDescent="0.25">
      <c r="B1606" s="114"/>
      <c r="C1606" s="111" t="s">
        <v>2778</v>
      </c>
      <c r="D1606" s="113" t="s">
        <v>1366</v>
      </c>
      <c r="E1606" s="111" t="s">
        <v>14</v>
      </c>
      <c r="F1606" s="120">
        <v>103.6</v>
      </c>
      <c r="G1606" s="33">
        <v>498.25</v>
      </c>
      <c r="H1606" s="18">
        <f t="shared" si="66"/>
        <v>51618.7</v>
      </c>
    </row>
    <row r="1607" spans="2:8" s="108" customFormat="1" ht="105.6" x14ac:dyDescent="0.25">
      <c r="B1607" s="114"/>
      <c r="C1607" s="111" t="s">
        <v>2779</v>
      </c>
      <c r="D1607" s="113" t="s">
        <v>1367</v>
      </c>
      <c r="E1607" s="111" t="s">
        <v>14</v>
      </c>
      <c r="F1607" s="120">
        <v>9</v>
      </c>
      <c r="G1607" s="33">
        <v>51.25</v>
      </c>
      <c r="H1607" s="18">
        <f t="shared" si="66"/>
        <v>461.25</v>
      </c>
    </row>
    <row r="1608" spans="2:8" s="108" customFormat="1" ht="105.6" x14ac:dyDescent="0.25">
      <c r="B1608" s="114"/>
      <c r="C1608" s="111" t="s">
        <v>2780</v>
      </c>
      <c r="D1608" s="113" t="s">
        <v>1368</v>
      </c>
      <c r="E1608" s="111" t="s">
        <v>14</v>
      </c>
      <c r="F1608" s="120">
        <v>9</v>
      </c>
      <c r="G1608" s="33">
        <v>51.25</v>
      </c>
      <c r="H1608" s="18">
        <f t="shared" si="66"/>
        <v>461.25</v>
      </c>
    </row>
    <row r="1609" spans="2:8" s="108" customFormat="1" ht="105.6" x14ac:dyDescent="0.25">
      <c r="B1609" s="114"/>
      <c r="C1609" s="111" t="s">
        <v>2781</v>
      </c>
      <c r="D1609" s="113" t="s">
        <v>1369</v>
      </c>
      <c r="E1609" s="111" t="s">
        <v>14</v>
      </c>
      <c r="F1609" s="120">
        <v>1</v>
      </c>
      <c r="G1609" s="33">
        <v>51.25</v>
      </c>
      <c r="H1609" s="18">
        <f t="shared" si="66"/>
        <v>51.25</v>
      </c>
    </row>
    <row r="1610" spans="2:8" s="108" customFormat="1" ht="96" x14ac:dyDescent="0.25">
      <c r="B1610" s="114"/>
      <c r="C1610" s="111" t="s">
        <v>2782</v>
      </c>
      <c r="D1610" s="113" t="s">
        <v>459</v>
      </c>
      <c r="E1610" s="111" t="s">
        <v>14</v>
      </c>
      <c r="F1610" s="120">
        <v>2</v>
      </c>
      <c r="G1610" s="33">
        <v>46.25</v>
      </c>
      <c r="H1610" s="18">
        <f t="shared" si="66"/>
        <v>92.5</v>
      </c>
    </row>
    <row r="1611" spans="2:8" s="108" customFormat="1" ht="96" x14ac:dyDescent="0.25">
      <c r="B1611" s="114"/>
      <c r="C1611" s="111" t="s">
        <v>2783</v>
      </c>
      <c r="D1611" s="113" t="s">
        <v>1370</v>
      </c>
      <c r="E1611" s="111" t="s">
        <v>14</v>
      </c>
      <c r="F1611" s="120">
        <v>20</v>
      </c>
      <c r="G1611" s="33">
        <v>40.25</v>
      </c>
      <c r="H1611" s="18">
        <f t="shared" si="66"/>
        <v>805</v>
      </c>
    </row>
    <row r="1612" spans="2:8" s="108" customFormat="1" ht="86.4" x14ac:dyDescent="0.25">
      <c r="B1612" s="114"/>
      <c r="C1612" s="111" t="s">
        <v>2784</v>
      </c>
      <c r="D1612" s="113" t="s">
        <v>1371</v>
      </c>
      <c r="E1612" s="111" t="s">
        <v>14</v>
      </c>
      <c r="F1612" s="120">
        <v>7</v>
      </c>
      <c r="G1612" s="33">
        <v>40.25</v>
      </c>
      <c r="H1612" s="18">
        <f t="shared" si="66"/>
        <v>281.75</v>
      </c>
    </row>
    <row r="1613" spans="2:8" s="108" customFormat="1" ht="86.4" x14ac:dyDescent="0.25">
      <c r="B1613" s="114"/>
      <c r="C1613" s="111" t="s">
        <v>2785</v>
      </c>
      <c r="D1613" s="113" t="s">
        <v>1372</v>
      </c>
      <c r="E1613" s="111" t="s">
        <v>14</v>
      </c>
      <c r="F1613" s="120">
        <v>8</v>
      </c>
      <c r="G1613" s="33">
        <v>35.25</v>
      </c>
      <c r="H1613" s="18">
        <f t="shared" si="66"/>
        <v>282</v>
      </c>
    </row>
    <row r="1614" spans="2:8" s="108" customFormat="1" ht="76.8" x14ac:dyDescent="0.25">
      <c r="B1614" s="114"/>
      <c r="C1614" s="111" t="s">
        <v>2786</v>
      </c>
      <c r="D1614" s="113" t="s">
        <v>1373</v>
      </c>
      <c r="E1614" s="111" t="s">
        <v>14</v>
      </c>
      <c r="F1614" s="120">
        <v>28</v>
      </c>
      <c r="G1614" s="33">
        <v>31.27</v>
      </c>
      <c r="H1614" s="18">
        <f t="shared" si="66"/>
        <v>875.56</v>
      </c>
    </row>
    <row r="1615" spans="2:8" s="108" customFormat="1" ht="96" x14ac:dyDescent="0.25">
      <c r="B1615" s="114"/>
      <c r="C1615" s="111" t="s">
        <v>2787</v>
      </c>
      <c r="D1615" s="113" t="s">
        <v>1374</v>
      </c>
      <c r="E1615" s="111" t="s">
        <v>14</v>
      </c>
      <c r="F1615" s="120">
        <v>56</v>
      </c>
      <c r="G1615" s="33">
        <v>141.25</v>
      </c>
      <c r="H1615" s="18">
        <f t="shared" si="66"/>
        <v>7910</v>
      </c>
    </row>
    <row r="1616" spans="2:8" s="108" customFormat="1" ht="96" x14ac:dyDescent="0.25">
      <c r="B1616" s="114"/>
      <c r="C1616" s="111" t="s">
        <v>2788</v>
      </c>
      <c r="D1616" s="113" t="s">
        <v>1375</v>
      </c>
      <c r="E1616" s="111" t="s">
        <v>14</v>
      </c>
      <c r="F1616" s="120">
        <v>2</v>
      </c>
      <c r="G1616" s="33">
        <v>179.25</v>
      </c>
      <c r="H1616" s="18">
        <f t="shared" si="66"/>
        <v>358.5</v>
      </c>
    </row>
    <row r="1617" spans="2:12" s="108" customFormat="1" ht="96" x14ac:dyDescent="0.25">
      <c r="B1617" s="114"/>
      <c r="C1617" s="111" t="s">
        <v>2789</v>
      </c>
      <c r="D1617" s="113" t="s">
        <v>1376</v>
      </c>
      <c r="E1617" s="111" t="s">
        <v>14</v>
      </c>
      <c r="F1617" s="120">
        <v>17</v>
      </c>
      <c r="G1617" s="33">
        <v>38.69</v>
      </c>
      <c r="H1617" s="18">
        <f t="shared" si="66"/>
        <v>657.73</v>
      </c>
    </row>
    <row r="1618" spans="2:12" s="108" customFormat="1" ht="96" x14ac:dyDescent="0.25">
      <c r="B1618" s="114"/>
      <c r="C1618" s="111" t="s">
        <v>2790</v>
      </c>
      <c r="D1618" s="113" t="s">
        <v>1377</v>
      </c>
      <c r="E1618" s="111" t="s">
        <v>14</v>
      </c>
      <c r="F1618" s="120">
        <v>4</v>
      </c>
      <c r="G1618" s="33">
        <v>178.79</v>
      </c>
      <c r="H1618" s="18">
        <f t="shared" si="66"/>
        <v>715.16</v>
      </c>
    </row>
    <row r="1619" spans="2:12" s="108" customFormat="1" ht="96" x14ac:dyDescent="0.25">
      <c r="B1619" s="114"/>
      <c r="C1619" s="111" t="s">
        <v>2791</v>
      </c>
      <c r="D1619" s="113" t="s">
        <v>1378</v>
      </c>
      <c r="E1619" s="111" t="s">
        <v>14</v>
      </c>
      <c r="F1619" s="120">
        <v>2</v>
      </c>
      <c r="G1619" s="33">
        <v>289.36</v>
      </c>
      <c r="H1619" s="18">
        <f t="shared" si="66"/>
        <v>578.72</v>
      </c>
    </row>
    <row r="1620" spans="2:12" s="108" customFormat="1" ht="96" x14ac:dyDescent="0.25">
      <c r="B1620" s="114"/>
      <c r="C1620" s="111" t="s">
        <v>2792</v>
      </c>
      <c r="D1620" s="113" t="s">
        <v>1379</v>
      </c>
      <c r="E1620" s="111" t="s">
        <v>14</v>
      </c>
      <c r="F1620" s="120">
        <v>4</v>
      </c>
      <c r="G1620" s="33">
        <v>719.06</v>
      </c>
      <c r="H1620" s="18">
        <f t="shared" si="66"/>
        <v>2876.24</v>
      </c>
    </row>
    <row r="1621" spans="2:12" s="108" customFormat="1" ht="96" x14ac:dyDescent="0.25">
      <c r="B1621" s="114"/>
      <c r="C1621" s="111" t="s">
        <v>2793</v>
      </c>
      <c r="D1621" s="113" t="s">
        <v>1380</v>
      </c>
      <c r="E1621" s="111" t="s">
        <v>14</v>
      </c>
      <c r="F1621" s="120">
        <v>2</v>
      </c>
      <c r="G1621" s="33">
        <v>1024.3599999999999</v>
      </c>
      <c r="H1621" s="18">
        <f t="shared" si="66"/>
        <v>2048.7199999999998</v>
      </c>
    </row>
    <row r="1622" spans="2:12" s="108" customFormat="1" ht="96" x14ac:dyDescent="0.25">
      <c r="B1622" s="114"/>
      <c r="C1622" s="111" t="s">
        <v>2794</v>
      </c>
      <c r="D1622" s="113" t="s">
        <v>1381</v>
      </c>
      <c r="E1622" s="111" t="s">
        <v>14</v>
      </c>
      <c r="F1622" s="120">
        <v>4</v>
      </c>
      <c r="G1622" s="33">
        <v>203.58</v>
      </c>
      <c r="H1622" s="18">
        <f t="shared" si="66"/>
        <v>814.32</v>
      </c>
    </row>
    <row r="1623" spans="2:12" s="108" customFormat="1" ht="96" x14ac:dyDescent="0.25">
      <c r="B1623" s="114"/>
      <c r="C1623" s="111" t="s">
        <v>2795</v>
      </c>
      <c r="D1623" s="113" t="s">
        <v>1382</v>
      </c>
      <c r="E1623" s="111" t="s">
        <v>14</v>
      </c>
      <c r="F1623" s="120">
        <v>2</v>
      </c>
      <c r="G1623" s="33">
        <v>401.55</v>
      </c>
      <c r="H1623" s="18">
        <f t="shared" si="66"/>
        <v>803.1</v>
      </c>
    </row>
    <row r="1624" spans="2:12" s="108" customFormat="1" ht="96" x14ac:dyDescent="0.25">
      <c r="B1624" s="114"/>
      <c r="C1624" s="111" t="s">
        <v>2796</v>
      </c>
      <c r="D1624" s="113" t="s">
        <v>1383</v>
      </c>
      <c r="E1624" s="111" t="s">
        <v>14</v>
      </c>
      <c r="F1624" s="120">
        <v>16</v>
      </c>
      <c r="G1624" s="33">
        <v>74.83</v>
      </c>
      <c r="H1624" s="18">
        <f t="shared" si="66"/>
        <v>1197.28</v>
      </c>
    </row>
    <row r="1625" spans="2:12" s="108" customFormat="1" ht="115.2" x14ac:dyDescent="0.25">
      <c r="B1625" s="114"/>
      <c r="C1625" s="111" t="s">
        <v>2797</v>
      </c>
      <c r="D1625" s="113" t="s">
        <v>1384</v>
      </c>
      <c r="E1625" s="111" t="s">
        <v>14</v>
      </c>
      <c r="F1625" s="120">
        <v>21</v>
      </c>
      <c r="G1625" s="33">
        <v>428.36</v>
      </c>
      <c r="H1625" s="18">
        <f t="shared" si="66"/>
        <v>8995.56</v>
      </c>
    </row>
    <row r="1626" spans="2:12" s="108" customFormat="1" ht="115.2" x14ac:dyDescent="0.25">
      <c r="B1626" s="114"/>
      <c r="C1626" s="111" t="s">
        <v>2798</v>
      </c>
      <c r="D1626" s="113" t="s">
        <v>1385</v>
      </c>
      <c r="E1626" s="111" t="s">
        <v>14</v>
      </c>
      <c r="F1626" s="120">
        <v>8</v>
      </c>
      <c r="G1626" s="33">
        <v>428.36</v>
      </c>
      <c r="H1626" s="18">
        <f t="shared" si="66"/>
        <v>3426.88</v>
      </c>
    </row>
    <row r="1627" spans="2:12" s="108" customFormat="1" ht="115.2" x14ac:dyDescent="0.25">
      <c r="B1627" s="114"/>
      <c r="C1627" s="111" t="s">
        <v>2799</v>
      </c>
      <c r="D1627" s="113" t="s">
        <v>1386</v>
      </c>
      <c r="E1627" s="111" t="s">
        <v>14</v>
      </c>
      <c r="F1627" s="120">
        <v>10</v>
      </c>
      <c r="G1627" s="33">
        <v>524.25</v>
      </c>
      <c r="H1627" s="18">
        <f t="shared" si="66"/>
        <v>5242.5</v>
      </c>
    </row>
    <row r="1628" spans="2:12" s="108" customFormat="1" ht="96" x14ac:dyDescent="0.25">
      <c r="B1628" s="114"/>
      <c r="C1628" s="111" t="s">
        <v>2800</v>
      </c>
      <c r="D1628" s="113" t="s">
        <v>1387</v>
      </c>
      <c r="E1628" s="111" t="s">
        <v>14</v>
      </c>
      <c r="F1628" s="120">
        <v>10</v>
      </c>
      <c r="G1628" s="33">
        <v>34.25</v>
      </c>
      <c r="H1628" s="18">
        <f t="shared" si="66"/>
        <v>342.5</v>
      </c>
    </row>
    <row r="1629" spans="2:12" s="108" customFormat="1" ht="96" x14ac:dyDescent="0.25">
      <c r="B1629" s="114"/>
      <c r="C1629" s="111" t="s">
        <v>2801</v>
      </c>
      <c r="D1629" s="113" t="s">
        <v>1388</v>
      </c>
      <c r="E1629" s="111" t="s">
        <v>14</v>
      </c>
      <c r="F1629" s="120">
        <v>11</v>
      </c>
      <c r="G1629" s="33">
        <v>4895.3599999999997</v>
      </c>
      <c r="H1629" s="18">
        <f t="shared" si="66"/>
        <v>53848.959999999999</v>
      </c>
    </row>
    <row r="1630" spans="2:12" s="108" customFormat="1" ht="96" x14ac:dyDescent="0.25">
      <c r="B1630" s="114"/>
      <c r="C1630" s="111" t="s">
        <v>2802</v>
      </c>
      <c r="D1630" s="113" t="s">
        <v>1389</v>
      </c>
      <c r="E1630" s="111" t="s">
        <v>14</v>
      </c>
      <c r="F1630" s="120">
        <v>6</v>
      </c>
      <c r="G1630" s="33">
        <v>7895.25</v>
      </c>
      <c r="H1630" s="18">
        <f t="shared" si="66"/>
        <v>47371.5</v>
      </c>
      <c r="J1630" s="146" t="s">
        <v>3209</v>
      </c>
      <c r="K1630" s="146"/>
      <c r="L1630" s="146"/>
    </row>
    <row r="1631" spans="2:12" s="108" customFormat="1" ht="105.6" x14ac:dyDescent="0.25">
      <c r="B1631" s="114"/>
      <c r="C1631" s="111" t="s">
        <v>2803</v>
      </c>
      <c r="D1631" s="113" t="s">
        <v>1390</v>
      </c>
      <c r="E1631" s="111" t="s">
        <v>14</v>
      </c>
      <c r="F1631" s="120">
        <v>1</v>
      </c>
      <c r="G1631" s="33">
        <v>4895.3599999999997</v>
      </c>
      <c r="H1631" s="18">
        <f t="shared" si="66"/>
        <v>4895.3599999999997</v>
      </c>
    </row>
    <row r="1632" spans="2:12" s="108" customFormat="1" ht="76.8" x14ac:dyDescent="0.25">
      <c r="B1632" s="114"/>
      <c r="C1632" s="111" t="s">
        <v>2804</v>
      </c>
      <c r="D1632" s="113" t="s">
        <v>1391</v>
      </c>
      <c r="E1632" s="111" t="s">
        <v>14</v>
      </c>
      <c r="F1632" s="120">
        <v>2</v>
      </c>
      <c r="G1632" s="33">
        <v>14942.25</v>
      </c>
      <c r="H1632" s="18">
        <f t="shared" si="66"/>
        <v>29884.5</v>
      </c>
    </row>
    <row r="1633" spans="2:8" s="108" customFormat="1" ht="105.6" x14ac:dyDescent="0.25">
      <c r="B1633" s="114"/>
      <c r="C1633" s="111" t="s">
        <v>2805</v>
      </c>
      <c r="D1633" s="113" t="s">
        <v>1392</v>
      </c>
      <c r="E1633" s="111" t="s">
        <v>14</v>
      </c>
      <c r="F1633" s="120">
        <v>1</v>
      </c>
      <c r="G1633" s="33">
        <v>38524.25</v>
      </c>
      <c r="H1633" s="18">
        <f t="shared" si="66"/>
        <v>38524.25</v>
      </c>
    </row>
    <row r="1634" spans="2:8" s="108" customFormat="1" ht="76.8" x14ac:dyDescent="0.25">
      <c r="B1634" s="114"/>
      <c r="C1634" s="111" t="s">
        <v>2806</v>
      </c>
      <c r="D1634" s="113" t="s">
        <v>1393</v>
      </c>
      <c r="E1634" s="111" t="s">
        <v>14</v>
      </c>
      <c r="F1634" s="120">
        <v>1</v>
      </c>
      <c r="G1634" s="33">
        <v>4125.3599999999997</v>
      </c>
      <c r="H1634" s="18">
        <f t="shared" si="66"/>
        <v>4125.3599999999997</v>
      </c>
    </row>
    <row r="1635" spans="2:8" s="108" customFormat="1" ht="105.6" x14ac:dyDescent="0.25">
      <c r="B1635" s="114"/>
      <c r="C1635" s="111" t="s">
        <v>2807</v>
      </c>
      <c r="D1635" s="113" t="s">
        <v>1394</v>
      </c>
      <c r="E1635" s="111" t="s">
        <v>14</v>
      </c>
      <c r="F1635" s="120">
        <v>1</v>
      </c>
      <c r="G1635" s="33">
        <v>11258.25</v>
      </c>
      <c r="H1635" s="18">
        <f t="shared" si="66"/>
        <v>11258.25</v>
      </c>
    </row>
    <row r="1636" spans="2:8" s="108" customFormat="1" ht="105.6" x14ac:dyDescent="0.25">
      <c r="B1636" s="114"/>
      <c r="C1636" s="111" t="s">
        <v>2808</v>
      </c>
      <c r="D1636" s="113" t="s">
        <v>1395</v>
      </c>
      <c r="E1636" s="111" t="s">
        <v>14</v>
      </c>
      <c r="F1636" s="120">
        <v>2</v>
      </c>
      <c r="G1636" s="33">
        <v>11381.45</v>
      </c>
      <c r="H1636" s="18">
        <f t="shared" si="66"/>
        <v>22762.9</v>
      </c>
    </row>
    <row r="1637" spans="2:8" s="108" customFormat="1" ht="105.6" x14ac:dyDescent="0.25">
      <c r="B1637" s="114"/>
      <c r="C1637" s="111" t="s">
        <v>2809</v>
      </c>
      <c r="D1637" s="113" t="s">
        <v>1396</v>
      </c>
      <c r="E1637" s="111" t="s">
        <v>14</v>
      </c>
      <c r="F1637" s="120">
        <v>1</v>
      </c>
      <c r="G1637" s="33">
        <v>11381.45</v>
      </c>
      <c r="H1637" s="18">
        <f t="shared" si="66"/>
        <v>11381.45</v>
      </c>
    </row>
    <row r="1638" spans="2:8" s="108" customFormat="1" ht="96" x14ac:dyDescent="0.25">
      <c r="B1638" s="114"/>
      <c r="C1638" s="111" t="s">
        <v>2810</v>
      </c>
      <c r="D1638" s="113" t="s">
        <v>1397</v>
      </c>
      <c r="E1638" s="111" t="s">
        <v>14</v>
      </c>
      <c r="F1638" s="120">
        <v>1</v>
      </c>
      <c r="G1638" s="33">
        <v>15000</v>
      </c>
      <c r="H1638" s="18">
        <f t="shared" si="66"/>
        <v>15000</v>
      </c>
    </row>
    <row r="1639" spans="2:8" s="108" customFormat="1" ht="105.6" x14ac:dyDescent="0.25">
      <c r="B1639" s="114"/>
      <c r="C1639" s="111" t="s">
        <v>2811</v>
      </c>
      <c r="D1639" s="113" t="s">
        <v>1398</v>
      </c>
      <c r="E1639" s="111" t="s">
        <v>14</v>
      </c>
      <c r="F1639" s="120">
        <v>2</v>
      </c>
      <c r="G1639" s="33">
        <v>5894.25</v>
      </c>
      <c r="H1639" s="18">
        <f t="shared" si="66"/>
        <v>11788.5</v>
      </c>
    </row>
    <row r="1640" spans="2:8" s="108" customFormat="1" x14ac:dyDescent="0.25">
      <c r="B1640" s="114"/>
      <c r="C1640" s="77"/>
      <c r="D1640" s="113"/>
      <c r="E1640" s="111"/>
      <c r="F1640" s="79"/>
      <c r="G1640" s="78"/>
      <c r="H1640" s="19">
        <f>SUM(H1587:H1639)</f>
        <v>474774.14</v>
      </c>
    </row>
    <row r="1641" spans="2:8" s="108" customFormat="1" x14ac:dyDescent="0.25">
      <c r="B1641" s="114"/>
      <c r="C1641" s="56" t="s">
        <v>1399</v>
      </c>
      <c r="D1641" s="57" t="s">
        <v>1400</v>
      </c>
      <c r="E1641" s="44"/>
      <c r="F1641" s="73"/>
      <c r="G1641" s="54"/>
      <c r="H1641" s="54"/>
    </row>
    <row r="1642" spans="2:8" s="108" customFormat="1" ht="96" x14ac:dyDescent="0.25">
      <c r="B1642" s="114"/>
      <c r="C1642" s="111" t="s">
        <v>2812</v>
      </c>
      <c r="D1642" s="113" t="s">
        <v>1401</v>
      </c>
      <c r="E1642" s="111" t="s">
        <v>14</v>
      </c>
      <c r="F1642" s="120">
        <v>2</v>
      </c>
      <c r="G1642" s="33">
        <v>22705.7</v>
      </c>
      <c r="H1642" s="18">
        <f t="shared" ref="H1642:H1693" si="67">F1642*G1642</f>
        <v>45411.4</v>
      </c>
    </row>
    <row r="1643" spans="2:8" s="108" customFormat="1" ht="96" x14ac:dyDescent="0.25">
      <c r="B1643" s="114"/>
      <c r="C1643" s="111" t="s">
        <v>2813</v>
      </c>
      <c r="D1643" s="113" t="s">
        <v>1402</v>
      </c>
      <c r="E1643" s="111" t="s">
        <v>14</v>
      </c>
      <c r="F1643" s="120">
        <v>2</v>
      </c>
      <c r="G1643" s="33">
        <v>14255.36</v>
      </c>
      <c r="H1643" s="18">
        <f t="shared" si="67"/>
        <v>28510.720000000001</v>
      </c>
    </row>
    <row r="1644" spans="2:8" s="108" customFormat="1" ht="96" x14ac:dyDescent="0.25">
      <c r="B1644" s="114"/>
      <c r="C1644" s="111" t="s">
        <v>2814</v>
      </c>
      <c r="D1644" s="113" t="s">
        <v>1403</v>
      </c>
      <c r="E1644" s="111" t="s">
        <v>52</v>
      </c>
      <c r="F1644" s="120">
        <v>38.020000000000003</v>
      </c>
      <c r="G1644" s="33">
        <v>795.25</v>
      </c>
      <c r="H1644" s="18">
        <f t="shared" si="67"/>
        <v>30235.41</v>
      </c>
    </row>
    <row r="1645" spans="2:8" s="108" customFormat="1" ht="96" x14ac:dyDescent="0.25">
      <c r="B1645" s="114"/>
      <c r="C1645" s="111" t="s">
        <v>2815</v>
      </c>
      <c r="D1645" s="113" t="s">
        <v>469</v>
      </c>
      <c r="E1645" s="111" t="s">
        <v>52</v>
      </c>
      <c r="F1645" s="120">
        <v>194.4</v>
      </c>
      <c r="G1645" s="33">
        <v>589.24</v>
      </c>
      <c r="H1645" s="18">
        <f t="shared" si="67"/>
        <v>114548.26</v>
      </c>
    </row>
    <row r="1646" spans="2:8" s="108" customFormat="1" ht="96" x14ac:dyDescent="0.25">
      <c r="B1646" s="114"/>
      <c r="C1646" s="111" t="s">
        <v>2816</v>
      </c>
      <c r="D1646" s="113" t="s">
        <v>470</v>
      </c>
      <c r="E1646" s="111" t="s">
        <v>52</v>
      </c>
      <c r="F1646" s="120">
        <v>172</v>
      </c>
      <c r="G1646" s="33">
        <v>430.11</v>
      </c>
      <c r="H1646" s="18">
        <f t="shared" si="67"/>
        <v>73978.92</v>
      </c>
    </row>
    <row r="1647" spans="2:8" s="108" customFormat="1" ht="96" x14ac:dyDescent="0.25">
      <c r="B1647" s="114"/>
      <c r="C1647" s="111" t="s">
        <v>2817</v>
      </c>
      <c r="D1647" s="113" t="s">
        <v>1404</v>
      </c>
      <c r="E1647" s="111" t="s">
        <v>52</v>
      </c>
      <c r="F1647" s="120">
        <v>13</v>
      </c>
      <c r="G1647" s="33">
        <v>329.25</v>
      </c>
      <c r="H1647" s="18">
        <f t="shared" si="67"/>
        <v>4280.25</v>
      </c>
    </row>
    <row r="1648" spans="2:8" s="108" customFormat="1" ht="96" x14ac:dyDescent="0.25">
      <c r="B1648" s="114"/>
      <c r="C1648" s="111" t="s">
        <v>2818</v>
      </c>
      <c r="D1648" s="113" t="s">
        <v>1405</v>
      </c>
      <c r="E1648" s="111" t="s">
        <v>52</v>
      </c>
      <c r="F1648" s="120">
        <v>78.3</v>
      </c>
      <c r="G1648" s="33">
        <v>209.25</v>
      </c>
      <c r="H1648" s="18">
        <f t="shared" si="67"/>
        <v>16384.28</v>
      </c>
    </row>
    <row r="1649" spans="2:8" s="108" customFormat="1" ht="96" x14ac:dyDescent="0.25">
      <c r="B1649" s="114"/>
      <c r="C1649" s="111" t="s">
        <v>2819</v>
      </c>
      <c r="D1649" s="113" t="s">
        <v>471</v>
      </c>
      <c r="E1649" s="111" t="s">
        <v>52</v>
      </c>
      <c r="F1649" s="120">
        <v>74.540000000000006</v>
      </c>
      <c r="G1649" s="33">
        <v>118.3</v>
      </c>
      <c r="H1649" s="18">
        <f t="shared" si="67"/>
        <v>8818.08</v>
      </c>
    </row>
    <row r="1650" spans="2:8" s="108" customFormat="1" ht="86.4" x14ac:dyDescent="0.25">
      <c r="B1650" s="114"/>
      <c r="C1650" s="111" t="s">
        <v>2820</v>
      </c>
      <c r="D1650" s="113" t="s">
        <v>1406</v>
      </c>
      <c r="E1650" s="111" t="s">
        <v>14</v>
      </c>
      <c r="F1650" s="120">
        <v>12</v>
      </c>
      <c r="G1650" s="33">
        <v>712.47</v>
      </c>
      <c r="H1650" s="18">
        <f t="shared" si="67"/>
        <v>8549.64</v>
      </c>
    </row>
    <row r="1651" spans="2:8" s="108" customFormat="1" ht="86.4" x14ac:dyDescent="0.25">
      <c r="B1651" s="114"/>
      <c r="C1651" s="111" t="s">
        <v>2821</v>
      </c>
      <c r="D1651" s="113" t="s">
        <v>1407</v>
      </c>
      <c r="E1651" s="111" t="s">
        <v>14</v>
      </c>
      <c r="F1651" s="120">
        <v>3</v>
      </c>
      <c r="G1651" s="33">
        <v>205.25</v>
      </c>
      <c r="H1651" s="18">
        <f t="shared" si="67"/>
        <v>615.75</v>
      </c>
    </row>
    <row r="1652" spans="2:8" s="108" customFormat="1" ht="86.4" x14ac:dyDescent="0.25">
      <c r="B1652" s="114"/>
      <c r="C1652" s="111" t="s">
        <v>2822</v>
      </c>
      <c r="D1652" s="113" t="s">
        <v>480</v>
      </c>
      <c r="E1652" s="111" t="s">
        <v>14</v>
      </c>
      <c r="F1652" s="120">
        <v>51</v>
      </c>
      <c r="G1652" s="33">
        <v>155.25</v>
      </c>
      <c r="H1652" s="18">
        <f t="shared" si="67"/>
        <v>7917.75</v>
      </c>
    </row>
    <row r="1653" spans="2:8" s="108" customFormat="1" ht="86.4" x14ac:dyDescent="0.25">
      <c r="B1653" s="114"/>
      <c r="C1653" s="111" t="s">
        <v>2823</v>
      </c>
      <c r="D1653" s="113" t="s">
        <v>1408</v>
      </c>
      <c r="E1653" s="111" t="s">
        <v>14</v>
      </c>
      <c r="F1653" s="120">
        <v>2</v>
      </c>
      <c r="G1653" s="33">
        <v>110.59</v>
      </c>
      <c r="H1653" s="18">
        <f t="shared" si="67"/>
        <v>221.18</v>
      </c>
    </row>
    <row r="1654" spans="2:8" s="108" customFormat="1" ht="86.4" x14ac:dyDescent="0.25">
      <c r="B1654" s="114"/>
      <c r="C1654" s="111" t="s">
        <v>2824</v>
      </c>
      <c r="D1654" s="113" t="s">
        <v>1409</v>
      </c>
      <c r="E1654" s="111" t="s">
        <v>14</v>
      </c>
      <c r="F1654" s="120">
        <v>4</v>
      </c>
      <c r="G1654" s="33">
        <v>78.25</v>
      </c>
      <c r="H1654" s="18">
        <f t="shared" si="67"/>
        <v>313</v>
      </c>
    </row>
    <row r="1655" spans="2:8" s="108" customFormat="1" ht="86.4" x14ac:dyDescent="0.25">
      <c r="B1655" s="114"/>
      <c r="C1655" s="111" t="s">
        <v>2825</v>
      </c>
      <c r="D1655" s="113" t="s">
        <v>1410</v>
      </c>
      <c r="E1655" s="111" t="s">
        <v>14</v>
      </c>
      <c r="F1655" s="120">
        <v>37</v>
      </c>
      <c r="G1655" s="33">
        <v>55.69</v>
      </c>
      <c r="H1655" s="18">
        <f t="shared" si="67"/>
        <v>2060.5300000000002</v>
      </c>
    </row>
    <row r="1656" spans="2:8" s="108" customFormat="1" ht="86.4" x14ac:dyDescent="0.25">
      <c r="B1656" s="114"/>
      <c r="C1656" s="111" t="s">
        <v>2826</v>
      </c>
      <c r="D1656" s="113" t="s">
        <v>1411</v>
      </c>
      <c r="E1656" s="111" t="s">
        <v>14</v>
      </c>
      <c r="F1656" s="120">
        <v>3</v>
      </c>
      <c r="G1656" s="33">
        <v>759.25</v>
      </c>
      <c r="H1656" s="18">
        <f t="shared" si="67"/>
        <v>2277.75</v>
      </c>
    </row>
    <row r="1657" spans="2:8" s="108" customFormat="1" ht="86.4" x14ac:dyDescent="0.25">
      <c r="B1657" s="114"/>
      <c r="C1657" s="111" t="s">
        <v>2827</v>
      </c>
      <c r="D1657" s="113" t="s">
        <v>1412</v>
      </c>
      <c r="E1657" s="111" t="s">
        <v>14</v>
      </c>
      <c r="F1657" s="120">
        <v>4</v>
      </c>
      <c r="G1657" s="33">
        <v>589.24</v>
      </c>
      <c r="H1657" s="18">
        <f t="shared" si="67"/>
        <v>2356.96</v>
      </c>
    </row>
    <row r="1658" spans="2:8" s="108" customFormat="1" ht="86.4" x14ac:dyDescent="0.25">
      <c r="B1658" s="114"/>
      <c r="C1658" s="111" t="s">
        <v>2828</v>
      </c>
      <c r="D1658" s="113" t="s">
        <v>479</v>
      </c>
      <c r="E1658" s="111" t="s">
        <v>14</v>
      </c>
      <c r="F1658" s="120">
        <v>61</v>
      </c>
      <c r="G1658" s="33">
        <v>430.11</v>
      </c>
      <c r="H1658" s="18">
        <f t="shared" si="67"/>
        <v>26236.71</v>
      </c>
    </row>
    <row r="1659" spans="2:8" s="108" customFormat="1" ht="86.4" x14ac:dyDescent="0.25">
      <c r="B1659" s="114"/>
      <c r="C1659" s="111" t="s">
        <v>2829</v>
      </c>
      <c r="D1659" s="113" t="s">
        <v>1413</v>
      </c>
      <c r="E1659" s="111" t="s">
        <v>14</v>
      </c>
      <c r="F1659" s="120">
        <v>4</v>
      </c>
      <c r="G1659" s="33">
        <v>329.25</v>
      </c>
      <c r="H1659" s="18">
        <f t="shared" si="67"/>
        <v>1317</v>
      </c>
    </row>
    <row r="1660" spans="2:8" s="108" customFormat="1" ht="86.4" x14ac:dyDescent="0.25">
      <c r="B1660" s="114"/>
      <c r="C1660" s="111" t="s">
        <v>2830</v>
      </c>
      <c r="D1660" s="113" t="s">
        <v>478</v>
      </c>
      <c r="E1660" s="111" t="s">
        <v>14</v>
      </c>
      <c r="F1660" s="120">
        <v>66</v>
      </c>
      <c r="G1660" s="33">
        <v>118.3</v>
      </c>
      <c r="H1660" s="18">
        <f t="shared" si="67"/>
        <v>7807.8</v>
      </c>
    </row>
    <row r="1661" spans="2:8" s="108" customFormat="1" ht="96" x14ac:dyDescent="0.25">
      <c r="B1661" s="114"/>
      <c r="C1661" s="111" t="s">
        <v>2831</v>
      </c>
      <c r="D1661" s="113" t="s">
        <v>1414</v>
      </c>
      <c r="E1661" s="111" t="s">
        <v>14</v>
      </c>
      <c r="F1661" s="120">
        <v>3</v>
      </c>
      <c r="G1661" s="33">
        <v>759.25</v>
      </c>
      <c r="H1661" s="18">
        <f t="shared" si="67"/>
        <v>2277.75</v>
      </c>
    </row>
    <row r="1662" spans="2:8" s="108" customFormat="1" ht="96" x14ac:dyDescent="0.25">
      <c r="B1662" s="114"/>
      <c r="C1662" s="111" t="s">
        <v>2831</v>
      </c>
      <c r="D1662" s="113" t="s">
        <v>1415</v>
      </c>
      <c r="E1662" s="111" t="s">
        <v>14</v>
      </c>
      <c r="F1662" s="120">
        <v>1</v>
      </c>
      <c r="G1662" s="33">
        <v>605.25</v>
      </c>
      <c r="H1662" s="18">
        <f t="shared" si="67"/>
        <v>605.25</v>
      </c>
    </row>
    <row r="1663" spans="2:8" s="108" customFormat="1" ht="96" x14ac:dyDescent="0.25">
      <c r="B1663" s="114"/>
      <c r="C1663" s="111" t="s">
        <v>2832</v>
      </c>
      <c r="D1663" s="113" t="s">
        <v>477</v>
      </c>
      <c r="E1663" s="111" t="s">
        <v>14</v>
      </c>
      <c r="F1663" s="120">
        <v>4</v>
      </c>
      <c r="G1663" s="33">
        <v>458.25</v>
      </c>
      <c r="H1663" s="18">
        <f t="shared" si="67"/>
        <v>1833</v>
      </c>
    </row>
    <row r="1664" spans="2:8" s="108" customFormat="1" ht="96" x14ac:dyDescent="0.25">
      <c r="B1664" s="114"/>
      <c r="C1664" s="111" t="s">
        <v>2833</v>
      </c>
      <c r="D1664" s="113" t="s">
        <v>1416</v>
      </c>
      <c r="E1664" s="111" t="s">
        <v>14</v>
      </c>
      <c r="F1664" s="120">
        <v>2</v>
      </c>
      <c r="G1664" s="33">
        <v>325.25</v>
      </c>
      <c r="H1664" s="18">
        <f t="shared" si="67"/>
        <v>650.5</v>
      </c>
    </row>
    <row r="1665" spans="2:8" s="108" customFormat="1" ht="96" x14ac:dyDescent="0.25">
      <c r="B1665" s="114"/>
      <c r="C1665" s="111" t="s">
        <v>2834</v>
      </c>
      <c r="D1665" s="113" t="s">
        <v>1417</v>
      </c>
      <c r="E1665" s="111" t="s">
        <v>14</v>
      </c>
      <c r="F1665" s="120">
        <v>5</v>
      </c>
      <c r="G1665" s="33">
        <v>285.25</v>
      </c>
      <c r="H1665" s="18">
        <f t="shared" si="67"/>
        <v>1426.25</v>
      </c>
    </row>
    <row r="1666" spans="2:8" s="108" customFormat="1" ht="96" x14ac:dyDescent="0.25">
      <c r="B1666" s="114"/>
      <c r="C1666" s="111" t="s">
        <v>2835</v>
      </c>
      <c r="D1666" s="113" t="s">
        <v>1418</v>
      </c>
      <c r="E1666" s="111" t="s">
        <v>14</v>
      </c>
      <c r="F1666" s="120">
        <v>3</v>
      </c>
      <c r="G1666" s="33">
        <v>255.36</v>
      </c>
      <c r="H1666" s="18">
        <f t="shared" si="67"/>
        <v>766.08</v>
      </c>
    </row>
    <row r="1667" spans="2:8" s="108" customFormat="1" ht="96" x14ac:dyDescent="0.25">
      <c r="B1667" s="114"/>
      <c r="C1667" s="111" t="s">
        <v>2836</v>
      </c>
      <c r="D1667" s="113" t="s">
        <v>1419</v>
      </c>
      <c r="E1667" s="111" t="s">
        <v>14</v>
      </c>
      <c r="F1667" s="120">
        <v>2</v>
      </c>
      <c r="G1667" s="33">
        <v>205.66</v>
      </c>
      <c r="H1667" s="18">
        <f t="shared" si="67"/>
        <v>411.32</v>
      </c>
    </row>
    <row r="1668" spans="2:8" s="108" customFormat="1" ht="96" x14ac:dyDescent="0.25">
      <c r="B1668" s="114"/>
      <c r="C1668" s="111" t="s">
        <v>2837</v>
      </c>
      <c r="D1668" s="113" t="s">
        <v>1420</v>
      </c>
      <c r="E1668" s="111" t="s">
        <v>14</v>
      </c>
      <c r="F1668" s="120">
        <v>10</v>
      </c>
      <c r="G1668" s="33">
        <v>184.25</v>
      </c>
      <c r="H1668" s="18">
        <f t="shared" si="67"/>
        <v>1842.5</v>
      </c>
    </row>
    <row r="1669" spans="2:8" s="108" customFormat="1" ht="96" x14ac:dyDescent="0.25">
      <c r="B1669" s="114"/>
      <c r="C1669" s="111" t="s">
        <v>2838</v>
      </c>
      <c r="D1669" s="113" t="s">
        <v>1421</v>
      </c>
      <c r="E1669" s="111" t="s">
        <v>14</v>
      </c>
      <c r="F1669" s="120">
        <v>1</v>
      </c>
      <c r="G1669" s="33">
        <v>759.25</v>
      </c>
      <c r="H1669" s="18">
        <f t="shared" si="67"/>
        <v>759.25</v>
      </c>
    </row>
    <row r="1670" spans="2:8" s="108" customFormat="1" ht="96" x14ac:dyDescent="0.25">
      <c r="B1670" s="114"/>
      <c r="C1670" s="111" t="s">
        <v>2839</v>
      </c>
      <c r="D1670" s="113" t="s">
        <v>1422</v>
      </c>
      <c r="E1670" s="111" t="s">
        <v>14</v>
      </c>
      <c r="F1670" s="120">
        <v>1</v>
      </c>
      <c r="G1670" s="33">
        <v>685.25</v>
      </c>
      <c r="H1670" s="18">
        <f t="shared" si="67"/>
        <v>685.25</v>
      </c>
    </row>
    <row r="1671" spans="2:8" s="108" customFormat="1" ht="96" x14ac:dyDescent="0.25">
      <c r="B1671" s="114"/>
      <c r="C1671" s="111" t="s">
        <v>2840</v>
      </c>
      <c r="D1671" s="113" t="s">
        <v>1423</v>
      </c>
      <c r="E1671" s="111" t="s">
        <v>14</v>
      </c>
      <c r="F1671" s="120">
        <v>4</v>
      </c>
      <c r="G1671" s="33">
        <v>489.25</v>
      </c>
      <c r="H1671" s="18">
        <f t="shared" si="67"/>
        <v>1957</v>
      </c>
    </row>
    <row r="1672" spans="2:8" s="108" customFormat="1" ht="96" x14ac:dyDescent="0.25">
      <c r="B1672" s="114"/>
      <c r="C1672" s="111" t="s">
        <v>2841</v>
      </c>
      <c r="D1672" s="113" t="s">
        <v>1424</v>
      </c>
      <c r="E1672" s="111" t="s">
        <v>14</v>
      </c>
      <c r="F1672" s="120">
        <v>5</v>
      </c>
      <c r="G1672" s="33">
        <v>389.66</v>
      </c>
      <c r="H1672" s="18">
        <f t="shared" si="67"/>
        <v>1948.3</v>
      </c>
    </row>
    <row r="1673" spans="2:8" s="108" customFormat="1" ht="96" x14ac:dyDescent="0.25">
      <c r="B1673" s="114"/>
      <c r="C1673" s="111" t="s">
        <v>2842</v>
      </c>
      <c r="D1673" s="113" t="s">
        <v>1425</v>
      </c>
      <c r="E1673" s="111" t="s">
        <v>14</v>
      </c>
      <c r="F1673" s="120">
        <v>1</v>
      </c>
      <c r="G1673" s="33">
        <v>288.55</v>
      </c>
      <c r="H1673" s="18">
        <f t="shared" si="67"/>
        <v>288.55</v>
      </c>
    </row>
    <row r="1674" spans="2:8" s="108" customFormat="1" ht="96" x14ac:dyDescent="0.25">
      <c r="B1674" s="114"/>
      <c r="C1674" s="111" t="s">
        <v>2843</v>
      </c>
      <c r="D1674" s="113" t="s">
        <v>1426</v>
      </c>
      <c r="E1674" s="111" t="s">
        <v>14</v>
      </c>
      <c r="F1674" s="120">
        <v>6</v>
      </c>
      <c r="G1674" s="33">
        <v>199.25</v>
      </c>
      <c r="H1674" s="18">
        <f t="shared" si="67"/>
        <v>1195.5</v>
      </c>
    </row>
    <row r="1675" spans="2:8" s="108" customFormat="1" ht="96" x14ac:dyDescent="0.25">
      <c r="B1675" s="114"/>
      <c r="C1675" s="111" t="s">
        <v>2844</v>
      </c>
      <c r="D1675" s="113" t="s">
        <v>1427</v>
      </c>
      <c r="E1675" s="111" t="s">
        <v>14</v>
      </c>
      <c r="F1675" s="120">
        <v>1</v>
      </c>
      <c r="G1675" s="33">
        <v>188.25</v>
      </c>
      <c r="H1675" s="18">
        <f t="shared" si="67"/>
        <v>188.25</v>
      </c>
    </row>
    <row r="1676" spans="2:8" s="108" customFormat="1" ht="96" x14ac:dyDescent="0.25">
      <c r="B1676" s="114"/>
      <c r="C1676" s="111" t="s">
        <v>2845</v>
      </c>
      <c r="D1676" s="113" t="s">
        <v>474</v>
      </c>
      <c r="E1676" s="111" t="s">
        <v>14</v>
      </c>
      <c r="F1676" s="120">
        <v>27</v>
      </c>
      <c r="G1676" s="33">
        <v>168.25</v>
      </c>
      <c r="H1676" s="18">
        <f t="shared" si="67"/>
        <v>4542.75</v>
      </c>
    </row>
    <row r="1677" spans="2:8" s="108" customFormat="1" ht="96" x14ac:dyDescent="0.25">
      <c r="B1677" s="114"/>
      <c r="C1677" s="111" t="s">
        <v>2846</v>
      </c>
      <c r="D1677" s="113" t="s">
        <v>1428</v>
      </c>
      <c r="E1677" s="111" t="s">
        <v>14</v>
      </c>
      <c r="F1677" s="120">
        <v>14</v>
      </c>
      <c r="G1677" s="33">
        <v>155.25</v>
      </c>
      <c r="H1677" s="18">
        <f t="shared" si="67"/>
        <v>2173.5</v>
      </c>
    </row>
    <row r="1678" spans="2:8" s="51" customFormat="1" ht="86.4" x14ac:dyDescent="0.25">
      <c r="B1678" s="65"/>
      <c r="C1678" s="111" t="s">
        <v>2847</v>
      </c>
      <c r="D1678" s="113" t="s">
        <v>1429</v>
      </c>
      <c r="E1678" s="111" t="s">
        <v>14</v>
      </c>
      <c r="F1678" s="120">
        <v>1</v>
      </c>
      <c r="G1678" s="33">
        <v>90.83</v>
      </c>
      <c r="H1678" s="18">
        <f t="shared" si="67"/>
        <v>90.83</v>
      </c>
    </row>
    <row r="1679" spans="2:8" s="51" customFormat="1" ht="86.4" x14ac:dyDescent="0.25">
      <c r="B1679" s="65"/>
      <c r="C1679" s="111" t="s">
        <v>2848</v>
      </c>
      <c r="D1679" s="113" t="s">
        <v>472</v>
      </c>
      <c r="E1679" s="111" t="s">
        <v>14</v>
      </c>
      <c r="F1679" s="120">
        <v>25</v>
      </c>
      <c r="G1679" s="33">
        <v>82.36</v>
      </c>
      <c r="H1679" s="18">
        <f t="shared" si="67"/>
        <v>2059</v>
      </c>
    </row>
    <row r="1680" spans="2:8" s="51" customFormat="1" ht="86.4" x14ac:dyDescent="0.25">
      <c r="B1680" s="65"/>
      <c r="C1680" s="111" t="s">
        <v>2849</v>
      </c>
      <c r="D1680" s="113" t="s">
        <v>1430</v>
      </c>
      <c r="E1680" s="111" t="s">
        <v>14</v>
      </c>
      <c r="F1680" s="120">
        <v>6</v>
      </c>
      <c r="G1680" s="33">
        <v>72.66</v>
      </c>
      <c r="H1680" s="18">
        <f t="shared" si="67"/>
        <v>435.96</v>
      </c>
    </row>
    <row r="1681" spans="1:9" s="40" customFormat="1" ht="86.4" x14ac:dyDescent="0.25">
      <c r="A1681" s="51"/>
      <c r="B1681" s="65"/>
      <c r="C1681" s="111" t="s">
        <v>2850</v>
      </c>
      <c r="D1681" s="113" t="s">
        <v>473</v>
      </c>
      <c r="E1681" s="111" t="s">
        <v>14</v>
      </c>
      <c r="F1681" s="120">
        <v>37</v>
      </c>
      <c r="G1681" s="33">
        <v>63.14</v>
      </c>
      <c r="H1681" s="18">
        <f t="shared" si="67"/>
        <v>2336.1799999999998</v>
      </c>
    </row>
    <row r="1682" spans="1:9" s="40" customFormat="1" ht="86.4" x14ac:dyDescent="0.25">
      <c r="A1682" s="51"/>
      <c r="B1682" s="65"/>
      <c r="C1682" s="111" t="s">
        <v>2851</v>
      </c>
      <c r="D1682" s="113" t="s">
        <v>1431</v>
      </c>
      <c r="E1682" s="111" t="s">
        <v>14</v>
      </c>
      <c r="F1682" s="120">
        <v>2</v>
      </c>
      <c r="G1682" s="33">
        <v>2475.59</v>
      </c>
      <c r="H1682" s="18">
        <f t="shared" si="67"/>
        <v>4951.18</v>
      </c>
    </row>
    <row r="1683" spans="1:9" s="40" customFormat="1" ht="86.4" x14ac:dyDescent="0.25">
      <c r="A1683" s="108"/>
      <c r="B1683" s="114"/>
      <c r="C1683" s="111" t="s">
        <v>2852</v>
      </c>
      <c r="D1683" s="113" t="s">
        <v>475</v>
      </c>
      <c r="E1683" s="111" t="s">
        <v>14</v>
      </c>
      <c r="F1683" s="120">
        <v>5</v>
      </c>
      <c r="G1683" s="33">
        <v>1985.25</v>
      </c>
      <c r="H1683" s="18">
        <f t="shared" si="67"/>
        <v>9926.25</v>
      </c>
      <c r="I1683" s="108"/>
    </row>
    <row r="1684" spans="1:9" s="51" customFormat="1" ht="86.4" x14ac:dyDescent="0.25">
      <c r="A1684" s="108"/>
      <c r="B1684" s="114"/>
      <c r="C1684" s="111" t="s">
        <v>2853</v>
      </c>
      <c r="D1684" s="113" t="s">
        <v>1432</v>
      </c>
      <c r="E1684" s="111" t="s">
        <v>14</v>
      </c>
      <c r="F1684" s="120">
        <v>12</v>
      </c>
      <c r="G1684" s="33">
        <v>1589.25</v>
      </c>
      <c r="H1684" s="18">
        <f t="shared" si="67"/>
        <v>19071</v>
      </c>
      <c r="I1684" s="108"/>
    </row>
    <row r="1685" spans="1:9" s="51" customFormat="1" ht="86.4" x14ac:dyDescent="0.25">
      <c r="A1685" s="108"/>
      <c r="B1685" s="114"/>
      <c r="C1685" s="111" t="s">
        <v>2854</v>
      </c>
      <c r="D1685" s="113" t="s">
        <v>1433</v>
      </c>
      <c r="E1685" s="111" t="s">
        <v>14</v>
      </c>
      <c r="F1685" s="120">
        <v>1</v>
      </c>
      <c r="G1685" s="33">
        <v>1125.3599999999999</v>
      </c>
      <c r="H1685" s="18">
        <f t="shared" si="67"/>
        <v>1125.3599999999999</v>
      </c>
      <c r="I1685" s="108"/>
    </row>
    <row r="1686" spans="1:9" s="51" customFormat="1" ht="86.4" x14ac:dyDescent="0.25">
      <c r="A1686" s="108"/>
      <c r="B1686" s="114"/>
      <c r="C1686" s="111" t="s">
        <v>2855</v>
      </c>
      <c r="D1686" s="113" t="s">
        <v>1434</v>
      </c>
      <c r="E1686" s="111" t="s">
        <v>14</v>
      </c>
      <c r="F1686" s="120">
        <v>6</v>
      </c>
      <c r="G1686" s="33">
        <v>958.25</v>
      </c>
      <c r="H1686" s="18">
        <f t="shared" si="67"/>
        <v>5749.5</v>
      </c>
      <c r="I1686" s="108"/>
    </row>
    <row r="1687" spans="1:9" s="51" customFormat="1" ht="96" x14ac:dyDescent="0.25">
      <c r="A1687" s="108"/>
      <c r="B1687" s="114"/>
      <c r="C1687" s="111" t="s">
        <v>2856</v>
      </c>
      <c r="D1687" s="113" t="s">
        <v>1435</v>
      </c>
      <c r="E1687" s="111" t="s">
        <v>14</v>
      </c>
      <c r="F1687" s="120">
        <v>1</v>
      </c>
      <c r="G1687" s="33">
        <v>749.03</v>
      </c>
      <c r="H1687" s="18">
        <f t="shared" si="67"/>
        <v>749.03</v>
      </c>
      <c r="I1687" s="108"/>
    </row>
    <row r="1688" spans="1:9" s="51" customFormat="1" ht="86.4" x14ac:dyDescent="0.25">
      <c r="A1688" s="108"/>
      <c r="B1688" s="114"/>
      <c r="C1688" s="111" t="s">
        <v>2857</v>
      </c>
      <c r="D1688" s="113" t="s">
        <v>476</v>
      </c>
      <c r="E1688" s="111" t="s">
        <v>14</v>
      </c>
      <c r="F1688" s="120">
        <v>35</v>
      </c>
      <c r="G1688" s="33">
        <v>221.85</v>
      </c>
      <c r="H1688" s="18">
        <f t="shared" si="67"/>
        <v>7764.75</v>
      </c>
      <c r="I1688" s="108"/>
    </row>
    <row r="1689" spans="1:9" s="51" customFormat="1" ht="96" x14ac:dyDescent="0.25">
      <c r="A1689" s="108"/>
      <c r="B1689" s="114"/>
      <c r="C1689" s="111" t="s">
        <v>2858</v>
      </c>
      <c r="D1689" s="113" t="s">
        <v>1436</v>
      </c>
      <c r="E1689" s="111" t="s">
        <v>14</v>
      </c>
      <c r="F1689" s="120">
        <v>35</v>
      </c>
      <c r="G1689" s="33">
        <v>152.69</v>
      </c>
      <c r="H1689" s="18">
        <f t="shared" si="67"/>
        <v>5344.15</v>
      </c>
      <c r="I1689" s="108"/>
    </row>
    <row r="1690" spans="1:9" s="51" customFormat="1" ht="86.4" x14ac:dyDescent="0.25">
      <c r="A1690" s="108"/>
      <c r="B1690" s="114"/>
      <c r="C1690" s="111" t="s">
        <v>2859</v>
      </c>
      <c r="D1690" s="113" t="s">
        <v>1437</v>
      </c>
      <c r="E1690" s="111" t="s">
        <v>14</v>
      </c>
      <c r="F1690" s="120">
        <v>3</v>
      </c>
      <c r="G1690" s="33">
        <v>389.25</v>
      </c>
      <c r="H1690" s="18">
        <f t="shared" si="67"/>
        <v>1167.75</v>
      </c>
      <c r="I1690" s="108"/>
    </row>
    <row r="1691" spans="1:9" s="51" customFormat="1" ht="105.6" x14ac:dyDescent="0.25">
      <c r="A1691" s="108"/>
      <c r="B1691" s="114"/>
      <c r="C1691" s="111" t="s">
        <v>2860</v>
      </c>
      <c r="D1691" s="113" t="s">
        <v>1438</v>
      </c>
      <c r="E1691" s="111" t="s">
        <v>14</v>
      </c>
      <c r="F1691" s="120">
        <v>1</v>
      </c>
      <c r="G1691" s="33">
        <v>591.30999999999995</v>
      </c>
      <c r="H1691" s="18">
        <f t="shared" si="67"/>
        <v>591.30999999999995</v>
      </c>
      <c r="I1691" s="108"/>
    </row>
    <row r="1692" spans="1:9" s="51" customFormat="1" ht="96" x14ac:dyDescent="0.25">
      <c r="A1692" s="108"/>
      <c r="B1692" s="114"/>
      <c r="C1692" s="111" t="s">
        <v>2861</v>
      </c>
      <c r="D1692" s="113" t="s">
        <v>1439</v>
      </c>
      <c r="E1692" s="111" t="s">
        <v>14</v>
      </c>
      <c r="F1692" s="120">
        <v>14</v>
      </c>
      <c r="G1692" s="33">
        <v>91.38</v>
      </c>
      <c r="H1692" s="18">
        <f t="shared" si="67"/>
        <v>1279.32</v>
      </c>
      <c r="I1692" s="108"/>
    </row>
    <row r="1693" spans="1:9" s="51" customFormat="1" ht="86.4" x14ac:dyDescent="0.25">
      <c r="A1693" s="108"/>
      <c r="B1693" s="114"/>
      <c r="C1693" s="111" t="s">
        <v>2862</v>
      </c>
      <c r="D1693" s="113" t="s">
        <v>1440</v>
      </c>
      <c r="E1693" s="111" t="s">
        <v>14</v>
      </c>
      <c r="F1693" s="120">
        <v>1</v>
      </c>
      <c r="G1693" s="33">
        <v>2895.36</v>
      </c>
      <c r="H1693" s="18">
        <f t="shared" si="67"/>
        <v>2895.36</v>
      </c>
      <c r="I1693" s="108"/>
    </row>
    <row r="1694" spans="1:9" s="108" customFormat="1" x14ac:dyDescent="0.25">
      <c r="B1694" s="114"/>
      <c r="C1694" s="77"/>
      <c r="D1694" s="113"/>
      <c r="E1694" s="111"/>
      <c r="F1694" s="79"/>
      <c r="G1694" s="78"/>
      <c r="H1694" s="19">
        <f>SUM(H1642:H1693)</f>
        <v>470929.32</v>
      </c>
    </row>
    <row r="1695" spans="1:9" s="108" customFormat="1" x14ac:dyDescent="0.25">
      <c r="B1695" s="114"/>
      <c r="C1695" s="56" t="s">
        <v>1441</v>
      </c>
      <c r="D1695" s="57" t="s">
        <v>1442</v>
      </c>
      <c r="E1695" s="44"/>
      <c r="F1695" s="73"/>
      <c r="G1695" s="54"/>
      <c r="H1695" s="54"/>
    </row>
    <row r="1696" spans="1:9" s="40" customFormat="1" ht="115.2" x14ac:dyDescent="0.25">
      <c r="A1696" s="108"/>
      <c r="B1696" s="114"/>
      <c r="C1696" s="111" t="s">
        <v>2863</v>
      </c>
      <c r="D1696" s="113" t="s">
        <v>1443</v>
      </c>
      <c r="E1696" s="111" t="s">
        <v>14</v>
      </c>
      <c r="F1696" s="120">
        <v>1</v>
      </c>
      <c r="G1696" s="33">
        <v>293311.8</v>
      </c>
      <c r="H1696" s="18">
        <f t="shared" ref="H1696:H1759" si="68">F1696*G1696</f>
        <v>293311.8</v>
      </c>
      <c r="I1696" s="108"/>
    </row>
    <row r="1697" spans="2:8" s="108" customFormat="1" ht="124.8" x14ac:dyDescent="0.25">
      <c r="B1697" s="114"/>
      <c r="C1697" s="111" t="s">
        <v>2864</v>
      </c>
      <c r="D1697" s="113" t="s">
        <v>1444</v>
      </c>
      <c r="E1697" s="111" t="s">
        <v>14</v>
      </c>
      <c r="F1697" s="120">
        <v>1</v>
      </c>
      <c r="G1697" s="33">
        <v>1238235.99</v>
      </c>
      <c r="H1697" s="18">
        <f t="shared" si="68"/>
        <v>1238235.99</v>
      </c>
    </row>
    <row r="1698" spans="2:8" s="108" customFormat="1" ht="124.8" x14ac:dyDescent="0.25">
      <c r="B1698" s="114"/>
      <c r="C1698" s="111" t="s">
        <v>2865</v>
      </c>
      <c r="D1698" s="113" t="s">
        <v>1445</v>
      </c>
      <c r="E1698" s="111" t="s">
        <v>14</v>
      </c>
      <c r="F1698" s="120">
        <v>1</v>
      </c>
      <c r="G1698" s="33">
        <v>1312255.25</v>
      </c>
      <c r="H1698" s="18">
        <f t="shared" si="68"/>
        <v>1312255.25</v>
      </c>
    </row>
    <row r="1699" spans="2:8" s="108" customFormat="1" ht="124.8" x14ac:dyDescent="0.25">
      <c r="B1699" s="114"/>
      <c r="C1699" s="111" t="s">
        <v>2866</v>
      </c>
      <c r="D1699" s="113" t="s">
        <v>1446</v>
      </c>
      <c r="E1699" s="111" t="s">
        <v>14</v>
      </c>
      <c r="F1699" s="120">
        <v>1</v>
      </c>
      <c r="G1699" s="33">
        <v>1398258.35</v>
      </c>
      <c r="H1699" s="18">
        <f t="shared" si="68"/>
        <v>1398258.35</v>
      </c>
    </row>
    <row r="1700" spans="2:8" s="108" customFormat="1" ht="124.8" x14ac:dyDescent="0.25">
      <c r="B1700" s="114"/>
      <c r="C1700" s="111" t="s">
        <v>2867</v>
      </c>
      <c r="D1700" s="113" t="s">
        <v>1447</v>
      </c>
      <c r="E1700" s="111" t="s">
        <v>14</v>
      </c>
      <c r="F1700" s="120">
        <v>1</v>
      </c>
      <c r="G1700" s="33">
        <v>1238235.99</v>
      </c>
      <c r="H1700" s="18">
        <f t="shared" si="68"/>
        <v>1238235.99</v>
      </c>
    </row>
    <row r="1701" spans="2:8" s="108" customFormat="1" ht="86.4" x14ac:dyDescent="0.25">
      <c r="B1701" s="114"/>
      <c r="C1701" s="111" t="s">
        <v>2868</v>
      </c>
      <c r="D1701" s="113" t="s">
        <v>1448</v>
      </c>
      <c r="E1701" s="111" t="s">
        <v>14</v>
      </c>
      <c r="F1701" s="120">
        <v>1</v>
      </c>
      <c r="G1701" s="33">
        <v>283707</v>
      </c>
      <c r="H1701" s="18">
        <f t="shared" si="68"/>
        <v>283707</v>
      </c>
    </row>
    <row r="1702" spans="2:8" s="108" customFormat="1" ht="86.4" x14ac:dyDescent="0.25">
      <c r="B1702" s="114"/>
      <c r="C1702" s="111" t="s">
        <v>2869</v>
      </c>
      <c r="D1702" s="113" t="s">
        <v>1449</v>
      </c>
      <c r="E1702" s="111" t="s">
        <v>14</v>
      </c>
      <c r="F1702" s="120">
        <v>1</v>
      </c>
      <c r="G1702" s="33">
        <v>323707</v>
      </c>
      <c r="H1702" s="18">
        <f t="shared" si="68"/>
        <v>323707</v>
      </c>
    </row>
    <row r="1703" spans="2:8" s="108" customFormat="1" ht="86.4" x14ac:dyDescent="0.25">
      <c r="B1703" s="114"/>
      <c r="C1703" s="111" t="s">
        <v>2870</v>
      </c>
      <c r="D1703" s="113" t="s">
        <v>1450</v>
      </c>
      <c r="E1703" s="111" t="s">
        <v>14</v>
      </c>
      <c r="F1703" s="120">
        <v>1</v>
      </c>
      <c r="G1703" s="33">
        <v>365253.25</v>
      </c>
      <c r="H1703" s="18">
        <f t="shared" si="68"/>
        <v>365253.25</v>
      </c>
    </row>
    <row r="1704" spans="2:8" s="108" customFormat="1" ht="86.4" x14ac:dyDescent="0.25">
      <c r="B1704" s="114"/>
      <c r="C1704" s="111" t="s">
        <v>2871</v>
      </c>
      <c r="D1704" s="113" t="s">
        <v>1451</v>
      </c>
      <c r="E1704" s="111" t="s">
        <v>14</v>
      </c>
      <c r="F1704" s="120">
        <v>1</v>
      </c>
      <c r="G1704" s="33">
        <v>283707</v>
      </c>
      <c r="H1704" s="18">
        <f t="shared" si="68"/>
        <v>283707</v>
      </c>
    </row>
    <row r="1705" spans="2:8" s="108" customFormat="1" ht="19.2" x14ac:dyDescent="0.25">
      <c r="B1705" s="114"/>
      <c r="C1705" s="111" t="s">
        <v>2872</v>
      </c>
      <c r="D1705" s="113" t="s">
        <v>668</v>
      </c>
      <c r="E1705" s="111" t="s">
        <v>14</v>
      </c>
      <c r="F1705" s="120">
        <v>4</v>
      </c>
      <c r="G1705" s="33">
        <v>5240.7</v>
      </c>
      <c r="H1705" s="18">
        <f t="shared" si="68"/>
        <v>20962.8</v>
      </c>
    </row>
    <row r="1706" spans="2:8" s="108" customFormat="1" ht="19.2" x14ac:dyDescent="0.25">
      <c r="B1706" s="114"/>
      <c r="C1706" s="111" t="s">
        <v>2873</v>
      </c>
      <c r="D1706" s="113" t="s">
        <v>1452</v>
      </c>
      <c r="E1706" s="111" t="s">
        <v>14</v>
      </c>
      <c r="F1706" s="120">
        <v>1</v>
      </c>
      <c r="G1706" s="33">
        <v>5658.26</v>
      </c>
      <c r="H1706" s="18">
        <f t="shared" si="68"/>
        <v>5658.26</v>
      </c>
    </row>
    <row r="1707" spans="2:8" s="108" customFormat="1" ht="19.2" x14ac:dyDescent="0.25">
      <c r="B1707" s="114"/>
      <c r="C1707" s="111" t="s">
        <v>2874</v>
      </c>
      <c r="D1707" s="113" t="s">
        <v>669</v>
      </c>
      <c r="E1707" s="111" t="s">
        <v>14</v>
      </c>
      <c r="F1707" s="120">
        <v>5</v>
      </c>
      <c r="G1707" s="33">
        <v>8364.26</v>
      </c>
      <c r="H1707" s="18">
        <f t="shared" si="68"/>
        <v>41821.300000000003</v>
      </c>
    </row>
    <row r="1708" spans="2:8" s="108" customFormat="1" ht="86.4" x14ac:dyDescent="0.25">
      <c r="B1708" s="114"/>
      <c r="C1708" s="111" t="s">
        <v>2875</v>
      </c>
      <c r="D1708" s="113" t="s">
        <v>1455</v>
      </c>
      <c r="E1708" s="111" t="s">
        <v>17</v>
      </c>
      <c r="F1708" s="120">
        <v>47</v>
      </c>
      <c r="G1708" s="33">
        <v>52.35</v>
      </c>
      <c r="H1708" s="18">
        <f t="shared" si="68"/>
        <v>2460.4499999999998</v>
      </c>
    </row>
    <row r="1709" spans="2:8" s="108" customFormat="1" ht="86.4" x14ac:dyDescent="0.25">
      <c r="B1709" s="114"/>
      <c r="C1709" s="111" t="s">
        <v>2876</v>
      </c>
      <c r="D1709" s="113" t="s">
        <v>1456</v>
      </c>
      <c r="E1709" s="111" t="s">
        <v>17</v>
      </c>
      <c r="F1709" s="121">
        <v>1424</v>
      </c>
      <c r="G1709" s="18">
        <v>57.32</v>
      </c>
      <c r="H1709" s="18">
        <f t="shared" si="68"/>
        <v>81623.679999999993</v>
      </c>
    </row>
    <row r="1710" spans="2:8" s="108" customFormat="1" ht="86.4" x14ac:dyDescent="0.25">
      <c r="B1710" s="114"/>
      <c r="C1710" s="111" t="s">
        <v>2877</v>
      </c>
      <c r="D1710" s="113" t="s">
        <v>1457</v>
      </c>
      <c r="E1710" s="111" t="s">
        <v>17</v>
      </c>
      <c r="F1710" s="121">
        <v>1747</v>
      </c>
      <c r="G1710" s="18">
        <v>61.16</v>
      </c>
      <c r="H1710" s="18">
        <f t="shared" si="68"/>
        <v>106846.52</v>
      </c>
    </row>
    <row r="1711" spans="2:8" s="108" customFormat="1" ht="86.4" x14ac:dyDescent="0.25">
      <c r="B1711" s="114"/>
      <c r="C1711" s="111" t="s">
        <v>2878</v>
      </c>
      <c r="D1711" s="113" t="s">
        <v>1458</v>
      </c>
      <c r="E1711" s="111" t="s">
        <v>17</v>
      </c>
      <c r="F1711" s="120">
        <v>52</v>
      </c>
      <c r="G1711" s="33">
        <v>67.25</v>
      </c>
      <c r="H1711" s="18">
        <f t="shared" si="68"/>
        <v>3497</v>
      </c>
    </row>
    <row r="1712" spans="2:8" s="108" customFormat="1" ht="86.4" x14ac:dyDescent="0.25">
      <c r="B1712" s="114"/>
      <c r="C1712" s="111" t="s">
        <v>2879</v>
      </c>
      <c r="D1712" s="113" t="s">
        <v>671</v>
      </c>
      <c r="E1712" s="111" t="s">
        <v>15</v>
      </c>
      <c r="F1712" s="120">
        <v>376</v>
      </c>
      <c r="G1712" s="18">
        <v>170.96</v>
      </c>
      <c r="H1712" s="18">
        <f t="shared" si="68"/>
        <v>64280.959999999999</v>
      </c>
    </row>
    <row r="1713" spans="2:8" s="108" customFormat="1" ht="57.6" x14ac:dyDescent="0.25">
      <c r="B1713" s="114"/>
      <c r="C1713" s="111" t="s">
        <v>2880</v>
      </c>
      <c r="D1713" s="113" t="s">
        <v>1459</v>
      </c>
      <c r="E1713" s="111" t="s">
        <v>15</v>
      </c>
      <c r="F1713" s="120">
        <v>212</v>
      </c>
      <c r="G1713" s="33">
        <v>118.04</v>
      </c>
      <c r="H1713" s="18">
        <f t="shared" si="68"/>
        <v>25024.48</v>
      </c>
    </row>
    <row r="1714" spans="2:8" s="108" customFormat="1" ht="96" x14ac:dyDescent="0.25">
      <c r="B1714" s="114"/>
      <c r="C1714" s="111" t="s">
        <v>2881</v>
      </c>
      <c r="D1714" s="113" t="s">
        <v>672</v>
      </c>
      <c r="E1714" s="111" t="s">
        <v>14</v>
      </c>
      <c r="F1714" s="120">
        <v>10</v>
      </c>
      <c r="G1714" s="18">
        <v>555.79999999999995</v>
      </c>
      <c r="H1714" s="18">
        <f t="shared" si="68"/>
        <v>5558</v>
      </c>
    </row>
    <row r="1715" spans="2:8" s="108" customFormat="1" ht="67.2" x14ac:dyDescent="0.25">
      <c r="B1715" s="114"/>
      <c r="C1715" s="111" t="s">
        <v>2882</v>
      </c>
      <c r="D1715" s="113" t="s">
        <v>1460</v>
      </c>
      <c r="E1715" s="111" t="s">
        <v>14</v>
      </c>
      <c r="F1715" s="120">
        <v>12</v>
      </c>
      <c r="G1715" s="33">
        <v>1525.25</v>
      </c>
      <c r="H1715" s="18">
        <f t="shared" si="68"/>
        <v>18303</v>
      </c>
    </row>
    <row r="1716" spans="2:8" s="108" customFormat="1" ht="67.2" x14ac:dyDescent="0.25">
      <c r="B1716" s="114"/>
      <c r="C1716" s="111" t="s">
        <v>2883</v>
      </c>
      <c r="D1716" s="113" t="s">
        <v>1461</v>
      </c>
      <c r="E1716" s="111" t="s">
        <v>14</v>
      </c>
      <c r="F1716" s="120">
        <v>17</v>
      </c>
      <c r="G1716" s="33">
        <v>1785.36</v>
      </c>
      <c r="H1716" s="18">
        <f t="shared" si="68"/>
        <v>30351.119999999999</v>
      </c>
    </row>
    <row r="1717" spans="2:8" s="108" customFormat="1" ht="86.4" x14ac:dyDescent="0.25">
      <c r="B1717" s="114"/>
      <c r="C1717" s="111" t="s">
        <v>2884</v>
      </c>
      <c r="D1717" s="113" t="s">
        <v>1611</v>
      </c>
      <c r="E1717" s="111" t="s">
        <v>14</v>
      </c>
      <c r="F1717" s="120">
        <v>2</v>
      </c>
      <c r="G1717" s="33">
        <v>1358.25</v>
      </c>
      <c r="H1717" s="18">
        <f t="shared" si="68"/>
        <v>2716.5</v>
      </c>
    </row>
    <row r="1718" spans="2:8" s="108" customFormat="1" ht="86.4" x14ac:dyDescent="0.25">
      <c r="B1718" s="114"/>
      <c r="C1718" s="111" t="s">
        <v>2885</v>
      </c>
      <c r="D1718" s="113" t="s">
        <v>1612</v>
      </c>
      <c r="E1718" s="111" t="s">
        <v>14</v>
      </c>
      <c r="F1718" s="120">
        <v>9</v>
      </c>
      <c r="G1718" s="33">
        <v>1856.35</v>
      </c>
      <c r="H1718" s="18">
        <f t="shared" si="68"/>
        <v>16707.150000000001</v>
      </c>
    </row>
    <row r="1719" spans="2:8" s="108" customFormat="1" ht="67.2" x14ac:dyDescent="0.25">
      <c r="B1719" s="114"/>
      <c r="C1719" s="111" t="s">
        <v>2886</v>
      </c>
      <c r="D1719" s="113" t="s">
        <v>1613</v>
      </c>
      <c r="E1719" s="111" t="s">
        <v>14</v>
      </c>
      <c r="F1719" s="120">
        <v>12</v>
      </c>
      <c r="G1719" s="33">
        <v>989.22</v>
      </c>
      <c r="H1719" s="18">
        <f t="shared" si="68"/>
        <v>11870.64</v>
      </c>
    </row>
    <row r="1720" spans="2:8" s="108" customFormat="1" ht="67.2" x14ac:dyDescent="0.25">
      <c r="B1720" s="114"/>
      <c r="C1720" s="111" t="s">
        <v>2887</v>
      </c>
      <c r="D1720" s="113" t="s">
        <v>1614</v>
      </c>
      <c r="E1720" s="111" t="s">
        <v>14</v>
      </c>
      <c r="F1720" s="120">
        <v>17</v>
      </c>
      <c r="G1720" s="33">
        <v>1125.3599999999999</v>
      </c>
      <c r="H1720" s="18">
        <f t="shared" si="68"/>
        <v>19131.12</v>
      </c>
    </row>
    <row r="1721" spans="2:8" s="108" customFormat="1" ht="67.2" x14ac:dyDescent="0.25">
      <c r="B1721" s="114"/>
      <c r="C1721" s="111" t="s">
        <v>2888</v>
      </c>
      <c r="D1721" s="113" t="s">
        <v>1462</v>
      </c>
      <c r="E1721" s="111" t="s">
        <v>14</v>
      </c>
      <c r="F1721" s="120">
        <v>2</v>
      </c>
      <c r="G1721" s="33">
        <v>1052.3499999999999</v>
      </c>
      <c r="H1721" s="18">
        <f t="shared" si="68"/>
        <v>2104.6999999999998</v>
      </c>
    </row>
    <row r="1722" spans="2:8" s="108" customFormat="1" ht="115.2" x14ac:dyDescent="0.25">
      <c r="B1722" s="114"/>
      <c r="C1722" s="111" t="s">
        <v>2889</v>
      </c>
      <c r="D1722" s="113" t="s">
        <v>1463</v>
      </c>
      <c r="E1722" s="111" t="s">
        <v>13</v>
      </c>
      <c r="F1722" s="120">
        <v>2</v>
      </c>
      <c r="G1722" s="33">
        <v>310.58999999999997</v>
      </c>
      <c r="H1722" s="18">
        <f t="shared" si="68"/>
        <v>621.17999999999995</v>
      </c>
    </row>
    <row r="1723" spans="2:8" s="108" customFormat="1" ht="115.2" x14ac:dyDescent="0.25">
      <c r="B1723" s="114"/>
      <c r="C1723" s="111" t="s">
        <v>2890</v>
      </c>
      <c r="D1723" s="113" t="s">
        <v>1464</v>
      </c>
      <c r="E1723" s="111" t="s">
        <v>13</v>
      </c>
      <c r="F1723" s="120">
        <v>15</v>
      </c>
      <c r="G1723" s="33">
        <v>385.35</v>
      </c>
      <c r="H1723" s="18">
        <f t="shared" si="68"/>
        <v>5780.25</v>
      </c>
    </row>
    <row r="1724" spans="2:8" s="108" customFormat="1" ht="76.8" x14ac:dyDescent="0.25">
      <c r="B1724" s="114"/>
      <c r="C1724" s="111" t="s">
        <v>2891</v>
      </c>
      <c r="D1724" s="113" t="s">
        <v>1465</v>
      </c>
      <c r="E1724" s="111" t="s">
        <v>14</v>
      </c>
      <c r="F1724" s="120">
        <v>1</v>
      </c>
      <c r="G1724" s="33">
        <v>174.77</v>
      </c>
      <c r="H1724" s="18">
        <f t="shared" si="68"/>
        <v>174.77</v>
      </c>
    </row>
    <row r="1725" spans="2:8" s="108" customFormat="1" ht="76.8" x14ac:dyDescent="0.25">
      <c r="B1725" s="114"/>
      <c r="C1725" s="111" t="s">
        <v>2892</v>
      </c>
      <c r="D1725" s="113" t="s">
        <v>1466</v>
      </c>
      <c r="E1725" s="111" t="s">
        <v>14</v>
      </c>
      <c r="F1725" s="120">
        <v>2</v>
      </c>
      <c r="G1725" s="33">
        <v>198.35</v>
      </c>
      <c r="H1725" s="18">
        <f t="shared" si="68"/>
        <v>396.7</v>
      </c>
    </row>
    <row r="1726" spans="2:8" s="108" customFormat="1" ht="76.8" x14ac:dyDescent="0.25">
      <c r="B1726" s="114"/>
      <c r="C1726" s="111" t="s">
        <v>2893</v>
      </c>
      <c r="D1726" s="113" t="s">
        <v>1467</v>
      </c>
      <c r="E1726" s="111" t="s">
        <v>14</v>
      </c>
      <c r="F1726" s="120">
        <v>2</v>
      </c>
      <c r="G1726" s="33">
        <v>235.66</v>
      </c>
      <c r="H1726" s="18">
        <f t="shared" si="68"/>
        <v>471.32</v>
      </c>
    </row>
    <row r="1727" spans="2:8" s="108" customFormat="1" ht="76.8" x14ac:dyDescent="0.25">
      <c r="B1727" s="114"/>
      <c r="C1727" s="111" t="s">
        <v>2894</v>
      </c>
      <c r="D1727" s="113" t="s">
        <v>1468</v>
      </c>
      <c r="E1727" s="111" t="s">
        <v>14</v>
      </c>
      <c r="F1727" s="120">
        <v>1</v>
      </c>
      <c r="G1727" s="33">
        <v>365.35</v>
      </c>
      <c r="H1727" s="18">
        <f t="shared" si="68"/>
        <v>365.35</v>
      </c>
    </row>
    <row r="1728" spans="2:8" s="108" customFormat="1" ht="86.4" x14ac:dyDescent="0.25">
      <c r="B1728" s="114"/>
      <c r="C1728" s="111" t="s">
        <v>2895</v>
      </c>
      <c r="D1728" s="113" t="s">
        <v>1615</v>
      </c>
      <c r="E1728" s="111" t="s">
        <v>13</v>
      </c>
      <c r="F1728" s="120">
        <v>22</v>
      </c>
      <c r="G1728" s="18">
        <v>307.95999999999998</v>
      </c>
      <c r="H1728" s="18">
        <f t="shared" si="68"/>
        <v>6775.12</v>
      </c>
    </row>
    <row r="1729" spans="2:8" s="108" customFormat="1" ht="86.4" x14ac:dyDescent="0.25">
      <c r="B1729" s="114"/>
      <c r="C1729" s="111" t="s">
        <v>2896</v>
      </c>
      <c r="D1729" s="113" t="s">
        <v>1616</v>
      </c>
      <c r="E1729" s="111" t="s">
        <v>13</v>
      </c>
      <c r="F1729" s="120">
        <v>24</v>
      </c>
      <c r="G1729" s="18">
        <v>362.97</v>
      </c>
      <c r="H1729" s="18">
        <f t="shared" si="68"/>
        <v>8711.2800000000007</v>
      </c>
    </row>
    <row r="1730" spans="2:8" s="108" customFormat="1" ht="86.4" x14ac:dyDescent="0.25">
      <c r="B1730" s="114"/>
      <c r="C1730" s="111" t="s">
        <v>2897</v>
      </c>
      <c r="D1730" s="113" t="s">
        <v>1617</v>
      </c>
      <c r="E1730" s="111" t="s">
        <v>13</v>
      </c>
      <c r="F1730" s="120">
        <v>32</v>
      </c>
      <c r="G1730" s="18">
        <v>420.25</v>
      </c>
      <c r="H1730" s="18">
        <f t="shared" si="68"/>
        <v>13448</v>
      </c>
    </row>
    <row r="1731" spans="2:8" s="108" customFormat="1" ht="86.4" x14ac:dyDescent="0.25">
      <c r="B1731" s="114"/>
      <c r="C1731" s="111" t="s">
        <v>2898</v>
      </c>
      <c r="D1731" s="113" t="s">
        <v>1618</v>
      </c>
      <c r="E1731" s="111" t="s">
        <v>13</v>
      </c>
      <c r="F1731" s="120">
        <v>32</v>
      </c>
      <c r="G1731" s="18">
        <v>498.38</v>
      </c>
      <c r="H1731" s="18">
        <f t="shared" si="68"/>
        <v>15948.16</v>
      </c>
    </row>
    <row r="1732" spans="2:8" s="108" customFormat="1" ht="86.4" x14ac:dyDescent="0.25">
      <c r="B1732" s="114"/>
      <c r="C1732" s="111" t="s">
        <v>2899</v>
      </c>
      <c r="D1732" s="113" t="s">
        <v>1619</v>
      </c>
      <c r="E1732" s="111" t="s">
        <v>13</v>
      </c>
      <c r="F1732" s="120">
        <v>47.5</v>
      </c>
      <c r="G1732" s="33">
        <v>555.25</v>
      </c>
      <c r="H1732" s="18">
        <f t="shared" si="68"/>
        <v>26374.38</v>
      </c>
    </row>
    <row r="1733" spans="2:8" s="108" customFormat="1" ht="86.4" x14ac:dyDescent="0.25">
      <c r="B1733" s="114"/>
      <c r="C1733" s="111" t="s">
        <v>2900</v>
      </c>
      <c r="D1733" s="113" t="s">
        <v>1620</v>
      </c>
      <c r="E1733" s="111" t="s">
        <v>13</v>
      </c>
      <c r="F1733" s="120">
        <v>62</v>
      </c>
      <c r="G1733" s="18">
        <v>615.94000000000005</v>
      </c>
      <c r="H1733" s="18">
        <f t="shared" si="68"/>
        <v>38188.28</v>
      </c>
    </row>
    <row r="1734" spans="2:8" s="108" customFormat="1" ht="86.4" x14ac:dyDescent="0.25">
      <c r="B1734" s="114"/>
      <c r="C1734" s="111" t="s">
        <v>2901</v>
      </c>
      <c r="D1734" s="113" t="s">
        <v>1621</v>
      </c>
      <c r="E1734" s="111" t="s">
        <v>13</v>
      </c>
      <c r="F1734" s="120">
        <v>38</v>
      </c>
      <c r="G1734" s="33">
        <v>698.25</v>
      </c>
      <c r="H1734" s="18">
        <f t="shared" si="68"/>
        <v>26533.5</v>
      </c>
    </row>
    <row r="1735" spans="2:8" s="108" customFormat="1" ht="86.4" x14ac:dyDescent="0.25">
      <c r="B1735" s="114"/>
      <c r="C1735" s="111" t="s">
        <v>2902</v>
      </c>
      <c r="D1735" s="113" t="s">
        <v>1622</v>
      </c>
      <c r="E1735" s="111" t="s">
        <v>13</v>
      </c>
      <c r="F1735" s="120">
        <v>11.5</v>
      </c>
      <c r="G1735" s="33">
        <v>769.35</v>
      </c>
      <c r="H1735" s="18">
        <f t="shared" si="68"/>
        <v>8847.5300000000007</v>
      </c>
    </row>
    <row r="1736" spans="2:8" s="108" customFormat="1" ht="38.4" x14ac:dyDescent="0.25">
      <c r="B1736" s="114"/>
      <c r="C1736" s="111" t="s">
        <v>2903</v>
      </c>
      <c r="D1736" s="113" t="s">
        <v>2942</v>
      </c>
      <c r="E1736" s="111" t="s">
        <v>14</v>
      </c>
      <c r="F1736" s="120">
        <v>5</v>
      </c>
      <c r="G1736" s="33">
        <v>525.35</v>
      </c>
      <c r="H1736" s="18">
        <f t="shared" si="68"/>
        <v>2626.75</v>
      </c>
    </row>
    <row r="1737" spans="2:8" s="108" customFormat="1" ht="38.4" x14ac:dyDescent="0.25">
      <c r="B1737" s="114"/>
      <c r="C1737" s="111" t="s">
        <v>2904</v>
      </c>
      <c r="D1737" s="113" t="s">
        <v>2943</v>
      </c>
      <c r="E1737" s="111" t="s">
        <v>14</v>
      </c>
      <c r="F1737" s="120">
        <v>7</v>
      </c>
      <c r="G1737" s="33">
        <v>486.35</v>
      </c>
      <c r="H1737" s="18">
        <f t="shared" si="68"/>
        <v>3404.45</v>
      </c>
    </row>
    <row r="1738" spans="2:8" s="108" customFormat="1" ht="38.4" x14ac:dyDescent="0.25">
      <c r="B1738" s="114"/>
      <c r="C1738" s="111" t="s">
        <v>2905</v>
      </c>
      <c r="D1738" s="113" t="s">
        <v>2944</v>
      </c>
      <c r="E1738" s="111" t="s">
        <v>14</v>
      </c>
      <c r="F1738" s="120">
        <v>2</v>
      </c>
      <c r="G1738" s="33">
        <v>468.35</v>
      </c>
      <c r="H1738" s="18">
        <f t="shared" si="68"/>
        <v>936.7</v>
      </c>
    </row>
    <row r="1739" spans="2:8" s="108" customFormat="1" ht="38.4" x14ac:dyDescent="0.25">
      <c r="B1739" s="114"/>
      <c r="C1739" s="111" t="s">
        <v>2906</v>
      </c>
      <c r="D1739" s="113" t="s">
        <v>2945</v>
      </c>
      <c r="E1739" s="111" t="s">
        <v>14</v>
      </c>
      <c r="F1739" s="120">
        <v>6</v>
      </c>
      <c r="G1739" s="33">
        <v>472.35</v>
      </c>
      <c r="H1739" s="18">
        <f t="shared" si="68"/>
        <v>2834.1</v>
      </c>
    </row>
    <row r="1740" spans="2:8" s="108" customFormat="1" ht="38.4" x14ac:dyDescent="0.25">
      <c r="B1740" s="114"/>
      <c r="C1740" s="111" t="s">
        <v>2907</v>
      </c>
      <c r="D1740" s="113" t="s">
        <v>2946</v>
      </c>
      <c r="E1740" s="111" t="s">
        <v>14</v>
      </c>
      <c r="F1740" s="120">
        <v>3</v>
      </c>
      <c r="G1740" s="33">
        <v>398.25</v>
      </c>
      <c r="H1740" s="18">
        <f t="shared" si="68"/>
        <v>1194.75</v>
      </c>
    </row>
    <row r="1741" spans="2:8" s="108" customFormat="1" ht="38.4" x14ac:dyDescent="0.25">
      <c r="B1741" s="114"/>
      <c r="C1741" s="111" t="s">
        <v>2908</v>
      </c>
      <c r="D1741" s="113" t="s">
        <v>2947</v>
      </c>
      <c r="E1741" s="111" t="s">
        <v>14</v>
      </c>
      <c r="F1741" s="120">
        <v>17</v>
      </c>
      <c r="G1741" s="33">
        <v>165.21</v>
      </c>
      <c r="H1741" s="18">
        <f t="shared" si="68"/>
        <v>2808.57</v>
      </c>
    </row>
    <row r="1742" spans="2:8" s="108" customFormat="1" ht="38.4" x14ac:dyDescent="0.25">
      <c r="B1742" s="114"/>
      <c r="C1742" s="111" t="s">
        <v>2909</v>
      </c>
      <c r="D1742" s="113" t="s">
        <v>2948</v>
      </c>
      <c r="E1742" s="111" t="s">
        <v>14</v>
      </c>
      <c r="F1742" s="120">
        <v>17</v>
      </c>
      <c r="G1742" s="33">
        <v>126.58</v>
      </c>
      <c r="H1742" s="18">
        <f t="shared" si="68"/>
        <v>2151.86</v>
      </c>
    </row>
    <row r="1743" spans="2:8" s="108" customFormat="1" ht="38.4" x14ac:dyDescent="0.25">
      <c r="B1743" s="114"/>
      <c r="C1743" s="111" t="s">
        <v>2910</v>
      </c>
      <c r="D1743" s="113" t="s">
        <v>2949</v>
      </c>
      <c r="E1743" s="111" t="s">
        <v>14</v>
      </c>
      <c r="F1743" s="120">
        <v>24</v>
      </c>
      <c r="G1743" s="33">
        <v>115.24</v>
      </c>
      <c r="H1743" s="18">
        <f t="shared" si="68"/>
        <v>2765.76</v>
      </c>
    </row>
    <row r="1744" spans="2:8" s="108" customFormat="1" ht="38.4" x14ac:dyDescent="0.25">
      <c r="B1744" s="114"/>
      <c r="C1744" s="111" t="s">
        <v>2911</v>
      </c>
      <c r="D1744" s="113" t="s">
        <v>2950</v>
      </c>
      <c r="E1744" s="111" t="s">
        <v>14</v>
      </c>
      <c r="F1744" s="120">
        <v>1</v>
      </c>
      <c r="G1744" s="33">
        <v>339.03</v>
      </c>
      <c r="H1744" s="18">
        <f t="shared" si="68"/>
        <v>339.03</v>
      </c>
    </row>
    <row r="1745" spans="2:8" s="108" customFormat="1" ht="38.4" x14ac:dyDescent="0.25">
      <c r="B1745" s="114"/>
      <c r="C1745" s="111" t="s">
        <v>2912</v>
      </c>
      <c r="D1745" s="113" t="s">
        <v>2951</v>
      </c>
      <c r="E1745" s="111" t="s">
        <v>14</v>
      </c>
      <c r="F1745" s="120">
        <v>3</v>
      </c>
      <c r="G1745" s="33">
        <v>301.67</v>
      </c>
      <c r="H1745" s="18">
        <f t="shared" si="68"/>
        <v>905.01</v>
      </c>
    </row>
    <row r="1746" spans="2:8" s="108" customFormat="1" ht="38.4" x14ac:dyDescent="0.25">
      <c r="B1746" s="114"/>
      <c r="C1746" s="111" t="s">
        <v>2913</v>
      </c>
      <c r="D1746" s="113" t="s">
        <v>2952</v>
      </c>
      <c r="E1746" s="111" t="s">
        <v>14</v>
      </c>
      <c r="F1746" s="120">
        <v>6</v>
      </c>
      <c r="G1746" s="33">
        <v>201.97</v>
      </c>
      <c r="H1746" s="18">
        <f t="shared" si="68"/>
        <v>1211.82</v>
      </c>
    </row>
    <row r="1747" spans="2:8" s="108" customFormat="1" ht="38.4" x14ac:dyDescent="0.25">
      <c r="B1747" s="114"/>
      <c r="C1747" s="111" t="s">
        <v>2914</v>
      </c>
      <c r="D1747" s="113" t="s">
        <v>2953</v>
      </c>
      <c r="E1747" s="111" t="s">
        <v>14</v>
      </c>
      <c r="F1747" s="120">
        <v>8</v>
      </c>
      <c r="G1747" s="33">
        <v>175.1</v>
      </c>
      <c r="H1747" s="18">
        <f t="shared" si="68"/>
        <v>1400.8</v>
      </c>
    </row>
    <row r="1748" spans="2:8" s="108" customFormat="1" ht="38.4" x14ac:dyDescent="0.25">
      <c r="B1748" s="114"/>
      <c r="C1748" s="111" t="s">
        <v>2915</v>
      </c>
      <c r="D1748" s="113" t="s">
        <v>2954</v>
      </c>
      <c r="E1748" s="111" t="s">
        <v>14</v>
      </c>
      <c r="F1748" s="120">
        <v>8</v>
      </c>
      <c r="G1748" s="33">
        <v>149.80000000000001</v>
      </c>
      <c r="H1748" s="18">
        <f t="shared" si="68"/>
        <v>1198.4000000000001</v>
      </c>
    </row>
    <row r="1749" spans="2:8" s="108" customFormat="1" ht="38.4" x14ac:dyDescent="0.25">
      <c r="B1749" s="114"/>
      <c r="C1749" s="111" t="s">
        <v>2916</v>
      </c>
      <c r="D1749" s="113" t="s">
        <v>2955</v>
      </c>
      <c r="E1749" s="111" t="s">
        <v>14</v>
      </c>
      <c r="F1749" s="120">
        <v>1</v>
      </c>
      <c r="G1749" s="33">
        <v>145.37</v>
      </c>
      <c r="H1749" s="18">
        <f t="shared" si="68"/>
        <v>145.37</v>
      </c>
    </row>
    <row r="1750" spans="2:8" s="108" customFormat="1" ht="38.4" x14ac:dyDescent="0.25">
      <c r="B1750" s="114"/>
      <c r="C1750" s="111" t="s">
        <v>2917</v>
      </c>
      <c r="D1750" s="113" t="s">
        <v>2956</v>
      </c>
      <c r="E1750" s="111" t="s">
        <v>14</v>
      </c>
      <c r="F1750" s="120">
        <v>6</v>
      </c>
      <c r="G1750" s="33">
        <v>125.76</v>
      </c>
      <c r="H1750" s="18">
        <f t="shared" si="68"/>
        <v>754.56</v>
      </c>
    </row>
    <row r="1751" spans="2:8" s="108" customFormat="1" ht="38.4" x14ac:dyDescent="0.25">
      <c r="B1751" s="114"/>
      <c r="C1751" s="111" t="s">
        <v>2918</v>
      </c>
      <c r="D1751" s="113" t="s">
        <v>2957</v>
      </c>
      <c r="E1751" s="111" t="s">
        <v>14</v>
      </c>
      <c r="F1751" s="120">
        <v>2</v>
      </c>
      <c r="G1751" s="33">
        <v>121.64</v>
      </c>
      <c r="H1751" s="18">
        <f t="shared" si="68"/>
        <v>243.28</v>
      </c>
    </row>
    <row r="1752" spans="2:8" s="108" customFormat="1" ht="38.4" x14ac:dyDescent="0.25">
      <c r="B1752" s="114"/>
      <c r="C1752" s="111" t="s">
        <v>2919</v>
      </c>
      <c r="D1752" s="113" t="s">
        <v>2958</v>
      </c>
      <c r="E1752" s="111" t="s">
        <v>14</v>
      </c>
      <c r="F1752" s="120">
        <v>4</v>
      </c>
      <c r="G1752" s="33">
        <v>103.18</v>
      </c>
      <c r="H1752" s="18">
        <f t="shared" si="68"/>
        <v>412.72</v>
      </c>
    </row>
    <row r="1753" spans="2:8" s="108" customFormat="1" ht="38.4" x14ac:dyDescent="0.25">
      <c r="B1753" s="114"/>
      <c r="C1753" s="111" t="s">
        <v>2920</v>
      </c>
      <c r="D1753" s="113" t="s">
        <v>2959</v>
      </c>
      <c r="E1753" s="111" t="s">
        <v>14</v>
      </c>
      <c r="F1753" s="120">
        <v>1</v>
      </c>
      <c r="G1753" s="33">
        <v>402.92</v>
      </c>
      <c r="H1753" s="18">
        <f t="shared" si="68"/>
        <v>402.92</v>
      </c>
    </row>
    <row r="1754" spans="2:8" s="108" customFormat="1" ht="38.4" x14ac:dyDescent="0.25">
      <c r="B1754" s="114"/>
      <c r="C1754" s="111" t="s">
        <v>2921</v>
      </c>
      <c r="D1754" s="113" t="s">
        <v>2960</v>
      </c>
      <c r="E1754" s="111" t="s">
        <v>14</v>
      </c>
      <c r="F1754" s="120">
        <v>5</v>
      </c>
      <c r="G1754" s="33">
        <v>51.26</v>
      </c>
      <c r="H1754" s="18">
        <f t="shared" si="68"/>
        <v>256.3</v>
      </c>
    </row>
    <row r="1755" spans="2:8" s="108" customFormat="1" ht="38.4" x14ac:dyDescent="0.25">
      <c r="B1755" s="114"/>
      <c r="C1755" s="111" t="s">
        <v>2922</v>
      </c>
      <c r="D1755" s="113" t="s">
        <v>2961</v>
      </c>
      <c r="E1755" s="111" t="s">
        <v>14</v>
      </c>
      <c r="F1755" s="120">
        <v>16</v>
      </c>
      <c r="G1755" s="33">
        <v>74.12</v>
      </c>
      <c r="H1755" s="18">
        <f t="shared" si="68"/>
        <v>1185.92</v>
      </c>
    </row>
    <row r="1756" spans="2:8" s="108" customFormat="1" ht="38.4" x14ac:dyDescent="0.25">
      <c r="B1756" s="114"/>
      <c r="C1756" s="111" t="s">
        <v>2923</v>
      </c>
      <c r="D1756" s="113" t="s">
        <v>2962</v>
      </c>
      <c r="E1756" s="111" t="s">
        <v>14</v>
      </c>
      <c r="F1756" s="120">
        <v>26</v>
      </c>
      <c r="G1756" s="33">
        <v>57.16</v>
      </c>
      <c r="H1756" s="18">
        <f t="shared" si="68"/>
        <v>1486.16</v>
      </c>
    </row>
    <row r="1757" spans="2:8" s="108" customFormat="1" ht="38.4" x14ac:dyDescent="0.25">
      <c r="B1757" s="114"/>
      <c r="C1757" s="111" t="s">
        <v>2924</v>
      </c>
      <c r="D1757" s="113" t="s">
        <v>2963</v>
      </c>
      <c r="E1757" s="111" t="s">
        <v>14</v>
      </c>
      <c r="F1757" s="120">
        <v>20</v>
      </c>
      <c r="G1757" s="33">
        <v>51.79</v>
      </c>
      <c r="H1757" s="18">
        <f t="shared" si="68"/>
        <v>1035.8</v>
      </c>
    </row>
    <row r="1758" spans="2:8" s="108" customFormat="1" ht="38.4" x14ac:dyDescent="0.25">
      <c r="B1758" s="114"/>
      <c r="C1758" s="111" t="s">
        <v>2925</v>
      </c>
      <c r="D1758" s="113" t="s">
        <v>2964</v>
      </c>
      <c r="E1758" s="111" t="s">
        <v>14</v>
      </c>
      <c r="F1758" s="120">
        <v>13</v>
      </c>
      <c r="G1758" s="33">
        <v>45.55</v>
      </c>
      <c r="H1758" s="18">
        <f t="shared" si="68"/>
        <v>592.15</v>
      </c>
    </row>
    <row r="1759" spans="2:8" s="108" customFormat="1" ht="38.4" x14ac:dyDescent="0.25">
      <c r="B1759" s="114"/>
      <c r="C1759" s="111" t="s">
        <v>2926</v>
      </c>
      <c r="D1759" s="113" t="s">
        <v>2965</v>
      </c>
      <c r="E1759" s="111" t="s">
        <v>14</v>
      </c>
      <c r="F1759" s="120">
        <v>13</v>
      </c>
      <c r="G1759" s="33">
        <v>40.22</v>
      </c>
      <c r="H1759" s="18">
        <f t="shared" si="68"/>
        <v>522.86</v>
      </c>
    </row>
    <row r="1760" spans="2:8" s="108" customFormat="1" ht="38.4" x14ac:dyDescent="0.25">
      <c r="B1760" s="114"/>
      <c r="C1760" s="111" t="s">
        <v>2927</v>
      </c>
      <c r="D1760" s="113" t="s">
        <v>2966</v>
      </c>
      <c r="E1760" s="111" t="s">
        <v>14</v>
      </c>
      <c r="F1760" s="120">
        <v>10</v>
      </c>
      <c r="G1760" s="33">
        <v>34.83</v>
      </c>
      <c r="H1760" s="18">
        <f t="shared" ref="H1760:H1774" si="69">F1760*G1760</f>
        <v>348.3</v>
      </c>
    </row>
    <row r="1761" spans="2:8" s="108" customFormat="1" ht="38.4" x14ac:dyDescent="0.25">
      <c r="B1761" s="114"/>
      <c r="C1761" s="111" t="s">
        <v>2928</v>
      </c>
      <c r="D1761" s="113" t="s">
        <v>2967</v>
      </c>
      <c r="E1761" s="111" t="s">
        <v>14</v>
      </c>
      <c r="F1761" s="120">
        <v>10</v>
      </c>
      <c r="G1761" s="33">
        <v>28.59</v>
      </c>
      <c r="H1761" s="18">
        <f t="shared" si="69"/>
        <v>285.89999999999998</v>
      </c>
    </row>
    <row r="1762" spans="2:8" s="108" customFormat="1" ht="38.4" x14ac:dyDescent="0.25">
      <c r="B1762" s="114"/>
      <c r="C1762" s="111" t="s">
        <v>2929</v>
      </c>
      <c r="D1762" s="113" t="s">
        <v>2968</v>
      </c>
      <c r="E1762" s="111" t="s">
        <v>14</v>
      </c>
      <c r="F1762" s="120">
        <v>1</v>
      </c>
      <c r="G1762" s="33">
        <v>1291.04</v>
      </c>
      <c r="H1762" s="18">
        <f t="shared" si="69"/>
        <v>1291.04</v>
      </c>
    </row>
    <row r="1763" spans="2:8" s="108" customFormat="1" ht="48" x14ac:dyDescent="0.25">
      <c r="B1763" s="114"/>
      <c r="C1763" s="111" t="s">
        <v>2930</v>
      </c>
      <c r="D1763" s="113" t="s">
        <v>674</v>
      </c>
      <c r="E1763" s="111" t="s">
        <v>52</v>
      </c>
      <c r="F1763" s="120">
        <v>28.5</v>
      </c>
      <c r="G1763" s="18">
        <v>712.47</v>
      </c>
      <c r="H1763" s="18">
        <f t="shared" si="69"/>
        <v>20305.400000000001</v>
      </c>
    </row>
    <row r="1764" spans="2:8" s="108" customFormat="1" ht="48" x14ac:dyDescent="0.25">
      <c r="B1764" s="114"/>
      <c r="C1764" s="111" t="s">
        <v>2931</v>
      </c>
      <c r="D1764" s="113" t="s">
        <v>675</v>
      </c>
      <c r="E1764" s="111" t="s">
        <v>52</v>
      </c>
      <c r="F1764" s="120">
        <v>10</v>
      </c>
      <c r="G1764" s="18">
        <v>265.36</v>
      </c>
      <c r="H1764" s="18">
        <f t="shared" si="69"/>
        <v>2653.6</v>
      </c>
    </row>
    <row r="1765" spans="2:8" s="108" customFormat="1" ht="48" x14ac:dyDescent="0.25">
      <c r="B1765" s="114"/>
      <c r="C1765" s="111" t="s">
        <v>2932</v>
      </c>
      <c r="D1765" s="113" t="s">
        <v>676</v>
      </c>
      <c r="E1765" s="111" t="s">
        <v>14</v>
      </c>
      <c r="F1765" s="120">
        <v>25</v>
      </c>
      <c r="G1765" s="18">
        <v>143.55000000000001</v>
      </c>
      <c r="H1765" s="18">
        <f t="shared" si="69"/>
        <v>3588.75</v>
      </c>
    </row>
    <row r="1766" spans="2:8" s="108" customFormat="1" ht="48" x14ac:dyDescent="0.25">
      <c r="B1766" s="114"/>
      <c r="C1766" s="111" t="s">
        <v>2933</v>
      </c>
      <c r="D1766" s="113" t="s">
        <v>677</v>
      </c>
      <c r="E1766" s="111" t="s">
        <v>14</v>
      </c>
      <c r="F1766" s="120">
        <v>16</v>
      </c>
      <c r="G1766" s="18">
        <v>110.59</v>
      </c>
      <c r="H1766" s="18">
        <f t="shared" si="69"/>
        <v>1769.44</v>
      </c>
    </row>
    <row r="1767" spans="2:8" s="108" customFormat="1" ht="86.4" x14ac:dyDescent="0.25">
      <c r="B1767" s="114"/>
      <c r="C1767" s="111" t="s">
        <v>2934</v>
      </c>
      <c r="D1767" s="113" t="s">
        <v>1469</v>
      </c>
      <c r="E1767" s="111" t="s">
        <v>52</v>
      </c>
      <c r="F1767" s="120">
        <v>28.5</v>
      </c>
      <c r="G1767" s="18">
        <v>655.35</v>
      </c>
      <c r="H1767" s="18">
        <f t="shared" si="69"/>
        <v>18677.48</v>
      </c>
    </row>
    <row r="1768" spans="2:8" s="108" customFormat="1" ht="96" x14ac:dyDescent="0.25">
      <c r="B1768" s="114"/>
      <c r="C1768" s="111" t="s">
        <v>2935</v>
      </c>
      <c r="D1768" s="113" t="s">
        <v>679</v>
      </c>
      <c r="E1768" s="111" t="s">
        <v>14</v>
      </c>
      <c r="F1768" s="120">
        <v>220</v>
      </c>
      <c r="G1768" s="18">
        <v>395.36</v>
      </c>
      <c r="H1768" s="18">
        <f t="shared" si="69"/>
        <v>86979.199999999997</v>
      </c>
    </row>
    <row r="1769" spans="2:8" s="108" customFormat="1" ht="86.4" x14ac:dyDescent="0.25">
      <c r="B1769" s="114"/>
      <c r="C1769" s="111" t="s">
        <v>2936</v>
      </c>
      <c r="D1769" s="113" t="s">
        <v>1470</v>
      </c>
      <c r="E1769" s="111" t="s">
        <v>14</v>
      </c>
      <c r="F1769" s="120">
        <v>20</v>
      </c>
      <c r="G1769" s="33">
        <v>485.23</v>
      </c>
      <c r="H1769" s="18">
        <f t="shared" si="69"/>
        <v>9704.6</v>
      </c>
    </row>
    <row r="1770" spans="2:8" s="108" customFormat="1" ht="48" x14ac:dyDescent="0.25">
      <c r="B1770" s="114"/>
      <c r="C1770" s="111" t="s">
        <v>2937</v>
      </c>
      <c r="D1770" s="113" t="s">
        <v>680</v>
      </c>
      <c r="E1770" s="111" t="s">
        <v>14</v>
      </c>
      <c r="F1770" s="120">
        <v>1</v>
      </c>
      <c r="G1770" s="33">
        <v>2500</v>
      </c>
      <c r="H1770" s="18">
        <f t="shared" si="69"/>
        <v>2500</v>
      </c>
    </row>
    <row r="1771" spans="2:8" s="108" customFormat="1" ht="19.2" x14ac:dyDescent="0.25">
      <c r="B1771" s="114"/>
      <c r="C1771" s="111" t="s">
        <v>2938</v>
      </c>
      <c r="D1771" s="113" t="s">
        <v>682</v>
      </c>
      <c r="E1771" s="111" t="s">
        <v>14</v>
      </c>
      <c r="F1771" s="120">
        <v>1</v>
      </c>
      <c r="G1771" s="33">
        <v>1565.36</v>
      </c>
      <c r="H1771" s="18">
        <f t="shared" si="69"/>
        <v>1565.36</v>
      </c>
    </row>
    <row r="1772" spans="2:8" s="108" customFormat="1" ht="124.8" x14ac:dyDescent="0.25">
      <c r="B1772" s="114"/>
      <c r="C1772" s="111" t="s">
        <v>2939</v>
      </c>
      <c r="D1772" s="113" t="s">
        <v>1471</v>
      </c>
      <c r="E1772" s="111" t="s">
        <v>14</v>
      </c>
      <c r="F1772" s="120">
        <v>1</v>
      </c>
      <c r="G1772" s="33">
        <v>22552.36</v>
      </c>
      <c r="H1772" s="18">
        <f t="shared" si="69"/>
        <v>22552.36</v>
      </c>
    </row>
    <row r="1773" spans="2:8" s="108" customFormat="1" ht="28.8" x14ac:dyDescent="0.25">
      <c r="B1773" s="114"/>
      <c r="C1773" s="111" t="s">
        <v>2940</v>
      </c>
      <c r="D1773" s="113" t="s">
        <v>1472</v>
      </c>
      <c r="E1773" s="111" t="s">
        <v>52</v>
      </c>
      <c r="F1773" s="120">
        <v>1</v>
      </c>
      <c r="G1773" s="33">
        <v>1255.3599999999999</v>
      </c>
      <c r="H1773" s="18">
        <f t="shared" si="69"/>
        <v>1255.3599999999999</v>
      </c>
    </row>
    <row r="1774" spans="2:8" s="108" customFormat="1" ht="48" x14ac:dyDescent="0.25">
      <c r="B1774" s="114"/>
      <c r="C1774" s="111" t="s">
        <v>2941</v>
      </c>
      <c r="D1774" s="113" t="s">
        <v>683</v>
      </c>
      <c r="E1774" s="111" t="s">
        <v>14</v>
      </c>
      <c r="F1774" s="120">
        <v>1</v>
      </c>
      <c r="G1774" s="33">
        <v>3500</v>
      </c>
      <c r="H1774" s="18">
        <f t="shared" si="69"/>
        <v>3500</v>
      </c>
    </row>
    <row r="1775" spans="2:8" s="108" customFormat="1" x14ac:dyDescent="0.25">
      <c r="B1775" s="114"/>
      <c r="C1775" s="111"/>
      <c r="D1775" s="113" t="s">
        <v>18</v>
      </c>
      <c r="E1775" s="104"/>
      <c r="F1775" s="116"/>
      <c r="G1775" s="116"/>
      <c r="H1775" s="19">
        <f>SUM(H1696:H1774)</f>
        <v>7556017.96</v>
      </c>
    </row>
    <row r="1776" spans="2:8" s="108" customFormat="1" x14ac:dyDescent="0.25">
      <c r="B1776" s="114"/>
      <c r="C1776" s="56" t="s">
        <v>1453</v>
      </c>
      <c r="D1776" s="57" t="s">
        <v>1454</v>
      </c>
      <c r="E1776" s="44"/>
      <c r="F1776" s="73"/>
      <c r="G1776" s="54"/>
      <c r="H1776" s="54"/>
    </row>
    <row r="1777" spans="2:8" s="108" customFormat="1" ht="57.6" x14ac:dyDescent="0.25">
      <c r="B1777" s="114"/>
      <c r="C1777" s="111" t="s">
        <v>2969</v>
      </c>
      <c r="D1777" s="113" t="s">
        <v>1473</v>
      </c>
      <c r="E1777" s="111" t="s">
        <v>14</v>
      </c>
      <c r="F1777" s="120">
        <v>7</v>
      </c>
      <c r="G1777" s="33">
        <v>6642.45</v>
      </c>
      <c r="H1777" s="18">
        <f t="shared" ref="H1777:H1806" si="70">F1777*G1777</f>
        <v>46497.15</v>
      </c>
    </row>
    <row r="1778" spans="2:8" s="108" customFormat="1" ht="57.6" x14ac:dyDescent="0.25">
      <c r="B1778" s="114"/>
      <c r="C1778" s="111" t="s">
        <v>2970</v>
      </c>
      <c r="D1778" s="113" t="s">
        <v>1474</v>
      </c>
      <c r="E1778" s="111" t="s">
        <v>14</v>
      </c>
      <c r="F1778" s="120">
        <v>6</v>
      </c>
      <c r="G1778" s="33">
        <v>18562.330000000002</v>
      </c>
      <c r="H1778" s="18">
        <f t="shared" si="70"/>
        <v>111373.98</v>
      </c>
    </row>
    <row r="1779" spans="2:8" s="108" customFormat="1" ht="67.2" x14ac:dyDescent="0.25">
      <c r="B1779" s="114"/>
      <c r="C1779" s="111" t="s">
        <v>2971</v>
      </c>
      <c r="D1779" s="113" t="s">
        <v>1475</v>
      </c>
      <c r="E1779" s="111" t="s">
        <v>14</v>
      </c>
      <c r="F1779" s="120">
        <v>6</v>
      </c>
      <c r="G1779" s="33">
        <v>18562.330000000002</v>
      </c>
      <c r="H1779" s="18">
        <f t="shared" si="70"/>
        <v>111373.98</v>
      </c>
    </row>
    <row r="1780" spans="2:8" s="108" customFormat="1" ht="57.6" x14ac:dyDescent="0.25">
      <c r="B1780" s="114"/>
      <c r="C1780" s="111" t="s">
        <v>2972</v>
      </c>
      <c r="D1780" s="113" t="s">
        <v>1476</v>
      </c>
      <c r="E1780" s="111" t="s">
        <v>14</v>
      </c>
      <c r="F1780" s="120">
        <v>4</v>
      </c>
      <c r="G1780" s="33">
        <v>24984.23</v>
      </c>
      <c r="H1780" s="18">
        <f t="shared" si="70"/>
        <v>99936.92</v>
      </c>
    </row>
    <row r="1781" spans="2:8" s="108" customFormat="1" ht="67.2" x14ac:dyDescent="0.25">
      <c r="B1781" s="114"/>
      <c r="C1781" s="111" t="s">
        <v>2973</v>
      </c>
      <c r="D1781" s="113" t="s">
        <v>1477</v>
      </c>
      <c r="E1781" s="111" t="s">
        <v>14</v>
      </c>
      <c r="F1781" s="120">
        <v>4</v>
      </c>
      <c r="G1781" s="33">
        <v>24984.23</v>
      </c>
      <c r="H1781" s="18">
        <f t="shared" si="70"/>
        <v>99936.92</v>
      </c>
    </row>
    <row r="1782" spans="2:8" s="108" customFormat="1" ht="57.6" x14ac:dyDescent="0.25">
      <c r="B1782" s="114"/>
      <c r="C1782" s="111" t="s">
        <v>2974</v>
      </c>
      <c r="D1782" s="113" t="s">
        <v>1478</v>
      </c>
      <c r="E1782" s="111" t="s">
        <v>14</v>
      </c>
      <c r="F1782" s="120">
        <v>7</v>
      </c>
      <c r="G1782" s="33">
        <v>35306.78</v>
      </c>
      <c r="H1782" s="18">
        <f t="shared" si="70"/>
        <v>247147.46</v>
      </c>
    </row>
    <row r="1783" spans="2:8" s="108" customFormat="1" ht="67.2" x14ac:dyDescent="0.25">
      <c r="B1783" s="114"/>
      <c r="C1783" s="111" t="s">
        <v>2975</v>
      </c>
      <c r="D1783" s="113" t="s">
        <v>1479</v>
      </c>
      <c r="E1783" s="111" t="s">
        <v>14</v>
      </c>
      <c r="F1783" s="120">
        <v>7</v>
      </c>
      <c r="G1783" s="33">
        <v>35306.78</v>
      </c>
      <c r="H1783" s="18">
        <f t="shared" si="70"/>
        <v>247147.46</v>
      </c>
    </row>
    <row r="1784" spans="2:8" s="108" customFormat="1" ht="48" x14ac:dyDescent="0.25">
      <c r="B1784" s="114"/>
      <c r="C1784" s="111" t="s">
        <v>2976</v>
      </c>
      <c r="D1784" s="113" t="s">
        <v>1480</v>
      </c>
      <c r="E1784" s="111" t="s">
        <v>13</v>
      </c>
      <c r="F1784" s="120">
        <v>58</v>
      </c>
      <c r="G1784" s="33">
        <v>45.47</v>
      </c>
      <c r="H1784" s="18">
        <f t="shared" si="70"/>
        <v>2637.26</v>
      </c>
    </row>
    <row r="1785" spans="2:8" s="108" customFormat="1" ht="48" x14ac:dyDescent="0.25">
      <c r="B1785" s="114"/>
      <c r="C1785" s="111" t="s">
        <v>2977</v>
      </c>
      <c r="D1785" s="113" t="s">
        <v>1481</v>
      </c>
      <c r="E1785" s="111" t="s">
        <v>13</v>
      </c>
      <c r="F1785" s="120">
        <v>58</v>
      </c>
      <c r="G1785" s="33">
        <v>99.64</v>
      </c>
      <c r="H1785" s="18">
        <f t="shared" si="70"/>
        <v>5779.12</v>
      </c>
    </row>
    <row r="1786" spans="2:8" s="108" customFormat="1" ht="48" x14ac:dyDescent="0.25">
      <c r="B1786" s="114"/>
      <c r="C1786" s="111" t="s">
        <v>2978</v>
      </c>
      <c r="D1786" s="113" t="s">
        <v>1482</v>
      </c>
      <c r="E1786" s="111" t="s">
        <v>13</v>
      </c>
      <c r="F1786" s="120">
        <v>195</v>
      </c>
      <c r="G1786" s="33">
        <v>73.06</v>
      </c>
      <c r="H1786" s="18">
        <f t="shared" si="70"/>
        <v>14246.7</v>
      </c>
    </row>
    <row r="1787" spans="2:8" s="108" customFormat="1" ht="48" x14ac:dyDescent="0.25">
      <c r="B1787" s="114"/>
      <c r="C1787" s="111" t="s">
        <v>2979</v>
      </c>
      <c r="D1787" s="113" t="s">
        <v>1483</v>
      </c>
      <c r="E1787" s="111" t="s">
        <v>13</v>
      </c>
      <c r="F1787" s="120">
        <v>47</v>
      </c>
      <c r="G1787" s="33">
        <v>145.31</v>
      </c>
      <c r="H1787" s="18">
        <f t="shared" si="70"/>
        <v>6829.57</v>
      </c>
    </row>
    <row r="1788" spans="2:8" s="108" customFormat="1" ht="48" x14ac:dyDescent="0.25">
      <c r="B1788" s="114"/>
      <c r="C1788" s="111" t="s">
        <v>2980</v>
      </c>
      <c r="D1788" s="113" t="s">
        <v>1484</v>
      </c>
      <c r="E1788" s="111" t="s">
        <v>13</v>
      </c>
      <c r="F1788" s="120">
        <v>102</v>
      </c>
      <c r="G1788" s="33">
        <v>166.37</v>
      </c>
      <c r="H1788" s="18">
        <f t="shared" si="70"/>
        <v>16969.740000000002</v>
      </c>
    </row>
    <row r="1789" spans="2:8" s="108" customFormat="1" ht="48" x14ac:dyDescent="0.25">
      <c r="B1789" s="114"/>
      <c r="C1789" s="111" t="s">
        <v>2981</v>
      </c>
      <c r="D1789" s="113" t="s">
        <v>1485</v>
      </c>
      <c r="E1789" s="111" t="s">
        <v>14</v>
      </c>
      <c r="F1789" s="120">
        <v>48</v>
      </c>
      <c r="G1789" s="33">
        <v>28.71</v>
      </c>
      <c r="H1789" s="18">
        <f t="shared" si="70"/>
        <v>1378.08</v>
      </c>
    </row>
    <row r="1790" spans="2:8" s="108" customFormat="1" ht="48" x14ac:dyDescent="0.25">
      <c r="B1790" s="114"/>
      <c r="C1790" s="111" t="s">
        <v>2982</v>
      </c>
      <c r="D1790" s="113" t="s">
        <v>1486</v>
      </c>
      <c r="E1790" s="111" t="s">
        <v>14</v>
      </c>
      <c r="F1790" s="120">
        <v>18</v>
      </c>
      <c r="G1790" s="33">
        <v>34.520000000000003</v>
      </c>
      <c r="H1790" s="18">
        <f t="shared" si="70"/>
        <v>621.36</v>
      </c>
    </row>
    <row r="1791" spans="2:8" s="108" customFormat="1" ht="48" x14ac:dyDescent="0.25">
      <c r="B1791" s="114"/>
      <c r="C1791" s="111" t="s">
        <v>2983</v>
      </c>
      <c r="D1791" s="113" t="s">
        <v>1487</v>
      </c>
      <c r="E1791" s="111" t="s">
        <v>14</v>
      </c>
      <c r="F1791" s="120">
        <v>44</v>
      </c>
      <c r="G1791" s="33">
        <v>43.34</v>
      </c>
      <c r="H1791" s="18">
        <f t="shared" si="70"/>
        <v>1906.96</v>
      </c>
    </row>
    <row r="1792" spans="2:8" s="108" customFormat="1" ht="48" x14ac:dyDescent="0.25">
      <c r="B1792" s="114"/>
      <c r="C1792" s="111" t="s">
        <v>2984</v>
      </c>
      <c r="D1792" s="113" t="s">
        <v>1488</v>
      </c>
      <c r="E1792" s="111" t="s">
        <v>14</v>
      </c>
      <c r="F1792" s="120">
        <v>12</v>
      </c>
      <c r="G1792" s="33">
        <v>34.299999999999997</v>
      </c>
      <c r="H1792" s="18">
        <f t="shared" si="70"/>
        <v>411.6</v>
      </c>
    </row>
    <row r="1793" spans="2:8" s="108" customFormat="1" ht="48" x14ac:dyDescent="0.25">
      <c r="B1793" s="114"/>
      <c r="C1793" s="111" t="s">
        <v>2985</v>
      </c>
      <c r="D1793" s="113" t="s">
        <v>1489</v>
      </c>
      <c r="E1793" s="111" t="s">
        <v>14</v>
      </c>
      <c r="F1793" s="120">
        <v>32</v>
      </c>
      <c r="G1793" s="33">
        <v>36.97</v>
      </c>
      <c r="H1793" s="18">
        <f t="shared" si="70"/>
        <v>1183.04</v>
      </c>
    </row>
    <row r="1794" spans="2:8" s="108" customFormat="1" ht="48" x14ac:dyDescent="0.25">
      <c r="B1794" s="114"/>
      <c r="C1794" s="111" t="s">
        <v>2986</v>
      </c>
      <c r="D1794" s="113" t="s">
        <v>1490</v>
      </c>
      <c r="E1794" s="111" t="s">
        <v>14</v>
      </c>
      <c r="F1794" s="120">
        <v>20</v>
      </c>
      <c r="G1794" s="33">
        <v>28.71</v>
      </c>
      <c r="H1794" s="18">
        <f t="shared" si="70"/>
        <v>574.20000000000005</v>
      </c>
    </row>
    <row r="1795" spans="2:8" s="108" customFormat="1" ht="48" x14ac:dyDescent="0.25">
      <c r="B1795" s="114"/>
      <c r="C1795" s="111" t="s">
        <v>2987</v>
      </c>
      <c r="D1795" s="113" t="s">
        <v>1491</v>
      </c>
      <c r="E1795" s="111" t="s">
        <v>14</v>
      </c>
      <c r="F1795" s="120">
        <v>20</v>
      </c>
      <c r="G1795" s="33">
        <v>30.02</v>
      </c>
      <c r="H1795" s="18">
        <f t="shared" si="70"/>
        <v>600.4</v>
      </c>
    </row>
    <row r="1796" spans="2:8" s="108" customFormat="1" ht="48" x14ac:dyDescent="0.25">
      <c r="B1796" s="114"/>
      <c r="C1796" s="111" t="s">
        <v>2988</v>
      </c>
      <c r="D1796" s="113" t="s">
        <v>1492</v>
      </c>
      <c r="E1796" s="111" t="s">
        <v>14</v>
      </c>
      <c r="F1796" s="120">
        <v>50</v>
      </c>
      <c r="G1796" s="33">
        <v>28.89</v>
      </c>
      <c r="H1796" s="18">
        <f t="shared" si="70"/>
        <v>1444.5</v>
      </c>
    </row>
    <row r="1797" spans="2:8" s="108" customFormat="1" ht="48" x14ac:dyDescent="0.25">
      <c r="B1797" s="114"/>
      <c r="C1797" s="111" t="s">
        <v>2989</v>
      </c>
      <c r="D1797" s="113" t="s">
        <v>1493</v>
      </c>
      <c r="E1797" s="111" t="s">
        <v>14</v>
      </c>
      <c r="F1797" s="120">
        <v>16</v>
      </c>
      <c r="G1797" s="33">
        <v>32.630000000000003</v>
      </c>
      <c r="H1797" s="18">
        <f t="shared" si="70"/>
        <v>522.08000000000004</v>
      </c>
    </row>
    <row r="1798" spans="2:8" s="108" customFormat="1" ht="48" x14ac:dyDescent="0.25">
      <c r="B1798" s="114"/>
      <c r="C1798" s="111" t="s">
        <v>2990</v>
      </c>
      <c r="D1798" s="113" t="s">
        <v>1494</v>
      </c>
      <c r="E1798" s="111" t="s">
        <v>14</v>
      </c>
      <c r="F1798" s="120">
        <v>34</v>
      </c>
      <c r="G1798" s="33">
        <v>45.37</v>
      </c>
      <c r="H1798" s="18">
        <f t="shared" si="70"/>
        <v>1542.58</v>
      </c>
    </row>
    <row r="1799" spans="2:8" s="108" customFormat="1" ht="67.2" x14ac:dyDescent="0.25">
      <c r="B1799" s="114"/>
      <c r="C1799" s="111" t="s">
        <v>2991</v>
      </c>
      <c r="D1799" s="113" t="s">
        <v>1495</v>
      </c>
      <c r="E1799" s="111" t="s">
        <v>13</v>
      </c>
      <c r="F1799" s="120">
        <v>58</v>
      </c>
      <c r="G1799" s="33">
        <v>14.46</v>
      </c>
      <c r="H1799" s="18">
        <f t="shared" si="70"/>
        <v>838.68</v>
      </c>
    </row>
    <row r="1800" spans="2:8" s="108" customFormat="1" ht="67.2" x14ac:dyDescent="0.25">
      <c r="B1800" s="114"/>
      <c r="C1800" s="111" t="s">
        <v>2992</v>
      </c>
      <c r="D1800" s="113" t="s">
        <v>1496</v>
      </c>
      <c r="E1800" s="111" t="s">
        <v>13</v>
      </c>
      <c r="F1800" s="120">
        <v>58</v>
      </c>
      <c r="G1800" s="33">
        <v>17.079999999999998</v>
      </c>
      <c r="H1800" s="18">
        <f t="shared" si="70"/>
        <v>990.64</v>
      </c>
    </row>
    <row r="1801" spans="2:8" s="108" customFormat="1" ht="67.2" x14ac:dyDescent="0.25">
      <c r="B1801" s="114"/>
      <c r="C1801" s="111" t="s">
        <v>2993</v>
      </c>
      <c r="D1801" s="113" t="s">
        <v>1497</v>
      </c>
      <c r="E1801" s="111" t="s">
        <v>13</v>
      </c>
      <c r="F1801" s="120">
        <v>195</v>
      </c>
      <c r="G1801" s="33">
        <v>23.7</v>
      </c>
      <c r="H1801" s="18">
        <f t="shared" si="70"/>
        <v>4621.5</v>
      </c>
    </row>
    <row r="1802" spans="2:8" s="108" customFormat="1" ht="67.2" x14ac:dyDescent="0.25">
      <c r="B1802" s="114"/>
      <c r="C1802" s="111" t="s">
        <v>2994</v>
      </c>
      <c r="D1802" s="113" t="s">
        <v>1498</v>
      </c>
      <c r="E1802" s="111" t="s">
        <v>13</v>
      </c>
      <c r="F1802" s="120">
        <v>47</v>
      </c>
      <c r="G1802" s="33">
        <v>55.7</v>
      </c>
      <c r="H1802" s="18">
        <f t="shared" si="70"/>
        <v>2617.9</v>
      </c>
    </row>
    <row r="1803" spans="2:8" s="108" customFormat="1" ht="67.2" x14ac:dyDescent="0.25">
      <c r="B1803" s="114"/>
      <c r="C1803" s="111" t="s">
        <v>2995</v>
      </c>
      <c r="D1803" s="113" t="s">
        <v>1499</v>
      </c>
      <c r="E1803" s="111" t="s">
        <v>13</v>
      </c>
      <c r="F1803" s="120">
        <v>102</v>
      </c>
      <c r="G1803" s="33">
        <v>62.07</v>
      </c>
      <c r="H1803" s="18">
        <f t="shared" si="70"/>
        <v>6331.14</v>
      </c>
    </row>
    <row r="1804" spans="2:8" s="108" customFormat="1" ht="86.4" x14ac:dyDescent="0.25">
      <c r="B1804" s="114"/>
      <c r="C1804" s="111" t="s">
        <v>2996</v>
      </c>
      <c r="D1804" s="113" t="s">
        <v>1500</v>
      </c>
      <c r="E1804" s="111" t="s">
        <v>14</v>
      </c>
      <c r="F1804" s="120">
        <v>24</v>
      </c>
      <c r="G1804" s="33">
        <v>3625.36</v>
      </c>
      <c r="H1804" s="18">
        <f t="shared" si="70"/>
        <v>87008.639999999999</v>
      </c>
    </row>
    <row r="1805" spans="2:8" s="51" customFormat="1" ht="48" x14ac:dyDescent="0.25">
      <c r="B1805" s="65"/>
      <c r="C1805" s="111" t="s">
        <v>2997</v>
      </c>
      <c r="D1805" s="113" t="s">
        <v>680</v>
      </c>
      <c r="E1805" s="111" t="s">
        <v>14</v>
      </c>
      <c r="F1805" s="120">
        <v>1</v>
      </c>
      <c r="G1805" s="33">
        <v>2500</v>
      </c>
      <c r="H1805" s="18">
        <f t="shared" si="70"/>
        <v>2500</v>
      </c>
    </row>
    <row r="1806" spans="2:8" s="51" customFormat="1" ht="48" x14ac:dyDescent="0.25">
      <c r="B1806" s="65"/>
      <c r="C1806" s="111" t="s">
        <v>2998</v>
      </c>
      <c r="D1806" s="113" t="s">
        <v>683</v>
      </c>
      <c r="E1806" s="111" t="s">
        <v>14</v>
      </c>
      <c r="F1806" s="120">
        <v>1</v>
      </c>
      <c r="G1806" s="33">
        <v>3500</v>
      </c>
      <c r="H1806" s="18">
        <f t="shared" si="70"/>
        <v>3500</v>
      </c>
    </row>
    <row r="1807" spans="2:8" s="108" customFormat="1" x14ac:dyDescent="0.25">
      <c r="B1807" s="114"/>
      <c r="C1807" s="111"/>
      <c r="D1807" s="113" t="s">
        <v>18</v>
      </c>
      <c r="E1807" s="104"/>
      <c r="F1807" s="116"/>
      <c r="G1807" s="116"/>
      <c r="H1807" s="19">
        <f>SUM(H1777:H1806)</f>
        <v>1128469.56</v>
      </c>
    </row>
    <row r="1808" spans="2:8" s="108" customFormat="1" x14ac:dyDescent="0.25">
      <c r="B1808" s="114"/>
      <c r="C1808" s="56" t="s">
        <v>1501</v>
      </c>
      <c r="D1808" s="57" t="s">
        <v>1502</v>
      </c>
      <c r="E1808" s="44"/>
      <c r="F1808" s="73"/>
      <c r="G1808" s="54"/>
      <c r="H1808" s="54"/>
    </row>
    <row r="1809" spans="1:9" s="51" customFormat="1" ht="76.8" x14ac:dyDescent="0.25">
      <c r="B1809" s="65"/>
      <c r="C1809" s="112" t="s">
        <v>2999</v>
      </c>
      <c r="D1809" s="106" t="s">
        <v>1325</v>
      </c>
      <c r="E1809" s="111" t="s">
        <v>13</v>
      </c>
      <c r="F1809" s="120">
        <v>291</v>
      </c>
      <c r="G1809" s="107">
        <v>43.05</v>
      </c>
      <c r="H1809" s="18">
        <f t="shared" ref="H1809:H1870" si="71">F1809*G1809</f>
        <v>12527.55</v>
      </c>
    </row>
    <row r="1810" spans="1:9" s="51" customFormat="1" ht="76.8" x14ac:dyDescent="0.25">
      <c r="B1810" s="65"/>
      <c r="C1810" s="112" t="s">
        <v>3000</v>
      </c>
      <c r="D1810" s="106" t="s">
        <v>1326</v>
      </c>
      <c r="E1810" s="111" t="s">
        <v>13</v>
      </c>
      <c r="F1810" s="120">
        <v>6</v>
      </c>
      <c r="G1810" s="107">
        <v>61.25</v>
      </c>
      <c r="H1810" s="18">
        <f t="shared" si="71"/>
        <v>367.5</v>
      </c>
    </row>
    <row r="1811" spans="1:9" s="51" customFormat="1" ht="76.8" x14ac:dyDescent="0.25">
      <c r="B1811" s="65"/>
      <c r="C1811" s="112" t="s">
        <v>3001</v>
      </c>
      <c r="D1811" s="106" t="s">
        <v>1503</v>
      </c>
      <c r="E1811" s="111" t="s">
        <v>13</v>
      </c>
      <c r="F1811" s="120">
        <v>6</v>
      </c>
      <c r="G1811" s="107">
        <v>66.52</v>
      </c>
      <c r="H1811" s="18">
        <f t="shared" si="71"/>
        <v>399.12</v>
      </c>
    </row>
    <row r="1812" spans="1:9" s="51" customFormat="1" ht="76.8" x14ac:dyDescent="0.25">
      <c r="B1812" s="65"/>
      <c r="C1812" s="112" t="s">
        <v>3002</v>
      </c>
      <c r="D1812" s="106" t="s">
        <v>1504</v>
      </c>
      <c r="E1812" s="111" t="s">
        <v>13</v>
      </c>
      <c r="F1812" s="120">
        <v>36</v>
      </c>
      <c r="G1812" s="107">
        <v>105.36</v>
      </c>
      <c r="H1812" s="18">
        <f t="shared" si="71"/>
        <v>3792.96</v>
      </c>
    </row>
    <row r="1813" spans="1:9" s="51" customFormat="1" ht="76.8" x14ac:dyDescent="0.25">
      <c r="B1813" s="65"/>
      <c r="C1813" s="112" t="s">
        <v>3003</v>
      </c>
      <c r="D1813" s="106" t="s">
        <v>1327</v>
      </c>
      <c r="E1813" s="111" t="s">
        <v>14</v>
      </c>
      <c r="F1813" s="120">
        <v>97</v>
      </c>
      <c r="G1813" s="107">
        <v>14.35</v>
      </c>
      <c r="H1813" s="18">
        <f t="shared" si="71"/>
        <v>1391.95</v>
      </c>
    </row>
    <row r="1814" spans="1:9" s="51" customFormat="1" ht="76.8" x14ac:dyDescent="0.25">
      <c r="B1814" s="65"/>
      <c r="C1814" s="112" t="s">
        <v>3004</v>
      </c>
      <c r="D1814" s="106" t="s">
        <v>1328</v>
      </c>
      <c r="E1814" s="111" t="s">
        <v>14</v>
      </c>
      <c r="F1814" s="120">
        <v>2</v>
      </c>
      <c r="G1814" s="107">
        <v>19.329999999999998</v>
      </c>
      <c r="H1814" s="18">
        <f t="shared" si="71"/>
        <v>38.659999999999997</v>
      </c>
    </row>
    <row r="1815" spans="1:9" s="51" customFormat="1" ht="76.8" x14ac:dyDescent="0.25">
      <c r="B1815" s="65"/>
      <c r="C1815" s="112" t="s">
        <v>3005</v>
      </c>
      <c r="D1815" s="106" t="s">
        <v>1505</v>
      </c>
      <c r="E1815" s="111" t="s">
        <v>14</v>
      </c>
      <c r="F1815" s="120">
        <v>2</v>
      </c>
      <c r="G1815" s="107">
        <v>23.14</v>
      </c>
      <c r="H1815" s="18">
        <f t="shared" si="71"/>
        <v>46.28</v>
      </c>
    </row>
    <row r="1816" spans="1:9" s="51" customFormat="1" ht="76.8" x14ac:dyDescent="0.25">
      <c r="B1816" s="65"/>
      <c r="C1816" s="112" t="s">
        <v>3006</v>
      </c>
      <c r="D1816" s="106" t="s">
        <v>1506</v>
      </c>
      <c r="E1816" s="111" t="s">
        <v>14</v>
      </c>
      <c r="F1816" s="120">
        <v>12</v>
      </c>
      <c r="G1816" s="107">
        <v>39.880000000000003</v>
      </c>
      <c r="H1816" s="18">
        <f t="shared" si="71"/>
        <v>478.56</v>
      </c>
    </row>
    <row r="1817" spans="1:9" s="51" customFormat="1" ht="67.2" x14ac:dyDescent="0.25">
      <c r="B1817" s="65"/>
      <c r="C1817" s="112" t="s">
        <v>3007</v>
      </c>
      <c r="D1817" s="106" t="s">
        <v>1329</v>
      </c>
      <c r="E1817" s="111" t="s">
        <v>14</v>
      </c>
      <c r="F1817" s="120">
        <v>30</v>
      </c>
      <c r="G1817" s="107">
        <v>31.69</v>
      </c>
      <c r="H1817" s="18">
        <f t="shared" si="71"/>
        <v>950.7</v>
      </c>
    </row>
    <row r="1818" spans="1:9" s="62" customFormat="1" ht="67.2" x14ac:dyDescent="0.2">
      <c r="B1818" s="81"/>
      <c r="C1818" s="112" t="s">
        <v>3008</v>
      </c>
      <c r="D1818" s="113" t="s">
        <v>1330</v>
      </c>
      <c r="E1818" s="111" t="s">
        <v>14</v>
      </c>
      <c r="F1818" s="120">
        <v>3</v>
      </c>
      <c r="G1818" s="18">
        <v>69.66</v>
      </c>
      <c r="H1818" s="18">
        <f t="shared" si="71"/>
        <v>208.98</v>
      </c>
    </row>
    <row r="1819" spans="1:9" s="51" customFormat="1" ht="67.2" x14ac:dyDescent="0.25">
      <c r="A1819" s="108"/>
      <c r="B1819" s="114"/>
      <c r="C1819" s="112" t="s">
        <v>3008</v>
      </c>
      <c r="D1819" s="113" t="s">
        <v>1507</v>
      </c>
      <c r="E1819" s="111" t="s">
        <v>14</v>
      </c>
      <c r="F1819" s="120">
        <v>3</v>
      </c>
      <c r="G1819" s="18">
        <v>201.16</v>
      </c>
      <c r="H1819" s="18">
        <f t="shared" si="71"/>
        <v>603.48</v>
      </c>
      <c r="I1819" s="108"/>
    </row>
    <row r="1820" spans="1:9" s="51" customFormat="1" ht="86.4" x14ac:dyDescent="0.25">
      <c r="A1820" s="108"/>
      <c r="B1820" s="114"/>
      <c r="C1820" s="112" t="s">
        <v>3009</v>
      </c>
      <c r="D1820" s="113" t="s">
        <v>1331</v>
      </c>
      <c r="E1820" s="111" t="s">
        <v>14</v>
      </c>
      <c r="F1820" s="120">
        <v>50</v>
      </c>
      <c r="G1820" s="18">
        <v>16.36</v>
      </c>
      <c r="H1820" s="18">
        <f t="shared" si="71"/>
        <v>818</v>
      </c>
      <c r="I1820" s="108"/>
    </row>
    <row r="1821" spans="1:9" s="51" customFormat="1" ht="76.8" x14ac:dyDescent="0.25">
      <c r="A1821" s="108"/>
      <c r="B1821" s="114"/>
      <c r="C1821" s="112" t="s">
        <v>3010</v>
      </c>
      <c r="D1821" s="113" t="s">
        <v>1332</v>
      </c>
      <c r="E1821" s="111" t="s">
        <v>14</v>
      </c>
      <c r="F1821" s="120">
        <v>3</v>
      </c>
      <c r="G1821" s="18">
        <v>22.25</v>
      </c>
      <c r="H1821" s="18">
        <f t="shared" si="71"/>
        <v>66.75</v>
      </c>
      <c r="I1821" s="108"/>
    </row>
    <row r="1822" spans="1:9" s="51" customFormat="1" ht="76.8" x14ac:dyDescent="0.25">
      <c r="A1822" s="108"/>
      <c r="B1822" s="114"/>
      <c r="C1822" s="112" t="s">
        <v>3011</v>
      </c>
      <c r="D1822" s="113" t="s">
        <v>1508</v>
      </c>
      <c r="E1822" s="111" t="s">
        <v>14</v>
      </c>
      <c r="F1822" s="120">
        <v>1</v>
      </c>
      <c r="G1822" s="18">
        <v>19.36</v>
      </c>
      <c r="H1822" s="18">
        <f t="shared" si="71"/>
        <v>19.36</v>
      </c>
      <c r="I1822" s="108"/>
    </row>
    <row r="1823" spans="1:9" s="51" customFormat="1" ht="76.8" x14ac:dyDescent="0.25">
      <c r="A1823" s="108"/>
      <c r="B1823" s="114"/>
      <c r="C1823" s="112" t="s">
        <v>3012</v>
      </c>
      <c r="D1823" s="113" t="s">
        <v>1509</v>
      </c>
      <c r="E1823" s="111" t="s">
        <v>14</v>
      </c>
      <c r="F1823" s="120">
        <v>2</v>
      </c>
      <c r="G1823" s="18">
        <v>43.36</v>
      </c>
      <c r="H1823" s="18">
        <f t="shared" si="71"/>
        <v>86.72</v>
      </c>
      <c r="I1823" s="108"/>
    </row>
    <row r="1824" spans="1:9" s="51" customFormat="1" ht="86.4" x14ac:dyDescent="0.25">
      <c r="A1824" s="108"/>
      <c r="B1824" s="114"/>
      <c r="C1824" s="112" t="s">
        <v>3013</v>
      </c>
      <c r="D1824" s="113" t="s">
        <v>1333</v>
      </c>
      <c r="E1824" s="111" t="s">
        <v>14</v>
      </c>
      <c r="F1824" s="120">
        <v>50</v>
      </c>
      <c r="G1824" s="18">
        <v>159</v>
      </c>
      <c r="H1824" s="18">
        <f t="shared" si="71"/>
        <v>7950</v>
      </c>
      <c r="I1824" s="108"/>
    </row>
    <row r="1825" spans="1:9" s="51" customFormat="1" ht="76.8" x14ac:dyDescent="0.25">
      <c r="A1825" s="108"/>
      <c r="B1825" s="114"/>
      <c r="C1825" s="112" t="s">
        <v>3014</v>
      </c>
      <c r="D1825" s="113" t="s">
        <v>1334</v>
      </c>
      <c r="E1825" s="111" t="s">
        <v>14</v>
      </c>
      <c r="F1825" s="120">
        <v>3</v>
      </c>
      <c r="G1825" s="18">
        <v>159</v>
      </c>
      <c r="H1825" s="18">
        <f t="shared" si="71"/>
        <v>477</v>
      </c>
      <c r="I1825" s="108"/>
    </row>
    <row r="1826" spans="1:9" s="51" customFormat="1" ht="76.8" x14ac:dyDescent="0.25">
      <c r="A1826" s="108"/>
      <c r="B1826" s="114"/>
      <c r="C1826" s="112" t="s">
        <v>3015</v>
      </c>
      <c r="D1826" s="113" t="s">
        <v>1510</v>
      </c>
      <c r="E1826" s="111" t="s">
        <v>14</v>
      </c>
      <c r="F1826" s="120">
        <v>1</v>
      </c>
      <c r="G1826" s="18">
        <v>159</v>
      </c>
      <c r="H1826" s="18">
        <f t="shared" si="71"/>
        <v>159</v>
      </c>
      <c r="I1826" s="108"/>
    </row>
    <row r="1827" spans="1:9" s="51" customFormat="1" ht="67.2" x14ac:dyDescent="0.25">
      <c r="A1827" s="108"/>
      <c r="B1827" s="114"/>
      <c r="C1827" s="112" t="s">
        <v>3016</v>
      </c>
      <c r="D1827" s="113" t="s">
        <v>1511</v>
      </c>
      <c r="E1827" s="111" t="s">
        <v>14</v>
      </c>
      <c r="F1827" s="120">
        <v>2</v>
      </c>
      <c r="G1827" s="18">
        <v>159</v>
      </c>
      <c r="H1827" s="18">
        <f t="shared" si="71"/>
        <v>318</v>
      </c>
      <c r="I1827" s="108"/>
    </row>
    <row r="1828" spans="1:9" s="40" customFormat="1" ht="57.6" x14ac:dyDescent="0.25">
      <c r="A1828" s="108"/>
      <c r="B1828" s="114"/>
      <c r="C1828" s="112" t="s">
        <v>3017</v>
      </c>
      <c r="D1828" s="113" t="s">
        <v>447</v>
      </c>
      <c r="E1828" s="111" t="s">
        <v>14</v>
      </c>
      <c r="F1828" s="120">
        <v>17</v>
      </c>
      <c r="G1828" s="33">
        <v>37.1</v>
      </c>
      <c r="H1828" s="18">
        <f t="shared" si="71"/>
        <v>630.70000000000005</v>
      </c>
      <c r="I1828" s="108"/>
    </row>
    <row r="1829" spans="1:9" s="40" customFormat="1" ht="57.6" x14ac:dyDescent="0.25">
      <c r="A1829" s="108"/>
      <c r="B1829" s="114"/>
      <c r="C1829" s="112" t="s">
        <v>3018</v>
      </c>
      <c r="D1829" s="113" t="s">
        <v>689</v>
      </c>
      <c r="E1829" s="111" t="s">
        <v>14</v>
      </c>
      <c r="F1829" s="120">
        <v>42</v>
      </c>
      <c r="G1829" s="33">
        <v>21</v>
      </c>
      <c r="H1829" s="18">
        <f t="shared" si="71"/>
        <v>882</v>
      </c>
      <c r="I1829" s="108"/>
    </row>
    <row r="1830" spans="1:9" s="40" customFormat="1" ht="48" x14ac:dyDescent="0.25">
      <c r="A1830" s="108"/>
      <c r="B1830" s="114"/>
      <c r="C1830" s="112" t="s">
        <v>3019</v>
      </c>
      <c r="D1830" s="113" t="s">
        <v>690</v>
      </c>
      <c r="E1830" s="111" t="s">
        <v>14</v>
      </c>
      <c r="F1830" s="120">
        <v>2</v>
      </c>
      <c r="G1830" s="33">
        <v>702.67</v>
      </c>
      <c r="H1830" s="18">
        <f t="shared" si="71"/>
        <v>1405.34</v>
      </c>
      <c r="I1830" s="108"/>
    </row>
    <row r="1831" spans="1:9" s="40" customFormat="1" ht="76.8" x14ac:dyDescent="0.25">
      <c r="A1831" s="108"/>
      <c r="B1831" s="114"/>
      <c r="C1831" s="112" t="s">
        <v>3020</v>
      </c>
      <c r="D1831" s="113" t="s">
        <v>1512</v>
      </c>
      <c r="E1831" s="111" t="s">
        <v>13</v>
      </c>
      <c r="F1831" s="120">
        <v>281</v>
      </c>
      <c r="G1831" s="33">
        <v>301.17</v>
      </c>
      <c r="H1831" s="18">
        <f t="shared" si="71"/>
        <v>84628.77</v>
      </c>
      <c r="I1831" s="108"/>
    </row>
    <row r="1832" spans="1:9" s="62" customFormat="1" ht="67.2" x14ac:dyDescent="0.2">
      <c r="B1832" s="81"/>
      <c r="C1832" s="112" t="s">
        <v>3021</v>
      </c>
      <c r="D1832" s="113" t="s">
        <v>1513</v>
      </c>
      <c r="E1832" s="111" t="s">
        <v>14</v>
      </c>
      <c r="F1832" s="120">
        <v>8</v>
      </c>
      <c r="G1832" s="33">
        <v>397.8</v>
      </c>
      <c r="H1832" s="18">
        <f t="shared" si="71"/>
        <v>3182.4</v>
      </c>
    </row>
    <row r="1833" spans="1:9" s="62" customFormat="1" ht="76.8" x14ac:dyDescent="0.2">
      <c r="B1833" s="81"/>
      <c r="C1833" s="112" t="s">
        <v>3022</v>
      </c>
      <c r="D1833" s="113" t="s">
        <v>1514</v>
      </c>
      <c r="E1833" s="111" t="s">
        <v>14</v>
      </c>
      <c r="F1833" s="120">
        <v>6</v>
      </c>
      <c r="G1833" s="33">
        <v>498.25</v>
      </c>
      <c r="H1833" s="18">
        <f t="shared" si="71"/>
        <v>2989.5</v>
      </c>
    </row>
    <row r="1834" spans="1:9" s="62" customFormat="1" ht="76.8" x14ac:dyDescent="0.2">
      <c r="B1834" s="81"/>
      <c r="C1834" s="112" t="s">
        <v>3023</v>
      </c>
      <c r="D1834" s="113" t="s">
        <v>1515</v>
      </c>
      <c r="E1834" s="111" t="s">
        <v>14</v>
      </c>
      <c r="F1834" s="120">
        <v>2</v>
      </c>
      <c r="G1834" s="33">
        <v>612.5</v>
      </c>
      <c r="H1834" s="18">
        <f t="shared" si="71"/>
        <v>1225</v>
      </c>
    </row>
    <row r="1835" spans="1:9" s="62" customFormat="1" ht="76.8" x14ac:dyDescent="0.2">
      <c r="B1835" s="81"/>
      <c r="C1835" s="112" t="s">
        <v>3024</v>
      </c>
      <c r="D1835" s="113" t="s">
        <v>1516</v>
      </c>
      <c r="E1835" s="111" t="s">
        <v>14</v>
      </c>
      <c r="F1835" s="120">
        <v>1</v>
      </c>
      <c r="G1835" s="33">
        <v>687.5</v>
      </c>
      <c r="H1835" s="18">
        <f t="shared" si="71"/>
        <v>687.5</v>
      </c>
    </row>
    <row r="1836" spans="1:9" s="62" customFormat="1" ht="134.4" x14ac:dyDescent="0.2">
      <c r="B1836" s="81"/>
      <c r="C1836" s="112" t="s">
        <v>3025</v>
      </c>
      <c r="D1836" s="113" t="s">
        <v>1517</v>
      </c>
      <c r="E1836" s="111" t="s">
        <v>14</v>
      </c>
      <c r="F1836" s="120">
        <v>201</v>
      </c>
      <c r="G1836" s="33">
        <v>184.01</v>
      </c>
      <c r="H1836" s="18">
        <f t="shared" si="71"/>
        <v>36986.01</v>
      </c>
    </row>
    <row r="1837" spans="1:9" s="62" customFormat="1" ht="67.2" x14ac:dyDescent="0.2">
      <c r="B1837" s="81"/>
      <c r="C1837" s="112" t="s">
        <v>3026</v>
      </c>
      <c r="D1837" s="113" t="s">
        <v>1335</v>
      </c>
      <c r="E1837" s="111" t="s">
        <v>14</v>
      </c>
      <c r="F1837" s="120">
        <v>20</v>
      </c>
      <c r="G1837" s="33">
        <v>3.45</v>
      </c>
      <c r="H1837" s="18">
        <f t="shared" si="71"/>
        <v>69</v>
      </c>
    </row>
    <row r="1838" spans="1:9" s="62" customFormat="1" ht="67.2" x14ac:dyDescent="0.2">
      <c r="B1838" s="81"/>
      <c r="C1838" s="112" t="s">
        <v>3027</v>
      </c>
      <c r="D1838" s="113" t="s">
        <v>1336</v>
      </c>
      <c r="E1838" s="111" t="s">
        <v>14</v>
      </c>
      <c r="F1838" s="120">
        <v>4</v>
      </c>
      <c r="G1838" s="33">
        <v>3.45</v>
      </c>
      <c r="H1838" s="18">
        <f t="shared" si="71"/>
        <v>13.8</v>
      </c>
    </row>
    <row r="1839" spans="1:9" s="62" customFormat="1" ht="86.4" x14ac:dyDescent="0.2">
      <c r="B1839" s="81"/>
      <c r="C1839" s="112" t="s">
        <v>3028</v>
      </c>
      <c r="D1839" s="113" t="s">
        <v>1518</v>
      </c>
      <c r="E1839" s="111" t="s">
        <v>14</v>
      </c>
      <c r="F1839" s="120">
        <v>3</v>
      </c>
      <c r="G1839" s="33">
        <v>24.36</v>
      </c>
      <c r="H1839" s="18">
        <f t="shared" si="71"/>
        <v>73.08</v>
      </c>
    </row>
    <row r="1840" spans="1:9" s="62" customFormat="1" ht="86.4" x14ac:dyDescent="0.2">
      <c r="B1840" s="81"/>
      <c r="C1840" s="112" t="s">
        <v>3029</v>
      </c>
      <c r="D1840" s="113" t="s">
        <v>1519</v>
      </c>
      <c r="E1840" s="111" t="s">
        <v>14</v>
      </c>
      <c r="F1840" s="120">
        <v>25</v>
      </c>
      <c r="G1840" s="33">
        <v>29.55</v>
      </c>
      <c r="H1840" s="18">
        <f t="shared" si="71"/>
        <v>738.75</v>
      </c>
    </row>
    <row r="1841" spans="1:9" s="62" customFormat="1" ht="86.4" x14ac:dyDescent="0.2">
      <c r="B1841" s="81"/>
      <c r="C1841" s="112" t="s">
        <v>3030</v>
      </c>
      <c r="D1841" s="113" t="s">
        <v>1520</v>
      </c>
      <c r="E1841" s="111" t="s">
        <v>14</v>
      </c>
      <c r="F1841" s="120">
        <v>211</v>
      </c>
      <c r="G1841" s="33">
        <v>10.42</v>
      </c>
      <c r="H1841" s="18">
        <f t="shared" si="71"/>
        <v>2198.62</v>
      </c>
    </row>
    <row r="1842" spans="1:9" s="62" customFormat="1" ht="76.8" x14ac:dyDescent="0.2">
      <c r="B1842" s="81"/>
      <c r="C1842" s="112" t="s">
        <v>3031</v>
      </c>
      <c r="D1842" s="113" t="s">
        <v>452</v>
      </c>
      <c r="E1842" s="111" t="s">
        <v>14</v>
      </c>
      <c r="F1842" s="120">
        <v>56</v>
      </c>
      <c r="G1842" s="33">
        <v>89.69</v>
      </c>
      <c r="H1842" s="18">
        <f t="shared" si="71"/>
        <v>5022.6400000000003</v>
      </c>
    </row>
    <row r="1843" spans="1:9" s="62" customFormat="1" ht="96" x14ac:dyDescent="0.2">
      <c r="B1843" s="81"/>
      <c r="C1843" s="112" t="s">
        <v>3032</v>
      </c>
      <c r="D1843" s="113" t="s">
        <v>865</v>
      </c>
      <c r="E1843" s="111" t="s">
        <v>13</v>
      </c>
      <c r="F1843" s="120">
        <v>45</v>
      </c>
      <c r="G1843" s="33">
        <v>73.88</v>
      </c>
      <c r="H1843" s="18">
        <f t="shared" si="71"/>
        <v>3324.6</v>
      </c>
    </row>
    <row r="1844" spans="1:9" s="62" customFormat="1" ht="48" x14ac:dyDescent="0.2">
      <c r="B1844" s="81"/>
      <c r="C1844" s="112" t="s">
        <v>3033</v>
      </c>
      <c r="D1844" s="113" t="s">
        <v>1521</v>
      </c>
      <c r="E1844" s="111" t="s">
        <v>14</v>
      </c>
      <c r="F1844" s="120">
        <v>12</v>
      </c>
      <c r="G1844" s="33">
        <v>367.84</v>
      </c>
      <c r="H1844" s="18">
        <f t="shared" si="71"/>
        <v>4414.08</v>
      </c>
    </row>
    <row r="1845" spans="1:9" s="62" customFormat="1" ht="67.2" x14ac:dyDescent="0.2">
      <c r="B1845" s="81"/>
      <c r="C1845" s="112" t="s">
        <v>3034</v>
      </c>
      <c r="D1845" s="113" t="s">
        <v>1522</v>
      </c>
      <c r="E1845" s="111" t="s">
        <v>14</v>
      </c>
      <c r="F1845" s="120">
        <v>2</v>
      </c>
      <c r="G1845" s="33">
        <v>9920.61</v>
      </c>
      <c r="H1845" s="18">
        <f t="shared" si="71"/>
        <v>19841.22</v>
      </c>
    </row>
    <row r="1846" spans="1:9" s="62" customFormat="1" ht="76.8" x14ac:dyDescent="0.2">
      <c r="B1846" s="81"/>
      <c r="C1846" s="112" t="s">
        <v>3035</v>
      </c>
      <c r="D1846" s="113" t="s">
        <v>1523</v>
      </c>
      <c r="E1846" s="111" t="s">
        <v>14</v>
      </c>
      <c r="F1846" s="120">
        <v>6</v>
      </c>
      <c r="G1846" s="33">
        <v>686.01</v>
      </c>
      <c r="H1846" s="18">
        <f t="shared" si="71"/>
        <v>4116.0600000000004</v>
      </c>
    </row>
    <row r="1847" spans="1:9" s="62" customFormat="1" ht="105.6" x14ac:dyDescent="0.2">
      <c r="B1847" s="81"/>
      <c r="C1847" s="112" t="s">
        <v>3036</v>
      </c>
      <c r="D1847" s="113" t="s">
        <v>1524</v>
      </c>
      <c r="E1847" s="111" t="s">
        <v>13</v>
      </c>
      <c r="F1847" s="121">
        <v>2103.5</v>
      </c>
      <c r="G1847" s="33">
        <v>46.76</v>
      </c>
      <c r="H1847" s="18">
        <f t="shared" si="71"/>
        <v>98359.66</v>
      </c>
    </row>
    <row r="1848" spans="1:9" s="62" customFormat="1" ht="57.6" x14ac:dyDescent="0.2">
      <c r="B1848" s="81"/>
      <c r="C1848" s="112" t="s">
        <v>3037</v>
      </c>
      <c r="D1848" s="113" t="s">
        <v>1525</v>
      </c>
      <c r="E1848" s="111" t="s">
        <v>14</v>
      </c>
      <c r="F1848" s="120">
        <v>69</v>
      </c>
      <c r="G1848" s="33">
        <v>337.36</v>
      </c>
      <c r="H1848" s="18">
        <f t="shared" si="71"/>
        <v>23277.84</v>
      </c>
    </row>
    <row r="1849" spans="1:9" s="51" customFormat="1" ht="76.8" x14ac:dyDescent="0.25">
      <c r="B1849" s="65"/>
      <c r="C1849" s="112" t="s">
        <v>3038</v>
      </c>
      <c r="D1849" s="113" t="s">
        <v>1526</v>
      </c>
      <c r="E1849" s="111" t="s">
        <v>14</v>
      </c>
      <c r="F1849" s="120">
        <v>69</v>
      </c>
      <c r="G1849" s="33">
        <v>64.25</v>
      </c>
      <c r="H1849" s="18">
        <f t="shared" si="71"/>
        <v>4433.25</v>
      </c>
    </row>
    <row r="1850" spans="1:9" s="62" customFormat="1" ht="76.8" x14ac:dyDescent="0.2">
      <c r="B1850" s="81"/>
      <c r="C1850" s="112" t="s">
        <v>3039</v>
      </c>
      <c r="D1850" s="113" t="s">
        <v>1527</v>
      </c>
      <c r="E1850" s="111" t="s">
        <v>14</v>
      </c>
      <c r="F1850" s="120">
        <v>69</v>
      </c>
      <c r="G1850" s="33">
        <v>64.25</v>
      </c>
      <c r="H1850" s="18">
        <f t="shared" si="71"/>
        <v>4433.25</v>
      </c>
    </row>
    <row r="1851" spans="1:9" s="51" customFormat="1" ht="86.4" x14ac:dyDescent="0.25">
      <c r="B1851" s="65"/>
      <c r="C1851" s="112" t="s">
        <v>3040</v>
      </c>
      <c r="D1851" s="113" t="s">
        <v>1528</v>
      </c>
      <c r="E1851" s="111" t="s">
        <v>14</v>
      </c>
      <c r="F1851" s="120">
        <v>4</v>
      </c>
      <c r="G1851" s="33">
        <v>9387.7900000000009</v>
      </c>
      <c r="H1851" s="18">
        <f t="shared" si="71"/>
        <v>37551.160000000003</v>
      </c>
    </row>
    <row r="1852" spans="1:9" s="62" customFormat="1" ht="153.6" x14ac:dyDescent="0.2">
      <c r="B1852" s="81"/>
      <c r="C1852" s="112" t="s">
        <v>3041</v>
      </c>
      <c r="D1852" s="113" t="s">
        <v>1529</v>
      </c>
      <c r="E1852" s="111" t="s">
        <v>14</v>
      </c>
      <c r="F1852" s="120">
        <v>3</v>
      </c>
      <c r="G1852" s="33">
        <v>4591.97</v>
      </c>
      <c r="H1852" s="18">
        <f t="shared" si="71"/>
        <v>13775.91</v>
      </c>
    </row>
    <row r="1853" spans="1:9" s="51" customFormat="1" ht="96" x14ac:dyDescent="0.25">
      <c r="B1853" s="65"/>
      <c r="C1853" s="112" t="s">
        <v>3042</v>
      </c>
      <c r="D1853" s="113" t="s">
        <v>1530</v>
      </c>
      <c r="E1853" s="111" t="s">
        <v>14</v>
      </c>
      <c r="F1853" s="120">
        <v>6</v>
      </c>
      <c r="G1853" s="33">
        <v>7115.84</v>
      </c>
      <c r="H1853" s="18">
        <f t="shared" si="71"/>
        <v>42695.040000000001</v>
      </c>
    </row>
    <row r="1854" spans="1:9" s="51" customFormat="1" ht="96" x14ac:dyDescent="0.25">
      <c r="B1854" s="65"/>
      <c r="C1854" s="112" t="s">
        <v>3043</v>
      </c>
      <c r="D1854" s="113" t="s">
        <v>1531</v>
      </c>
      <c r="E1854" s="111" t="s">
        <v>14</v>
      </c>
      <c r="F1854" s="120">
        <v>15</v>
      </c>
      <c r="G1854" s="33">
        <v>1840.1</v>
      </c>
      <c r="H1854" s="18">
        <f t="shared" si="71"/>
        <v>27601.5</v>
      </c>
    </row>
    <row r="1855" spans="1:9" s="40" customFormat="1" ht="57.6" x14ac:dyDescent="0.25">
      <c r="A1855" s="108"/>
      <c r="B1855" s="114"/>
      <c r="C1855" s="112" t="s">
        <v>3044</v>
      </c>
      <c r="D1855" s="113" t="s">
        <v>1532</v>
      </c>
      <c r="E1855" s="111" t="s">
        <v>14</v>
      </c>
      <c r="F1855" s="120">
        <v>2</v>
      </c>
      <c r="G1855" s="33">
        <v>3342.97</v>
      </c>
      <c r="H1855" s="18">
        <f t="shared" si="71"/>
        <v>6685.94</v>
      </c>
      <c r="I1855" s="108"/>
    </row>
    <row r="1856" spans="1:9" s="51" customFormat="1" ht="57.6" x14ac:dyDescent="0.25">
      <c r="A1856" s="108"/>
      <c r="B1856" s="114"/>
      <c r="C1856" s="112" t="s">
        <v>3045</v>
      </c>
      <c r="D1856" s="113" t="s">
        <v>1533</v>
      </c>
      <c r="E1856" s="111" t="s">
        <v>14</v>
      </c>
      <c r="F1856" s="120">
        <v>2</v>
      </c>
      <c r="G1856" s="33">
        <v>25547.48</v>
      </c>
      <c r="H1856" s="18">
        <f t="shared" si="71"/>
        <v>51094.96</v>
      </c>
      <c r="I1856" s="108"/>
    </row>
    <row r="1857" spans="1:9" s="51" customFormat="1" ht="67.2" x14ac:dyDescent="0.25">
      <c r="A1857" s="108"/>
      <c r="B1857" s="114"/>
      <c r="C1857" s="112" t="s">
        <v>3046</v>
      </c>
      <c r="D1857" s="113" t="s">
        <v>1534</v>
      </c>
      <c r="E1857" s="111" t="s">
        <v>14</v>
      </c>
      <c r="F1857" s="120">
        <v>4</v>
      </c>
      <c r="G1857" s="33">
        <v>8758.49</v>
      </c>
      <c r="H1857" s="18">
        <f t="shared" si="71"/>
        <v>35033.96</v>
      </c>
      <c r="I1857" s="108"/>
    </row>
    <row r="1858" spans="1:9" s="51" customFormat="1" ht="67.2" x14ac:dyDescent="0.25">
      <c r="A1858" s="108"/>
      <c r="B1858" s="114"/>
      <c r="C1858" s="112" t="s">
        <v>3047</v>
      </c>
      <c r="D1858" s="113" t="s">
        <v>1535</v>
      </c>
      <c r="E1858" s="111" t="s">
        <v>14</v>
      </c>
      <c r="F1858" s="120">
        <v>1</v>
      </c>
      <c r="G1858" s="33">
        <v>106296.8</v>
      </c>
      <c r="H1858" s="18">
        <f t="shared" si="71"/>
        <v>106296.8</v>
      </c>
      <c r="I1858" s="108"/>
    </row>
    <row r="1859" spans="1:9" s="51" customFormat="1" ht="57.6" x14ac:dyDescent="0.25">
      <c r="A1859" s="108"/>
      <c r="B1859" s="114"/>
      <c r="C1859" s="112" t="s">
        <v>3048</v>
      </c>
      <c r="D1859" s="113" t="s">
        <v>1536</v>
      </c>
      <c r="E1859" s="111" t="s">
        <v>14</v>
      </c>
      <c r="F1859" s="120">
        <v>1</v>
      </c>
      <c r="G1859" s="33">
        <v>5017.84</v>
      </c>
      <c r="H1859" s="18">
        <f t="shared" si="71"/>
        <v>5017.84</v>
      </c>
      <c r="I1859" s="108"/>
    </row>
    <row r="1860" spans="1:9" s="51" customFormat="1" ht="76.8" x14ac:dyDescent="0.25">
      <c r="A1860" s="108"/>
      <c r="B1860" s="114"/>
      <c r="C1860" s="112" t="s">
        <v>3049</v>
      </c>
      <c r="D1860" s="113" t="s">
        <v>1537</v>
      </c>
      <c r="E1860" s="111" t="s">
        <v>14</v>
      </c>
      <c r="F1860" s="120">
        <v>3</v>
      </c>
      <c r="G1860" s="33">
        <v>6125.32</v>
      </c>
      <c r="H1860" s="18">
        <f t="shared" si="71"/>
        <v>18375.96</v>
      </c>
      <c r="I1860" s="108"/>
    </row>
    <row r="1861" spans="1:9" s="51" customFormat="1" ht="76.8" x14ac:dyDescent="0.25">
      <c r="A1861" s="108"/>
      <c r="B1861" s="114"/>
      <c r="C1861" s="112" t="s">
        <v>3050</v>
      </c>
      <c r="D1861" s="113" t="s">
        <v>1538</v>
      </c>
      <c r="E1861" s="111" t="s">
        <v>14</v>
      </c>
      <c r="F1861" s="120">
        <v>3</v>
      </c>
      <c r="G1861" s="33">
        <v>3269.77</v>
      </c>
      <c r="H1861" s="18">
        <f t="shared" si="71"/>
        <v>9809.31</v>
      </c>
      <c r="I1861" s="108"/>
    </row>
    <row r="1862" spans="1:9" s="51" customFormat="1" ht="67.2" x14ac:dyDescent="0.25">
      <c r="A1862" s="108"/>
      <c r="B1862" s="114"/>
      <c r="C1862" s="112" t="s">
        <v>3051</v>
      </c>
      <c r="D1862" s="113" t="s">
        <v>1539</v>
      </c>
      <c r="E1862" s="111" t="s">
        <v>14</v>
      </c>
      <c r="F1862" s="120">
        <v>3</v>
      </c>
      <c r="G1862" s="33">
        <v>2593.41</v>
      </c>
      <c r="H1862" s="18">
        <f t="shared" si="71"/>
        <v>7780.23</v>
      </c>
      <c r="I1862" s="108"/>
    </row>
    <row r="1863" spans="1:9" s="40" customFormat="1" ht="96" x14ac:dyDescent="0.25">
      <c r="A1863" s="108"/>
      <c r="B1863" s="114"/>
      <c r="C1863" s="112" t="s">
        <v>3052</v>
      </c>
      <c r="D1863" s="113" t="s">
        <v>1540</v>
      </c>
      <c r="E1863" s="111" t="s">
        <v>14</v>
      </c>
      <c r="F1863" s="120">
        <v>1</v>
      </c>
      <c r="G1863" s="33">
        <v>99699.39</v>
      </c>
      <c r="H1863" s="18">
        <f t="shared" si="71"/>
        <v>99699.39</v>
      </c>
      <c r="I1863" s="108"/>
    </row>
    <row r="1864" spans="1:9" s="40" customFormat="1" ht="48" x14ac:dyDescent="0.25">
      <c r="A1864" s="108"/>
      <c r="B1864" s="114"/>
      <c r="C1864" s="112" t="s">
        <v>3053</v>
      </c>
      <c r="D1864" s="113" t="s">
        <v>1541</v>
      </c>
      <c r="E1864" s="111" t="s">
        <v>14</v>
      </c>
      <c r="F1864" s="120">
        <v>3</v>
      </c>
      <c r="G1864" s="33">
        <v>25.36</v>
      </c>
      <c r="H1864" s="18">
        <f t="shared" si="71"/>
        <v>76.08</v>
      </c>
      <c r="I1864" s="108"/>
    </row>
    <row r="1865" spans="1:9" s="40" customFormat="1" ht="48" x14ac:dyDescent="0.25">
      <c r="A1865" s="51"/>
      <c r="B1865" s="65"/>
      <c r="C1865" s="112" t="s">
        <v>3054</v>
      </c>
      <c r="D1865" s="113" t="s">
        <v>1542</v>
      </c>
      <c r="E1865" s="111" t="s">
        <v>14</v>
      </c>
      <c r="F1865" s="120">
        <v>3</v>
      </c>
      <c r="G1865" s="33">
        <v>29.25</v>
      </c>
      <c r="H1865" s="18">
        <f t="shared" si="71"/>
        <v>87.75</v>
      </c>
    </row>
    <row r="1866" spans="1:9" s="51" customFormat="1" ht="48" x14ac:dyDescent="0.25">
      <c r="B1866" s="65"/>
      <c r="C1866" s="112" t="s">
        <v>3055</v>
      </c>
      <c r="D1866" s="113" t="s">
        <v>1543</v>
      </c>
      <c r="E1866" s="111" t="s">
        <v>14</v>
      </c>
      <c r="F1866" s="120">
        <v>3</v>
      </c>
      <c r="G1866" s="33">
        <v>41.25</v>
      </c>
      <c r="H1866" s="18">
        <f t="shared" si="71"/>
        <v>123.75</v>
      </c>
    </row>
    <row r="1867" spans="1:9" s="51" customFormat="1" ht="48" x14ac:dyDescent="0.25">
      <c r="A1867" s="108"/>
      <c r="B1867" s="114"/>
      <c r="C1867" s="112" t="s">
        <v>3056</v>
      </c>
      <c r="D1867" s="113" t="s">
        <v>1544</v>
      </c>
      <c r="E1867" s="111" t="s">
        <v>14</v>
      </c>
      <c r="F1867" s="120">
        <v>6</v>
      </c>
      <c r="G1867" s="33">
        <v>29.35</v>
      </c>
      <c r="H1867" s="18">
        <f t="shared" si="71"/>
        <v>176.1</v>
      </c>
      <c r="I1867" s="108"/>
    </row>
    <row r="1868" spans="1:9" s="51" customFormat="1" ht="48" x14ac:dyDescent="0.25">
      <c r="A1868" s="108"/>
      <c r="B1868" s="114"/>
      <c r="C1868" s="112" t="s">
        <v>3057</v>
      </c>
      <c r="D1868" s="113" t="s">
        <v>1545</v>
      </c>
      <c r="E1868" s="111" t="s">
        <v>14</v>
      </c>
      <c r="F1868" s="120">
        <v>6</v>
      </c>
      <c r="G1868" s="33">
        <v>52.31</v>
      </c>
      <c r="H1868" s="18">
        <f t="shared" si="71"/>
        <v>313.86</v>
      </c>
      <c r="I1868" s="108"/>
    </row>
    <row r="1869" spans="1:9" s="51" customFormat="1" ht="48" x14ac:dyDescent="0.25">
      <c r="A1869" s="108"/>
      <c r="B1869" s="114"/>
      <c r="C1869" s="112" t="s">
        <v>3058</v>
      </c>
      <c r="D1869" s="113" t="s">
        <v>1546</v>
      </c>
      <c r="E1869" s="111" t="s">
        <v>14</v>
      </c>
      <c r="F1869" s="120">
        <v>3</v>
      </c>
      <c r="G1869" s="33">
        <v>49.35</v>
      </c>
      <c r="H1869" s="18">
        <f t="shared" si="71"/>
        <v>148.05000000000001</v>
      </c>
      <c r="I1869" s="108"/>
    </row>
    <row r="1870" spans="1:9" s="51" customFormat="1" ht="48" x14ac:dyDescent="0.25">
      <c r="A1870" s="108"/>
      <c r="B1870" s="114"/>
      <c r="C1870" s="112" t="s">
        <v>3059</v>
      </c>
      <c r="D1870" s="113" t="s">
        <v>1547</v>
      </c>
      <c r="E1870" s="111" t="s">
        <v>14</v>
      </c>
      <c r="F1870" s="120">
        <v>3</v>
      </c>
      <c r="G1870" s="33">
        <v>81.23</v>
      </c>
      <c r="H1870" s="18">
        <f t="shared" si="71"/>
        <v>243.69</v>
      </c>
      <c r="I1870" s="108"/>
    </row>
    <row r="1871" spans="1:9" s="40" customFormat="1" x14ac:dyDescent="0.25">
      <c r="A1871" s="51"/>
      <c r="B1871" s="65"/>
      <c r="C1871" s="52"/>
      <c r="D1871" s="43"/>
      <c r="E1871" s="41"/>
      <c r="F1871" s="42"/>
      <c r="G1871" s="42"/>
      <c r="H1871" s="19">
        <f>SUM(H1809:H1870)</f>
        <v>796220.92</v>
      </c>
    </row>
    <row r="1872" spans="1:9" s="40" customFormat="1" x14ac:dyDescent="0.25">
      <c r="A1872" s="51"/>
      <c r="B1872" s="65"/>
      <c r="C1872" s="56" t="s">
        <v>1548</v>
      </c>
      <c r="D1872" s="57" t="s">
        <v>1549</v>
      </c>
      <c r="E1872" s="44"/>
      <c r="F1872" s="73"/>
      <c r="G1872" s="54"/>
      <c r="H1872" s="54"/>
    </row>
    <row r="1873" spans="1:9" s="40" customFormat="1" ht="48" x14ac:dyDescent="0.25">
      <c r="A1873" s="108"/>
      <c r="B1873" s="114"/>
      <c r="C1873" s="111" t="s">
        <v>3060</v>
      </c>
      <c r="D1873" s="113" t="s">
        <v>872</v>
      </c>
      <c r="E1873" s="111" t="s">
        <v>15</v>
      </c>
      <c r="F1873" s="121">
        <v>8308.69</v>
      </c>
      <c r="G1873" s="33">
        <v>9.1300000000000008</v>
      </c>
      <c r="H1873" s="18">
        <f t="shared" ref="H1873:H1893" si="72">F1873*G1873</f>
        <v>75858.34</v>
      </c>
      <c r="I1873" s="108"/>
    </row>
    <row r="1874" spans="1:9" s="51" customFormat="1" ht="48" x14ac:dyDescent="0.25">
      <c r="A1874" s="108"/>
      <c r="B1874" s="114"/>
      <c r="C1874" s="111" t="s">
        <v>3061</v>
      </c>
      <c r="D1874" s="53" t="s">
        <v>695</v>
      </c>
      <c r="E1874" s="28" t="s">
        <v>88</v>
      </c>
      <c r="F1874" s="122">
        <v>25</v>
      </c>
      <c r="G1874" s="18">
        <v>721.84</v>
      </c>
      <c r="H1874" s="18">
        <f t="shared" si="72"/>
        <v>18046</v>
      </c>
      <c r="I1874" s="108"/>
    </row>
    <row r="1875" spans="1:9" s="108" customFormat="1" x14ac:dyDescent="0.25">
      <c r="B1875" s="114"/>
      <c r="C1875" s="109"/>
      <c r="D1875" s="113"/>
      <c r="E1875" s="41"/>
      <c r="F1875" s="42"/>
      <c r="G1875" s="42"/>
      <c r="H1875" s="19">
        <f>SUM(H1873:H1874)</f>
        <v>93904.34</v>
      </c>
    </row>
    <row r="1876" spans="1:9" s="108" customFormat="1" x14ac:dyDescent="0.25">
      <c r="B1876" s="114"/>
      <c r="C1876" s="126" t="s">
        <v>1550</v>
      </c>
      <c r="D1876" s="127" t="s">
        <v>1557</v>
      </c>
      <c r="E1876" s="128"/>
      <c r="F1876" s="128"/>
      <c r="G1876" s="129"/>
      <c r="H1876" s="129"/>
    </row>
    <row r="1877" spans="1:9" s="108" customFormat="1" x14ac:dyDescent="0.25">
      <c r="B1877" s="114"/>
      <c r="C1877" s="44" t="s">
        <v>1551</v>
      </c>
      <c r="D1877" s="57" t="s">
        <v>1552</v>
      </c>
      <c r="E1877" s="101"/>
      <c r="F1877" s="101"/>
      <c r="G1877" s="54"/>
      <c r="H1877" s="54"/>
    </row>
    <row r="1878" spans="1:9" s="51" customFormat="1" ht="105.6" x14ac:dyDescent="0.25">
      <c r="A1878" s="108"/>
      <c r="B1878" s="114"/>
      <c r="C1878" s="173">
        <v>4003046</v>
      </c>
      <c r="D1878" s="172" t="s">
        <v>1553</v>
      </c>
      <c r="E1878" s="173" t="s">
        <v>17</v>
      </c>
      <c r="F1878" s="176">
        <v>298492.71999999997</v>
      </c>
      <c r="G1878" s="174">
        <v>68.77</v>
      </c>
      <c r="H1878" s="174">
        <f t="shared" si="72"/>
        <v>20527344.350000001</v>
      </c>
      <c r="I1878" s="108"/>
    </row>
    <row r="1879" spans="1:9" s="51" customFormat="1" ht="57.6" x14ac:dyDescent="0.25">
      <c r="A1879" s="108"/>
      <c r="B1879" s="114"/>
      <c r="C1879" s="111">
        <v>4003066</v>
      </c>
      <c r="D1879" s="113" t="s">
        <v>1554</v>
      </c>
      <c r="E1879" s="111" t="s">
        <v>14</v>
      </c>
      <c r="F1879" s="121">
        <v>1120</v>
      </c>
      <c r="G1879" s="33">
        <v>52.36</v>
      </c>
      <c r="H1879" s="18">
        <f t="shared" si="72"/>
        <v>58643.199999999997</v>
      </c>
      <c r="I1879" s="108"/>
    </row>
    <row r="1880" spans="1:9" s="51" customFormat="1" ht="124.8" x14ac:dyDescent="0.25">
      <c r="A1880" s="108"/>
      <c r="B1880" s="114"/>
      <c r="C1880" s="111">
        <v>5045453</v>
      </c>
      <c r="D1880" s="113" t="s">
        <v>1555</v>
      </c>
      <c r="E1880" s="111" t="s">
        <v>15</v>
      </c>
      <c r="F1880" s="121">
        <v>2367.98</v>
      </c>
      <c r="G1880" s="33">
        <v>892.04</v>
      </c>
      <c r="H1880" s="18">
        <f t="shared" si="72"/>
        <v>2112332.88</v>
      </c>
      <c r="I1880" s="108"/>
    </row>
    <row r="1881" spans="1:9" s="51" customFormat="1" ht="38.4" x14ac:dyDescent="0.25">
      <c r="A1881" s="108"/>
      <c r="B1881" s="114"/>
      <c r="C1881" s="111">
        <v>5045478</v>
      </c>
      <c r="D1881" s="113" t="s">
        <v>1556</v>
      </c>
      <c r="E1881" s="111" t="s">
        <v>14</v>
      </c>
      <c r="F1881" s="121">
        <v>2733</v>
      </c>
      <c r="G1881" s="33">
        <v>24.95</v>
      </c>
      <c r="H1881" s="18">
        <f t="shared" si="72"/>
        <v>68188.350000000006</v>
      </c>
      <c r="I1881" s="108"/>
    </row>
    <row r="1882" spans="1:9" s="108" customFormat="1" x14ac:dyDescent="0.25">
      <c r="B1882" s="114"/>
      <c r="C1882" s="109"/>
      <c r="D1882" s="113"/>
      <c r="E1882" s="41"/>
      <c r="F1882" s="42"/>
      <c r="G1882" s="42"/>
      <c r="H1882" s="19">
        <f>SUM(H1878:H1881)</f>
        <v>22766508.780000001</v>
      </c>
    </row>
    <row r="1883" spans="1:9" s="108" customFormat="1" x14ac:dyDescent="0.25">
      <c r="B1883" s="114"/>
      <c r="C1883" s="44" t="s">
        <v>1558</v>
      </c>
      <c r="D1883" s="57" t="s">
        <v>1559</v>
      </c>
      <c r="E1883" s="101"/>
      <c r="F1883" s="101"/>
      <c r="G1883" s="54"/>
      <c r="H1883" s="54"/>
    </row>
    <row r="1884" spans="1:9" s="51" customFormat="1" ht="67.2" x14ac:dyDescent="0.25">
      <c r="A1884" s="108"/>
      <c r="B1884" s="114"/>
      <c r="C1884" s="111" t="s">
        <v>1610</v>
      </c>
      <c r="D1884" s="113" t="s">
        <v>1560</v>
      </c>
      <c r="E1884" s="111" t="s">
        <v>16</v>
      </c>
      <c r="F1884" s="120">
        <v>29.01</v>
      </c>
      <c r="G1884" s="33">
        <v>3513.28</v>
      </c>
      <c r="H1884" s="18">
        <f t="shared" si="72"/>
        <v>101920.25</v>
      </c>
      <c r="I1884" s="108"/>
    </row>
    <row r="1885" spans="1:9" s="51" customFormat="1" ht="57.6" x14ac:dyDescent="0.25">
      <c r="A1885" s="108"/>
      <c r="B1885" s="114"/>
      <c r="C1885" s="111">
        <v>4003031</v>
      </c>
      <c r="D1885" s="113" t="s">
        <v>1561</v>
      </c>
      <c r="E1885" s="111" t="s">
        <v>15</v>
      </c>
      <c r="F1885" s="120">
        <v>230.76</v>
      </c>
      <c r="G1885" s="33">
        <v>354.83</v>
      </c>
      <c r="H1885" s="18">
        <f t="shared" si="72"/>
        <v>81880.570000000007</v>
      </c>
      <c r="I1885" s="108"/>
    </row>
    <row r="1886" spans="1:9" s="51" customFormat="1" ht="48" x14ac:dyDescent="0.25">
      <c r="A1886" s="108"/>
      <c r="B1886" s="114"/>
      <c r="C1886" s="111">
        <v>4003038</v>
      </c>
      <c r="D1886" s="113" t="s">
        <v>1562</v>
      </c>
      <c r="E1886" s="111" t="s">
        <v>17</v>
      </c>
      <c r="F1886" s="121">
        <v>1940.92</v>
      </c>
      <c r="G1886" s="33">
        <v>34.67</v>
      </c>
      <c r="H1886" s="18">
        <f t="shared" si="72"/>
        <v>67291.7</v>
      </c>
      <c r="I1886" s="108"/>
    </row>
    <row r="1887" spans="1:9" s="51" customFormat="1" ht="48" x14ac:dyDescent="0.25">
      <c r="A1887" s="108"/>
      <c r="B1887" s="114"/>
      <c r="C1887" s="111">
        <v>4003039</v>
      </c>
      <c r="D1887" s="113" t="s">
        <v>1563</v>
      </c>
      <c r="E1887" s="111" t="s">
        <v>17</v>
      </c>
      <c r="F1887" s="120">
        <v>498.96</v>
      </c>
      <c r="G1887" s="33">
        <v>34.67</v>
      </c>
      <c r="H1887" s="18">
        <f t="shared" si="72"/>
        <v>17298.939999999999</v>
      </c>
      <c r="I1887" s="108"/>
    </row>
    <row r="1888" spans="1:9" s="108" customFormat="1" x14ac:dyDescent="0.25">
      <c r="B1888" s="114"/>
      <c r="C1888" s="109"/>
      <c r="D1888" s="113"/>
      <c r="E1888" s="41"/>
      <c r="F1888" s="42"/>
      <c r="G1888" s="42"/>
      <c r="H1888" s="19">
        <f>SUM(H1884:H1887)</f>
        <v>268391.46000000002</v>
      </c>
    </row>
    <row r="1889" spans="1:9" s="108" customFormat="1" x14ac:dyDescent="0.25">
      <c r="B1889" s="114"/>
      <c r="C1889" s="44" t="s">
        <v>1564</v>
      </c>
      <c r="D1889" s="57" t="s">
        <v>1565</v>
      </c>
      <c r="E1889" s="101"/>
      <c r="F1889" s="101"/>
      <c r="G1889" s="54"/>
      <c r="H1889" s="54"/>
    </row>
    <row r="1890" spans="1:9" s="51" customFormat="1" ht="67.2" x14ac:dyDescent="0.25">
      <c r="A1890" s="108"/>
      <c r="B1890" s="114"/>
      <c r="C1890" s="111" t="s">
        <v>1610</v>
      </c>
      <c r="D1890" s="113" t="s">
        <v>1560</v>
      </c>
      <c r="E1890" s="111" t="s">
        <v>16</v>
      </c>
      <c r="F1890" s="120">
        <v>50.9</v>
      </c>
      <c r="G1890" s="33">
        <v>3513.28</v>
      </c>
      <c r="H1890" s="18">
        <f t="shared" si="72"/>
        <v>178825.95</v>
      </c>
      <c r="I1890" s="108"/>
    </row>
    <row r="1891" spans="1:9" s="51" customFormat="1" ht="57.6" x14ac:dyDescent="0.25">
      <c r="A1891" s="108"/>
      <c r="B1891" s="114"/>
      <c r="C1891" s="111">
        <v>4003031</v>
      </c>
      <c r="D1891" s="113" t="s">
        <v>1561</v>
      </c>
      <c r="E1891" s="111" t="s">
        <v>15</v>
      </c>
      <c r="F1891" s="121">
        <v>1001.56</v>
      </c>
      <c r="G1891" s="33">
        <v>354.83</v>
      </c>
      <c r="H1891" s="18">
        <f t="shared" si="72"/>
        <v>355383.53</v>
      </c>
      <c r="I1891" s="108"/>
    </row>
    <row r="1892" spans="1:9" s="51" customFormat="1" ht="48" x14ac:dyDescent="0.25">
      <c r="A1892" s="108"/>
      <c r="B1892" s="114"/>
      <c r="C1892" s="111">
        <v>4003038</v>
      </c>
      <c r="D1892" s="113" t="s">
        <v>1562</v>
      </c>
      <c r="E1892" s="111" t="s">
        <v>17</v>
      </c>
      <c r="F1892" s="121">
        <v>3267.24</v>
      </c>
      <c r="G1892" s="33">
        <v>34.67</v>
      </c>
      <c r="H1892" s="18">
        <f t="shared" si="72"/>
        <v>113275.21</v>
      </c>
      <c r="I1892" s="108"/>
    </row>
    <row r="1893" spans="1:9" s="51" customFormat="1" ht="48" x14ac:dyDescent="0.25">
      <c r="A1893" s="108"/>
      <c r="B1893" s="114"/>
      <c r="C1893" s="111">
        <v>4003039</v>
      </c>
      <c r="D1893" s="113" t="s">
        <v>1563</v>
      </c>
      <c r="E1893" s="111" t="s">
        <v>17</v>
      </c>
      <c r="F1893" s="120">
        <v>329.28</v>
      </c>
      <c r="G1893" s="33">
        <v>34.67</v>
      </c>
      <c r="H1893" s="18">
        <f t="shared" si="72"/>
        <v>11416.14</v>
      </c>
      <c r="I1893" s="108"/>
    </row>
    <row r="1894" spans="1:9" s="51" customFormat="1" x14ac:dyDescent="0.25">
      <c r="B1894" s="65"/>
      <c r="C1894" s="52"/>
      <c r="D1894" s="43"/>
      <c r="E1894" s="41"/>
      <c r="F1894" s="42"/>
      <c r="G1894" s="42"/>
      <c r="H1894" s="19">
        <f>SUM(H1890:H1893)</f>
        <v>658900.82999999996</v>
      </c>
    </row>
    <row r="1895" spans="1:9" s="51" customFormat="1" x14ac:dyDescent="0.25">
      <c r="B1895" s="65"/>
      <c r="C1895" s="44" t="s">
        <v>1567</v>
      </c>
      <c r="D1895" s="57" t="s">
        <v>1566</v>
      </c>
      <c r="E1895" s="44"/>
      <c r="F1895" s="73"/>
      <c r="G1895" s="54"/>
      <c r="H1895" s="54"/>
    </row>
    <row r="1896" spans="1:9" s="51" customFormat="1" ht="67.2" x14ac:dyDescent="0.25">
      <c r="B1896" s="65"/>
      <c r="C1896" s="111" t="s">
        <v>1610</v>
      </c>
      <c r="D1896" s="113" t="s">
        <v>1560</v>
      </c>
      <c r="E1896" s="111" t="s">
        <v>16</v>
      </c>
      <c r="F1896" s="120">
        <v>55.82</v>
      </c>
      <c r="G1896" s="33">
        <v>3513.28</v>
      </c>
      <c r="H1896" s="18">
        <f>F1896*G1896</f>
        <v>196111.29</v>
      </c>
    </row>
    <row r="1897" spans="1:9" s="51" customFormat="1" ht="57.6" x14ac:dyDescent="0.25">
      <c r="B1897" s="65"/>
      <c r="C1897" s="111">
        <v>4003031</v>
      </c>
      <c r="D1897" s="113" t="s">
        <v>1561</v>
      </c>
      <c r="E1897" s="111" t="s">
        <v>15</v>
      </c>
      <c r="F1897" s="120">
        <v>429.5</v>
      </c>
      <c r="G1897" s="33">
        <v>354.83</v>
      </c>
      <c r="H1897" s="18">
        <f>F1897*G1897</f>
        <v>152399.49</v>
      </c>
    </row>
    <row r="1898" spans="1:9" s="51" customFormat="1" ht="48" x14ac:dyDescent="0.25">
      <c r="B1898" s="65"/>
      <c r="C1898" s="111">
        <v>4003038</v>
      </c>
      <c r="D1898" s="113" t="s">
        <v>1562</v>
      </c>
      <c r="E1898" s="111" t="s">
        <v>17</v>
      </c>
      <c r="F1898" s="121">
        <v>3566.06</v>
      </c>
      <c r="G1898" s="33">
        <v>34.67</v>
      </c>
      <c r="H1898" s="18">
        <f>F1898*G1898</f>
        <v>123635.3</v>
      </c>
    </row>
    <row r="1899" spans="1:9" s="51" customFormat="1" ht="48" x14ac:dyDescent="0.25">
      <c r="B1899" s="65"/>
      <c r="C1899" s="111">
        <v>4003039</v>
      </c>
      <c r="D1899" s="113" t="s">
        <v>1563</v>
      </c>
      <c r="E1899" s="111" t="s">
        <v>17</v>
      </c>
      <c r="F1899" s="120">
        <v>498.96</v>
      </c>
      <c r="G1899" s="33">
        <v>34.67</v>
      </c>
      <c r="H1899" s="18">
        <f>F1899*G1899</f>
        <v>17298.939999999999</v>
      </c>
    </row>
    <row r="1900" spans="1:9" s="51" customFormat="1" x14ac:dyDescent="0.25">
      <c r="B1900" s="65"/>
      <c r="C1900" s="52"/>
      <c r="D1900" s="43"/>
      <c r="E1900" s="41"/>
      <c r="F1900" s="42"/>
      <c r="G1900" s="42"/>
      <c r="H1900" s="19">
        <f>SUM(H1896:H1899)</f>
        <v>489445.02</v>
      </c>
    </row>
    <row r="1901" spans="1:9" s="51" customFormat="1" x14ac:dyDescent="0.25">
      <c r="B1901" s="65"/>
      <c r="C1901" s="56" t="s">
        <v>1568</v>
      </c>
      <c r="D1901" s="57" t="s">
        <v>1569</v>
      </c>
      <c r="E1901" s="44"/>
      <c r="F1901" s="73"/>
      <c r="G1901" s="54"/>
      <c r="H1901" s="54"/>
    </row>
    <row r="1902" spans="1:9" s="51" customFormat="1" ht="105.6" x14ac:dyDescent="0.25">
      <c r="A1902" s="108"/>
      <c r="B1902" s="114"/>
      <c r="C1902" s="111">
        <v>4003046</v>
      </c>
      <c r="D1902" s="113" t="s">
        <v>1553</v>
      </c>
      <c r="E1902" s="111" t="s">
        <v>17</v>
      </c>
      <c r="F1902" s="121">
        <v>2814.32</v>
      </c>
      <c r="G1902" s="18">
        <v>68.77</v>
      </c>
      <c r="H1902" s="18">
        <f t="shared" ref="H1902:H1917" si="73">F1902*G1902</f>
        <v>193540.79</v>
      </c>
      <c r="I1902" s="108"/>
    </row>
    <row r="1903" spans="1:9" s="51" customFormat="1" ht="67.2" x14ac:dyDescent="0.25">
      <c r="A1903" s="108"/>
      <c r="B1903" s="114"/>
      <c r="C1903" s="111">
        <v>5836421</v>
      </c>
      <c r="D1903" s="113" t="s">
        <v>1570</v>
      </c>
      <c r="E1903" s="111" t="s">
        <v>14</v>
      </c>
      <c r="F1903" s="120">
        <v>139</v>
      </c>
      <c r="G1903" s="18">
        <v>857.13</v>
      </c>
      <c r="H1903" s="18">
        <f t="shared" si="73"/>
        <v>119141.07</v>
      </c>
      <c r="I1903" s="108"/>
    </row>
    <row r="1904" spans="1:9" s="108" customFormat="1" x14ac:dyDescent="0.25">
      <c r="B1904" s="114"/>
      <c r="C1904" s="109"/>
      <c r="D1904" s="113"/>
      <c r="E1904" s="41"/>
      <c r="F1904" s="42"/>
      <c r="G1904" s="42"/>
      <c r="H1904" s="19">
        <f>SUM(H1902:H1903)</f>
        <v>312681.86</v>
      </c>
    </row>
    <row r="1905" spans="1:9" s="108" customFormat="1" x14ac:dyDescent="0.25">
      <c r="B1905" s="114"/>
      <c r="C1905" s="56" t="s">
        <v>1571</v>
      </c>
      <c r="D1905" s="57" t="s">
        <v>1572</v>
      </c>
      <c r="E1905" s="44"/>
      <c r="F1905" s="73"/>
      <c r="G1905" s="54"/>
      <c r="H1905" s="54"/>
    </row>
    <row r="1906" spans="1:9" s="51" customFormat="1" ht="76.8" x14ac:dyDescent="0.25">
      <c r="A1906" s="108"/>
      <c r="B1906" s="114"/>
      <c r="C1906" s="111">
        <v>4013080</v>
      </c>
      <c r="D1906" s="113" t="s">
        <v>1573</v>
      </c>
      <c r="E1906" s="111" t="s">
        <v>21</v>
      </c>
      <c r="F1906" s="120">
        <v>7</v>
      </c>
      <c r="G1906" s="18">
        <v>888.91</v>
      </c>
      <c r="H1906" s="18">
        <f t="shared" si="73"/>
        <v>6222.37</v>
      </c>
      <c r="I1906" s="108"/>
    </row>
    <row r="1907" spans="1:9" s="51" customFormat="1" ht="115.2" x14ac:dyDescent="0.25">
      <c r="A1907" s="108"/>
      <c r="B1907" s="114"/>
      <c r="C1907" s="111" t="s">
        <v>27</v>
      </c>
      <c r="D1907" s="113" t="s">
        <v>1574</v>
      </c>
      <c r="E1907" s="111" t="s">
        <v>21</v>
      </c>
      <c r="F1907" s="120">
        <v>19</v>
      </c>
      <c r="G1907" s="18">
        <v>1141.54</v>
      </c>
      <c r="H1907" s="18">
        <f t="shared" si="73"/>
        <v>21689.26</v>
      </c>
      <c r="I1907" s="108"/>
    </row>
    <row r="1908" spans="1:9" s="51" customFormat="1" ht="96" x14ac:dyDescent="0.25">
      <c r="A1908" s="108"/>
      <c r="B1908" s="114"/>
      <c r="C1908" s="111">
        <v>4013082</v>
      </c>
      <c r="D1908" s="113" t="s">
        <v>1575</v>
      </c>
      <c r="E1908" s="111" t="s">
        <v>21</v>
      </c>
      <c r="F1908" s="120">
        <v>19</v>
      </c>
      <c r="G1908" s="18">
        <v>1126.74</v>
      </c>
      <c r="H1908" s="18">
        <f t="shared" si="73"/>
        <v>21408.06</v>
      </c>
      <c r="I1908" s="108"/>
    </row>
    <row r="1909" spans="1:9" s="51" customFormat="1" ht="105.6" x14ac:dyDescent="0.25">
      <c r="A1909" s="108"/>
      <c r="B1909" s="114"/>
      <c r="C1909" s="111">
        <v>4013083</v>
      </c>
      <c r="D1909" s="113" t="s">
        <v>1576</v>
      </c>
      <c r="E1909" s="111" t="s">
        <v>14</v>
      </c>
      <c r="F1909" s="120">
        <v>2</v>
      </c>
      <c r="G1909" s="18">
        <v>1972.41</v>
      </c>
      <c r="H1909" s="18">
        <f t="shared" si="73"/>
        <v>3944.82</v>
      </c>
      <c r="I1909" s="108"/>
    </row>
    <row r="1910" spans="1:9" s="51" customFormat="1" ht="105.6" x14ac:dyDescent="0.25">
      <c r="A1910" s="108"/>
      <c r="B1910" s="114"/>
      <c r="C1910" s="111">
        <v>4013084</v>
      </c>
      <c r="D1910" s="113" t="s">
        <v>1577</v>
      </c>
      <c r="E1910" s="111" t="s">
        <v>14</v>
      </c>
      <c r="F1910" s="120">
        <v>10</v>
      </c>
      <c r="G1910" s="18">
        <v>3294.42</v>
      </c>
      <c r="H1910" s="18">
        <f t="shared" si="73"/>
        <v>32944.199999999997</v>
      </c>
      <c r="I1910" s="108"/>
    </row>
    <row r="1911" spans="1:9" s="108" customFormat="1" x14ac:dyDescent="0.25">
      <c r="B1911" s="114"/>
      <c r="C1911" s="109"/>
      <c r="D1911" s="113"/>
      <c r="E1911" s="41"/>
      <c r="F1911" s="42"/>
      <c r="G1911" s="42"/>
      <c r="H1911" s="19">
        <f>SUM(H1906:H1910)</f>
        <v>86208.71</v>
      </c>
    </row>
    <row r="1912" spans="1:9" s="108" customFormat="1" x14ac:dyDescent="0.25">
      <c r="B1912" s="114"/>
      <c r="C1912" s="56" t="s">
        <v>1578</v>
      </c>
      <c r="D1912" s="57" t="s">
        <v>1572</v>
      </c>
      <c r="E1912" s="44"/>
      <c r="F1912" s="73"/>
      <c r="G1912" s="54"/>
      <c r="H1912" s="54"/>
    </row>
    <row r="1913" spans="1:9" s="51" customFormat="1" ht="76.8" x14ac:dyDescent="0.25">
      <c r="A1913" s="108"/>
      <c r="B1913" s="114"/>
      <c r="C1913" s="111" t="s">
        <v>3062</v>
      </c>
      <c r="D1913" s="113" t="s">
        <v>1573</v>
      </c>
      <c r="E1913" s="111" t="s">
        <v>14</v>
      </c>
      <c r="F1913" s="120">
        <v>24</v>
      </c>
      <c r="G1913" s="18">
        <v>1161.8900000000001</v>
      </c>
      <c r="H1913" s="18">
        <f t="shared" si="73"/>
        <v>27885.360000000001</v>
      </c>
      <c r="I1913" s="108"/>
    </row>
    <row r="1914" spans="1:9" s="51" customFormat="1" ht="115.2" x14ac:dyDescent="0.25">
      <c r="A1914" s="108"/>
      <c r="B1914" s="114"/>
      <c r="C1914" s="111" t="s">
        <v>3063</v>
      </c>
      <c r="D1914" s="113" t="s">
        <v>1574</v>
      </c>
      <c r="E1914" s="111" t="s">
        <v>17</v>
      </c>
      <c r="F1914" s="121">
        <v>3750.6</v>
      </c>
      <c r="G1914" s="18">
        <v>68.77</v>
      </c>
      <c r="H1914" s="18">
        <f t="shared" si="73"/>
        <v>257928.76</v>
      </c>
      <c r="I1914" s="108"/>
    </row>
    <row r="1915" spans="1:9" s="51" customFormat="1" ht="96" x14ac:dyDescent="0.25">
      <c r="A1915" s="108"/>
      <c r="B1915" s="114"/>
      <c r="C1915" s="111" t="s">
        <v>3064</v>
      </c>
      <c r="D1915" s="113" t="s">
        <v>1575</v>
      </c>
      <c r="E1915" s="111" t="s">
        <v>17</v>
      </c>
      <c r="F1915" s="120">
        <v>513.36</v>
      </c>
      <c r="G1915" s="33">
        <v>68.77</v>
      </c>
      <c r="H1915" s="18">
        <f t="shared" si="73"/>
        <v>35303.769999999997</v>
      </c>
      <c r="I1915" s="108"/>
    </row>
    <row r="1916" spans="1:9" s="51" customFormat="1" ht="105.6" x14ac:dyDescent="0.25">
      <c r="A1916" s="108"/>
      <c r="B1916" s="114"/>
      <c r="C1916" s="111" t="s">
        <v>3065</v>
      </c>
      <c r="D1916" s="113" t="s">
        <v>1576</v>
      </c>
      <c r="E1916" s="111" t="s">
        <v>17</v>
      </c>
      <c r="F1916" s="121">
        <v>10301</v>
      </c>
      <c r="G1916" s="33">
        <v>68.77</v>
      </c>
      <c r="H1916" s="18">
        <f t="shared" si="73"/>
        <v>708399.77</v>
      </c>
      <c r="I1916" s="108"/>
    </row>
    <row r="1917" spans="1:9" s="51" customFormat="1" ht="105.6" x14ac:dyDescent="0.25">
      <c r="A1917" s="108"/>
      <c r="B1917" s="114"/>
      <c r="C1917" s="111" t="s">
        <v>3066</v>
      </c>
      <c r="D1917" s="113" t="s">
        <v>1577</v>
      </c>
      <c r="E1917" s="111" t="s">
        <v>17</v>
      </c>
      <c r="F1917" s="121">
        <v>16636.099999999999</v>
      </c>
      <c r="G1917" s="33">
        <v>68.77</v>
      </c>
      <c r="H1917" s="18">
        <f t="shared" si="73"/>
        <v>1144064.6000000001</v>
      </c>
      <c r="I1917" s="108"/>
    </row>
    <row r="1918" spans="1:9" s="51" customFormat="1" x14ac:dyDescent="0.25">
      <c r="B1918" s="65"/>
      <c r="C1918" s="52"/>
      <c r="D1918" s="43"/>
      <c r="E1918" s="41"/>
      <c r="F1918" s="42"/>
      <c r="G1918" s="42"/>
      <c r="H1918" s="19">
        <f>SUM(H1913:H1917)</f>
        <v>2173582.2599999998</v>
      </c>
    </row>
    <row r="1919" spans="1:9" s="108" customFormat="1" x14ac:dyDescent="0.25">
      <c r="B1919" s="114"/>
      <c r="C1919" s="56" t="s">
        <v>1579</v>
      </c>
      <c r="D1919" s="57" t="s">
        <v>1580</v>
      </c>
      <c r="E1919" s="44"/>
      <c r="F1919" s="73"/>
      <c r="G1919" s="54"/>
      <c r="H1919" s="54"/>
    </row>
    <row r="1920" spans="1:9" s="51" customFormat="1" ht="76.8" x14ac:dyDescent="0.25">
      <c r="B1920" s="65"/>
      <c r="C1920" s="111" t="s">
        <v>3067</v>
      </c>
      <c r="D1920" s="113" t="s">
        <v>1581</v>
      </c>
      <c r="E1920" s="111" t="s">
        <v>15</v>
      </c>
      <c r="F1920" s="120">
        <v>283.7</v>
      </c>
      <c r="G1920" s="33">
        <v>239.65</v>
      </c>
      <c r="H1920" s="18">
        <f>F1920*G1920</f>
        <v>67988.710000000006</v>
      </c>
    </row>
    <row r="1921" spans="1:9" s="51" customFormat="1" ht="105.6" x14ac:dyDescent="0.25">
      <c r="B1921" s="65"/>
      <c r="C1921" s="111" t="s">
        <v>3068</v>
      </c>
      <c r="D1921" s="113" t="s">
        <v>1582</v>
      </c>
      <c r="E1921" s="111" t="s">
        <v>17</v>
      </c>
      <c r="F1921" s="120">
        <v>186.45</v>
      </c>
      <c r="G1921" s="33">
        <v>68.77</v>
      </c>
      <c r="H1921" s="18">
        <f>F1921*G1921</f>
        <v>12822.17</v>
      </c>
    </row>
    <row r="1922" spans="1:9" s="51" customFormat="1" ht="105.6" x14ac:dyDescent="0.25">
      <c r="B1922" s="65"/>
      <c r="C1922" s="111" t="s">
        <v>3069</v>
      </c>
      <c r="D1922" s="113" t="s">
        <v>1583</v>
      </c>
      <c r="E1922" s="111" t="s">
        <v>17</v>
      </c>
      <c r="F1922" s="120">
        <v>186.45</v>
      </c>
      <c r="G1922" s="33">
        <v>68.77</v>
      </c>
      <c r="H1922" s="18">
        <f>F1922*G1922</f>
        <v>12822.17</v>
      </c>
    </row>
    <row r="1923" spans="1:9" s="51" customFormat="1" x14ac:dyDescent="0.25">
      <c r="B1923" s="65"/>
      <c r="C1923" s="52"/>
      <c r="D1923" s="43"/>
      <c r="E1923" s="41"/>
      <c r="F1923" s="42"/>
      <c r="G1923" s="42"/>
      <c r="H1923" s="19">
        <f>SUM(H1920:H1922)</f>
        <v>93633.05</v>
      </c>
    </row>
    <row r="1924" spans="1:9" s="51" customFormat="1" x14ac:dyDescent="0.25">
      <c r="B1924" s="65"/>
      <c r="C1924" s="56" t="s">
        <v>1584</v>
      </c>
      <c r="D1924" s="57" t="s">
        <v>1585</v>
      </c>
      <c r="E1924" s="44"/>
      <c r="F1924" s="73"/>
      <c r="G1924" s="54"/>
      <c r="H1924" s="54"/>
    </row>
    <row r="1925" spans="1:9" s="51" customFormat="1" ht="48" x14ac:dyDescent="0.25">
      <c r="A1925" s="108"/>
      <c r="B1925" s="114"/>
      <c r="C1925" s="111" t="s">
        <v>1589</v>
      </c>
      <c r="D1925" s="113" t="s">
        <v>1586</v>
      </c>
      <c r="E1925" s="111" t="s">
        <v>13</v>
      </c>
      <c r="F1925" s="120">
        <v>100</v>
      </c>
      <c r="G1925" s="33">
        <v>244.09</v>
      </c>
      <c r="H1925" s="18">
        <f t="shared" ref="H1925:H1931" si="74">F1925*G1925</f>
        <v>24409</v>
      </c>
      <c r="I1925" s="108"/>
    </row>
    <row r="1926" spans="1:9" s="51" customFormat="1" ht="57.6" x14ac:dyDescent="0.25">
      <c r="A1926" s="108"/>
      <c r="B1926" s="114"/>
      <c r="C1926" s="111" t="s">
        <v>1590</v>
      </c>
      <c r="D1926" s="113" t="s">
        <v>1587</v>
      </c>
      <c r="E1926" s="111" t="s">
        <v>13</v>
      </c>
      <c r="F1926" s="120">
        <v>6</v>
      </c>
      <c r="G1926" s="33">
        <v>552.36</v>
      </c>
      <c r="H1926" s="18">
        <f t="shared" si="74"/>
        <v>3314.16</v>
      </c>
      <c r="I1926" s="108"/>
    </row>
    <row r="1927" spans="1:9" s="51" customFormat="1" ht="48" x14ac:dyDescent="0.25">
      <c r="A1927" s="108"/>
      <c r="B1927" s="114"/>
      <c r="C1927" s="111" t="s">
        <v>1591</v>
      </c>
      <c r="D1927" s="113" t="s">
        <v>1588</v>
      </c>
      <c r="E1927" s="111" t="s">
        <v>13</v>
      </c>
      <c r="F1927" s="120">
        <v>54</v>
      </c>
      <c r="G1927" s="33">
        <v>288.89999999999998</v>
      </c>
      <c r="H1927" s="18">
        <f t="shared" si="74"/>
        <v>15600.6</v>
      </c>
      <c r="I1927" s="108"/>
    </row>
    <row r="1928" spans="1:9" s="108" customFormat="1" x14ac:dyDescent="0.25">
      <c r="B1928" s="114"/>
      <c r="C1928" s="109"/>
      <c r="D1928" s="113"/>
      <c r="E1928" s="41"/>
      <c r="F1928" s="42"/>
      <c r="G1928" s="42"/>
      <c r="H1928" s="19">
        <f>SUM(H1925:H1927)</f>
        <v>43323.76</v>
      </c>
    </row>
    <row r="1929" spans="1:9" s="108" customFormat="1" x14ac:dyDescent="0.25">
      <c r="B1929" s="114"/>
      <c r="C1929" s="56" t="s">
        <v>1592</v>
      </c>
      <c r="D1929" s="57" t="s">
        <v>1593</v>
      </c>
      <c r="E1929" s="44"/>
      <c r="F1929" s="73"/>
      <c r="G1929" s="54"/>
      <c r="H1929" s="54"/>
    </row>
    <row r="1930" spans="1:9" s="51" customFormat="1" ht="76.8" x14ac:dyDescent="0.25">
      <c r="A1930" s="108"/>
      <c r="B1930" s="114"/>
      <c r="C1930" s="111" t="s">
        <v>3070</v>
      </c>
      <c r="D1930" s="113" t="s">
        <v>1595</v>
      </c>
      <c r="E1930" s="111" t="s">
        <v>15</v>
      </c>
      <c r="F1930" s="120">
        <v>260.75</v>
      </c>
      <c r="G1930" s="33">
        <v>136.36000000000001</v>
      </c>
      <c r="H1930" s="18">
        <f t="shared" si="74"/>
        <v>35555.870000000003</v>
      </c>
      <c r="I1930" s="108"/>
    </row>
    <row r="1931" spans="1:9" s="51" customFormat="1" ht="76.8" x14ac:dyDescent="0.25">
      <c r="A1931" s="108"/>
      <c r="B1931" s="114"/>
      <c r="C1931" s="111" t="s">
        <v>3071</v>
      </c>
      <c r="D1931" s="113" t="s">
        <v>1594</v>
      </c>
      <c r="E1931" s="111" t="s">
        <v>15</v>
      </c>
      <c r="F1931" s="120">
        <v>451.08</v>
      </c>
      <c r="G1931" s="33">
        <v>136.36000000000001</v>
      </c>
      <c r="H1931" s="18">
        <f t="shared" si="74"/>
        <v>61509.27</v>
      </c>
      <c r="I1931" s="108"/>
    </row>
    <row r="1932" spans="1:9" s="51" customFormat="1" x14ac:dyDescent="0.25">
      <c r="B1932" s="65"/>
      <c r="C1932" s="52"/>
      <c r="D1932" s="43"/>
      <c r="E1932" s="41"/>
      <c r="F1932" s="42"/>
      <c r="G1932" s="42"/>
      <c r="H1932" s="19">
        <f>SUM(H1930:H1931)</f>
        <v>97065.14</v>
      </c>
    </row>
    <row r="1933" spans="1:9" s="108" customFormat="1" x14ac:dyDescent="0.25">
      <c r="B1933" s="114"/>
      <c r="C1933" s="126" t="s">
        <v>1596</v>
      </c>
      <c r="D1933" s="127" t="s">
        <v>1598</v>
      </c>
      <c r="E1933" s="128"/>
      <c r="F1933" s="128"/>
      <c r="G1933" s="129"/>
      <c r="H1933" s="129"/>
    </row>
    <row r="1934" spans="1:9" s="108" customFormat="1" x14ac:dyDescent="0.25">
      <c r="B1934" s="114"/>
      <c r="C1934" s="44" t="s">
        <v>1597</v>
      </c>
      <c r="D1934" s="57" t="s">
        <v>1599</v>
      </c>
      <c r="E1934" s="101"/>
      <c r="F1934" s="101"/>
      <c r="G1934" s="54"/>
      <c r="H1934" s="54"/>
    </row>
    <row r="1935" spans="1:9" s="51" customFormat="1" ht="134.4" x14ac:dyDescent="0.25">
      <c r="B1935" s="65"/>
      <c r="C1935" s="111" t="s">
        <v>3072</v>
      </c>
      <c r="D1935" s="113" t="s">
        <v>1600</v>
      </c>
      <c r="E1935" s="111" t="s">
        <v>16</v>
      </c>
      <c r="F1935" s="120">
        <v>32.049999999999997</v>
      </c>
      <c r="G1935" s="33">
        <v>200.49</v>
      </c>
      <c r="H1935" s="18">
        <f t="shared" ref="H1935:H1943" si="75">F1935*G1935</f>
        <v>6425.7</v>
      </c>
    </row>
    <row r="1936" spans="1:9" s="51" customFormat="1" ht="57.6" x14ac:dyDescent="0.25">
      <c r="B1936" s="65"/>
      <c r="C1936" s="111" t="s">
        <v>3072</v>
      </c>
      <c r="D1936" s="113" t="s">
        <v>1601</v>
      </c>
      <c r="E1936" s="111" t="s">
        <v>15</v>
      </c>
      <c r="F1936" s="120">
        <v>15.2</v>
      </c>
      <c r="G1936" s="33">
        <v>305.95</v>
      </c>
      <c r="H1936" s="18">
        <f t="shared" si="75"/>
        <v>4650.4399999999996</v>
      </c>
    </row>
    <row r="1937" spans="1:9" s="108" customFormat="1" ht="57.6" x14ac:dyDescent="0.25">
      <c r="B1937" s="114"/>
      <c r="C1937" s="111" t="s">
        <v>3073</v>
      </c>
      <c r="D1937" s="113" t="s">
        <v>1602</v>
      </c>
      <c r="E1937" s="111" t="s">
        <v>15</v>
      </c>
      <c r="F1937" s="120">
        <v>24.5</v>
      </c>
      <c r="G1937" s="33">
        <v>159.41</v>
      </c>
      <c r="H1937" s="18">
        <f t="shared" si="75"/>
        <v>3905.55</v>
      </c>
    </row>
    <row r="1938" spans="1:9" s="108" customFormat="1" ht="96" x14ac:dyDescent="0.25">
      <c r="B1938" s="114"/>
      <c r="C1938" s="111" t="s">
        <v>3074</v>
      </c>
      <c r="D1938" s="113" t="s">
        <v>1603</v>
      </c>
      <c r="E1938" s="111" t="s">
        <v>14</v>
      </c>
      <c r="F1938" s="120">
        <v>38</v>
      </c>
      <c r="G1938" s="33">
        <v>3057.54</v>
      </c>
      <c r="H1938" s="18">
        <f t="shared" si="75"/>
        <v>116186.52</v>
      </c>
    </row>
    <row r="1939" spans="1:9" s="108" customFormat="1" ht="86.4" x14ac:dyDescent="0.25">
      <c r="B1939" s="114"/>
      <c r="C1939" s="111" t="s">
        <v>3075</v>
      </c>
      <c r="D1939" s="113" t="s">
        <v>1604</v>
      </c>
      <c r="E1939" s="111" t="s">
        <v>14</v>
      </c>
      <c r="F1939" s="120">
        <v>38</v>
      </c>
      <c r="G1939" s="33">
        <v>1125.3599999999999</v>
      </c>
      <c r="H1939" s="18">
        <f t="shared" si="75"/>
        <v>42763.68</v>
      </c>
    </row>
    <row r="1940" spans="1:9" s="51" customFormat="1" ht="67.2" x14ac:dyDescent="0.25">
      <c r="B1940" s="65"/>
      <c r="C1940" s="111" t="s">
        <v>3076</v>
      </c>
      <c r="D1940" s="113" t="s">
        <v>1605</v>
      </c>
      <c r="E1940" s="111" t="s">
        <v>13</v>
      </c>
      <c r="F1940" s="120">
        <v>259.27999999999997</v>
      </c>
      <c r="G1940" s="33">
        <v>786.2</v>
      </c>
      <c r="H1940" s="18">
        <f t="shared" si="75"/>
        <v>203845.94</v>
      </c>
    </row>
    <row r="1941" spans="1:9" s="51" customFormat="1" ht="67.2" x14ac:dyDescent="0.25">
      <c r="B1941" s="65"/>
      <c r="C1941" s="111" t="s">
        <v>3077</v>
      </c>
      <c r="D1941" s="113" t="s">
        <v>1606</v>
      </c>
      <c r="E1941" s="111" t="s">
        <v>15</v>
      </c>
      <c r="F1941" s="120">
        <v>2072.0700000000002</v>
      </c>
      <c r="G1941" s="33">
        <v>533.84</v>
      </c>
      <c r="H1941" s="18">
        <f t="shared" si="75"/>
        <v>1106153.8500000001</v>
      </c>
    </row>
    <row r="1942" spans="1:9" s="51" customFormat="1" ht="57.6" x14ac:dyDescent="0.25">
      <c r="B1942" s="65"/>
      <c r="C1942" s="111" t="s">
        <v>3078</v>
      </c>
      <c r="D1942" s="113" t="s">
        <v>1607</v>
      </c>
      <c r="E1942" s="111" t="s">
        <v>15</v>
      </c>
      <c r="F1942" s="120">
        <v>2072.0700000000002</v>
      </c>
      <c r="G1942" s="33">
        <v>1192.26</v>
      </c>
      <c r="H1942" s="18">
        <f t="shared" si="75"/>
        <v>2470446.1800000002</v>
      </c>
    </row>
    <row r="1943" spans="1:9" s="51" customFormat="1" ht="57.6" x14ac:dyDescent="0.25">
      <c r="B1943" s="65"/>
      <c r="C1943" s="111" t="s">
        <v>3079</v>
      </c>
      <c r="D1943" s="113" t="s">
        <v>1608</v>
      </c>
      <c r="E1943" s="111" t="s">
        <v>52</v>
      </c>
      <c r="F1943" s="120">
        <v>186.46</v>
      </c>
      <c r="G1943" s="33">
        <v>786.2</v>
      </c>
      <c r="H1943" s="18">
        <f t="shared" si="75"/>
        <v>146594.85</v>
      </c>
    </row>
    <row r="1944" spans="1:9" s="40" customFormat="1" x14ac:dyDescent="0.25">
      <c r="A1944" s="51"/>
      <c r="B1944" s="65"/>
      <c r="C1944" s="52"/>
      <c r="D1944" s="43"/>
      <c r="E1944" s="41"/>
      <c r="F1944" s="37"/>
      <c r="G1944" s="42"/>
      <c r="H1944" s="19">
        <f>SUM(H1935:H1943)</f>
        <v>4100972.71</v>
      </c>
    </row>
    <row r="1945" spans="1:9" ht="6.75" customHeight="1" x14ac:dyDescent="0.25">
      <c r="C1945" s="11"/>
      <c r="D1945" s="12"/>
      <c r="E1945" s="24"/>
      <c r="F1945" s="25"/>
      <c r="G1945" s="24"/>
      <c r="H1945" s="13"/>
      <c r="I1945" s="2"/>
    </row>
    <row r="1946" spans="1:9" x14ac:dyDescent="0.25">
      <c r="C1946" s="14"/>
      <c r="D1946" s="14"/>
      <c r="E1946" s="15"/>
      <c r="F1946" s="16"/>
      <c r="G1946" s="82" t="s">
        <v>9</v>
      </c>
      <c r="H1946" s="83">
        <f>+H1944+H1932+H1928+H1923+H1918+H1911+H1904+H1900+H1894+H1888+H1882+H1875+H1871+H1807+H1775+H1694+H1640+H1585+H1558+H1552+H1536+H1510+H1474+H1429+H1338+H1329+H1307+H1284+H1280+H1274+H1268+H1265+H1261+H1254+H1250+H1242+H1239+H1235+H1231+H1220+H1212+H1204+H1201+H1197+H1192+H1185+H1175+H1167+H1162+H1157+H1153+H1149+H1143+H1136+H1129+H1117+H1114+H1109+H1096+H1064+H1055+H1048+H1032+H1026+H1020+H1013+H1003+H991+H977+H966+H945+H941+H906+H873+H853+H844+H828+H815+H793+H785+H759+H748+H728+H722+H705+H701+H687+H627+H603+H594+H577+H565+H544+H540+H530+H523+H518+H505+H493+H483+H477+H456+H444+H436+H423+H408+H396+H379+H368+H342+H294+H276+H269+H266+H262+H256+H251+H247+H237+H221+H218+H215+H208+H203+H196+H191+H184+H176+H170+H162+H148+H145+H138+H129+H121+H115+H108+H100+H94+H87+H82+H70+H67+H58+H42+H34+H20</f>
        <v>129310642.15000001</v>
      </c>
      <c r="I1946" s="2"/>
    </row>
    <row r="1947" spans="1:9" x14ac:dyDescent="0.25">
      <c r="C1947" s="14"/>
      <c r="D1947" s="14"/>
      <c r="E1947" s="15"/>
      <c r="F1947" s="16"/>
      <c r="G1947" s="82" t="s">
        <v>10</v>
      </c>
      <c r="H1947" s="83">
        <f>+H1946*0.16</f>
        <v>20689702.739999998</v>
      </c>
      <c r="I1947" s="2"/>
    </row>
    <row r="1948" spans="1:9" x14ac:dyDescent="0.25">
      <c r="C1948" s="14"/>
      <c r="D1948" s="14"/>
      <c r="E1948" s="15"/>
      <c r="F1948" s="16"/>
      <c r="G1948" s="84" t="s">
        <v>11</v>
      </c>
      <c r="H1948" s="83">
        <f>+H1947+H1946</f>
        <v>150000344.88999999</v>
      </c>
      <c r="I1948" s="2"/>
    </row>
    <row r="1949" spans="1:9" x14ac:dyDescent="0.25">
      <c r="C1949" s="85"/>
      <c r="D1949" s="85"/>
      <c r="E1949" s="86"/>
      <c r="F1949" s="87"/>
      <c r="G1949" s="86"/>
      <c r="H1949" s="88" t="s">
        <v>1625</v>
      </c>
      <c r="I1949" s="2"/>
    </row>
    <row r="1950" spans="1:9" x14ac:dyDescent="0.25">
      <c r="C1950" s="89"/>
      <c r="D1950" s="90"/>
      <c r="E1950" s="24"/>
      <c r="F1950" s="25"/>
      <c r="G1950" s="24"/>
      <c r="H1950" s="89"/>
      <c r="I1950" s="2"/>
    </row>
    <row r="1951" spans="1:9" x14ac:dyDescent="0.25">
      <c r="A1951" s="91"/>
      <c r="B1951" s="92"/>
      <c r="C1951" s="89"/>
      <c r="D1951" s="90" t="s">
        <v>28</v>
      </c>
      <c r="E1951" s="24"/>
      <c r="F1951" s="25"/>
      <c r="G1951" s="24" t="s">
        <v>29</v>
      </c>
      <c r="H1951" s="93"/>
      <c r="I1951" s="2"/>
    </row>
    <row r="1952" spans="1:9" x14ac:dyDescent="0.25">
      <c r="A1952" s="91"/>
      <c r="B1952" s="92"/>
      <c r="C1952" s="89"/>
      <c r="D1952" s="90"/>
      <c r="E1952" s="24"/>
      <c r="F1952" s="25"/>
      <c r="G1952" s="24"/>
      <c r="H1952" s="177">
        <f>SUM(H11:H1944)</f>
        <v>254107758</v>
      </c>
      <c r="I1952" s="2"/>
    </row>
    <row r="1953" spans="1:9" x14ac:dyDescent="0.25">
      <c r="A1953" s="91"/>
      <c r="B1953" s="92"/>
      <c r="C1953" s="89"/>
      <c r="D1953" s="90"/>
      <c r="E1953" s="24"/>
      <c r="F1953" s="25"/>
      <c r="G1953" s="24"/>
      <c r="H1953" s="89">
        <f>+H1952/2</f>
        <v>127053879</v>
      </c>
      <c r="I1953" s="2"/>
    </row>
    <row r="1954" spans="1:9" x14ac:dyDescent="0.25">
      <c r="C1954" s="89"/>
      <c r="D1954" s="90"/>
      <c r="E1954" s="24"/>
      <c r="F1954" s="25"/>
      <c r="G1954" s="24"/>
      <c r="H1954" s="178">
        <f>SUM(H11:H1944)</f>
        <v>254107758</v>
      </c>
      <c r="I1954" s="2"/>
    </row>
    <row r="1955" spans="1:9" x14ac:dyDescent="0.25">
      <c r="C1955" s="89"/>
      <c r="D1955" s="90"/>
      <c r="E1955" s="24"/>
      <c r="F1955" s="25"/>
      <c r="G1955" s="24"/>
      <c r="H1955" s="89">
        <f>+H1954/2</f>
        <v>127053879</v>
      </c>
      <c r="I1955" s="2"/>
    </row>
    <row r="1956" spans="1:9" x14ac:dyDescent="0.25">
      <c r="C1956" s="94" t="s">
        <v>30</v>
      </c>
      <c r="D1956" s="90"/>
      <c r="E1956" s="24"/>
      <c r="F1956" s="25"/>
      <c r="G1956" s="26" t="s">
        <v>31</v>
      </c>
      <c r="H1956" s="89"/>
      <c r="I1956" s="2"/>
    </row>
    <row r="1957" spans="1:9" x14ac:dyDescent="0.25">
      <c r="C1957" s="21" t="s">
        <v>32</v>
      </c>
      <c r="D1957" s="90"/>
      <c r="E1957" s="24"/>
      <c r="F1957" s="25"/>
      <c r="G1957" s="24" t="s">
        <v>33</v>
      </c>
      <c r="H1957" s="89"/>
      <c r="I1957" s="2"/>
    </row>
    <row r="1958" spans="1:9" x14ac:dyDescent="0.25">
      <c r="C1958" s="89"/>
      <c r="D1958" s="90"/>
      <c r="E1958" s="24"/>
      <c r="F1958" s="25"/>
      <c r="G1958" s="24"/>
      <c r="H1958" s="89"/>
      <c r="I1958" s="2"/>
    </row>
    <row r="1959" spans="1:9" x14ac:dyDescent="0.25">
      <c r="C1959" s="89"/>
      <c r="D1959" s="90"/>
      <c r="E1959" s="24"/>
      <c r="F1959" s="25"/>
      <c r="G1959" s="24"/>
      <c r="H1959" s="89"/>
      <c r="I1959" s="2"/>
    </row>
    <row r="1960" spans="1:9" x14ac:dyDescent="0.25">
      <c r="C1960" s="371" t="s">
        <v>34</v>
      </c>
      <c r="D1960" s="371"/>
      <c r="E1960" s="371"/>
      <c r="F1960" s="371"/>
      <c r="G1960" s="371"/>
      <c r="H1960" s="371"/>
      <c r="I1960" s="2"/>
    </row>
    <row r="1961" spans="1:9" x14ac:dyDescent="0.25">
      <c r="C1961" s="89"/>
      <c r="D1961" s="89"/>
      <c r="E1961" s="24"/>
      <c r="F1961" s="25"/>
      <c r="G1961" s="24"/>
      <c r="H1961" s="89"/>
      <c r="I1961" s="2"/>
    </row>
    <row r="1962" spans="1:9" x14ac:dyDescent="0.25">
      <c r="C1962" s="89"/>
      <c r="D1962" s="89"/>
      <c r="E1962" s="24"/>
      <c r="F1962" s="25"/>
      <c r="G1962" s="24"/>
      <c r="H1962" s="89"/>
      <c r="I1962" s="2"/>
    </row>
    <row r="1963" spans="1:9" x14ac:dyDescent="0.25">
      <c r="C1963" s="89"/>
      <c r="D1963" s="89"/>
      <c r="E1963" s="24"/>
      <c r="F1963" s="25"/>
      <c r="G1963" s="24"/>
      <c r="H1963" s="89"/>
      <c r="I1963" s="2"/>
    </row>
    <row r="1964" spans="1:9" x14ac:dyDescent="0.25">
      <c r="C1964" s="89"/>
      <c r="D1964" s="89"/>
      <c r="E1964" s="24"/>
      <c r="F1964" s="25"/>
      <c r="G1964" s="24"/>
      <c r="H1964" s="89"/>
      <c r="I1964" s="2"/>
    </row>
    <row r="1965" spans="1:9" x14ac:dyDescent="0.25">
      <c r="C1965" s="370" t="s">
        <v>35</v>
      </c>
      <c r="D1965" s="370"/>
      <c r="E1965" s="370"/>
      <c r="F1965" s="370"/>
      <c r="G1965" s="370"/>
      <c r="H1965" s="370"/>
      <c r="I1965" s="2"/>
    </row>
    <row r="1966" spans="1:9" x14ac:dyDescent="0.25">
      <c r="C1966" s="370" t="s">
        <v>36</v>
      </c>
      <c r="D1966" s="370"/>
      <c r="E1966" s="370"/>
      <c r="F1966" s="370"/>
      <c r="G1966" s="370"/>
      <c r="H1966" s="370"/>
      <c r="I1966" s="2"/>
    </row>
    <row r="1967" spans="1:9" x14ac:dyDescent="0.25">
      <c r="C1967" s="370" t="s">
        <v>37</v>
      </c>
      <c r="D1967" s="370"/>
      <c r="E1967" s="370"/>
      <c r="F1967" s="370"/>
      <c r="G1967" s="370"/>
      <c r="H1967" s="370"/>
      <c r="I1967" s="2"/>
    </row>
  </sheetData>
  <mergeCells count="8">
    <mergeCell ref="C1:H1"/>
    <mergeCell ref="C2:H2"/>
    <mergeCell ref="C3:H3"/>
    <mergeCell ref="C5:H5"/>
    <mergeCell ref="C1967:H1967"/>
    <mergeCell ref="C1960:H1960"/>
    <mergeCell ref="C1965:H1965"/>
    <mergeCell ref="C1966:H1966"/>
  </mergeCells>
  <pageMargins left="0.19685039370078741" right="0.19685039370078741" top="0.39370078740157483" bottom="0.39370078740157483" header="0" footer="0.19685039370078741"/>
  <pageSetup scale="96" orientation="portrait" horizontalDpi="4294967295" verticalDpi="4294967295" r:id="rId1"/>
  <headerFooter alignWithMargins="0">
    <oddFooter>&amp;RHoja &amp;P de &amp;N</oddFooter>
  </headerFooter>
  <rowBreaks count="2" manualBreakCount="2">
    <brk id="134" max="8" man="1"/>
    <brk id="1940"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XER1954"/>
  <sheetViews>
    <sheetView view="pageBreakPreview" topLeftCell="A1061" zoomScale="130" zoomScaleNormal="70" zoomScaleSheetLayoutView="130" workbookViewId="0">
      <selection activeCell="D1040" sqref="D1040"/>
    </sheetView>
  </sheetViews>
  <sheetFormatPr baseColWidth="10" defaultColWidth="9.33203125" defaultRowHeight="13.2" x14ac:dyDescent="0.25"/>
  <cols>
    <col min="1" max="1" width="3.33203125" customWidth="1"/>
    <col min="2" max="2" width="1.33203125" style="1" customWidth="1"/>
    <col min="3" max="3" width="14.44140625" style="2" customWidth="1"/>
    <col min="4" max="4" width="45.33203125" style="10" customWidth="1"/>
    <col min="5" max="5" width="7.33203125" style="26" customWidth="1"/>
    <col min="6" max="6" width="9.6640625" style="27" customWidth="1"/>
    <col min="7" max="7" width="11" style="26" customWidth="1"/>
    <col min="8" max="8" width="15.33203125" style="2" customWidth="1"/>
    <col min="9" max="9" width="0.6640625" customWidth="1"/>
    <col min="11" max="11" width="9.33203125" customWidth="1"/>
    <col min="12" max="12" width="9" customWidth="1"/>
    <col min="13" max="14" width="12.33203125" bestFit="1" customWidth="1"/>
  </cols>
  <sheetData>
    <row r="1" spans="2:14" ht="15.6" x14ac:dyDescent="0.3">
      <c r="C1" s="364" t="s">
        <v>12</v>
      </c>
      <c r="D1" s="364"/>
      <c r="E1" s="364"/>
      <c r="F1" s="364"/>
      <c r="G1" s="364"/>
      <c r="H1" s="364"/>
    </row>
    <row r="2" spans="2:14" s="3" customFormat="1" x14ac:dyDescent="0.25">
      <c r="B2" s="80"/>
      <c r="C2" s="365" t="s">
        <v>0</v>
      </c>
      <c r="D2" s="365"/>
      <c r="E2" s="365"/>
      <c r="F2" s="365"/>
      <c r="G2" s="365"/>
      <c r="H2" s="365"/>
    </row>
    <row r="3" spans="2:14" s="3" customFormat="1" x14ac:dyDescent="0.25">
      <c r="B3" s="80"/>
      <c r="C3" s="366" t="s">
        <v>1</v>
      </c>
      <c r="D3" s="366"/>
      <c r="E3" s="366"/>
      <c r="F3" s="366"/>
      <c r="G3" s="366"/>
      <c r="H3" s="366"/>
    </row>
    <row r="4" spans="2:14" s="3" customFormat="1" ht="13.8" thickBot="1" x14ac:dyDescent="0.3">
      <c r="B4" s="80"/>
      <c r="C4" s="144"/>
      <c r="D4" s="144"/>
      <c r="E4" s="23"/>
      <c r="F4" s="23"/>
      <c r="G4" s="23"/>
      <c r="H4" s="144"/>
    </row>
    <row r="5" spans="2:14" ht="13.8" thickTop="1" x14ac:dyDescent="0.25">
      <c r="C5" s="367" t="s">
        <v>2</v>
      </c>
      <c r="D5" s="368"/>
      <c r="E5" s="368"/>
      <c r="F5" s="368"/>
      <c r="G5" s="368"/>
      <c r="H5" s="369"/>
    </row>
    <row r="6" spans="2:14" ht="13.8" thickBot="1" x14ac:dyDescent="0.3">
      <c r="C6" s="4" t="s">
        <v>3</v>
      </c>
      <c r="D6" s="5" t="s">
        <v>4</v>
      </c>
      <c r="E6" s="6" t="s">
        <v>5</v>
      </c>
      <c r="F6" s="6" t="s">
        <v>6</v>
      </c>
      <c r="G6" s="6" t="s">
        <v>7</v>
      </c>
      <c r="H6" s="6" t="s">
        <v>8</v>
      </c>
    </row>
    <row r="7" spans="2:14" s="1" customFormat="1" ht="14.4" thickTop="1" thickBot="1" x14ac:dyDescent="0.3">
      <c r="D7" s="7"/>
      <c r="F7" s="8"/>
    </row>
    <row r="8" spans="2:14" ht="45.75" customHeight="1" thickTop="1" x14ac:dyDescent="0.25">
      <c r="C8" s="31" t="s">
        <v>19</v>
      </c>
      <c r="D8" s="22" t="s">
        <v>92</v>
      </c>
      <c r="E8" s="38"/>
      <c r="F8" s="39"/>
      <c r="G8" s="32"/>
      <c r="H8" s="32"/>
    </row>
    <row r="9" spans="2:14" s="62" customFormat="1" ht="14.25" customHeight="1" x14ac:dyDescent="0.2">
      <c r="B9" s="81"/>
      <c r="C9" s="96" t="s">
        <v>42</v>
      </c>
      <c r="D9" s="97" t="s">
        <v>94</v>
      </c>
      <c r="E9" s="98"/>
      <c r="F9" s="99"/>
      <c r="G9" s="100"/>
      <c r="H9" s="100"/>
    </row>
    <row r="10" spans="2:14" x14ac:dyDescent="0.25">
      <c r="C10" s="132" t="s">
        <v>93</v>
      </c>
      <c r="D10" s="133" t="s">
        <v>95</v>
      </c>
      <c r="E10" s="134"/>
      <c r="F10" s="134"/>
      <c r="G10" s="135"/>
      <c r="H10" s="135"/>
    </row>
    <row r="11" spans="2:14" s="108" customFormat="1" ht="96" x14ac:dyDescent="0.25">
      <c r="B11" s="114"/>
      <c r="C11" s="111">
        <v>1155231</v>
      </c>
      <c r="D11" s="125" t="s">
        <v>96</v>
      </c>
      <c r="E11" s="28" t="s">
        <v>41</v>
      </c>
      <c r="F11" s="121">
        <v>4</v>
      </c>
      <c r="G11" s="18">
        <v>98073.600000000006</v>
      </c>
      <c r="H11" s="17">
        <f t="shared" ref="H11:H19" si="0">+F11*G11</f>
        <v>392294.40000000002</v>
      </c>
      <c r="J11" s="1"/>
      <c r="K11" s="1"/>
      <c r="L11" s="1"/>
      <c r="M11" s="1"/>
      <c r="N11" s="1"/>
    </row>
    <row r="12" spans="2:14" s="108" customFormat="1" ht="96" x14ac:dyDescent="0.25">
      <c r="B12" s="114"/>
      <c r="C12" s="111">
        <v>1155232</v>
      </c>
      <c r="D12" s="124" t="s">
        <v>97</v>
      </c>
      <c r="E12" s="28" t="s">
        <v>41</v>
      </c>
      <c r="F12" s="121">
        <v>1</v>
      </c>
      <c r="G12" s="18">
        <v>28176.28</v>
      </c>
      <c r="H12" s="17">
        <f t="shared" si="0"/>
        <v>28176.28</v>
      </c>
      <c r="J12" s="1"/>
      <c r="K12" s="1"/>
      <c r="L12" s="1"/>
      <c r="M12" s="1"/>
      <c r="N12" s="1"/>
    </row>
    <row r="13" spans="2:14" s="108" customFormat="1" ht="67.2" x14ac:dyDescent="0.25">
      <c r="B13" s="114"/>
      <c r="C13" s="111">
        <v>1155233</v>
      </c>
      <c r="D13" s="53" t="s">
        <v>98</v>
      </c>
      <c r="E13" s="28" t="s">
        <v>41</v>
      </c>
      <c r="F13" s="121">
        <v>5</v>
      </c>
      <c r="G13" s="18">
        <v>23031.39</v>
      </c>
      <c r="H13" s="17">
        <f t="shared" si="0"/>
        <v>115156.95</v>
      </c>
      <c r="J13" s="1"/>
      <c r="K13" s="1"/>
      <c r="L13" s="1"/>
      <c r="M13" s="1"/>
      <c r="N13" s="1"/>
    </row>
    <row r="14" spans="2:14" s="108" customFormat="1" ht="67.2" x14ac:dyDescent="0.25">
      <c r="B14" s="114"/>
      <c r="C14" s="111">
        <v>1155234</v>
      </c>
      <c r="D14" s="53" t="s">
        <v>99</v>
      </c>
      <c r="E14" s="28" t="s">
        <v>40</v>
      </c>
      <c r="F14" s="121">
        <v>210</v>
      </c>
      <c r="G14" s="18">
        <v>143.02000000000001</v>
      </c>
      <c r="H14" s="17">
        <f t="shared" si="0"/>
        <v>30034.2</v>
      </c>
      <c r="J14" s="1"/>
      <c r="K14" s="1"/>
      <c r="L14" s="1"/>
      <c r="M14" s="1"/>
      <c r="N14" s="1"/>
    </row>
    <row r="15" spans="2:14" s="108" customFormat="1" ht="67.2" x14ac:dyDescent="0.25">
      <c r="B15" s="114"/>
      <c r="C15" s="111">
        <v>1155235</v>
      </c>
      <c r="D15" s="53" t="s">
        <v>100</v>
      </c>
      <c r="E15" s="28" t="s">
        <v>40</v>
      </c>
      <c r="F15" s="121">
        <v>40</v>
      </c>
      <c r="G15" s="18">
        <v>144.63999999999999</v>
      </c>
      <c r="H15" s="17">
        <f t="shared" si="0"/>
        <v>5785.6</v>
      </c>
    </row>
    <row r="16" spans="2:14" s="108" customFormat="1" ht="76.8" x14ac:dyDescent="0.25">
      <c r="B16" s="114"/>
      <c r="C16" s="111">
        <v>7156243</v>
      </c>
      <c r="D16" s="53" t="s">
        <v>101</v>
      </c>
      <c r="E16" s="28" t="s">
        <v>41</v>
      </c>
      <c r="F16" s="121">
        <v>4</v>
      </c>
      <c r="G16" s="18">
        <v>9423.4599999999991</v>
      </c>
      <c r="H16" s="17">
        <f t="shared" si="0"/>
        <v>37693.839999999997</v>
      </c>
    </row>
    <row r="17" spans="2:8" s="108" customFormat="1" ht="57.6" x14ac:dyDescent="0.25">
      <c r="B17" s="114"/>
      <c r="C17" s="111">
        <v>1155236</v>
      </c>
      <c r="D17" s="53" t="s">
        <v>102</v>
      </c>
      <c r="E17" s="28" t="s">
        <v>41</v>
      </c>
      <c r="F17" s="121">
        <v>4</v>
      </c>
      <c r="G17" s="18">
        <v>4569.45</v>
      </c>
      <c r="H17" s="17">
        <f t="shared" si="0"/>
        <v>18277.8</v>
      </c>
    </row>
    <row r="18" spans="2:8" s="108" customFormat="1" ht="57.6" x14ac:dyDescent="0.25">
      <c r="B18" s="114"/>
      <c r="C18" s="111">
        <v>1155237</v>
      </c>
      <c r="D18" s="53" t="s">
        <v>103</v>
      </c>
      <c r="E18" s="28" t="s">
        <v>41</v>
      </c>
      <c r="F18" s="121">
        <v>1</v>
      </c>
      <c r="G18" s="18">
        <v>3443.39</v>
      </c>
      <c r="H18" s="17">
        <f t="shared" si="0"/>
        <v>3443.39</v>
      </c>
    </row>
    <row r="19" spans="2:8" s="108" customFormat="1" ht="57.6" x14ac:dyDescent="0.25">
      <c r="B19" s="114"/>
      <c r="C19" s="111" t="s">
        <v>104</v>
      </c>
      <c r="D19" s="53" t="s">
        <v>105</v>
      </c>
      <c r="E19" s="28" t="s">
        <v>41</v>
      </c>
      <c r="F19" s="121">
        <v>3</v>
      </c>
      <c r="G19" s="18">
        <v>3121.65</v>
      </c>
      <c r="H19" s="17">
        <f t="shared" si="0"/>
        <v>9364.9500000000007</v>
      </c>
    </row>
    <row r="20" spans="2:8" s="108" customFormat="1" x14ac:dyDescent="0.25">
      <c r="B20" s="114"/>
      <c r="C20" s="109"/>
      <c r="D20" s="58" t="s">
        <v>18</v>
      </c>
      <c r="E20" s="28"/>
      <c r="F20" s="67"/>
      <c r="G20" s="18"/>
      <c r="H20" s="19">
        <f>SUM(H11:H19)</f>
        <v>640227.41</v>
      </c>
    </row>
    <row r="21" spans="2:8" x14ac:dyDescent="0.25">
      <c r="C21" s="132" t="s">
        <v>106</v>
      </c>
      <c r="D21" s="133" t="s">
        <v>121</v>
      </c>
      <c r="E21" s="134"/>
      <c r="F21" s="134"/>
      <c r="G21" s="135"/>
      <c r="H21" s="135"/>
    </row>
    <row r="22" spans="2:8" s="108" customFormat="1" ht="48" x14ac:dyDescent="0.25">
      <c r="B22" s="114"/>
      <c r="C22" s="111">
        <v>1155251</v>
      </c>
      <c r="D22" s="53" t="s">
        <v>107</v>
      </c>
      <c r="E22" s="28" t="s">
        <v>41</v>
      </c>
      <c r="F22" s="121">
        <v>9</v>
      </c>
      <c r="G22" s="18">
        <v>6231.25</v>
      </c>
      <c r="H22" s="17">
        <f t="shared" ref="H22:H33" si="1">+F22*G22</f>
        <v>56081.25</v>
      </c>
    </row>
    <row r="23" spans="2:8" s="108" customFormat="1" ht="67.2" x14ac:dyDescent="0.25">
      <c r="B23" s="114"/>
      <c r="C23" s="111">
        <v>1155252</v>
      </c>
      <c r="D23" s="53" t="s">
        <v>108</v>
      </c>
      <c r="E23" s="28" t="s">
        <v>41</v>
      </c>
      <c r="F23" s="121">
        <v>1</v>
      </c>
      <c r="G23" s="18">
        <v>486935.21</v>
      </c>
      <c r="H23" s="17">
        <f t="shared" si="1"/>
        <v>486935.21</v>
      </c>
    </row>
    <row r="24" spans="2:8" s="108" customFormat="1" ht="28.8" x14ac:dyDescent="0.25">
      <c r="B24" s="114"/>
      <c r="C24" s="111">
        <v>1155253</v>
      </c>
      <c r="D24" s="53" t="s">
        <v>109</v>
      </c>
      <c r="E24" s="28" t="s">
        <v>41</v>
      </c>
      <c r="F24" s="121">
        <v>21</v>
      </c>
      <c r="G24" s="18">
        <v>3958.22</v>
      </c>
      <c r="H24" s="17">
        <f t="shared" si="1"/>
        <v>83122.62</v>
      </c>
    </row>
    <row r="25" spans="2:8" s="108" customFormat="1" ht="67.2" x14ac:dyDescent="0.25">
      <c r="B25" s="114"/>
      <c r="C25" s="111">
        <v>1155254</v>
      </c>
      <c r="D25" s="53" t="s">
        <v>110</v>
      </c>
      <c r="E25" s="28" t="s">
        <v>41</v>
      </c>
      <c r="F25" s="121">
        <v>12</v>
      </c>
      <c r="G25" s="18">
        <v>16925.34</v>
      </c>
      <c r="H25" s="17">
        <f t="shared" si="1"/>
        <v>203104.08</v>
      </c>
    </row>
    <row r="26" spans="2:8" s="108" customFormat="1" ht="48" x14ac:dyDescent="0.25">
      <c r="B26" s="114"/>
      <c r="C26" s="111">
        <v>7156247</v>
      </c>
      <c r="D26" s="53" t="s">
        <v>111</v>
      </c>
      <c r="E26" s="28" t="s">
        <v>41</v>
      </c>
      <c r="F26" s="121">
        <v>27</v>
      </c>
      <c r="G26" s="18">
        <v>1641.39</v>
      </c>
      <c r="H26" s="17">
        <f t="shared" si="1"/>
        <v>44317.53</v>
      </c>
    </row>
    <row r="27" spans="2:8" s="108" customFormat="1" ht="38.4" x14ac:dyDescent="0.25">
      <c r="B27" s="114"/>
      <c r="C27" s="111">
        <v>7156248</v>
      </c>
      <c r="D27" s="53" t="s">
        <v>112</v>
      </c>
      <c r="E27" s="28" t="s">
        <v>41</v>
      </c>
      <c r="F27" s="121">
        <v>6</v>
      </c>
      <c r="G27" s="18">
        <v>1065.06</v>
      </c>
      <c r="H27" s="17">
        <f t="shared" si="1"/>
        <v>6390.36</v>
      </c>
    </row>
    <row r="28" spans="2:8" s="108" customFormat="1" ht="38.4" x14ac:dyDescent="0.25">
      <c r="B28" s="114"/>
      <c r="C28" s="111">
        <v>1155255</v>
      </c>
      <c r="D28" s="53" t="s">
        <v>113</v>
      </c>
      <c r="E28" s="28" t="s">
        <v>41</v>
      </c>
      <c r="F28" s="121">
        <v>6</v>
      </c>
      <c r="G28" s="18">
        <v>998.35</v>
      </c>
      <c r="H28" s="17">
        <f t="shared" si="1"/>
        <v>5990.1</v>
      </c>
    </row>
    <row r="29" spans="2:8" s="108" customFormat="1" ht="38.4" x14ac:dyDescent="0.25">
      <c r="B29" s="114"/>
      <c r="C29" s="111">
        <v>7156249</v>
      </c>
      <c r="D29" s="53" t="s">
        <v>114</v>
      </c>
      <c r="E29" s="28" t="s">
        <v>41</v>
      </c>
      <c r="F29" s="121">
        <v>6</v>
      </c>
      <c r="G29" s="18">
        <v>3352.02</v>
      </c>
      <c r="H29" s="17">
        <f t="shared" si="1"/>
        <v>20112.12</v>
      </c>
    </row>
    <row r="30" spans="2:8" s="108" customFormat="1" ht="38.4" x14ac:dyDescent="0.25">
      <c r="B30" s="114"/>
      <c r="C30" s="111">
        <v>7156251</v>
      </c>
      <c r="D30" s="53" t="s">
        <v>115</v>
      </c>
      <c r="E30" s="28" t="s">
        <v>41</v>
      </c>
      <c r="F30" s="121">
        <v>6</v>
      </c>
      <c r="G30" s="18">
        <v>2514.5500000000002</v>
      </c>
      <c r="H30" s="17">
        <f t="shared" si="1"/>
        <v>15087.3</v>
      </c>
    </row>
    <row r="31" spans="2:8" s="108" customFormat="1" ht="67.2" x14ac:dyDescent="0.25">
      <c r="B31" s="114"/>
      <c r="C31" s="111">
        <v>7156252</v>
      </c>
      <c r="D31" s="53" t="s">
        <v>116</v>
      </c>
      <c r="E31" s="28" t="s">
        <v>40</v>
      </c>
      <c r="F31" s="121">
        <v>1170</v>
      </c>
      <c r="G31" s="18">
        <v>219.42</v>
      </c>
      <c r="H31" s="17">
        <f t="shared" si="1"/>
        <v>256721.4</v>
      </c>
    </row>
    <row r="32" spans="2:8" s="108" customFormat="1" ht="57.6" x14ac:dyDescent="0.25">
      <c r="B32" s="114"/>
      <c r="C32" s="111">
        <v>7156253</v>
      </c>
      <c r="D32" s="53" t="s">
        <v>117</v>
      </c>
      <c r="E32" s="28" t="s">
        <v>39</v>
      </c>
      <c r="F32" s="121">
        <v>122</v>
      </c>
      <c r="G32" s="18">
        <v>297.04000000000002</v>
      </c>
      <c r="H32" s="17">
        <f t="shared" si="1"/>
        <v>36238.879999999997</v>
      </c>
    </row>
    <row r="33" spans="2:9" s="108" customFormat="1" ht="48" x14ac:dyDescent="0.25">
      <c r="B33" s="114"/>
      <c r="C33" s="111">
        <v>1155256</v>
      </c>
      <c r="D33" s="53" t="s">
        <v>118</v>
      </c>
      <c r="E33" s="28" t="s">
        <v>41</v>
      </c>
      <c r="F33" s="121">
        <v>7</v>
      </c>
      <c r="G33" s="18">
        <v>603.21</v>
      </c>
      <c r="H33" s="17">
        <f t="shared" si="1"/>
        <v>4222.47</v>
      </c>
    </row>
    <row r="34" spans="2:9" s="108" customFormat="1" x14ac:dyDescent="0.25">
      <c r="B34" s="114"/>
      <c r="C34" s="109"/>
      <c r="D34" s="58" t="s">
        <v>18</v>
      </c>
      <c r="E34" s="28"/>
      <c r="F34" s="67"/>
      <c r="G34" s="18"/>
      <c r="H34" s="19">
        <f>SUM(H22:H33)</f>
        <v>1218323.32</v>
      </c>
    </row>
    <row r="35" spans="2:9" s="108" customFormat="1" x14ac:dyDescent="0.25">
      <c r="B35" s="114"/>
      <c r="C35" s="132" t="s">
        <v>119</v>
      </c>
      <c r="D35" s="133" t="s">
        <v>120</v>
      </c>
      <c r="E35" s="134"/>
      <c r="F35" s="134"/>
      <c r="G35" s="135"/>
      <c r="H35" s="135"/>
      <c r="I35" s="114"/>
    </row>
    <row r="36" spans="2:9" s="114" customFormat="1" ht="67.2" x14ac:dyDescent="0.25">
      <c r="C36" s="115">
        <v>1155351</v>
      </c>
      <c r="D36" s="113" t="s">
        <v>122</v>
      </c>
      <c r="E36" s="112" t="s">
        <v>41</v>
      </c>
      <c r="F36" s="121">
        <v>9</v>
      </c>
      <c r="G36" s="35">
        <v>3877.46</v>
      </c>
      <c r="H36" s="17">
        <f t="shared" ref="H36:H41" si="2">+F36*G36</f>
        <v>34897.14</v>
      </c>
    </row>
    <row r="37" spans="2:9" s="114" customFormat="1" ht="57.6" x14ac:dyDescent="0.25">
      <c r="C37" s="115">
        <v>1155352</v>
      </c>
      <c r="D37" s="113" t="s">
        <v>123</v>
      </c>
      <c r="E37" s="111" t="s">
        <v>40</v>
      </c>
      <c r="F37" s="121">
        <v>30</v>
      </c>
      <c r="G37" s="18">
        <v>97.78</v>
      </c>
      <c r="H37" s="17">
        <f t="shared" si="2"/>
        <v>2933.4</v>
      </c>
    </row>
    <row r="38" spans="2:9" s="114" customFormat="1" ht="57.6" x14ac:dyDescent="0.25">
      <c r="C38" s="115">
        <v>1155353</v>
      </c>
      <c r="D38" s="113" t="s">
        <v>124</v>
      </c>
      <c r="E38" s="111" t="s">
        <v>40</v>
      </c>
      <c r="F38" s="121">
        <v>150</v>
      </c>
      <c r="G38" s="18">
        <v>57.05</v>
      </c>
      <c r="H38" s="17">
        <f t="shared" si="2"/>
        <v>8557.5</v>
      </c>
    </row>
    <row r="39" spans="2:9" s="114" customFormat="1" ht="76.8" x14ac:dyDescent="0.25">
      <c r="C39" s="115">
        <v>1155354</v>
      </c>
      <c r="D39" s="113" t="s">
        <v>125</v>
      </c>
      <c r="E39" s="111" t="s">
        <v>41</v>
      </c>
      <c r="F39" s="121">
        <v>1</v>
      </c>
      <c r="G39" s="18">
        <v>4958.32</v>
      </c>
      <c r="H39" s="17">
        <f t="shared" si="2"/>
        <v>4958.32</v>
      </c>
    </row>
    <row r="40" spans="2:9" s="114" customFormat="1" ht="67.2" x14ac:dyDescent="0.25">
      <c r="C40" s="115">
        <v>1155355</v>
      </c>
      <c r="D40" s="113" t="s">
        <v>126</v>
      </c>
      <c r="E40" s="111" t="s">
        <v>41</v>
      </c>
      <c r="F40" s="121">
        <v>25</v>
      </c>
      <c r="G40" s="18">
        <v>972.51</v>
      </c>
      <c r="H40" s="17">
        <f t="shared" si="2"/>
        <v>24312.75</v>
      </c>
    </row>
    <row r="41" spans="2:9" s="114" customFormat="1" ht="57.6" x14ac:dyDescent="0.25">
      <c r="C41" s="115">
        <v>1155356</v>
      </c>
      <c r="D41" s="113" t="s">
        <v>127</v>
      </c>
      <c r="E41" s="111" t="s">
        <v>41</v>
      </c>
      <c r="F41" s="121">
        <v>1</v>
      </c>
      <c r="G41" s="18">
        <v>1210.96</v>
      </c>
      <c r="H41" s="17">
        <f t="shared" si="2"/>
        <v>1210.96</v>
      </c>
    </row>
    <row r="42" spans="2:9" s="114" customFormat="1" x14ac:dyDescent="0.25">
      <c r="C42" s="109"/>
      <c r="D42" s="58"/>
      <c r="E42" s="28"/>
      <c r="F42" s="67"/>
      <c r="G42" s="18"/>
      <c r="H42" s="19">
        <f>SUM(H36:H41)</f>
        <v>76870.070000000007</v>
      </c>
      <c r="I42" s="102"/>
    </row>
    <row r="43" spans="2:9" s="114" customFormat="1" x14ac:dyDescent="0.25">
      <c r="C43" s="132" t="s">
        <v>128</v>
      </c>
      <c r="D43" s="133" t="s">
        <v>129</v>
      </c>
      <c r="E43" s="134"/>
      <c r="F43" s="134"/>
      <c r="G43" s="135"/>
      <c r="H43" s="135"/>
    </row>
    <row r="44" spans="2:9" s="114" customFormat="1" ht="57.6" x14ac:dyDescent="0.25">
      <c r="C44" s="115">
        <v>1155441</v>
      </c>
      <c r="D44" s="113" t="s">
        <v>130</v>
      </c>
      <c r="E44" s="111" t="s">
        <v>40</v>
      </c>
      <c r="F44" s="121">
        <v>255</v>
      </c>
      <c r="G44" s="18">
        <v>293.36</v>
      </c>
      <c r="H44" s="17">
        <f t="shared" ref="H44:H57" si="3">+F44*G44</f>
        <v>74806.8</v>
      </c>
    </row>
    <row r="45" spans="2:9" s="114" customFormat="1" ht="57.6" x14ac:dyDescent="0.25">
      <c r="C45" s="115">
        <v>1155442</v>
      </c>
      <c r="D45" s="113" t="s">
        <v>131</v>
      </c>
      <c r="E45" s="111" t="s">
        <v>40</v>
      </c>
      <c r="F45" s="121">
        <v>60</v>
      </c>
      <c r="G45" s="18">
        <v>136.27000000000001</v>
      </c>
      <c r="H45" s="17">
        <f t="shared" si="3"/>
        <v>8176.2</v>
      </c>
    </row>
    <row r="46" spans="2:9" s="114" customFormat="1" ht="38.4" x14ac:dyDescent="0.25">
      <c r="C46" s="115">
        <v>1155443</v>
      </c>
      <c r="D46" s="113" t="s">
        <v>132</v>
      </c>
      <c r="E46" s="111" t="s">
        <v>41</v>
      </c>
      <c r="F46" s="121">
        <v>8</v>
      </c>
      <c r="G46" s="18">
        <v>59.34</v>
      </c>
      <c r="H46" s="17">
        <f t="shared" si="3"/>
        <v>474.72</v>
      </c>
    </row>
    <row r="47" spans="2:9" s="114" customFormat="1" ht="38.4" x14ac:dyDescent="0.25">
      <c r="C47" s="115">
        <v>1155444</v>
      </c>
      <c r="D47" s="113" t="s">
        <v>133</v>
      </c>
      <c r="E47" s="111" t="s">
        <v>41</v>
      </c>
      <c r="F47" s="121">
        <v>4</v>
      </c>
      <c r="G47" s="18">
        <v>43.69</v>
      </c>
      <c r="H47" s="17">
        <f t="shared" si="3"/>
        <v>174.76</v>
      </c>
    </row>
    <row r="48" spans="2:9" s="114" customFormat="1" ht="38.4" x14ac:dyDescent="0.25">
      <c r="C48" s="115">
        <v>1155445</v>
      </c>
      <c r="D48" s="113" t="s">
        <v>134</v>
      </c>
      <c r="E48" s="111" t="s">
        <v>41</v>
      </c>
      <c r="F48" s="121">
        <v>30</v>
      </c>
      <c r="G48" s="18">
        <v>55.39</v>
      </c>
      <c r="H48" s="17">
        <f t="shared" si="3"/>
        <v>1661.7</v>
      </c>
    </row>
    <row r="49" spans="2:8" s="114" customFormat="1" ht="38.4" x14ac:dyDescent="0.25">
      <c r="C49" s="115">
        <v>1155446</v>
      </c>
      <c r="D49" s="113" t="s">
        <v>135</v>
      </c>
      <c r="E49" s="111" t="s">
        <v>41</v>
      </c>
      <c r="F49" s="121">
        <v>10</v>
      </c>
      <c r="G49" s="18">
        <v>56.21</v>
      </c>
      <c r="H49" s="17">
        <f t="shared" si="3"/>
        <v>562.1</v>
      </c>
    </row>
    <row r="50" spans="2:8" s="114" customFormat="1" ht="38.4" x14ac:dyDescent="0.25">
      <c r="C50" s="115">
        <v>1155447</v>
      </c>
      <c r="D50" s="113" t="s">
        <v>136</v>
      </c>
      <c r="E50" s="111" t="s">
        <v>41</v>
      </c>
      <c r="F50" s="121">
        <v>8</v>
      </c>
      <c r="G50" s="18">
        <v>1246.3599999999999</v>
      </c>
      <c r="H50" s="17">
        <f t="shared" si="3"/>
        <v>9970.8799999999992</v>
      </c>
    </row>
    <row r="51" spans="2:8" s="114" customFormat="1" ht="38.4" x14ac:dyDescent="0.25">
      <c r="C51" s="115">
        <v>1155448</v>
      </c>
      <c r="D51" s="113" t="s">
        <v>137</v>
      </c>
      <c r="E51" s="111" t="s">
        <v>41</v>
      </c>
      <c r="F51" s="121">
        <v>8</v>
      </c>
      <c r="G51" s="18">
        <v>996.45</v>
      </c>
      <c r="H51" s="17">
        <f t="shared" si="3"/>
        <v>7971.6</v>
      </c>
    </row>
    <row r="52" spans="2:8" s="114" customFormat="1" ht="38.4" x14ac:dyDescent="0.25">
      <c r="C52" s="115">
        <v>1155449</v>
      </c>
      <c r="D52" s="113" t="s">
        <v>138</v>
      </c>
      <c r="E52" s="111" t="s">
        <v>41</v>
      </c>
      <c r="F52" s="121">
        <v>10</v>
      </c>
      <c r="G52" s="18">
        <v>721.36</v>
      </c>
      <c r="H52" s="17">
        <f t="shared" si="3"/>
        <v>7213.6</v>
      </c>
    </row>
    <row r="53" spans="2:8" s="114" customFormat="1" ht="48" x14ac:dyDescent="0.25">
      <c r="C53" s="115">
        <v>1155450</v>
      </c>
      <c r="D53" s="113" t="s">
        <v>139</v>
      </c>
      <c r="E53" s="111" t="s">
        <v>41</v>
      </c>
      <c r="F53" s="121">
        <v>6</v>
      </c>
      <c r="G53" s="18">
        <v>996.74</v>
      </c>
      <c r="H53" s="17">
        <f t="shared" si="3"/>
        <v>5980.44</v>
      </c>
    </row>
    <row r="54" spans="2:8" s="114" customFormat="1" ht="38.4" x14ac:dyDescent="0.25">
      <c r="C54" s="115">
        <v>1155451</v>
      </c>
      <c r="D54" s="113" t="s">
        <v>140</v>
      </c>
      <c r="E54" s="111" t="s">
        <v>41</v>
      </c>
      <c r="F54" s="121">
        <v>25</v>
      </c>
      <c r="G54" s="18">
        <v>1993.44</v>
      </c>
      <c r="H54" s="17">
        <f t="shared" si="3"/>
        <v>49836</v>
      </c>
    </row>
    <row r="55" spans="2:8" s="114" customFormat="1" ht="38.4" x14ac:dyDescent="0.25">
      <c r="C55" s="115">
        <v>1155452</v>
      </c>
      <c r="D55" s="113" t="s">
        <v>141</v>
      </c>
      <c r="E55" s="111" t="s">
        <v>41</v>
      </c>
      <c r="F55" s="121">
        <v>1</v>
      </c>
      <c r="G55" s="18">
        <v>3001.04</v>
      </c>
      <c r="H55" s="17">
        <f t="shared" si="3"/>
        <v>3001.04</v>
      </c>
    </row>
    <row r="56" spans="2:8" s="114" customFormat="1" ht="57.6" x14ac:dyDescent="0.25">
      <c r="C56" s="115">
        <v>1155453</v>
      </c>
      <c r="D56" s="113" t="s">
        <v>142</v>
      </c>
      <c r="E56" s="111" t="s">
        <v>41</v>
      </c>
      <c r="F56" s="121">
        <v>25</v>
      </c>
      <c r="G56" s="18">
        <v>2393.7399999999998</v>
      </c>
      <c r="H56" s="17">
        <f t="shared" si="3"/>
        <v>59843.5</v>
      </c>
    </row>
    <row r="57" spans="2:8" s="114" customFormat="1" ht="57.6" x14ac:dyDescent="0.25">
      <c r="C57" s="115">
        <v>1155454</v>
      </c>
      <c r="D57" s="113" t="s">
        <v>143</v>
      </c>
      <c r="E57" s="111" t="s">
        <v>41</v>
      </c>
      <c r="F57" s="121">
        <v>1</v>
      </c>
      <c r="G57" s="18">
        <v>2692.37</v>
      </c>
      <c r="H57" s="17">
        <f t="shared" si="3"/>
        <v>2692.37</v>
      </c>
    </row>
    <row r="58" spans="2:8" s="114" customFormat="1" x14ac:dyDescent="0.25">
      <c r="C58" s="68"/>
      <c r="D58" s="113"/>
      <c r="E58" s="109"/>
      <c r="F58" s="69"/>
      <c r="G58" s="33"/>
      <c r="H58" s="19">
        <f>SUM(H44:H57)</f>
        <v>232365.71</v>
      </c>
    </row>
    <row r="59" spans="2:8" s="114" customFormat="1" x14ac:dyDescent="0.25">
      <c r="C59" s="132" t="s">
        <v>144</v>
      </c>
      <c r="D59" s="133" t="s">
        <v>145</v>
      </c>
      <c r="E59" s="134"/>
      <c r="F59" s="134"/>
      <c r="G59" s="135"/>
      <c r="H59" s="135"/>
    </row>
    <row r="60" spans="2:8" s="108" customFormat="1" ht="28.8" x14ac:dyDescent="0.25">
      <c r="B60" s="114"/>
      <c r="C60" s="111">
        <v>1155521</v>
      </c>
      <c r="D60" s="113" t="s">
        <v>146</v>
      </c>
      <c r="E60" s="111" t="s">
        <v>41</v>
      </c>
      <c r="F60" s="121">
        <v>1</v>
      </c>
      <c r="G60" s="18">
        <v>36193.019999999997</v>
      </c>
      <c r="H60" s="17">
        <f t="shared" ref="H60:H66" si="4">+F60*G60</f>
        <v>36193.019999999997</v>
      </c>
    </row>
    <row r="61" spans="2:8" s="108" customFormat="1" ht="28.8" x14ac:dyDescent="0.25">
      <c r="B61" s="114"/>
      <c r="C61" s="111">
        <v>1155522</v>
      </c>
      <c r="D61" s="113" t="s">
        <v>147</v>
      </c>
      <c r="E61" s="111" t="s">
        <v>41</v>
      </c>
      <c r="F61" s="121">
        <v>1</v>
      </c>
      <c r="G61" s="18">
        <v>8494.42</v>
      </c>
      <c r="H61" s="17">
        <f t="shared" si="4"/>
        <v>8494.42</v>
      </c>
    </row>
    <row r="62" spans="2:8" s="108" customFormat="1" ht="28.8" x14ac:dyDescent="0.25">
      <c r="B62" s="114"/>
      <c r="C62" s="111">
        <v>1155523</v>
      </c>
      <c r="D62" s="113" t="s">
        <v>148</v>
      </c>
      <c r="E62" s="111" t="s">
        <v>17</v>
      </c>
      <c r="F62" s="121">
        <v>70</v>
      </c>
      <c r="G62" s="18">
        <v>88.33</v>
      </c>
      <c r="H62" s="17">
        <f t="shared" si="4"/>
        <v>6183.1</v>
      </c>
    </row>
    <row r="63" spans="2:8" s="108" customFormat="1" ht="38.4" x14ac:dyDescent="0.25">
      <c r="B63" s="114"/>
      <c r="C63" s="111">
        <v>1155534</v>
      </c>
      <c r="D63" s="113" t="s">
        <v>149</v>
      </c>
      <c r="E63" s="111" t="s">
        <v>41</v>
      </c>
      <c r="F63" s="121">
        <v>2</v>
      </c>
      <c r="G63" s="18">
        <v>3871.61</v>
      </c>
      <c r="H63" s="17">
        <f t="shared" si="4"/>
        <v>7743.22</v>
      </c>
    </row>
    <row r="64" spans="2:8" s="108" customFormat="1" ht="38.4" x14ac:dyDescent="0.25">
      <c r="B64" s="114"/>
      <c r="C64" s="111">
        <v>1155535</v>
      </c>
      <c r="D64" s="113" t="s">
        <v>150</v>
      </c>
      <c r="E64" s="111" t="s">
        <v>41</v>
      </c>
      <c r="F64" s="121">
        <v>6</v>
      </c>
      <c r="G64" s="18">
        <v>3369.24</v>
      </c>
      <c r="H64" s="17">
        <f t="shared" si="4"/>
        <v>20215.439999999999</v>
      </c>
    </row>
    <row r="65" spans="2:8" s="108" customFormat="1" ht="28.8" x14ac:dyDescent="0.25">
      <c r="B65" s="114"/>
      <c r="C65" s="111">
        <v>1155536</v>
      </c>
      <c r="D65" s="113" t="s">
        <v>151</v>
      </c>
      <c r="E65" s="111" t="s">
        <v>41</v>
      </c>
      <c r="F65" s="121">
        <v>6</v>
      </c>
      <c r="G65" s="18">
        <v>1733.26</v>
      </c>
      <c r="H65" s="17">
        <f t="shared" si="4"/>
        <v>10399.56</v>
      </c>
    </row>
    <row r="66" spans="2:8" s="108" customFormat="1" ht="38.4" x14ac:dyDescent="0.25">
      <c r="B66" s="114"/>
      <c r="C66" s="111">
        <v>1155537</v>
      </c>
      <c r="D66" s="113" t="s">
        <v>152</v>
      </c>
      <c r="E66" s="111" t="s">
        <v>41</v>
      </c>
      <c r="F66" s="121">
        <v>2</v>
      </c>
      <c r="G66" s="18">
        <v>2348.16</v>
      </c>
      <c r="H66" s="17">
        <f t="shared" si="4"/>
        <v>4696.32</v>
      </c>
    </row>
    <row r="67" spans="2:8" s="114" customFormat="1" x14ac:dyDescent="0.25">
      <c r="C67" s="68"/>
      <c r="D67" s="113"/>
      <c r="E67" s="109"/>
      <c r="F67" s="69"/>
      <c r="G67" s="33"/>
      <c r="H67" s="19">
        <f>SUM(H60:H66)</f>
        <v>93925.08</v>
      </c>
    </row>
    <row r="68" spans="2:8" s="114" customFormat="1" x14ac:dyDescent="0.25">
      <c r="C68" s="132" t="s">
        <v>153</v>
      </c>
      <c r="D68" s="133" t="s">
        <v>154</v>
      </c>
      <c r="E68" s="134"/>
      <c r="F68" s="134"/>
      <c r="G68" s="135"/>
      <c r="H68" s="135"/>
    </row>
    <row r="69" spans="2:8" s="114" customFormat="1" ht="38.4" x14ac:dyDescent="0.25">
      <c r="C69" s="111">
        <v>1155611</v>
      </c>
      <c r="D69" s="113" t="s">
        <v>155</v>
      </c>
      <c r="E69" s="111" t="s">
        <v>41</v>
      </c>
      <c r="F69" s="121">
        <v>1</v>
      </c>
      <c r="G69" s="18">
        <v>947.61</v>
      </c>
      <c r="H69" s="17">
        <f>+F69*G69</f>
        <v>947.61</v>
      </c>
    </row>
    <row r="70" spans="2:8" s="114" customFormat="1" x14ac:dyDescent="0.25">
      <c r="C70" s="68"/>
      <c r="D70" s="113"/>
      <c r="E70" s="109"/>
      <c r="F70" s="69"/>
      <c r="G70" s="33"/>
      <c r="H70" s="19">
        <f>SUM(H69)</f>
        <v>947.61</v>
      </c>
    </row>
    <row r="71" spans="2:8" s="114" customFormat="1" x14ac:dyDescent="0.25">
      <c r="C71" s="132" t="s">
        <v>156</v>
      </c>
      <c r="D71" s="133" t="s">
        <v>157</v>
      </c>
      <c r="E71" s="134"/>
      <c r="F71" s="134"/>
      <c r="G71" s="135"/>
      <c r="H71" s="135"/>
    </row>
    <row r="72" spans="2:8" s="114" customFormat="1" ht="48" x14ac:dyDescent="0.25">
      <c r="C72" s="111">
        <v>1155701</v>
      </c>
      <c r="D72" s="113" t="s">
        <v>158</v>
      </c>
      <c r="E72" s="111" t="s">
        <v>41</v>
      </c>
      <c r="F72" s="121">
        <v>2</v>
      </c>
      <c r="G72" s="18">
        <v>8848.3700000000008</v>
      </c>
      <c r="H72" s="17">
        <f t="shared" ref="H72:H81" si="5">+F72*G72</f>
        <v>17696.740000000002</v>
      </c>
    </row>
    <row r="73" spans="2:8" s="114" customFormat="1" ht="48" x14ac:dyDescent="0.25">
      <c r="C73" s="111">
        <v>1155702</v>
      </c>
      <c r="D73" s="113" t="s">
        <v>159</v>
      </c>
      <c r="E73" s="111" t="s">
        <v>41</v>
      </c>
      <c r="F73" s="121">
        <v>3</v>
      </c>
      <c r="G73" s="18">
        <v>7958.33</v>
      </c>
      <c r="H73" s="17">
        <f t="shared" si="5"/>
        <v>23874.99</v>
      </c>
    </row>
    <row r="74" spans="2:8" s="114" customFormat="1" ht="48" x14ac:dyDescent="0.25">
      <c r="C74" s="111">
        <v>1155703</v>
      </c>
      <c r="D74" s="113" t="s">
        <v>160</v>
      </c>
      <c r="E74" s="111" t="s">
        <v>41</v>
      </c>
      <c r="F74" s="121">
        <v>1</v>
      </c>
      <c r="G74" s="18">
        <v>7958.33</v>
      </c>
      <c r="H74" s="17">
        <f t="shared" si="5"/>
        <v>7958.33</v>
      </c>
    </row>
    <row r="75" spans="2:8" s="114" customFormat="1" ht="48" x14ac:dyDescent="0.25">
      <c r="C75" s="111">
        <v>1155704</v>
      </c>
      <c r="D75" s="113" t="s">
        <v>161</v>
      </c>
      <c r="E75" s="111" t="s">
        <v>41</v>
      </c>
      <c r="F75" s="121">
        <v>3</v>
      </c>
      <c r="G75" s="18">
        <v>7958.33</v>
      </c>
      <c r="H75" s="17">
        <f t="shared" si="5"/>
        <v>23874.99</v>
      </c>
    </row>
    <row r="76" spans="2:8" s="114" customFormat="1" ht="48" x14ac:dyDescent="0.25">
      <c r="C76" s="111">
        <v>1155705</v>
      </c>
      <c r="D76" s="113" t="s">
        <v>162</v>
      </c>
      <c r="E76" s="111" t="s">
        <v>41</v>
      </c>
      <c r="F76" s="121">
        <v>1</v>
      </c>
      <c r="G76" s="18">
        <v>7958.33</v>
      </c>
      <c r="H76" s="17">
        <f t="shared" si="5"/>
        <v>7958.33</v>
      </c>
    </row>
    <row r="77" spans="2:8" s="114" customFormat="1" ht="28.8" x14ac:dyDescent="0.25">
      <c r="C77" s="111">
        <v>1155706</v>
      </c>
      <c r="D77" s="113" t="s">
        <v>163</v>
      </c>
      <c r="E77" s="111" t="s">
        <v>41</v>
      </c>
      <c r="F77" s="121">
        <v>1</v>
      </c>
      <c r="G77" s="18">
        <v>1185.58</v>
      </c>
      <c r="H77" s="17">
        <f t="shared" si="5"/>
        <v>1185.58</v>
      </c>
    </row>
    <row r="78" spans="2:8" s="114" customFormat="1" ht="28.8" x14ac:dyDescent="0.25">
      <c r="C78" s="111">
        <v>1155707</v>
      </c>
      <c r="D78" s="113" t="s">
        <v>164</v>
      </c>
      <c r="E78" s="111" t="s">
        <v>41</v>
      </c>
      <c r="F78" s="121">
        <v>1</v>
      </c>
      <c r="G78" s="18">
        <v>1106.05</v>
      </c>
      <c r="H78" s="17">
        <f t="shared" si="5"/>
        <v>1106.05</v>
      </c>
    </row>
    <row r="79" spans="2:8" s="114" customFormat="1" ht="38.4" x14ac:dyDescent="0.25">
      <c r="C79" s="111">
        <v>1155708</v>
      </c>
      <c r="D79" s="113" t="s">
        <v>165</v>
      </c>
      <c r="E79" s="111" t="s">
        <v>41</v>
      </c>
      <c r="F79" s="121">
        <v>4</v>
      </c>
      <c r="G79" s="18">
        <v>3685.11</v>
      </c>
      <c r="H79" s="17">
        <f t="shared" si="5"/>
        <v>14740.44</v>
      </c>
    </row>
    <row r="80" spans="2:8" s="114" customFormat="1" ht="38.4" x14ac:dyDescent="0.25">
      <c r="C80" s="111">
        <v>1155709</v>
      </c>
      <c r="D80" s="113" t="s">
        <v>166</v>
      </c>
      <c r="E80" s="111" t="s">
        <v>41</v>
      </c>
      <c r="F80" s="121">
        <v>26</v>
      </c>
      <c r="G80" s="18">
        <v>355.54</v>
      </c>
      <c r="H80" s="17">
        <f t="shared" si="5"/>
        <v>9244.0400000000009</v>
      </c>
    </row>
    <row r="81" spans="2:9" s="108" customFormat="1" ht="48" x14ac:dyDescent="0.25">
      <c r="B81" s="114"/>
      <c r="C81" s="111">
        <v>1155710</v>
      </c>
      <c r="D81" s="113" t="s">
        <v>167</v>
      </c>
      <c r="E81" s="111" t="s">
        <v>41</v>
      </c>
      <c r="F81" s="121">
        <v>1</v>
      </c>
      <c r="G81" s="18">
        <v>7523.55</v>
      </c>
      <c r="H81" s="17">
        <f t="shared" si="5"/>
        <v>7523.55</v>
      </c>
    </row>
    <row r="82" spans="2:9" s="114" customFormat="1" x14ac:dyDescent="0.25">
      <c r="C82" s="68"/>
      <c r="D82" s="113"/>
      <c r="E82" s="109"/>
      <c r="F82" s="69"/>
      <c r="G82" s="33"/>
      <c r="H82" s="19">
        <f>SUM(H72:H81)</f>
        <v>115163.04</v>
      </c>
    </row>
    <row r="83" spans="2:9" s="108" customFormat="1" x14ac:dyDescent="0.25">
      <c r="B83" s="114"/>
      <c r="C83" s="132" t="s">
        <v>168</v>
      </c>
      <c r="D83" s="133" t="s">
        <v>169</v>
      </c>
      <c r="E83" s="134"/>
      <c r="F83" s="134"/>
      <c r="G83" s="135"/>
      <c r="H83" s="135"/>
    </row>
    <row r="84" spans="2:9" s="108" customFormat="1" ht="19.2" x14ac:dyDescent="0.25">
      <c r="B84" s="114"/>
      <c r="C84" s="111">
        <v>7156266</v>
      </c>
      <c r="D84" s="53" t="s">
        <v>47</v>
      </c>
      <c r="E84" s="28" t="s">
        <v>14</v>
      </c>
      <c r="F84" s="121">
        <v>1</v>
      </c>
      <c r="G84" s="18">
        <v>35500</v>
      </c>
      <c r="H84" s="17">
        <f>+F84*G84</f>
        <v>35500</v>
      </c>
    </row>
    <row r="85" spans="2:9" s="108" customFormat="1" x14ac:dyDescent="0.25">
      <c r="B85" s="114"/>
      <c r="C85" s="111">
        <v>7156267</v>
      </c>
      <c r="D85" s="113" t="s">
        <v>48</v>
      </c>
      <c r="E85" s="111" t="s">
        <v>14</v>
      </c>
      <c r="F85" s="121">
        <v>1</v>
      </c>
      <c r="G85" s="18">
        <v>44765.16</v>
      </c>
      <c r="H85" s="17">
        <f>+F85*G85</f>
        <v>44765.16</v>
      </c>
    </row>
    <row r="86" spans="2:9" s="108" customFormat="1" x14ac:dyDescent="0.25">
      <c r="B86" s="114"/>
      <c r="C86" s="111">
        <v>7156268</v>
      </c>
      <c r="D86" s="75" t="s">
        <v>49</v>
      </c>
      <c r="E86" s="28" t="s">
        <v>14</v>
      </c>
      <c r="F86" s="121">
        <v>1</v>
      </c>
      <c r="G86" s="18">
        <v>59686.87</v>
      </c>
      <c r="H86" s="17">
        <f>+F86*G86</f>
        <v>59686.87</v>
      </c>
    </row>
    <row r="87" spans="2:9" s="114" customFormat="1" x14ac:dyDescent="0.25">
      <c r="C87" s="68"/>
      <c r="D87" s="113"/>
      <c r="E87" s="109"/>
      <c r="F87" s="69"/>
      <c r="G87" s="33"/>
      <c r="H87" s="19">
        <f>SUM(H84:H86)</f>
        <v>139952.03</v>
      </c>
    </row>
    <row r="88" spans="2:9" s="62" customFormat="1" ht="51" x14ac:dyDescent="0.2">
      <c r="B88" s="81"/>
      <c r="C88" s="96" t="s">
        <v>43</v>
      </c>
      <c r="D88" s="97" t="s">
        <v>170</v>
      </c>
      <c r="E88" s="98"/>
      <c r="F88" s="99"/>
      <c r="G88" s="100"/>
      <c r="H88" s="100"/>
    </row>
    <row r="89" spans="2:9" s="114" customFormat="1" x14ac:dyDescent="0.25">
      <c r="C89" s="132" t="s">
        <v>171</v>
      </c>
      <c r="D89" s="133" t="s">
        <v>172</v>
      </c>
      <c r="E89" s="134"/>
      <c r="F89" s="134"/>
      <c r="G89" s="135"/>
      <c r="H89" s="135"/>
    </row>
    <row r="90" spans="2:9" s="108" customFormat="1" ht="38.4" x14ac:dyDescent="0.25">
      <c r="B90" s="114"/>
      <c r="C90" s="111">
        <v>3001001</v>
      </c>
      <c r="D90" s="53" t="s">
        <v>173</v>
      </c>
      <c r="E90" s="28" t="s">
        <v>15</v>
      </c>
      <c r="F90" s="121">
        <v>548.52</v>
      </c>
      <c r="G90" s="18">
        <v>10.28</v>
      </c>
      <c r="H90" s="17">
        <f>+F90*G90</f>
        <v>5638.79</v>
      </c>
    </row>
    <row r="91" spans="2:9" s="108" customFormat="1" ht="28.8" x14ac:dyDescent="0.25">
      <c r="B91" s="114"/>
      <c r="C91" s="111" t="s">
        <v>174</v>
      </c>
      <c r="D91" s="53" t="s">
        <v>175</v>
      </c>
      <c r="E91" s="28" t="s">
        <v>16</v>
      </c>
      <c r="F91" s="121">
        <v>28.69</v>
      </c>
      <c r="G91" s="18">
        <v>261.14</v>
      </c>
      <c r="H91" s="17">
        <f>+F91*G91</f>
        <v>7492.11</v>
      </c>
    </row>
    <row r="92" spans="2:9" s="108" customFormat="1" ht="38.4" x14ac:dyDescent="0.25">
      <c r="B92" s="114"/>
      <c r="C92" s="111">
        <v>3001011</v>
      </c>
      <c r="D92" s="53" t="s">
        <v>176</v>
      </c>
      <c r="E92" s="28" t="s">
        <v>13</v>
      </c>
      <c r="F92" s="121">
        <v>10.56</v>
      </c>
      <c r="G92" s="18">
        <v>28.07</v>
      </c>
      <c r="H92" s="17">
        <f>+F92*G92</f>
        <v>296.42</v>
      </c>
    </row>
    <row r="93" spans="2:9" s="108" customFormat="1" ht="48" x14ac:dyDescent="0.25">
      <c r="B93" s="114"/>
      <c r="C93" s="111">
        <v>3001020</v>
      </c>
      <c r="D93" s="53" t="s">
        <v>177</v>
      </c>
      <c r="E93" s="28" t="s">
        <v>13</v>
      </c>
      <c r="F93" s="121">
        <v>32.119999999999997</v>
      </c>
      <c r="G93" s="18">
        <v>24.12</v>
      </c>
      <c r="H93" s="17">
        <f>+F93*G93</f>
        <v>774.73</v>
      </c>
    </row>
    <row r="94" spans="2:9" s="114" customFormat="1" x14ac:dyDescent="0.25">
      <c r="C94" s="68"/>
      <c r="D94" s="113"/>
      <c r="E94" s="109"/>
      <c r="F94" s="69"/>
      <c r="G94" s="33"/>
      <c r="H94" s="19">
        <f>SUM(H90:H93)</f>
        <v>14202.05</v>
      </c>
    </row>
    <row r="95" spans="2:9" s="114" customFormat="1" x14ac:dyDescent="0.25">
      <c r="C95" s="132" t="s">
        <v>178</v>
      </c>
      <c r="D95" s="133" t="s">
        <v>184</v>
      </c>
      <c r="E95" s="134"/>
      <c r="F95" s="134"/>
      <c r="G95" s="135"/>
      <c r="H95" s="135"/>
    </row>
    <row r="96" spans="2:9" s="108" customFormat="1" ht="19.2" x14ac:dyDescent="0.25">
      <c r="B96" s="114"/>
      <c r="C96" s="111">
        <v>3002001</v>
      </c>
      <c r="D96" s="53" t="s">
        <v>179</v>
      </c>
      <c r="E96" s="28" t="s">
        <v>16</v>
      </c>
      <c r="F96" s="121">
        <v>155.72</v>
      </c>
      <c r="G96" s="18">
        <v>48.51</v>
      </c>
      <c r="H96" s="17">
        <f>+F96*G96</f>
        <v>7553.98</v>
      </c>
      <c r="I96" s="114"/>
    </row>
    <row r="97" spans="2:9" s="108" customFormat="1" ht="38.4" x14ac:dyDescent="0.25">
      <c r="B97" s="114"/>
      <c r="C97" s="111">
        <v>3002002</v>
      </c>
      <c r="D97" s="53" t="s">
        <v>180</v>
      </c>
      <c r="E97" s="28" t="s">
        <v>16</v>
      </c>
      <c r="F97" s="121">
        <v>155.72</v>
      </c>
      <c r="G97" s="18">
        <v>103.12</v>
      </c>
      <c r="H97" s="17">
        <f>+F97*G97</f>
        <v>16057.85</v>
      </c>
      <c r="I97" s="114"/>
    </row>
    <row r="98" spans="2:9" s="108" customFormat="1" ht="48" x14ac:dyDescent="0.25">
      <c r="B98" s="114"/>
      <c r="C98" s="111">
        <v>3002003</v>
      </c>
      <c r="D98" s="53" t="s">
        <v>181</v>
      </c>
      <c r="E98" s="28" t="s">
        <v>15</v>
      </c>
      <c r="F98" s="121">
        <v>471.88</v>
      </c>
      <c r="G98" s="18">
        <v>16.5</v>
      </c>
      <c r="H98" s="17">
        <f>+F98*G98</f>
        <v>7786.02</v>
      </c>
      <c r="I98" s="114"/>
    </row>
    <row r="99" spans="2:9" s="108" customFormat="1" ht="57.6" x14ac:dyDescent="0.25">
      <c r="B99" s="114"/>
      <c r="C99" s="111">
        <v>3002007</v>
      </c>
      <c r="D99" s="53" t="s">
        <v>182</v>
      </c>
      <c r="E99" s="28" t="s">
        <v>16</v>
      </c>
      <c r="F99" s="121">
        <v>94.38</v>
      </c>
      <c r="G99" s="18">
        <v>1020.95</v>
      </c>
      <c r="H99" s="17">
        <f>+F99*G99</f>
        <v>96357.26</v>
      </c>
      <c r="I99" s="114"/>
    </row>
    <row r="100" spans="2:9" s="114" customFormat="1" x14ac:dyDescent="0.25">
      <c r="C100" s="68"/>
      <c r="D100" s="113"/>
      <c r="E100" s="109"/>
      <c r="F100" s="69"/>
      <c r="G100" s="33"/>
      <c r="H100" s="19">
        <f>SUM(H96:H99)</f>
        <v>127755.11</v>
      </c>
    </row>
    <row r="101" spans="2:9" s="114" customFormat="1" x14ac:dyDescent="0.25">
      <c r="C101" s="132" t="s">
        <v>183</v>
      </c>
      <c r="D101" s="133" t="s">
        <v>185</v>
      </c>
      <c r="E101" s="134"/>
      <c r="F101" s="134"/>
      <c r="G101" s="135"/>
      <c r="H101" s="135"/>
    </row>
    <row r="102" spans="2:9" s="108" customFormat="1" ht="67.2" x14ac:dyDescent="0.25">
      <c r="B102" s="114"/>
      <c r="C102" s="111">
        <v>3003005</v>
      </c>
      <c r="D102" s="53" t="s">
        <v>186</v>
      </c>
      <c r="E102" s="111" t="s">
        <v>13</v>
      </c>
      <c r="F102" s="121">
        <v>31.2</v>
      </c>
      <c r="G102" s="18">
        <v>662.02</v>
      </c>
      <c r="H102" s="17">
        <f t="shared" ref="H102:H107" si="6">+F102*G102</f>
        <v>20655.02</v>
      </c>
    </row>
    <row r="103" spans="2:9" s="108" customFormat="1" ht="38.4" x14ac:dyDescent="0.25">
      <c r="B103" s="114"/>
      <c r="C103" s="111">
        <v>3003012</v>
      </c>
      <c r="D103" s="53" t="s">
        <v>187</v>
      </c>
      <c r="E103" s="111" t="s">
        <v>16</v>
      </c>
      <c r="F103" s="121">
        <v>76.64</v>
      </c>
      <c r="G103" s="18">
        <v>411.72</v>
      </c>
      <c r="H103" s="17">
        <f t="shared" si="6"/>
        <v>31554.22</v>
      </c>
    </row>
    <row r="104" spans="2:9" s="108" customFormat="1" ht="48" x14ac:dyDescent="0.25">
      <c r="B104" s="114"/>
      <c r="C104" s="111">
        <v>3003010</v>
      </c>
      <c r="D104" s="53" t="s">
        <v>188</v>
      </c>
      <c r="E104" s="28" t="s">
        <v>15</v>
      </c>
      <c r="F104" s="121">
        <v>76.64</v>
      </c>
      <c r="G104" s="18">
        <v>37.659999999999997</v>
      </c>
      <c r="H104" s="17">
        <f t="shared" si="6"/>
        <v>2886.26</v>
      </c>
    </row>
    <row r="105" spans="2:9" s="108" customFormat="1" ht="48" x14ac:dyDescent="0.25">
      <c r="B105" s="114"/>
      <c r="C105" s="111">
        <v>4004009</v>
      </c>
      <c r="D105" s="113" t="s">
        <v>189</v>
      </c>
      <c r="E105" s="111" t="s">
        <v>15</v>
      </c>
      <c r="F105" s="121">
        <v>76.64</v>
      </c>
      <c r="G105" s="18">
        <v>334.41</v>
      </c>
      <c r="H105" s="17">
        <f t="shared" si="6"/>
        <v>25629.18</v>
      </c>
    </row>
    <row r="106" spans="2:9" s="108" customFormat="1" ht="38.4" x14ac:dyDescent="0.25">
      <c r="B106" s="114"/>
      <c r="C106" s="111">
        <v>3003013</v>
      </c>
      <c r="D106" s="53" t="s">
        <v>190</v>
      </c>
      <c r="E106" s="111" t="s">
        <v>16</v>
      </c>
      <c r="F106" s="121">
        <v>25.29</v>
      </c>
      <c r="G106" s="18">
        <v>183.02</v>
      </c>
      <c r="H106" s="17">
        <f t="shared" si="6"/>
        <v>4628.58</v>
      </c>
    </row>
    <row r="107" spans="2:9" s="108" customFormat="1" ht="67.2" x14ac:dyDescent="0.25">
      <c r="B107" s="114"/>
      <c r="C107" s="111" t="s">
        <v>191</v>
      </c>
      <c r="D107" s="123" t="s">
        <v>192</v>
      </c>
      <c r="E107" s="111" t="s">
        <v>16</v>
      </c>
      <c r="F107" s="121">
        <v>3.74</v>
      </c>
      <c r="G107" s="18">
        <v>4219.6499999999996</v>
      </c>
      <c r="H107" s="17">
        <f t="shared" si="6"/>
        <v>15781.49</v>
      </c>
    </row>
    <row r="108" spans="2:9" s="108" customFormat="1" x14ac:dyDescent="0.25">
      <c r="B108" s="114"/>
      <c r="C108" s="109"/>
      <c r="D108" s="58"/>
      <c r="E108" s="28"/>
      <c r="F108" s="67"/>
      <c r="G108" s="18"/>
      <c r="H108" s="19">
        <f>SUM(H102:H107)</f>
        <v>101134.75</v>
      </c>
    </row>
    <row r="109" spans="2:9" s="108" customFormat="1" x14ac:dyDescent="0.25">
      <c r="B109" s="114"/>
      <c r="C109" s="132" t="s">
        <v>193</v>
      </c>
      <c r="D109" s="133" t="s">
        <v>194</v>
      </c>
      <c r="E109" s="134"/>
      <c r="F109" s="134"/>
      <c r="G109" s="135"/>
      <c r="H109" s="135"/>
    </row>
    <row r="110" spans="2:9" s="108" customFormat="1" ht="38.4" x14ac:dyDescent="0.25">
      <c r="B110" s="114"/>
      <c r="C110" s="111">
        <v>3004001</v>
      </c>
      <c r="D110" s="113" t="s">
        <v>195</v>
      </c>
      <c r="E110" s="111" t="s">
        <v>15</v>
      </c>
      <c r="F110" s="121">
        <v>454.28</v>
      </c>
      <c r="G110" s="18">
        <v>8.32</v>
      </c>
      <c r="H110" s="17">
        <f>+F110*G110</f>
        <v>3779.61</v>
      </c>
      <c r="I110" s="114"/>
    </row>
    <row r="111" spans="2:9" s="108" customFormat="1" ht="67.2" x14ac:dyDescent="0.25">
      <c r="B111" s="114"/>
      <c r="C111" s="111">
        <v>3004005</v>
      </c>
      <c r="D111" s="53" t="s">
        <v>196</v>
      </c>
      <c r="E111" s="28" t="s">
        <v>13</v>
      </c>
      <c r="F111" s="121">
        <v>91.96</v>
      </c>
      <c r="G111" s="18">
        <v>32.99</v>
      </c>
      <c r="H111" s="17">
        <f>+F111*G111</f>
        <v>3033.76</v>
      </c>
      <c r="I111" s="114"/>
    </row>
    <row r="112" spans="2:9" s="108" customFormat="1" ht="38.4" x14ac:dyDescent="0.25">
      <c r="B112" s="114"/>
      <c r="C112" s="111" t="s">
        <v>197</v>
      </c>
      <c r="D112" s="113" t="s">
        <v>198</v>
      </c>
      <c r="E112" s="111" t="s">
        <v>13</v>
      </c>
      <c r="F112" s="121">
        <v>19.760000000000002</v>
      </c>
      <c r="G112" s="18">
        <v>99.55</v>
      </c>
      <c r="H112" s="17">
        <f>+F112*G112</f>
        <v>1967.11</v>
      </c>
      <c r="I112" s="114"/>
    </row>
    <row r="113" spans="2:9" s="108" customFormat="1" ht="38.4" x14ac:dyDescent="0.25">
      <c r="B113" s="114"/>
      <c r="C113" s="111">
        <v>3004007</v>
      </c>
      <c r="D113" s="113" t="s">
        <v>199</v>
      </c>
      <c r="E113" s="111" t="s">
        <v>13</v>
      </c>
      <c r="F113" s="121">
        <v>128.44</v>
      </c>
      <c r="G113" s="18">
        <v>41.95</v>
      </c>
      <c r="H113" s="17">
        <f>+F113*G113</f>
        <v>5388.06</v>
      </c>
      <c r="I113" s="114"/>
    </row>
    <row r="114" spans="2:9" s="108" customFormat="1" ht="57.6" x14ac:dyDescent="0.25">
      <c r="B114" s="114"/>
      <c r="C114" s="111" t="s">
        <v>200</v>
      </c>
      <c r="D114" s="113" t="s">
        <v>201</v>
      </c>
      <c r="E114" s="111" t="s">
        <v>15</v>
      </c>
      <c r="F114" s="121">
        <v>454.28</v>
      </c>
      <c r="G114" s="18">
        <v>787.33</v>
      </c>
      <c r="H114" s="17">
        <f>+F114*G114</f>
        <v>357668.27</v>
      </c>
      <c r="I114" s="114"/>
    </row>
    <row r="115" spans="2:9" s="108" customFormat="1" x14ac:dyDescent="0.25">
      <c r="B115" s="114"/>
      <c r="C115" s="109"/>
      <c r="D115" s="58"/>
      <c r="E115" s="28"/>
      <c r="F115" s="67"/>
      <c r="G115" s="18"/>
      <c r="H115" s="19">
        <f>SUM(H110:H114)</f>
        <v>371836.81</v>
      </c>
    </row>
    <row r="116" spans="2:9" s="108" customFormat="1" x14ac:dyDescent="0.25">
      <c r="B116" s="114"/>
      <c r="C116" s="132" t="s">
        <v>202</v>
      </c>
      <c r="D116" s="133" t="s">
        <v>203</v>
      </c>
      <c r="E116" s="134"/>
      <c r="F116" s="134"/>
      <c r="G116" s="135"/>
      <c r="H116" s="135"/>
    </row>
    <row r="117" spans="2:9" s="108" customFormat="1" ht="38.4" x14ac:dyDescent="0.25">
      <c r="B117" s="114"/>
      <c r="C117" s="111" t="s">
        <v>204</v>
      </c>
      <c r="D117" s="113" t="s">
        <v>205</v>
      </c>
      <c r="E117" s="111" t="s">
        <v>206</v>
      </c>
      <c r="F117" s="121">
        <v>1</v>
      </c>
      <c r="G117" s="18">
        <v>4983.68</v>
      </c>
      <c r="H117" s="17">
        <f>+F117*G117</f>
        <v>4983.68</v>
      </c>
      <c r="I117" s="114"/>
    </row>
    <row r="118" spans="2:9" s="108" customFormat="1" ht="105.6" x14ac:dyDescent="0.25">
      <c r="B118" s="114"/>
      <c r="C118" s="111" t="s">
        <v>207</v>
      </c>
      <c r="D118" s="113" t="s">
        <v>208</v>
      </c>
      <c r="E118" s="111" t="s">
        <v>209</v>
      </c>
      <c r="F118" s="121">
        <v>1</v>
      </c>
      <c r="G118" s="18">
        <v>7731.2</v>
      </c>
      <c r="H118" s="17">
        <f>+F118*G118</f>
        <v>7731.2</v>
      </c>
      <c r="I118" s="114"/>
    </row>
    <row r="119" spans="2:9" s="108" customFormat="1" ht="28.8" x14ac:dyDescent="0.25">
      <c r="B119" s="114"/>
      <c r="C119" s="111">
        <v>3006053</v>
      </c>
      <c r="D119" s="113" t="s">
        <v>210</v>
      </c>
      <c r="E119" s="111" t="s">
        <v>14</v>
      </c>
      <c r="F119" s="121">
        <v>1</v>
      </c>
      <c r="G119" s="18">
        <v>1884.84</v>
      </c>
      <c r="H119" s="17">
        <f>+F119*G119</f>
        <v>1884.84</v>
      </c>
      <c r="I119" s="114"/>
    </row>
    <row r="120" spans="2:9" s="108" customFormat="1" ht="38.4" x14ac:dyDescent="0.25">
      <c r="B120" s="114"/>
      <c r="C120" s="111">
        <v>3006050</v>
      </c>
      <c r="D120" s="113" t="s">
        <v>211</v>
      </c>
      <c r="E120" s="111" t="s">
        <v>14</v>
      </c>
      <c r="F120" s="121">
        <v>1</v>
      </c>
      <c r="G120" s="18">
        <v>2984.44</v>
      </c>
      <c r="H120" s="17">
        <f>+F120*G120</f>
        <v>2984.44</v>
      </c>
      <c r="I120" s="114"/>
    </row>
    <row r="121" spans="2:9" s="108" customFormat="1" x14ac:dyDescent="0.25">
      <c r="B121" s="114"/>
      <c r="C121" s="109"/>
      <c r="D121" s="58"/>
      <c r="E121" s="28"/>
      <c r="F121" s="67"/>
      <c r="G121" s="18"/>
      <c r="H121" s="19">
        <f>SUM(H117:H120)</f>
        <v>17584.16</v>
      </c>
    </row>
    <row r="122" spans="2:9" s="108" customFormat="1" x14ac:dyDescent="0.25">
      <c r="B122" s="114"/>
      <c r="C122" s="132" t="s">
        <v>212</v>
      </c>
      <c r="D122" s="133" t="s">
        <v>213</v>
      </c>
      <c r="E122" s="134"/>
      <c r="F122" s="134"/>
      <c r="G122" s="135"/>
      <c r="H122" s="135"/>
    </row>
    <row r="123" spans="2:9" s="108" customFormat="1" ht="67.2" x14ac:dyDescent="0.25">
      <c r="B123" s="114"/>
      <c r="C123" s="111" t="s">
        <v>214</v>
      </c>
      <c r="D123" s="113" t="s">
        <v>215</v>
      </c>
      <c r="E123" s="111" t="s">
        <v>14</v>
      </c>
      <c r="F123" s="121">
        <v>1</v>
      </c>
      <c r="G123" s="18">
        <v>2403.66</v>
      </c>
      <c r="H123" s="17">
        <f t="shared" ref="H123:H128" si="7">+F123*G123</f>
        <v>2403.66</v>
      </c>
      <c r="I123" s="114"/>
    </row>
    <row r="124" spans="2:9" s="108" customFormat="1" ht="57.6" x14ac:dyDescent="0.25">
      <c r="B124" s="114"/>
      <c r="C124" s="111" t="s">
        <v>216</v>
      </c>
      <c r="D124" s="113" t="s">
        <v>217</v>
      </c>
      <c r="E124" s="111" t="s">
        <v>14</v>
      </c>
      <c r="F124" s="121">
        <v>2</v>
      </c>
      <c r="G124" s="18">
        <v>1618.35</v>
      </c>
      <c r="H124" s="17">
        <f t="shared" si="7"/>
        <v>3236.7</v>
      </c>
      <c r="I124" s="114"/>
    </row>
    <row r="125" spans="2:9" s="108" customFormat="1" ht="67.2" x14ac:dyDescent="0.25">
      <c r="B125" s="114"/>
      <c r="C125" s="111" t="s">
        <v>218</v>
      </c>
      <c r="D125" s="113" t="s">
        <v>219</v>
      </c>
      <c r="E125" s="111" t="s">
        <v>14</v>
      </c>
      <c r="F125" s="121">
        <v>1</v>
      </c>
      <c r="G125" s="18">
        <v>1618.35</v>
      </c>
      <c r="H125" s="17">
        <f t="shared" si="7"/>
        <v>1618.35</v>
      </c>
      <c r="I125" s="114"/>
    </row>
    <row r="126" spans="2:9" s="108" customFormat="1" ht="57.6" x14ac:dyDescent="0.25">
      <c r="B126" s="114"/>
      <c r="C126" s="111" t="s">
        <v>220</v>
      </c>
      <c r="D126" s="113" t="s">
        <v>221</v>
      </c>
      <c r="E126" s="111" t="s">
        <v>14</v>
      </c>
      <c r="F126" s="121">
        <v>2</v>
      </c>
      <c r="G126" s="18">
        <v>1618.35</v>
      </c>
      <c r="H126" s="17">
        <f t="shared" si="7"/>
        <v>3236.7</v>
      </c>
      <c r="I126" s="114"/>
    </row>
    <row r="127" spans="2:9" s="108" customFormat="1" ht="57.6" x14ac:dyDescent="0.25">
      <c r="B127" s="114"/>
      <c r="C127" s="111" t="s">
        <v>222</v>
      </c>
      <c r="D127" s="113" t="s">
        <v>223</v>
      </c>
      <c r="E127" s="111" t="s">
        <v>14</v>
      </c>
      <c r="F127" s="121">
        <v>1</v>
      </c>
      <c r="G127" s="18">
        <v>1618.35</v>
      </c>
      <c r="H127" s="17">
        <f t="shared" si="7"/>
        <v>1618.35</v>
      </c>
      <c r="I127" s="114"/>
    </row>
    <row r="128" spans="2:9" s="108" customFormat="1" ht="57.6" x14ac:dyDescent="0.25">
      <c r="B128" s="114"/>
      <c r="C128" s="111" t="s">
        <v>224</v>
      </c>
      <c r="D128" s="113" t="s">
        <v>225</v>
      </c>
      <c r="E128" s="111" t="s">
        <v>14</v>
      </c>
      <c r="F128" s="121">
        <v>2</v>
      </c>
      <c r="G128" s="18">
        <v>1618.35</v>
      </c>
      <c r="H128" s="17">
        <f t="shared" si="7"/>
        <v>3236.7</v>
      </c>
      <c r="I128" s="114"/>
    </row>
    <row r="129" spans="2:11" s="108" customFormat="1" x14ac:dyDescent="0.25">
      <c r="B129" s="114"/>
      <c r="C129" s="109"/>
      <c r="D129" s="58"/>
      <c r="E129" s="28"/>
      <c r="F129" s="67"/>
      <c r="G129" s="18"/>
      <c r="H129" s="19">
        <f>SUM(H123:H128)</f>
        <v>15350.46</v>
      </c>
    </row>
    <row r="130" spans="2:11" s="108" customFormat="1" x14ac:dyDescent="0.25">
      <c r="B130" s="114"/>
      <c r="C130" s="132" t="s">
        <v>226</v>
      </c>
      <c r="D130" s="133" t="s">
        <v>227</v>
      </c>
      <c r="E130" s="134"/>
      <c r="F130" s="134"/>
      <c r="G130" s="135"/>
      <c r="H130" s="135"/>
    </row>
    <row r="131" spans="2:11" s="108" customFormat="1" ht="76.8" x14ac:dyDescent="0.25">
      <c r="B131" s="114"/>
      <c r="C131" s="111" t="s">
        <v>228</v>
      </c>
      <c r="D131" s="113" t="s">
        <v>229</v>
      </c>
      <c r="E131" s="111" t="s">
        <v>13</v>
      </c>
      <c r="F131" s="121">
        <v>19.260000000000002</v>
      </c>
      <c r="G131" s="18">
        <v>50.28</v>
      </c>
      <c r="H131" s="17">
        <f t="shared" ref="H131:H137" si="8">+F131*G131</f>
        <v>968.39</v>
      </c>
      <c r="I131" s="114"/>
    </row>
    <row r="132" spans="2:11" s="108" customFormat="1" ht="76.8" x14ac:dyDescent="0.25">
      <c r="B132" s="114"/>
      <c r="C132" s="111" t="s">
        <v>230</v>
      </c>
      <c r="D132" s="59" t="s">
        <v>231</v>
      </c>
      <c r="E132" s="28" t="s">
        <v>13</v>
      </c>
      <c r="F132" s="121">
        <v>46</v>
      </c>
      <c r="G132" s="18">
        <v>50.28</v>
      </c>
      <c r="H132" s="17">
        <f t="shared" si="8"/>
        <v>2312.88</v>
      </c>
      <c r="I132" s="114"/>
    </row>
    <row r="133" spans="2:11" s="108" customFormat="1" ht="67.2" x14ac:dyDescent="0.25">
      <c r="B133" s="114"/>
      <c r="C133" s="111" t="s">
        <v>232</v>
      </c>
      <c r="D133" s="59" t="s">
        <v>233</v>
      </c>
      <c r="E133" s="28" t="s">
        <v>13</v>
      </c>
      <c r="F133" s="121">
        <v>21.5</v>
      </c>
      <c r="G133" s="18">
        <v>13.93</v>
      </c>
      <c r="H133" s="17">
        <f t="shared" si="8"/>
        <v>299.5</v>
      </c>
      <c r="I133" s="114"/>
    </row>
    <row r="134" spans="2:11" s="108" customFormat="1" ht="67.2" x14ac:dyDescent="0.25">
      <c r="B134" s="114"/>
      <c r="C134" s="111" t="s">
        <v>234</v>
      </c>
      <c r="D134" s="59" t="s">
        <v>235</v>
      </c>
      <c r="E134" s="28" t="s">
        <v>13</v>
      </c>
      <c r="F134" s="121">
        <v>21.5</v>
      </c>
      <c r="G134" s="18">
        <v>13.93</v>
      </c>
      <c r="H134" s="17">
        <f t="shared" si="8"/>
        <v>299.5</v>
      </c>
      <c r="I134" s="114"/>
    </row>
    <row r="135" spans="2:11" s="108" customFormat="1" ht="67.2" x14ac:dyDescent="0.25">
      <c r="B135" s="114"/>
      <c r="C135" s="111" t="s">
        <v>236</v>
      </c>
      <c r="D135" s="63" t="s">
        <v>237</v>
      </c>
      <c r="E135" s="34" t="s">
        <v>13</v>
      </c>
      <c r="F135" s="121">
        <v>12.7</v>
      </c>
      <c r="G135" s="35">
        <v>13.93</v>
      </c>
      <c r="H135" s="17">
        <f t="shared" si="8"/>
        <v>176.91</v>
      </c>
      <c r="I135" s="114"/>
    </row>
    <row r="136" spans="2:11" s="108" customFormat="1" ht="67.2" x14ac:dyDescent="0.25">
      <c r="B136" s="114"/>
      <c r="C136" s="111" t="s">
        <v>238</v>
      </c>
      <c r="D136" s="75" t="s">
        <v>239</v>
      </c>
      <c r="E136" s="28" t="s">
        <v>14</v>
      </c>
      <c r="F136" s="121">
        <v>1</v>
      </c>
      <c r="G136" s="18">
        <v>820.57</v>
      </c>
      <c r="H136" s="17">
        <f t="shared" si="8"/>
        <v>820.57</v>
      </c>
      <c r="I136" s="114"/>
    </row>
    <row r="137" spans="2:11" s="108" customFormat="1" ht="67.2" x14ac:dyDescent="0.25">
      <c r="B137" s="114"/>
      <c r="C137" s="111" t="s">
        <v>240</v>
      </c>
      <c r="D137" s="75" t="s">
        <v>241</v>
      </c>
      <c r="E137" s="28" t="s">
        <v>14</v>
      </c>
      <c r="F137" s="121">
        <v>1</v>
      </c>
      <c r="G137" s="18">
        <v>820.57</v>
      </c>
      <c r="H137" s="17">
        <f t="shared" si="8"/>
        <v>820.57</v>
      </c>
      <c r="I137" s="114"/>
    </row>
    <row r="138" spans="2:11" s="108" customFormat="1" x14ac:dyDescent="0.25">
      <c r="B138" s="114"/>
      <c r="C138" s="109"/>
      <c r="D138" s="58"/>
      <c r="E138" s="28"/>
      <c r="F138" s="67"/>
      <c r="G138" s="18"/>
      <c r="H138" s="19">
        <f>SUM(H131:H137)</f>
        <v>5698.32</v>
      </c>
    </row>
    <row r="139" spans="2:11" s="108" customFormat="1" x14ac:dyDescent="0.25">
      <c r="B139" s="114"/>
      <c r="C139" s="132" t="s">
        <v>242</v>
      </c>
      <c r="D139" s="133" t="s">
        <v>243</v>
      </c>
      <c r="E139" s="134"/>
      <c r="F139" s="134"/>
      <c r="G139" s="135"/>
      <c r="H139" s="135"/>
    </row>
    <row r="140" spans="2:11" s="108" customFormat="1" ht="336" x14ac:dyDescent="0.25">
      <c r="B140" s="114"/>
      <c r="C140" s="111">
        <v>3007003</v>
      </c>
      <c r="D140" s="75" t="s">
        <v>244</v>
      </c>
      <c r="E140" s="28" t="s">
        <v>14</v>
      </c>
      <c r="F140" s="121">
        <v>4</v>
      </c>
      <c r="G140" s="18">
        <v>26526.2</v>
      </c>
      <c r="H140" s="18">
        <f>+F140*G140</f>
        <v>106104.8</v>
      </c>
      <c r="I140" s="114"/>
      <c r="K140" s="108" t="s">
        <v>3080</v>
      </c>
    </row>
    <row r="141" spans="2:11" s="108" customFormat="1" ht="96" x14ac:dyDescent="0.25">
      <c r="B141" s="114"/>
      <c r="C141" s="111">
        <v>3007007</v>
      </c>
      <c r="D141" s="75" t="s">
        <v>245</v>
      </c>
      <c r="E141" s="28" t="s">
        <v>14</v>
      </c>
      <c r="F141" s="121">
        <v>4</v>
      </c>
      <c r="G141" s="18">
        <v>3017.91</v>
      </c>
      <c r="H141" s="17">
        <f>+F141*G141</f>
        <v>12071.64</v>
      </c>
      <c r="I141" s="114"/>
    </row>
    <row r="142" spans="2:11" s="108" customFormat="1" ht="67.2" x14ac:dyDescent="0.25">
      <c r="B142" s="114"/>
      <c r="C142" s="111">
        <v>3007010</v>
      </c>
      <c r="D142" s="75" t="s">
        <v>44</v>
      </c>
      <c r="E142" s="28" t="s">
        <v>13</v>
      </c>
      <c r="F142" s="121">
        <v>56</v>
      </c>
      <c r="G142" s="18">
        <v>186.5</v>
      </c>
      <c r="H142" s="17">
        <f>+F142*G142</f>
        <v>10444</v>
      </c>
      <c r="I142" s="114"/>
    </row>
    <row r="143" spans="2:11" s="108" customFormat="1" ht="57.6" x14ac:dyDescent="0.25">
      <c r="B143" s="114"/>
      <c r="C143" s="111" t="s">
        <v>22</v>
      </c>
      <c r="D143" s="75" t="s">
        <v>45</v>
      </c>
      <c r="E143" s="28" t="s">
        <v>14</v>
      </c>
      <c r="F143" s="121">
        <v>5</v>
      </c>
      <c r="G143" s="18">
        <v>842.57</v>
      </c>
      <c r="H143" s="17">
        <f>+F143*G143</f>
        <v>4212.8500000000004</v>
      </c>
      <c r="I143" s="114"/>
    </row>
    <row r="144" spans="2:11" s="108" customFormat="1" ht="67.2" x14ac:dyDescent="0.25">
      <c r="B144" s="114"/>
      <c r="C144" s="111">
        <v>3007021</v>
      </c>
      <c r="D144" s="75" t="s">
        <v>246</v>
      </c>
      <c r="E144" s="28" t="s">
        <v>14</v>
      </c>
      <c r="F144" s="121">
        <v>1</v>
      </c>
      <c r="G144" s="18">
        <v>9995.89</v>
      </c>
      <c r="H144" s="17">
        <f>+F144*G144</f>
        <v>9995.89</v>
      </c>
      <c r="I144" s="114"/>
    </row>
    <row r="145" spans="2:10" s="108" customFormat="1" x14ac:dyDescent="0.25">
      <c r="B145" s="114"/>
      <c r="C145" s="109"/>
      <c r="D145" s="58"/>
      <c r="E145" s="28"/>
      <c r="F145" s="67"/>
      <c r="G145" s="18"/>
      <c r="H145" s="19">
        <f>SUM(H140:H144)</f>
        <v>142829.18</v>
      </c>
    </row>
    <row r="146" spans="2:10" s="108" customFormat="1" x14ac:dyDescent="0.25">
      <c r="B146" s="114"/>
      <c r="C146" s="132" t="s">
        <v>247</v>
      </c>
      <c r="D146" s="133" t="s">
        <v>248</v>
      </c>
      <c r="E146" s="134"/>
      <c r="F146" s="134"/>
      <c r="G146" s="135"/>
      <c r="H146" s="135"/>
    </row>
    <row r="147" spans="2:10" s="108" customFormat="1" ht="28.8" x14ac:dyDescent="0.25">
      <c r="B147" s="114"/>
      <c r="C147" s="111">
        <v>3008001</v>
      </c>
      <c r="D147" s="75" t="s">
        <v>249</v>
      </c>
      <c r="E147" s="28" t="s">
        <v>15</v>
      </c>
      <c r="F147" s="121">
        <v>548.52</v>
      </c>
      <c r="G147" s="18">
        <v>2.4900000000000002</v>
      </c>
      <c r="H147" s="17">
        <f>+F147*G147</f>
        <v>1365.81</v>
      </c>
      <c r="I147" s="114"/>
    </row>
    <row r="148" spans="2:10" s="108" customFormat="1" x14ac:dyDescent="0.25">
      <c r="B148" s="114"/>
      <c r="C148" s="109"/>
      <c r="D148" s="58"/>
      <c r="E148" s="28"/>
      <c r="F148" s="67"/>
      <c r="G148" s="18"/>
      <c r="H148" s="19">
        <f>SUM(H147)</f>
        <v>1365.81</v>
      </c>
    </row>
    <row r="149" spans="2:10" s="62" customFormat="1" ht="20.399999999999999" x14ac:dyDescent="0.2">
      <c r="B149" s="81"/>
      <c r="C149" s="96" t="s">
        <v>50</v>
      </c>
      <c r="D149" s="97" t="s">
        <v>250</v>
      </c>
      <c r="E149" s="98"/>
      <c r="F149" s="99"/>
      <c r="G149" s="100"/>
      <c r="H149" s="100"/>
    </row>
    <row r="150" spans="2:10" s="114" customFormat="1" x14ac:dyDescent="0.25">
      <c r="C150" s="132" t="s">
        <v>51</v>
      </c>
      <c r="D150" s="133" t="s">
        <v>251</v>
      </c>
      <c r="E150" s="134"/>
      <c r="F150" s="134"/>
      <c r="G150" s="135"/>
      <c r="H150" s="135"/>
    </row>
    <row r="151" spans="2:10" s="108" customFormat="1" ht="28.8" x14ac:dyDescent="0.25">
      <c r="B151" s="114"/>
      <c r="C151" s="111">
        <v>5965491</v>
      </c>
      <c r="D151" s="75" t="s">
        <v>252</v>
      </c>
      <c r="E151" s="28" t="s">
        <v>14</v>
      </c>
      <c r="F151" s="121">
        <v>1</v>
      </c>
      <c r="G151" s="18">
        <v>165.66</v>
      </c>
      <c r="H151" s="17">
        <f t="shared" ref="H151:H161" si="9">+F151*G151</f>
        <v>165.66</v>
      </c>
      <c r="I151" s="114"/>
    </row>
    <row r="152" spans="2:10" s="108" customFormat="1" ht="28.8" x14ac:dyDescent="0.25">
      <c r="B152" s="114"/>
      <c r="C152" s="111">
        <v>5965493</v>
      </c>
      <c r="D152" s="75" t="s">
        <v>253</v>
      </c>
      <c r="E152" s="28" t="s">
        <v>14</v>
      </c>
      <c r="F152" s="121">
        <v>1</v>
      </c>
      <c r="G152" s="18">
        <v>440.86</v>
      </c>
      <c r="H152" s="17">
        <f t="shared" si="9"/>
        <v>440.86</v>
      </c>
      <c r="I152" s="114"/>
    </row>
    <row r="153" spans="2:10" s="108" customFormat="1" ht="28.8" x14ac:dyDescent="0.25">
      <c r="B153" s="114"/>
      <c r="C153" s="111">
        <v>5965495</v>
      </c>
      <c r="D153" s="75" t="s">
        <v>254</v>
      </c>
      <c r="E153" s="28" t="s">
        <v>14</v>
      </c>
      <c r="F153" s="121">
        <v>1</v>
      </c>
      <c r="G153" s="18">
        <v>440.86</v>
      </c>
      <c r="H153" s="17">
        <f t="shared" si="9"/>
        <v>440.86</v>
      </c>
      <c r="I153" s="114"/>
    </row>
    <row r="154" spans="2:10" s="108" customFormat="1" ht="38.4" x14ac:dyDescent="0.25">
      <c r="B154" s="114"/>
      <c r="C154" s="111" t="s">
        <v>255</v>
      </c>
      <c r="D154" s="75" t="s">
        <v>256</v>
      </c>
      <c r="E154" s="28" t="s">
        <v>14</v>
      </c>
      <c r="F154" s="121">
        <v>1</v>
      </c>
      <c r="G154" s="18">
        <v>334.73</v>
      </c>
      <c r="H154" s="17">
        <f t="shared" si="9"/>
        <v>334.73</v>
      </c>
      <c r="I154" s="114"/>
    </row>
    <row r="155" spans="2:10" s="108" customFormat="1" ht="38.4" x14ac:dyDescent="0.25">
      <c r="B155" s="114"/>
      <c r="C155" s="111" t="s">
        <v>257</v>
      </c>
      <c r="D155" s="75" t="s">
        <v>258</v>
      </c>
      <c r="E155" s="28" t="s">
        <v>41</v>
      </c>
      <c r="F155" s="121">
        <v>1</v>
      </c>
      <c r="G155" s="18">
        <v>892.62</v>
      </c>
      <c r="H155" s="17">
        <f t="shared" si="9"/>
        <v>892.62</v>
      </c>
      <c r="I155" s="114"/>
    </row>
    <row r="156" spans="2:10" s="108" customFormat="1" ht="48" x14ac:dyDescent="0.25">
      <c r="B156" s="114"/>
      <c r="C156" s="111">
        <v>3006026</v>
      </c>
      <c r="D156" s="75" t="s">
        <v>259</v>
      </c>
      <c r="E156" s="28" t="s">
        <v>41</v>
      </c>
      <c r="F156" s="121">
        <v>1</v>
      </c>
      <c r="G156" s="18">
        <v>1691.87</v>
      </c>
      <c r="H156" s="17">
        <f t="shared" si="9"/>
        <v>1691.87</v>
      </c>
      <c r="I156" s="114"/>
    </row>
    <row r="157" spans="2:10" s="108" customFormat="1" ht="48" x14ac:dyDescent="0.25">
      <c r="B157" s="114"/>
      <c r="C157" s="111">
        <v>3006027</v>
      </c>
      <c r="D157" s="75" t="s">
        <v>260</v>
      </c>
      <c r="E157" s="28" t="s">
        <v>41</v>
      </c>
      <c r="F157" s="121">
        <v>1</v>
      </c>
      <c r="G157" s="18">
        <v>3536</v>
      </c>
      <c r="H157" s="17">
        <f t="shared" si="9"/>
        <v>3536</v>
      </c>
      <c r="I157" s="114"/>
    </row>
    <row r="158" spans="2:10" s="108" customFormat="1" ht="48" x14ac:dyDescent="0.25">
      <c r="B158" s="114"/>
      <c r="C158" s="111">
        <v>3006028</v>
      </c>
      <c r="D158" s="75" t="s">
        <v>261</v>
      </c>
      <c r="E158" s="28" t="s">
        <v>41</v>
      </c>
      <c r="F158" s="121">
        <v>1</v>
      </c>
      <c r="G158" s="18">
        <v>6187.99</v>
      </c>
      <c r="H158" s="17">
        <f t="shared" si="9"/>
        <v>6187.99</v>
      </c>
      <c r="I158" s="114"/>
    </row>
    <row r="159" spans="2:10" s="108" customFormat="1" ht="86.4" x14ac:dyDescent="0.25">
      <c r="B159" s="114"/>
      <c r="C159" s="111">
        <v>3009854</v>
      </c>
      <c r="D159" s="75" t="s">
        <v>262</v>
      </c>
      <c r="E159" s="28" t="s">
        <v>41</v>
      </c>
      <c r="F159" s="121">
        <v>1</v>
      </c>
      <c r="G159" s="18">
        <v>15059.01</v>
      </c>
      <c r="H159" s="17">
        <f t="shared" si="9"/>
        <v>15059.01</v>
      </c>
      <c r="I159" s="114"/>
      <c r="J159" s="108" t="s">
        <v>3081</v>
      </c>
    </row>
    <row r="160" spans="2:10" s="108" customFormat="1" ht="86.4" x14ac:dyDescent="0.25">
      <c r="B160" s="114"/>
      <c r="C160" s="111">
        <v>3009855</v>
      </c>
      <c r="D160" s="75" t="s">
        <v>263</v>
      </c>
      <c r="E160" s="28" t="s">
        <v>41</v>
      </c>
      <c r="F160" s="121">
        <v>1</v>
      </c>
      <c r="G160" s="18">
        <v>39347.760000000002</v>
      </c>
      <c r="H160" s="17">
        <f t="shared" si="9"/>
        <v>39347.760000000002</v>
      </c>
      <c r="I160" s="114"/>
    </row>
    <row r="161" spans="2:9" s="108" customFormat="1" ht="86.4" x14ac:dyDescent="0.25">
      <c r="B161" s="114"/>
      <c r="C161" s="111">
        <v>3009856</v>
      </c>
      <c r="D161" s="75" t="s">
        <v>264</v>
      </c>
      <c r="E161" s="28" t="s">
        <v>41</v>
      </c>
      <c r="F161" s="121">
        <v>1</v>
      </c>
      <c r="G161" s="18">
        <v>56684.06</v>
      </c>
      <c r="H161" s="17">
        <f t="shared" si="9"/>
        <v>56684.06</v>
      </c>
      <c r="I161" s="114"/>
    </row>
    <row r="162" spans="2:9" s="108" customFormat="1" x14ac:dyDescent="0.25">
      <c r="B162" s="114"/>
      <c r="C162" s="109"/>
      <c r="D162" s="58"/>
      <c r="E162" s="28"/>
      <c r="F162" s="67"/>
      <c r="G162" s="18"/>
      <c r="H162" s="19">
        <f>SUM(H151:H161)</f>
        <v>124781.42</v>
      </c>
    </row>
    <row r="163" spans="2:9" s="62" customFormat="1" ht="20.399999999999999" x14ac:dyDescent="0.2">
      <c r="B163" s="81"/>
      <c r="C163" s="96" t="s">
        <v>53</v>
      </c>
      <c r="D163" s="97" t="s">
        <v>250</v>
      </c>
      <c r="E163" s="98"/>
      <c r="F163" s="99"/>
      <c r="G163" s="100"/>
      <c r="H163" s="100"/>
    </row>
    <row r="164" spans="2:9" s="114" customFormat="1" x14ac:dyDescent="0.25">
      <c r="C164" s="132" t="s">
        <v>265</v>
      </c>
      <c r="D164" s="133" t="s">
        <v>172</v>
      </c>
      <c r="E164" s="134"/>
      <c r="F164" s="134"/>
      <c r="G164" s="135"/>
      <c r="H164" s="135"/>
    </row>
    <row r="165" spans="2:9" s="108" customFormat="1" ht="38.4" x14ac:dyDescent="0.25">
      <c r="B165" s="114"/>
      <c r="C165" s="111">
        <v>3001001</v>
      </c>
      <c r="D165" s="75" t="s">
        <v>173</v>
      </c>
      <c r="E165" s="28" t="s">
        <v>15</v>
      </c>
      <c r="F165" s="121">
        <v>1856.37</v>
      </c>
      <c r="G165" s="18">
        <v>10.28</v>
      </c>
      <c r="H165" s="17">
        <f>+F165*G165</f>
        <v>19083.48</v>
      </c>
      <c r="I165" s="114"/>
    </row>
    <row r="166" spans="2:9" s="108" customFormat="1" ht="28.8" x14ac:dyDescent="0.25">
      <c r="B166" s="114"/>
      <c r="C166" s="111" t="s">
        <v>174</v>
      </c>
      <c r="D166" s="75" t="s">
        <v>175</v>
      </c>
      <c r="E166" s="28" t="s">
        <v>16</v>
      </c>
      <c r="F166" s="121">
        <v>77.27</v>
      </c>
      <c r="G166" s="18">
        <v>261.14</v>
      </c>
      <c r="H166" s="17">
        <f>+F166*G166</f>
        <v>20178.29</v>
      </c>
      <c r="I166" s="114"/>
    </row>
    <row r="167" spans="2:9" s="108" customFormat="1" ht="38.4" x14ac:dyDescent="0.25">
      <c r="B167" s="114"/>
      <c r="C167" s="111">
        <v>3001011</v>
      </c>
      <c r="D167" s="75" t="s">
        <v>176</v>
      </c>
      <c r="E167" s="28" t="s">
        <v>13</v>
      </c>
      <c r="F167" s="121">
        <v>159.57</v>
      </c>
      <c r="G167" s="18">
        <v>28.07</v>
      </c>
      <c r="H167" s="17">
        <f>+F167*G167</f>
        <v>4479.13</v>
      </c>
      <c r="I167" s="114"/>
    </row>
    <row r="168" spans="2:9" s="108" customFormat="1" ht="28.8" x14ac:dyDescent="0.25">
      <c r="B168" s="114"/>
      <c r="C168" s="111">
        <v>3001012</v>
      </c>
      <c r="D168" s="75" t="s">
        <v>266</v>
      </c>
      <c r="E168" s="28" t="s">
        <v>16</v>
      </c>
      <c r="F168" s="121">
        <v>21.69</v>
      </c>
      <c r="G168" s="18">
        <v>451.37</v>
      </c>
      <c r="H168" s="17">
        <f>+F168*G168</f>
        <v>9790.2199999999993</v>
      </c>
      <c r="I168" s="114"/>
    </row>
    <row r="169" spans="2:9" s="108" customFormat="1" ht="48" x14ac:dyDescent="0.25">
      <c r="B169" s="114"/>
      <c r="C169" s="111">
        <v>3001020</v>
      </c>
      <c r="D169" s="75" t="s">
        <v>177</v>
      </c>
      <c r="E169" s="28" t="s">
        <v>13</v>
      </c>
      <c r="F169" s="121">
        <v>16.38</v>
      </c>
      <c r="G169" s="18">
        <v>24.12</v>
      </c>
      <c r="H169" s="17">
        <f>+F169*G169</f>
        <v>395.09</v>
      </c>
      <c r="I169" s="114"/>
    </row>
    <row r="170" spans="2:9" s="108" customFormat="1" x14ac:dyDescent="0.25">
      <c r="B170" s="114"/>
      <c r="C170" s="109"/>
      <c r="D170" s="58"/>
      <c r="E170" s="28"/>
      <c r="F170" s="67"/>
      <c r="G170" s="18"/>
      <c r="H170" s="19">
        <f>SUM(H165:H169)</f>
        <v>53926.21</v>
      </c>
    </row>
    <row r="171" spans="2:9" s="108" customFormat="1" x14ac:dyDescent="0.25">
      <c r="B171" s="114"/>
      <c r="C171" s="132" t="s">
        <v>267</v>
      </c>
      <c r="D171" s="133" t="s">
        <v>184</v>
      </c>
      <c r="E171" s="134"/>
      <c r="F171" s="134"/>
      <c r="G171" s="135"/>
      <c r="H171" s="135"/>
    </row>
    <row r="172" spans="2:9" s="108" customFormat="1" ht="19.2" x14ac:dyDescent="0.25">
      <c r="B172" s="114"/>
      <c r="C172" s="111">
        <v>3002001</v>
      </c>
      <c r="D172" s="113" t="s">
        <v>179</v>
      </c>
      <c r="E172" s="111" t="s">
        <v>16</v>
      </c>
      <c r="F172" s="121">
        <v>223.33</v>
      </c>
      <c r="G172" s="18">
        <v>48.51</v>
      </c>
      <c r="H172" s="17">
        <f>+F172*G172</f>
        <v>10833.74</v>
      </c>
    </row>
    <row r="173" spans="2:9" s="108" customFormat="1" ht="38.4" x14ac:dyDescent="0.25">
      <c r="B173" s="114"/>
      <c r="C173" s="111">
        <v>3002002</v>
      </c>
      <c r="D173" s="113" t="s">
        <v>180</v>
      </c>
      <c r="E173" s="111" t="s">
        <v>16</v>
      </c>
      <c r="F173" s="121">
        <v>223.33</v>
      </c>
      <c r="G173" s="18">
        <v>103.12</v>
      </c>
      <c r="H173" s="17">
        <f>+F173*G173</f>
        <v>23029.79</v>
      </c>
    </row>
    <row r="174" spans="2:9" s="108" customFormat="1" ht="48" x14ac:dyDescent="0.25">
      <c r="B174" s="114"/>
      <c r="C174" s="111">
        <v>3002003</v>
      </c>
      <c r="D174" s="113" t="s">
        <v>181</v>
      </c>
      <c r="E174" s="111" t="s">
        <v>15</v>
      </c>
      <c r="F174" s="121">
        <v>858.95</v>
      </c>
      <c r="G174" s="18">
        <v>16.5</v>
      </c>
      <c r="H174" s="17">
        <f>+F174*G174</f>
        <v>14172.68</v>
      </c>
    </row>
    <row r="175" spans="2:9" s="108" customFormat="1" ht="57.6" x14ac:dyDescent="0.25">
      <c r="B175" s="114"/>
      <c r="C175" s="111">
        <v>3002007</v>
      </c>
      <c r="D175" s="113" t="s">
        <v>182</v>
      </c>
      <c r="E175" s="111" t="s">
        <v>16</v>
      </c>
      <c r="F175" s="121">
        <v>171.79</v>
      </c>
      <c r="G175" s="18">
        <v>1020.95</v>
      </c>
      <c r="H175" s="17">
        <f>+F175*G175</f>
        <v>175389</v>
      </c>
    </row>
    <row r="176" spans="2:9" s="108" customFormat="1" x14ac:dyDescent="0.25">
      <c r="B176" s="114"/>
      <c r="C176" s="109"/>
      <c r="D176" s="58"/>
      <c r="E176" s="28"/>
      <c r="F176" s="67"/>
      <c r="G176" s="18"/>
      <c r="H176" s="19">
        <f>SUM(H172:H175)</f>
        <v>223425.21</v>
      </c>
    </row>
    <row r="177" spans="2:12" s="108" customFormat="1" x14ac:dyDescent="0.25">
      <c r="B177" s="114"/>
      <c r="C177" s="132" t="s">
        <v>268</v>
      </c>
      <c r="D177" s="133" t="s">
        <v>185</v>
      </c>
      <c r="E177" s="134"/>
      <c r="F177" s="134"/>
      <c r="G177" s="135"/>
      <c r="H177" s="135"/>
    </row>
    <row r="178" spans="2:12" s="108" customFormat="1" ht="67.2" x14ac:dyDescent="0.25">
      <c r="B178" s="114"/>
      <c r="C178" s="111">
        <v>3003005</v>
      </c>
      <c r="D178" s="113" t="s">
        <v>186</v>
      </c>
      <c r="E178" s="111" t="s">
        <v>13</v>
      </c>
      <c r="F178" s="121">
        <v>4.5</v>
      </c>
      <c r="G178" s="18">
        <v>662.02</v>
      </c>
      <c r="H178" s="17">
        <f t="shared" ref="H178:H183" si="10">+F178*G178</f>
        <v>2979.09</v>
      </c>
    </row>
    <row r="179" spans="2:12" s="108" customFormat="1" ht="38.4" x14ac:dyDescent="0.25">
      <c r="B179" s="114"/>
      <c r="C179" s="111">
        <v>4985612</v>
      </c>
      <c r="D179" s="113" t="s">
        <v>187</v>
      </c>
      <c r="E179" s="111" t="s">
        <v>16</v>
      </c>
      <c r="F179" s="121">
        <v>430.12</v>
      </c>
      <c r="G179" s="18">
        <v>411.72</v>
      </c>
      <c r="H179" s="17">
        <f t="shared" si="10"/>
        <v>177089.01</v>
      </c>
    </row>
    <row r="180" spans="2:12" s="108" customFormat="1" ht="48" x14ac:dyDescent="0.25">
      <c r="B180" s="114"/>
      <c r="C180" s="111">
        <v>3003010</v>
      </c>
      <c r="D180" s="113" t="s">
        <v>188</v>
      </c>
      <c r="E180" s="111" t="s">
        <v>15</v>
      </c>
      <c r="F180" s="121">
        <v>997.42</v>
      </c>
      <c r="G180" s="18">
        <v>37.659999999999997</v>
      </c>
      <c r="H180" s="17">
        <f t="shared" si="10"/>
        <v>37562.839999999997</v>
      </c>
    </row>
    <row r="181" spans="2:12" s="108" customFormat="1" ht="48" x14ac:dyDescent="0.25">
      <c r="B181" s="114"/>
      <c r="C181" s="111">
        <v>4004009</v>
      </c>
      <c r="D181" s="113" t="s">
        <v>189</v>
      </c>
      <c r="E181" s="111" t="s">
        <v>15</v>
      </c>
      <c r="F181" s="121">
        <v>997.42</v>
      </c>
      <c r="G181" s="18">
        <v>334.41</v>
      </c>
      <c r="H181" s="17">
        <f t="shared" si="10"/>
        <v>333547.21999999997</v>
      </c>
      <c r="J181" s="146" t="s">
        <v>3229</v>
      </c>
      <c r="K181" s="146"/>
      <c r="L181" s="146"/>
    </row>
    <row r="182" spans="2:12" s="108" customFormat="1" ht="38.4" x14ac:dyDescent="0.25">
      <c r="B182" s="114"/>
      <c r="C182" s="111">
        <v>3003013</v>
      </c>
      <c r="D182" s="113" t="s">
        <v>190</v>
      </c>
      <c r="E182" s="111" t="s">
        <v>16</v>
      </c>
      <c r="F182" s="121">
        <v>99.74</v>
      </c>
      <c r="G182" s="18">
        <v>183.02</v>
      </c>
      <c r="H182" s="17">
        <f t="shared" si="10"/>
        <v>18254.41</v>
      </c>
    </row>
    <row r="183" spans="2:12" s="108" customFormat="1" ht="67.2" x14ac:dyDescent="0.25">
      <c r="B183" s="114"/>
      <c r="C183" s="111" t="s">
        <v>191</v>
      </c>
      <c r="D183" s="113" t="s">
        <v>192</v>
      </c>
      <c r="E183" s="111" t="s">
        <v>16</v>
      </c>
      <c r="F183" s="121">
        <v>31.4</v>
      </c>
      <c r="G183" s="18">
        <v>4219.6499999999996</v>
      </c>
      <c r="H183" s="17">
        <f t="shared" si="10"/>
        <v>132497.01</v>
      </c>
    </row>
    <row r="184" spans="2:12" s="108" customFormat="1" x14ac:dyDescent="0.25">
      <c r="B184" s="114"/>
      <c r="C184" s="109"/>
      <c r="D184" s="58"/>
      <c r="E184" s="28"/>
      <c r="F184" s="67"/>
      <c r="G184" s="18"/>
      <c r="H184" s="19">
        <f>SUM(H178:H183)</f>
        <v>701929.58</v>
      </c>
    </row>
    <row r="185" spans="2:12" s="108" customFormat="1" x14ac:dyDescent="0.25">
      <c r="B185" s="114"/>
      <c r="C185" s="132" t="s">
        <v>269</v>
      </c>
      <c r="D185" s="133" t="s">
        <v>194</v>
      </c>
      <c r="E185" s="134"/>
      <c r="F185" s="134"/>
      <c r="G185" s="135"/>
      <c r="H185" s="135"/>
    </row>
    <row r="186" spans="2:12" s="108" customFormat="1" ht="38.4" x14ac:dyDescent="0.25">
      <c r="B186" s="114"/>
      <c r="C186" s="111">
        <v>3004001</v>
      </c>
      <c r="D186" s="113" t="s">
        <v>195</v>
      </c>
      <c r="E186" s="111" t="s">
        <v>15</v>
      </c>
      <c r="F186" s="121">
        <v>711.3</v>
      </c>
      <c r="G186" s="18">
        <v>8.32</v>
      </c>
      <c r="H186" s="17">
        <f>+F186*G186</f>
        <v>5918.02</v>
      </c>
    </row>
    <row r="187" spans="2:12" s="108" customFormat="1" ht="67.2" x14ac:dyDescent="0.25">
      <c r="B187" s="114"/>
      <c r="C187" s="111">
        <v>3004005</v>
      </c>
      <c r="D187" s="113" t="s">
        <v>196</v>
      </c>
      <c r="E187" s="111" t="s">
        <v>13</v>
      </c>
      <c r="F187" s="121">
        <v>161.66</v>
      </c>
      <c r="G187" s="18">
        <v>32.99</v>
      </c>
      <c r="H187" s="17">
        <f>+F187*G187</f>
        <v>5333.16</v>
      </c>
    </row>
    <row r="188" spans="2:12" s="108" customFormat="1" ht="38.4" x14ac:dyDescent="0.25">
      <c r="B188" s="114"/>
      <c r="C188" s="111" t="s">
        <v>197</v>
      </c>
      <c r="D188" s="113" t="s">
        <v>198</v>
      </c>
      <c r="E188" s="111" t="s">
        <v>13</v>
      </c>
      <c r="F188" s="121">
        <v>22</v>
      </c>
      <c r="G188" s="18">
        <v>99.55</v>
      </c>
      <c r="H188" s="17">
        <f>+F188*G188</f>
        <v>2190.1</v>
      </c>
    </row>
    <row r="189" spans="2:12" s="108" customFormat="1" ht="38.4" x14ac:dyDescent="0.25">
      <c r="B189" s="114"/>
      <c r="C189" s="111">
        <v>3004007</v>
      </c>
      <c r="D189" s="113" t="s">
        <v>199</v>
      </c>
      <c r="E189" s="111" t="s">
        <v>13</v>
      </c>
      <c r="F189" s="121">
        <v>215.6</v>
      </c>
      <c r="G189" s="18">
        <v>41.95</v>
      </c>
      <c r="H189" s="17">
        <f>+F189*G189</f>
        <v>9044.42</v>
      </c>
    </row>
    <row r="190" spans="2:12" s="108" customFormat="1" ht="57.6" x14ac:dyDescent="0.25">
      <c r="B190" s="114"/>
      <c r="C190" s="111" t="s">
        <v>200</v>
      </c>
      <c r="D190" s="113" t="s">
        <v>201</v>
      </c>
      <c r="E190" s="111" t="s">
        <v>15</v>
      </c>
      <c r="F190" s="121">
        <v>711.3</v>
      </c>
      <c r="G190" s="18">
        <v>787.33</v>
      </c>
      <c r="H190" s="17">
        <f>+F190*G190</f>
        <v>560027.82999999996</v>
      </c>
    </row>
    <row r="191" spans="2:12" s="108" customFormat="1" x14ac:dyDescent="0.25">
      <c r="B191" s="114"/>
      <c r="C191" s="109"/>
      <c r="D191" s="58"/>
      <c r="E191" s="28"/>
      <c r="F191" s="67"/>
      <c r="G191" s="18"/>
      <c r="H191" s="136">
        <f>SUM(H186:H190)</f>
        <v>582513.53</v>
      </c>
    </row>
    <row r="192" spans="2:12" s="108" customFormat="1" x14ac:dyDescent="0.25">
      <c r="B192" s="114"/>
      <c r="C192" s="132" t="s">
        <v>270</v>
      </c>
      <c r="D192" s="133" t="s">
        <v>203</v>
      </c>
      <c r="E192" s="134"/>
      <c r="F192" s="134"/>
      <c r="G192" s="135"/>
      <c r="H192" s="135"/>
    </row>
    <row r="193" spans="2:8" s="108" customFormat="1" ht="38.4" x14ac:dyDescent="0.25">
      <c r="B193" s="114"/>
      <c r="C193" s="111" t="s">
        <v>26</v>
      </c>
      <c r="D193" s="113" t="s">
        <v>271</v>
      </c>
      <c r="E193" s="111" t="s">
        <v>14</v>
      </c>
      <c r="F193" s="121">
        <v>18</v>
      </c>
      <c r="G193" s="18">
        <v>8871.2000000000007</v>
      </c>
      <c r="H193" s="17">
        <f>+F193*G193</f>
        <v>159681.60000000001</v>
      </c>
    </row>
    <row r="194" spans="2:8" s="108" customFormat="1" ht="57.6" x14ac:dyDescent="0.25">
      <c r="B194" s="114"/>
      <c r="C194" s="111" t="s">
        <v>272</v>
      </c>
      <c r="D194" s="113" t="s">
        <v>273</v>
      </c>
      <c r="E194" s="111" t="s">
        <v>24</v>
      </c>
      <c r="F194" s="121">
        <v>18</v>
      </c>
      <c r="G194" s="18">
        <v>4661.07</v>
      </c>
      <c r="H194" s="17">
        <f>+F194*G194</f>
        <v>83899.26</v>
      </c>
    </row>
    <row r="195" spans="2:8" s="108" customFormat="1" ht="67.2" x14ac:dyDescent="0.25">
      <c r="B195" s="114"/>
      <c r="C195" s="111">
        <v>3006031</v>
      </c>
      <c r="D195" s="113" t="s">
        <v>274</v>
      </c>
      <c r="E195" s="111" t="s">
        <v>14</v>
      </c>
      <c r="F195" s="121">
        <v>18</v>
      </c>
      <c r="G195" s="18">
        <v>1905.28</v>
      </c>
      <c r="H195" s="17">
        <f>+F195*G195</f>
        <v>34295.040000000001</v>
      </c>
    </row>
    <row r="196" spans="2:8" s="108" customFormat="1" x14ac:dyDescent="0.25">
      <c r="B196" s="114"/>
      <c r="C196" s="109"/>
      <c r="D196" s="58"/>
      <c r="E196" s="28"/>
      <c r="F196" s="67"/>
      <c r="G196" s="18"/>
      <c r="H196" s="136">
        <f>SUM(H193:H195)</f>
        <v>277875.90000000002</v>
      </c>
    </row>
    <row r="197" spans="2:8" s="108" customFormat="1" x14ac:dyDescent="0.25">
      <c r="B197" s="114"/>
      <c r="C197" s="132" t="s">
        <v>275</v>
      </c>
      <c r="D197" s="133" t="s">
        <v>213</v>
      </c>
      <c r="E197" s="134"/>
      <c r="F197" s="134"/>
      <c r="G197" s="135"/>
      <c r="H197" s="135"/>
    </row>
    <row r="198" spans="2:8" s="108" customFormat="1" ht="67.2" x14ac:dyDescent="0.25">
      <c r="B198" s="114"/>
      <c r="C198" s="111" t="s">
        <v>214</v>
      </c>
      <c r="D198" s="113" t="s">
        <v>215</v>
      </c>
      <c r="E198" s="111" t="s">
        <v>14</v>
      </c>
      <c r="F198" s="121">
        <v>3</v>
      </c>
      <c r="G198" s="18">
        <v>2403.66</v>
      </c>
      <c r="H198" s="17">
        <f>+F198*G198</f>
        <v>7210.98</v>
      </c>
    </row>
    <row r="199" spans="2:8" s="108" customFormat="1" ht="57.6" x14ac:dyDescent="0.25">
      <c r="B199" s="114"/>
      <c r="C199" s="111" t="s">
        <v>216</v>
      </c>
      <c r="D199" s="113" t="s">
        <v>217</v>
      </c>
      <c r="E199" s="111" t="s">
        <v>14</v>
      </c>
      <c r="F199" s="121">
        <v>1</v>
      </c>
      <c r="G199" s="18">
        <v>1618.35</v>
      </c>
      <c r="H199" s="17">
        <f>+F199*G199</f>
        <v>1618.35</v>
      </c>
    </row>
    <row r="200" spans="2:8" s="108" customFormat="1" ht="67.2" x14ac:dyDescent="0.25">
      <c r="B200" s="114"/>
      <c r="C200" s="111" t="s">
        <v>218</v>
      </c>
      <c r="D200" s="113" t="s">
        <v>219</v>
      </c>
      <c r="E200" s="111" t="s">
        <v>14</v>
      </c>
      <c r="F200" s="121">
        <v>1</v>
      </c>
      <c r="G200" s="18">
        <v>1618.35</v>
      </c>
      <c r="H200" s="17">
        <f>+F200*G200</f>
        <v>1618.35</v>
      </c>
    </row>
    <row r="201" spans="2:8" s="108" customFormat="1" ht="57.6" x14ac:dyDescent="0.25">
      <c r="B201" s="114"/>
      <c r="C201" s="111" t="s">
        <v>222</v>
      </c>
      <c r="D201" s="113" t="s">
        <v>223</v>
      </c>
      <c r="E201" s="111" t="s">
        <v>14</v>
      </c>
      <c r="F201" s="121">
        <v>1</v>
      </c>
      <c r="G201" s="18">
        <v>1618.35</v>
      </c>
      <c r="H201" s="17">
        <f>+F201*G201</f>
        <v>1618.35</v>
      </c>
    </row>
    <row r="202" spans="2:8" s="108" customFormat="1" ht="57.6" x14ac:dyDescent="0.25">
      <c r="B202" s="114"/>
      <c r="C202" s="111" t="s">
        <v>224</v>
      </c>
      <c r="D202" s="113" t="s">
        <v>225</v>
      </c>
      <c r="E202" s="111" t="s">
        <v>14</v>
      </c>
      <c r="F202" s="121">
        <v>2</v>
      </c>
      <c r="G202" s="18">
        <v>1618.35</v>
      </c>
      <c r="H202" s="17">
        <f>+F202*G202</f>
        <v>3236.7</v>
      </c>
    </row>
    <row r="203" spans="2:8" s="108" customFormat="1" x14ac:dyDescent="0.25">
      <c r="B203" s="114"/>
      <c r="C203" s="109"/>
      <c r="D203" s="58"/>
      <c r="E203" s="28"/>
      <c r="F203" s="67"/>
      <c r="G203" s="18"/>
      <c r="H203" s="136">
        <f>SUM(H198:H202)</f>
        <v>15302.73</v>
      </c>
    </row>
    <row r="204" spans="2:8" s="108" customFormat="1" x14ac:dyDescent="0.25">
      <c r="B204" s="114"/>
      <c r="C204" s="132" t="s">
        <v>276</v>
      </c>
      <c r="D204" s="133" t="s">
        <v>277</v>
      </c>
      <c r="E204" s="134"/>
      <c r="F204" s="134"/>
      <c r="G204" s="135"/>
      <c r="H204" s="135"/>
    </row>
    <row r="205" spans="2:8" s="108" customFormat="1" ht="67.2" x14ac:dyDescent="0.25">
      <c r="B205" s="114"/>
      <c r="C205" s="111" t="s">
        <v>238</v>
      </c>
      <c r="D205" s="113" t="s">
        <v>239</v>
      </c>
      <c r="E205" s="111" t="s">
        <v>14</v>
      </c>
      <c r="F205" s="121">
        <v>1</v>
      </c>
      <c r="G205" s="18">
        <v>820.57</v>
      </c>
      <c r="H205" s="17">
        <f>+F205*G205</f>
        <v>820.57</v>
      </c>
    </row>
    <row r="206" spans="2:8" s="108" customFormat="1" ht="67.2" x14ac:dyDescent="0.25">
      <c r="B206" s="114"/>
      <c r="C206" s="111" t="s">
        <v>240</v>
      </c>
      <c r="D206" s="113" t="s">
        <v>241</v>
      </c>
      <c r="E206" s="111" t="s">
        <v>14</v>
      </c>
      <c r="F206" s="121">
        <v>1</v>
      </c>
      <c r="G206" s="18">
        <v>820.57</v>
      </c>
      <c r="H206" s="17">
        <f>+F206*G206</f>
        <v>820.57</v>
      </c>
    </row>
    <row r="207" spans="2:8" s="108" customFormat="1" ht="76.8" x14ac:dyDescent="0.25">
      <c r="B207" s="114"/>
      <c r="C207" s="111" t="s">
        <v>228</v>
      </c>
      <c r="D207" s="113" t="s">
        <v>229</v>
      </c>
      <c r="E207" s="111" t="s">
        <v>13</v>
      </c>
      <c r="F207" s="121">
        <v>4</v>
      </c>
      <c r="G207" s="18">
        <v>50.28</v>
      </c>
      <c r="H207" s="17">
        <f>+F207*G207</f>
        <v>201.12</v>
      </c>
    </row>
    <row r="208" spans="2:8" s="108" customFormat="1" x14ac:dyDescent="0.25">
      <c r="B208" s="114"/>
      <c r="C208" s="109"/>
      <c r="D208" s="58"/>
      <c r="E208" s="28"/>
      <c r="F208" s="67"/>
      <c r="G208" s="18"/>
      <c r="H208" s="136">
        <f>SUM(H205:H207)</f>
        <v>1842.26</v>
      </c>
    </row>
    <row r="209" spans="2:11 16372:16372" s="108" customFormat="1" x14ac:dyDescent="0.25">
      <c r="B209" s="114"/>
      <c r="C209" s="132" t="s">
        <v>278</v>
      </c>
      <c r="D209" s="133" t="s">
        <v>243</v>
      </c>
      <c r="E209" s="134"/>
      <c r="F209" s="134"/>
      <c r="G209" s="135"/>
      <c r="H209" s="135"/>
    </row>
    <row r="210" spans="2:11 16372:16372" s="108" customFormat="1" ht="336" x14ac:dyDescent="0.25">
      <c r="B210" s="114"/>
      <c r="C210" s="111">
        <v>3007003</v>
      </c>
      <c r="D210" s="113" t="s">
        <v>244</v>
      </c>
      <c r="E210" s="111" t="s">
        <v>14</v>
      </c>
      <c r="F210" s="121">
        <v>13</v>
      </c>
      <c r="G210" s="18">
        <v>26526.2</v>
      </c>
      <c r="H210" s="18">
        <f>+F210*G210</f>
        <v>344840.6</v>
      </c>
      <c r="K210" s="108" t="s">
        <v>3082</v>
      </c>
    </row>
    <row r="211" spans="2:11 16372:16372" s="108" customFormat="1" ht="96" x14ac:dyDescent="0.25">
      <c r="B211" s="114"/>
      <c r="C211" s="111">
        <v>3007007</v>
      </c>
      <c r="D211" s="113" t="s">
        <v>245</v>
      </c>
      <c r="E211" s="111" t="s">
        <v>14</v>
      </c>
      <c r="F211" s="121">
        <v>13</v>
      </c>
      <c r="G211" s="18">
        <v>3017.91</v>
      </c>
      <c r="H211" s="17">
        <f>+F211*G211</f>
        <v>39232.83</v>
      </c>
    </row>
    <row r="212" spans="2:11 16372:16372" s="108" customFormat="1" ht="67.2" x14ac:dyDescent="0.25">
      <c r="B212" s="114"/>
      <c r="C212" s="111">
        <v>3007010</v>
      </c>
      <c r="D212" s="113" t="s">
        <v>44</v>
      </c>
      <c r="E212" s="111" t="s">
        <v>13</v>
      </c>
      <c r="F212" s="121">
        <v>163.80000000000001</v>
      </c>
      <c r="G212" s="18">
        <v>186.5</v>
      </c>
      <c r="H212" s="17">
        <f>+F212*G212</f>
        <v>30548.7</v>
      </c>
    </row>
    <row r="213" spans="2:11 16372:16372" s="108" customFormat="1" ht="57.6" x14ac:dyDescent="0.25">
      <c r="B213" s="114"/>
      <c r="C213" s="111" t="s">
        <v>22</v>
      </c>
      <c r="D213" s="113" t="s">
        <v>45</v>
      </c>
      <c r="E213" s="111" t="s">
        <v>14</v>
      </c>
      <c r="F213" s="121">
        <v>14</v>
      </c>
      <c r="G213" s="18">
        <v>842.57</v>
      </c>
      <c r="H213" s="17">
        <f>+F213*G213</f>
        <v>11795.98</v>
      </c>
    </row>
    <row r="214" spans="2:11 16372:16372" s="108" customFormat="1" ht="67.2" x14ac:dyDescent="0.25">
      <c r="B214" s="114"/>
      <c r="C214" s="111">
        <v>3007022</v>
      </c>
      <c r="D214" s="113" t="s">
        <v>46</v>
      </c>
      <c r="E214" s="111" t="s">
        <v>14</v>
      </c>
      <c r="F214" s="121">
        <v>1</v>
      </c>
      <c r="G214" s="18">
        <v>10463.35</v>
      </c>
      <c r="H214" s="17">
        <f>+F214*G214</f>
        <v>10463.35</v>
      </c>
    </row>
    <row r="215" spans="2:11 16372:16372" s="108" customFormat="1" x14ac:dyDescent="0.25">
      <c r="B215" s="114"/>
      <c r="C215" s="109"/>
      <c r="D215" s="58"/>
      <c r="E215" s="28"/>
      <c r="F215" s="67"/>
      <c r="G215" s="18"/>
      <c r="H215" s="136">
        <f>SUM(H210:H214)</f>
        <v>436881.46</v>
      </c>
      <c r="XER215" s="108">
        <f>SUM(A215:XEQ215)</f>
        <v>436881.46</v>
      </c>
    </row>
    <row r="216" spans="2:11 16372:16372" s="108" customFormat="1" x14ac:dyDescent="0.25">
      <c r="B216" s="114"/>
      <c r="C216" s="132" t="s">
        <v>279</v>
      </c>
      <c r="D216" s="133" t="s">
        <v>248</v>
      </c>
      <c r="E216" s="134"/>
      <c r="F216" s="134"/>
      <c r="G216" s="135"/>
      <c r="H216" s="135"/>
    </row>
    <row r="217" spans="2:11 16372:16372" s="108" customFormat="1" ht="28.8" x14ac:dyDescent="0.25">
      <c r="B217" s="114"/>
      <c r="C217" s="111">
        <v>3008001</v>
      </c>
      <c r="D217" s="113" t="s">
        <v>249</v>
      </c>
      <c r="E217" s="111" t="s">
        <v>15</v>
      </c>
      <c r="F217" s="121">
        <v>1856.37</v>
      </c>
      <c r="G217" s="18">
        <v>2.4900000000000002</v>
      </c>
      <c r="H217" s="17">
        <f>+F217*G217</f>
        <v>4622.3599999999997</v>
      </c>
    </row>
    <row r="218" spans="2:11 16372:16372" s="108" customFormat="1" x14ac:dyDescent="0.25">
      <c r="B218" s="114"/>
      <c r="C218" s="109"/>
      <c r="D218" s="58"/>
      <c r="E218" s="28"/>
      <c r="F218" s="67"/>
      <c r="G218" s="18"/>
      <c r="H218" s="19">
        <f>SUM(H217)</f>
        <v>4622.3599999999997</v>
      </c>
    </row>
    <row r="219" spans="2:11 16372:16372" s="108" customFormat="1" x14ac:dyDescent="0.25">
      <c r="B219" s="114"/>
      <c r="C219" s="132" t="s">
        <v>280</v>
      </c>
      <c r="D219" s="133" t="s">
        <v>281</v>
      </c>
      <c r="E219" s="134"/>
      <c r="F219" s="134"/>
      <c r="G219" s="135"/>
      <c r="H219" s="135"/>
    </row>
    <row r="220" spans="2:11 16372:16372" s="108" customFormat="1" ht="38.4" x14ac:dyDescent="0.25">
      <c r="B220" s="114"/>
      <c r="C220" s="111">
        <v>3009150</v>
      </c>
      <c r="D220" s="113" t="s">
        <v>282</v>
      </c>
      <c r="E220" s="111" t="s">
        <v>14</v>
      </c>
      <c r="F220" s="121">
        <v>13</v>
      </c>
      <c r="G220" s="18">
        <v>7817.66</v>
      </c>
      <c r="H220" s="17">
        <f>+F220*G220</f>
        <v>101629.58</v>
      </c>
    </row>
    <row r="221" spans="2:11 16372:16372" s="108" customFormat="1" x14ac:dyDescent="0.25">
      <c r="B221" s="114"/>
      <c r="C221" s="109"/>
      <c r="D221" s="58"/>
      <c r="E221" s="28"/>
      <c r="F221" s="67"/>
      <c r="G221" s="18"/>
      <c r="H221" s="19">
        <f>SUM(H220)</f>
        <v>101629.58</v>
      </c>
    </row>
    <row r="222" spans="2:11 16372:16372" s="62" customFormat="1" ht="10.199999999999999" x14ac:dyDescent="0.2">
      <c r="B222" s="81"/>
      <c r="C222" s="96" t="s">
        <v>54</v>
      </c>
      <c r="D222" s="97" t="s">
        <v>1626</v>
      </c>
      <c r="E222" s="98"/>
      <c r="F222" s="99"/>
      <c r="G222" s="100"/>
      <c r="H222" s="100"/>
    </row>
    <row r="223" spans="2:11 16372:16372" s="114" customFormat="1" x14ac:dyDescent="0.25">
      <c r="C223" s="132" t="s">
        <v>55</v>
      </c>
      <c r="D223" s="133" t="s">
        <v>251</v>
      </c>
      <c r="E223" s="134"/>
      <c r="F223" s="134"/>
      <c r="G223" s="135"/>
      <c r="H223" s="135"/>
    </row>
    <row r="224" spans="2:11 16372:16372" s="108" customFormat="1" ht="38.4" x14ac:dyDescent="0.25">
      <c r="B224" s="114"/>
      <c r="C224" s="111" t="s">
        <v>283</v>
      </c>
      <c r="D224" s="113" t="s">
        <v>284</v>
      </c>
      <c r="E224" s="111" t="s">
        <v>13</v>
      </c>
      <c r="F224" s="121">
        <v>177.45</v>
      </c>
      <c r="G224" s="18">
        <v>9.8800000000000008</v>
      </c>
      <c r="H224" s="17">
        <f t="shared" ref="H224:H236" si="11">+F224*G224</f>
        <v>1753.21</v>
      </c>
    </row>
    <row r="225" spans="2:8" s="108" customFormat="1" ht="38.4" x14ac:dyDescent="0.25">
      <c r="B225" s="114"/>
      <c r="C225" s="111">
        <v>3002052</v>
      </c>
      <c r="D225" s="113" t="s">
        <v>23</v>
      </c>
      <c r="E225" s="111" t="s">
        <v>16</v>
      </c>
      <c r="F225" s="121">
        <v>377.08</v>
      </c>
      <c r="G225" s="18">
        <v>59.13</v>
      </c>
      <c r="H225" s="17">
        <f t="shared" si="11"/>
        <v>22296.74</v>
      </c>
    </row>
    <row r="226" spans="2:8" s="108" customFormat="1" ht="28.8" x14ac:dyDescent="0.25">
      <c r="B226" s="114"/>
      <c r="C226" s="111">
        <v>3002041</v>
      </c>
      <c r="D226" s="113" t="s">
        <v>285</v>
      </c>
      <c r="E226" s="111" t="s">
        <v>16</v>
      </c>
      <c r="F226" s="121">
        <v>15.08</v>
      </c>
      <c r="G226" s="18">
        <v>1066.8900000000001</v>
      </c>
      <c r="H226" s="17">
        <f t="shared" si="11"/>
        <v>16088.7</v>
      </c>
    </row>
    <row r="227" spans="2:8" s="108" customFormat="1" ht="38.4" x14ac:dyDescent="0.25">
      <c r="B227" s="114"/>
      <c r="C227" s="111">
        <v>3003089</v>
      </c>
      <c r="D227" s="113" t="s">
        <v>286</v>
      </c>
      <c r="E227" s="111" t="s">
        <v>13</v>
      </c>
      <c r="F227" s="121">
        <v>177.45</v>
      </c>
      <c r="G227" s="18">
        <v>278.94</v>
      </c>
      <c r="H227" s="17">
        <f t="shared" si="11"/>
        <v>49497.9</v>
      </c>
    </row>
    <row r="228" spans="2:8" s="108" customFormat="1" ht="28.8" x14ac:dyDescent="0.25">
      <c r="B228" s="114"/>
      <c r="C228" s="111">
        <v>3003099</v>
      </c>
      <c r="D228" s="113" t="s">
        <v>287</v>
      </c>
      <c r="E228" s="111" t="s">
        <v>13</v>
      </c>
      <c r="F228" s="121">
        <v>177.45</v>
      </c>
      <c r="G228" s="18">
        <v>1457.46</v>
      </c>
      <c r="H228" s="17">
        <f t="shared" si="11"/>
        <v>258626.28</v>
      </c>
    </row>
    <row r="229" spans="2:8" s="108" customFormat="1" ht="38.4" x14ac:dyDescent="0.25">
      <c r="B229" s="114"/>
      <c r="C229" s="111" t="s">
        <v>288</v>
      </c>
      <c r="D229" s="113" t="s">
        <v>289</v>
      </c>
      <c r="E229" s="111" t="s">
        <v>16</v>
      </c>
      <c r="F229" s="121">
        <v>343.19</v>
      </c>
      <c r="G229" s="18">
        <v>155.05000000000001</v>
      </c>
      <c r="H229" s="17">
        <f t="shared" si="11"/>
        <v>53211.61</v>
      </c>
    </row>
    <row r="230" spans="2:8" s="108" customFormat="1" ht="38.4" x14ac:dyDescent="0.25">
      <c r="B230" s="114"/>
      <c r="C230" s="111">
        <v>3002002</v>
      </c>
      <c r="D230" s="113" t="s">
        <v>180</v>
      </c>
      <c r="E230" s="111" t="s">
        <v>16</v>
      </c>
      <c r="F230" s="121">
        <v>33.89</v>
      </c>
      <c r="G230" s="18">
        <v>103.12</v>
      </c>
      <c r="H230" s="17">
        <f t="shared" si="11"/>
        <v>3494.74</v>
      </c>
    </row>
    <row r="231" spans="2:8" s="108" customFormat="1" ht="28.8" x14ac:dyDescent="0.25">
      <c r="B231" s="114"/>
      <c r="C231" s="111" t="s">
        <v>290</v>
      </c>
      <c r="D231" s="113" t="s">
        <v>291</v>
      </c>
      <c r="E231" s="111" t="s">
        <v>292</v>
      </c>
      <c r="F231" s="121">
        <v>8</v>
      </c>
      <c r="G231" s="18">
        <v>449.36</v>
      </c>
      <c r="H231" s="17">
        <f t="shared" si="11"/>
        <v>3594.88</v>
      </c>
    </row>
    <row r="232" spans="2:8" s="108" customFormat="1" ht="28.8" x14ac:dyDescent="0.25">
      <c r="B232" s="114"/>
      <c r="C232" s="111" t="s">
        <v>293</v>
      </c>
      <c r="D232" s="113" t="s">
        <v>294</v>
      </c>
      <c r="E232" s="111" t="s">
        <v>292</v>
      </c>
      <c r="F232" s="121">
        <v>8</v>
      </c>
      <c r="G232" s="18">
        <v>674.04</v>
      </c>
      <c r="H232" s="17">
        <f t="shared" si="11"/>
        <v>5392.32</v>
      </c>
    </row>
    <row r="233" spans="2:8" s="108" customFormat="1" ht="38.4" x14ac:dyDescent="0.25">
      <c r="B233" s="114"/>
      <c r="C233" s="111" t="s">
        <v>295</v>
      </c>
      <c r="D233" s="113" t="s">
        <v>296</v>
      </c>
      <c r="E233" s="111" t="s">
        <v>297</v>
      </c>
      <c r="F233" s="121">
        <v>36</v>
      </c>
      <c r="G233" s="18">
        <v>89.03</v>
      </c>
      <c r="H233" s="17">
        <f t="shared" si="11"/>
        <v>3205.08</v>
      </c>
    </row>
    <row r="234" spans="2:8" s="108" customFormat="1" ht="38.4" x14ac:dyDescent="0.25">
      <c r="B234" s="114"/>
      <c r="C234" s="111" t="s">
        <v>298</v>
      </c>
      <c r="D234" s="113" t="s">
        <v>299</v>
      </c>
      <c r="E234" s="111" t="s">
        <v>206</v>
      </c>
      <c r="F234" s="121">
        <v>1</v>
      </c>
      <c r="G234" s="18">
        <v>11381.45</v>
      </c>
      <c r="H234" s="17">
        <f t="shared" si="11"/>
        <v>11381.45</v>
      </c>
    </row>
    <row r="235" spans="2:8" s="108" customFormat="1" ht="38.4" x14ac:dyDescent="0.25">
      <c r="B235" s="114"/>
      <c r="C235" s="111" t="s">
        <v>300</v>
      </c>
      <c r="D235" s="113" t="s">
        <v>301</v>
      </c>
      <c r="E235" s="111" t="s">
        <v>206</v>
      </c>
      <c r="F235" s="121">
        <v>1</v>
      </c>
      <c r="G235" s="18">
        <v>13330.69</v>
      </c>
      <c r="H235" s="17">
        <f t="shared" si="11"/>
        <v>13330.69</v>
      </c>
    </row>
    <row r="236" spans="2:8" s="108" customFormat="1" ht="38.4" x14ac:dyDescent="0.25">
      <c r="B236" s="114"/>
      <c r="C236" s="111" t="s">
        <v>302</v>
      </c>
      <c r="D236" s="113" t="s">
        <v>303</v>
      </c>
      <c r="E236" s="111" t="s">
        <v>206</v>
      </c>
      <c r="F236" s="121">
        <v>1</v>
      </c>
      <c r="G236" s="18">
        <v>15307.01</v>
      </c>
      <c r="H236" s="17">
        <f t="shared" si="11"/>
        <v>15307.01</v>
      </c>
    </row>
    <row r="237" spans="2:8" s="108" customFormat="1" x14ac:dyDescent="0.25">
      <c r="B237" s="114"/>
      <c r="C237" s="109"/>
      <c r="D237" s="58"/>
      <c r="E237" s="28"/>
      <c r="F237" s="67"/>
      <c r="G237" s="18"/>
      <c r="H237" s="19">
        <f>SUM(H224:H236)</f>
        <v>457180.61</v>
      </c>
    </row>
    <row r="238" spans="2:8" s="114" customFormat="1" x14ac:dyDescent="0.25">
      <c r="C238" s="132" t="s">
        <v>56</v>
      </c>
      <c r="D238" s="133" t="s">
        <v>304</v>
      </c>
      <c r="E238" s="134"/>
      <c r="F238" s="134"/>
      <c r="G238" s="135"/>
      <c r="H238" s="135"/>
    </row>
    <row r="239" spans="2:8" s="108" customFormat="1" ht="38.4" x14ac:dyDescent="0.25">
      <c r="B239" s="114"/>
      <c r="C239" s="111" t="s">
        <v>283</v>
      </c>
      <c r="D239" s="113" t="s">
        <v>284</v>
      </c>
      <c r="E239" s="111" t="s">
        <v>13</v>
      </c>
      <c r="F239" s="121">
        <v>180</v>
      </c>
      <c r="G239" s="18">
        <v>9.8800000000000008</v>
      </c>
      <c r="H239" s="17">
        <f t="shared" ref="H239:H246" si="12">+F239*G239</f>
        <v>1778.4</v>
      </c>
    </row>
    <row r="240" spans="2:8" s="108" customFormat="1" ht="38.4" x14ac:dyDescent="0.25">
      <c r="B240" s="114"/>
      <c r="C240" s="111">
        <v>3002052</v>
      </c>
      <c r="D240" s="113" t="s">
        <v>23</v>
      </c>
      <c r="E240" s="111" t="s">
        <v>16</v>
      </c>
      <c r="F240" s="121">
        <v>184.39</v>
      </c>
      <c r="G240" s="18">
        <v>59.13</v>
      </c>
      <c r="H240" s="17">
        <f t="shared" si="12"/>
        <v>10902.98</v>
      </c>
    </row>
    <row r="241" spans="2:10" s="108" customFormat="1" ht="28.8" x14ac:dyDescent="0.25">
      <c r="B241" s="114"/>
      <c r="C241" s="111">
        <v>3002040</v>
      </c>
      <c r="D241" s="113" t="s">
        <v>305</v>
      </c>
      <c r="E241" s="111" t="s">
        <v>16</v>
      </c>
      <c r="F241" s="121">
        <v>12.6</v>
      </c>
      <c r="G241" s="18">
        <v>137.77000000000001</v>
      </c>
      <c r="H241" s="17">
        <f t="shared" si="12"/>
        <v>1735.9</v>
      </c>
    </row>
    <row r="242" spans="2:10" s="108" customFormat="1" ht="38.4" x14ac:dyDescent="0.25">
      <c r="B242" s="114"/>
      <c r="C242" s="111">
        <v>3005844</v>
      </c>
      <c r="D242" s="113" t="s">
        <v>306</v>
      </c>
      <c r="E242" s="111" t="s">
        <v>13</v>
      </c>
      <c r="F242" s="121">
        <v>180</v>
      </c>
      <c r="G242" s="18">
        <v>152.1</v>
      </c>
      <c r="H242" s="17">
        <f t="shared" si="12"/>
        <v>27378</v>
      </c>
    </row>
    <row r="243" spans="2:10" s="108" customFormat="1" ht="38.4" x14ac:dyDescent="0.25">
      <c r="B243" s="114"/>
      <c r="C243" s="111" t="s">
        <v>288</v>
      </c>
      <c r="D243" s="113" t="s">
        <v>289</v>
      </c>
      <c r="E243" s="111" t="s">
        <v>16</v>
      </c>
      <c r="F243" s="121">
        <v>184.33</v>
      </c>
      <c r="G243" s="18">
        <v>155.05000000000001</v>
      </c>
      <c r="H243" s="17">
        <f t="shared" si="12"/>
        <v>28580.37</v>
      </c>
    </row>
    <row r="244" spans="2:10" s="108" customFormat="1" ht="38.4" x14ac:dyDescent="0.25">
      <c r="B244" s="114"/>
      <c r="C244" s="111">
        <v>3002002</v>
      </c>
      <c r="D244" s="113" t="s">
        <v>180</v>
      </c>
      <c r="E244" s="111" t="s">
        <v>16</v>
      </c>
      <c r="F244" s="121">
        <v>0.06</v>
      </c>
      <c r="G244" s="18">
        <v>103.12</v>
      </c>
      <c r="H244" s="17">
        <f t="shared" si="12"/>
        <v>6.19</v>
      </c>
    </row>
    <row r="245" spans="2:10" s="108" customFormat="1" ht="38.4" x14ac:dyDescent="0.25">
      <c r="B245" s="114"/>
      <c r="C245" s="111" t="s">
        <v>295</v>
      </c>
      <c r="D245" s="113" t="s">
        <v>296</v>
      </c>
      <c r="E245" s="111" t="s">
        <v>297</v>
      </c>
      <c r="F245" s="121">
        <v>36</v>
      </c>
      <c r="G245" s="18">
        <v>89.03</v>
      </c>
      <c r="H245" s="17">
        <f t="shared" si="12"/>
        <v>3205.08</v>
      </c>
    </row>
    <row r="246" spans="2:10" s="108" customFormat="1" ht="28.8" x14ac:dyDescent="0.25">
      <c r="B246" s="114"/>
      <c r="C246" s="111">
        <v>3005152</v>
      </c>
      <c r="D246" s="113" t="s">
        <v>307</v>
      </c>
      <c r="E246" s="111" t="s">
        <v>14</v>
      </c>
      <c r="F246" s="121">
        <v>1</v>
      </c>
      <c r="G246" s="18">
        <v>579.54999999999995</v>
      </c>
      <c r="H246" s="17">
        <f t="shared" si="12"/>
        <v>579.54999999999995</v>
      </c>
    </row>
    <row r="247" spans="2:10" s="108" customFormat="1" x14ac:dyDescent="0.25">
      <c r="B247" s="114"/>
      <c r="C247" s="109"/>
      <c r="D247" s="58"/>
      <c r="E247" s="28"/>
      <c r="F247" s="67"/>
      <c r="G247" s="18"/>
      <c r="H247" s="19">
        <f>SUM(H239:H246)</f>
        <v>74166.47</v>
      </c>
    </row>
    <row r="248" spans="2:10" s="62" customFormat="1" ht="10.199999999999999" x14ac:dyDescent="0.2">
      <c r="B248" s="81"/>
      <c r="C248" s="96" t="s">
        <v>57</v>
      </c>
      <c r="D248" s="97" t="s">
        <v>309</v>
      </c>
      <c r="E248" s="98"/>
      <c r="F248" s="99"/>
      <c r="G248" s="100"/>
      <c r="H248" s="100"/>
    </row>
    <row r="249" spans="2:10" s="114" customFormat="1" x14ac:dyDescent="0.25">
      <c r="C249" s="132" t="s">
        <v>308</v>
      </c>
      <c r="D249" s="133" t="s">
        <v>310</v>
      </c>
      <c r="E249" s="134"/>
      <c r="F249" s="134"/>
      <c r="G249" s="135"/>
      <c r="H249" s="135"/>
    </row>
    <row r="250" spans="2:10" s="108" customFormat="1" ht="409.6" x14ac:dyDescent="0.25">
      <c r="B250" s="114"/>
      <c r="C250" s="111">
        <v>1000011</v>
      </c>
      <c r="D250" s="113" t="s">
        <v>311</v>
      </c>
      <c r="E250" s="111" t="s">
        <v>14</v>
      </c>
      <c r="F250" s="121">
        <v>2</v>
      </c>
      <c r="G250" s="18">
        <v>942463.17</v>
      </c>
      <c r="H250" s="17">
        <f>+F250*G250</f>
        <v>1884926.34</v>
      </c>
      <c r="J250" s="108" t="s">
        <v>3083</v>
      </c>
    </row>
    <row r="251" spans="2:10" s="108" customFormat="1" x14ac:dyDescent="0.25">
      <c r="B251" s="114"/>
      <c r="C251" s="109"/>
      <c r="D251" s="58"/>
      <c r="E251" s="28"/>
      <c r="F251" s="67"/>
      <c r="G251" s="18"/>
      <c r="H251" s="19">
        <f>SUM(H250)</f>
        <v>1884926.34</v>
      </c>
    </row>
    <row r="252" spans="2:10" s="114" customFormat="1" x14ac:dyDescent="0.25">
      <c r="C252" s="132" t="s">
        <v>312</v>
      </c>
      <c r="D252" s="133" t="s">
        <v>317</v>
      </c>
      <c r="E252" s="134"/>
      <c r="F252" s="134"/>
      <c r="G252" s="135"/>
      <c r="H252" s="135"/>
    </row>
    <row r="253" spans="2:10" s="108" customFormat="1" ht="67.2" x14ac:dyDescent="0.25">
      <c r="B253" s="114"/>
      <c r="C253" s="111" t="s">
        <v>1627</v>
      </c>
      <c r="D253" s="113" t="s">
        <v>313</v>
      </c>
      <c r="E253" s="111" t="s">
        <v>15</v>
      </c>
      <c r="F253" s="121">
        <v>48.65</v>
      </c>
      <c r="G253" s="18">
        <v>298.16000000000003</v>
      </c>
      <c r="H253" s="17">
        <f>+F253*G253</f>
        <v>14505.48</v>
      </c>
    </row>
    <row r="254" spans="2:10" s="108" customFormat="1" ht="76.8" x14ac:dyDescent="0.25">
      <c r="B254" s="114"/>
      <c r="C254" s="111" t="s">
        <v>1628</v>
      </c>
      <c r="D254" s="113" t="s">
        <v>314</v>
      </c>
      <c r="E254" s="111" t="s">
        <v>15</v>
      </c>
      <c r="F254" s="121">
        <v>2771.93</v>
      </c>
      <c r="G254" s="18">
        <v>326.70999999999998</v>
      </c>
      <c r="H254" s="17">
        <f>+F254*G254</f>
        <v>905617.25</v>
      </c>
    </row>
    <row r="255" spans="2:10" s="108" customFormat="1" ht="67.2" x14ac:dyDescent="0.25">
      <c r="B255" s="114"/>
      <c r="C255" s="111" t="s">
        <v>1629</v>
      </c>
      <c r="D255" s="113" t="s">
        <v>315</v>
      </c>
      <c r="E255" s="111" t="s">
        <v>15</v>
      </c>
      <c r="F255" s="121">
        <v>225.06</v>
      </c>
      <c r="G255" s="18">
        <v>326.70999999999998</v>
      </c>
      <c r="H255" s="17">
        <f>+F255*G255</f>
        <v>73529.350000000006</v>
      </c>
    </row>
    <row r="256" spans="2:10" s="108" customFormat="1" x14ac:dyDescent="0.25">
      <c r="B256" s="114"/>
      <c r="C256" s="109"/>
      <c r="D256" s="58"/>
      <c r="E256" s="28"/>
      <c r="F256" s="67"/>
      <c r="G256" s="18"/>
      <c r="H256" s="19">
        <f>SUM(H249:H255)</f>
        <v>4763504.76</v>
      </c>
    </row>
    <row r="257" spans="2:11" s="108" customFormat="1" x14ac:dyDescent="0.25">
      <c r="B257" s="114"/>
      <c r="C257" s="132" t="s">
        <v>316</v>
      </c>
      <c r="D257" s="133" t="s">
        <v>318</v>
      </c>
      <c r="E257" s="134"/>
      <c r="F257" s="134"/>
      <c r="G257" s="135"/>
      <c r="H257" s="135"/>
      <c r="J257" s="143"/>
    </row>
    <row r="258" spans="2:11" s="108" customFormat="1" ht="153.6" x14ac:dyDescent="0.25">
      <c r="B258" s="114"/>
      <c r="C258" s="111" t="s">
        <v>1630</v>
      </c>
      <c r="D258" s="113" t="s">
        <v>319</v>
      </c>
      <c r="E258" s="111" t="s">
        <v>15</v>
      </c>
      <c r="F258" s="121">
        <v>1753.34</v>
      </c>
      <c r="G258" s="18">
        <v>701.53</v>
      </c>
      <c r="H258" s="18">
        <f>+F258*G258</f>
        <v>1230020.6100000001</v>
      </c>
      <c r="I258" s="114"/>
      <c r="K258" s="108" t="s">
        <v>3085</v>
      </c>
    </row>
    <row r="259" spans="2:11" s="108" customFormat="1" ht="96" x14ac:dyDescent="0.25">
      <c r="B259" s="114"/>
      <c r="C259" s="111" t="s">
        <v>1631</v>
      </c>
      <c r="D259" s="113" t="s">
        <v>320</v>
      </c>
      <c r="E259" s="111" t="s">
        <v>15</v>
      </c>
      <c r="F259" s="121">
        <v>1753.34</v>
      </c>
      <c r="G259" s="18">
        <v>199.4</v>
      </c>
      <c r="H259" s="17">
        <f>+F259*G259</f>
        <v>349616</v>
      </c>
    </row>
    <row r="260" spans="2:11" s="108" customFormat="1" ht="96" x14ac:dyDescent="0.25">
      <c r="B260" s="114"/>
      <c r="C260" s="111" t="s">
        <v>1632</v>
      </c>
      <c r="D260" s="113" t="s">
        <v>321</v>
      </c>
      <c r="E260" s="111" t="s">
        <v>15</v>
      </c>
      <c r="F260" s="121">
        <v>1753.34</v>
      </c>
      <c r="G260" s="18">
        <v>148.44</v>
      </c>
      <c r="H260" s="17">
        <f>+F260*G260</f>
        <v>260265.79</v>
      </c>
    </row>
    <row r="261" spans="2:11" s="108" customFormat="1" ht="86.4" x14ac:dyDescent="0.25">
      <c r="B261" s="114"/>
      <c r="C261" s="111" t="s">
        <v>1633</v>
      </c>
      <c r="D261" s="113" t="s">
        <v>322</v>
      </c>
      <c r="E261" s="111" t="s">
        <v>15</v>
      </c>
      <c r="F261" s="121">
        <v>1753.34</v>
      </c>
      <c r="G261" s="18">
        <v>56.1</v>
      </c>
      <c r="H261" s="17">
        <f>+F261*G261</f>
        <v>98362.37</v>
      </c>
      <c r="K261" s="108" t="s">
        <v>3086</v>
      </c>
    </row>
    <row r="262" spans="2:11" s="108" customFormat="1" x14ac:dyDescent="0.25">
      <c r="B262" s="114"/>
      <c r="C262" s="109"/>
      <c r="D262" s="58"/>
      <c r="E262" s="28"/>
      <c r="F262" s="67"/>
      <c r="G262" s="18"/>
      <c r="H262" s="19">
        <f>SUM(H258:H261)</f>
        <v>1938264.77</v>
      </c>
    </row>
    <row r="263" spans="2:11" s="108" customFormat="1" x14ac:dyDescent="0.25">
      <c r="B263" s="114"/>
      <c r="C263" s="132" t="s">
        <v>323</v>
      </c>
      <c r="D263" s="133" t="s">
        <v>324</v>
      </c>
      <c r="E263" s="134"/>
      <c r="F263" s="134"/>
      <c r="G263" s="135"/>
      <c r="H263" s="135"/>
    </row>
    <row r="264" spans="2:11" s="108" customFormat="1" ht="76.8" x14ac:dyDescent="0.25">
      <c r="B264" s="114"/>
      <c r="C264" s="111" t="s">
        <v>1634</v>
      </c>
      <c r="D264" s="113" t="s">
        <v>325</v>
      </c>
      <c r="E264" s="111" t="s">
        <v>15</v>
      </c>
      <c r="F264" s="121">
        <v>48.65</v>
      </c>
      <c r="G264" s="18">
        <v>622.09</v>
      </c>
      <c r="H264" s="17">
        <f>+F264*G264</f>
        <v>30264.68</v>
      </c>
    </row>
    <row r="265" spans="2:11" s="108" customFormat="1" ht="76.8" x14ac:dyDescent="0.25">
      <c r="B265" s="114"/>
      <c r="C265" s="111" t="s">
        <v>1635</v>
      </c>
      <c r="D265" s="113" t="s">
        <v>326</v>
      </c>
      <c r="E265" s="111" t="s">
        <v>15</v>
      </c>
      <c r="F265" s="121">
        <v>2820.58</v>
      </c>
      <c r="G265" s="18">
        <v>56.1</v>
      </c>
      <c r="H265" s="17">
        <f>+F265*G265</f>
        <v>158234.54</v>
      </c>
      <c r="K265" s="108" t="s">
        <v>3084</v>
      </c>
    </row>
    <row r="266" spans="2:11" s="108" customFormat="1" x14ac:dyDescent="0.25">
      <c r="B266" s="114"/>
      <c r="C266" s="109"/>
      <c r="D266" s="58"/>
      <c r="E266" s="28"/>
      <c r="F266" s="67"/>
      <c r="G266" s="18"/>
      <c r="H266" s="19">
        <f>SUM(H264:H265)</f>
        <v>188499.22</v>
      </c>
    </row>
    <row r="267" spans="2:11" s="108" customFormat="1" x14ac:dyDescent="0.25">
      <c r="B267" s="114"/>
      <c r="C267" s="132" t="s">
        <v>327</v>
      </c>
      <c r="D267" s="133" t="s">
        <v>328</v>
      </c>
      <c r="E267" s="134"/>
      <c r="F267" s="134"/>
      <c r="G267" s="135"/>
      <c r="H267" s="135"/>
    </row>
    <row r="268" spans="2:11" s="108" customFormat="1" ht="220.8" x14ac:dyDescent="0.25">
      <c r="B268" s="114"/>
      <c r="C268" s="111" t="s">
        <v>1636</v>
      </c>
      <c r="D268" s="113" t="s">
        <v>329</v>
      </c>
      <c r="E268" s="111" t="s">
        <v>14</v>
      </c>
      <c r="F268" s="121">
        <v>4</v>
      </c>
      <c r="G268" s="18">
        <v>4938.17</v>
      </c>
      <c r="H268" s="17">
        <f>+F268*G268</f>
        <v>19752.68</v>
      </c>
      <c r="K268" s="108" t="s">
        <v>3084</v>
      </c>
    </row>
    <row r="269" spans="2:11" s="108" customFormat="1" x14ac:dyDescent="0.25">
      <c r="B269" s="114"/>
      <c r="C269" s="109"/>
      <c r="D269" s="58"/>
      <c r="E269" s="28"/>
      <c r="F269" s="67"/>
      <c r="G269" s="18"/>
      <c r="H269" s="19">
        <f>SUM(H268)</f>
        <v>19752.68</v>
      </c>
    </row>
    <row r="270" spans="2:11" s="108" customFormat="1" x14ac:dyDescent="0.25">
      <c r="B270" s="114"/>
      <c r="C270" s="132" t="s">
        <v>330</v>
      </c>
      <c r="D270" s="133" t="s">
        <v>331</v>
      </c>
      <c r="E270" s="134"/>
      <c r="F270" s="134"/>
      <c r="G270" s="135"/>
      <c r="H270" s="135"/>
      <c r="J270" s="143"/>
    </row>
    <row r="271" spans="2:11" s="108" customFormat="1" ht="76.8" x14ac:dyDescent="0.25">
      <c r="B271" s="114"/>
      <c r="C271" s="111" t="s">
        <v>1637</v>
      </c>
      <c r="D271" s="113" t="s">
        <v>332</v>
      </c>
      <c r="E271" s="111" t="s">
        <v>14</v>
      </c>
      <c r="F271" s="121">
        <v>14</v>
      </c>
      <c r="G271" s="18">
        <v>3572.42</v>
      </c>
      <c r="H271" s="17">
        <f>+F271*G271</f>
        <v>50013.88</v>
      </c>
      <c r="K271" s="108" t="s">
        <v>3087</v>
      </c>
    </row>
    <row r="272" spans="2:11" s="108" customFormat="1" ht="86.4" x14ac:dyDescent="0.25">
      <c r="B272" s="114"/>
      <c r="C272" s="111" t="s">
        <v>1638</v>
      </c>
      <c r="D272" s="113" t="s">
        <v>333</v>
      </c>
      <c r="E272" s="111" t="s">
        <v>14</v>
      </c>
      <c r="F272" s="121">
        <v>11</v>
      </c>
      <c r="G272" s="18">
        <v>1985.43</v>
      </c>
      <c r="H272" s="17">
        <f>+F272*G272</f>
        <v>21839.73</v>
      </c>
    </row>
    <row r="273" spans="2:11" s="108" customFormat="1" ht="134.4" x14ac:dyDescent="0.25">
      <c r="B273" s="114"/>
      <c r="C273" s="111" t="s">
        <v>1639</v>
      </c>
      <c r="D273" s="113" t="s">
        <v>334</v>
      </c>
      <c r="E273" s="111" t="s">
        <v>14</v>
      </c>
      <c r="F273" s="121">
        <v>10</v>
      </c>
      <c r="G273" s="18">
        <v>17892.310000000001</v>
      </c>
      <c r="H273" s="17">
        <f>+F273*G273</f>
        <v>178923.1</v>
      </c>
    </row>
    <row r="274" spans="2:11" s="108" customFormat="1" ht="48" x14ac:dyDescent="0.25">
      <c r="B274" s="114"/>
      <c r="C274" s="111" t="s">
        <v>1640</v>
      </c>
      <c r="D274" s="113" t="s">
        <v>335</v>
      </c>
      <c r="E274" s="111" t="s">
        <v>14</v>
      </c>
      <c r="F274" s="121">
        <v>9</v>
      </c>
      <c r="G274" s="18">
        <v>12555.24</v>
      </c>
      <c r="H274" s="17">
        <f>+F274*G274</f>
        <v>112997.16</v>
      </c>
      <c r="K274" s="108" t="s">
        <v>3088</v>
      </c>
    </row>
    <row r="275" spans="2:11" s="108" customFormat="1" ht="105.6" x14ac:dyDescent="0.25">
      <c r="B275" s="114"/>
      <c r="C275" s="111" t="s">
        <v>1641</v>
      </c>
      <c r="D275" s="113" t="s">
        <v>336</v>
      </c>
      <c r="E275" s="111" t="s">
        <v>14</v>
      </c>
      <c r="F275" s="121">
        <v>11</v>
      </c>
      <c r="G275" s="18">
        <v>2510.98</v>
      </c>
      <c r="H275" s="17">
        <f>+F275*G275</f>
        <v>27620.78</v>
      </c>
    </row>
    <row r="276" spans="2:11" s="108" customFormat="1" x14ac:dyDescent="0.25">
      <c r="B276" s="114"/>
      <c r="C276" s="109"/>
      <c r="D276" s="58"/>
      <c r="E276" s="28"/>
      <c r="F276" s="67"/>
      <c r="G276" s="18"/>
      <c r="H276" s="19">
        <f>SUM(H271:H275)</f>
        <v>391394.65</v>
      </c>
    </row>
    <row r="277" spans="2:11" s="108" customFormat="1" x14ac:dyDescent="0.25">
      <c r="B277" s="114"/>
      <c r="C277" s="44" t="s">
        <v>338</v>
      </c>
      <c r="D277" s="57" t="s">
        <v>337</v>
      </c>
      <c r="E277" s="101"/>
      <c r="F277" s="101"/>
      <c r="G277" s="54"/>
      <c r="H277" s="54"/>
    </row>
    <row r="278" spans="2:11" s="108" customFormat="1" ht="57.6" x14ac:dyDescent="0.25">
      <c r="B278" s="114"/>
      <c r="C278" s="111" t="s">
        <v>1642</v>
      </c>
      <c r="D278" s="137" t="s">
        <v>339</v>
      </c>
      <c r="E278" s="111" t="s">
        <v>52</v>
      </c>
      <c r="F278" s="121">
        <v>36.299999999999997</v>
      </c>
      <c r="G278" s="18">
        <v>398.35</v>
      </c>
      <c r="H278" s="17">
        <f t="shared" ref="H278:H293" si="13">+F278*G278</f>
        <v>14460.11</v>
      </c>
    </row>
    <row r="279" spans="2:11" s="108" customFormat="1" ht="57.6" x14ac:dyDescent="0.25">
      <c r="B279" s="114"/>
      <c r="C279" s="111" t="s">
        <v>1643</v>
      </c>
      <c r="D279" s="137" t="s">
        <v>340</v>
      </c>
      <c r="E279" s="111" t="s">
        <v>52</v>
      </c>
      <c r="F279" s="121">
        <v>411.6</v>
      </c>
      <c r="G279" s="18">
        <v>372.98</v>
      </c>
      <c r="H279" s="17">
        <f t="shared" si="13"/>
        <v>153518.57</v>
      </c>
    </row>
    <row r="280" spans="2:11" s="108" customFormat="1" ht="57.6" x14ac:dyDescent="0.25">
      <c r="B280" s="114"/>
      <c r="C280" s="111" t="s">
        <v>1644</v>
      </c>
      <c r="D280" s="137" t="s">
        <v>341</v>
      </c>
      <c r="E280" s="111" t="s">
        <v>15</v>
      </c>
      <c r="F280" s="121">
        <v>202.7</v>
      </c>
      <c r="G280" s="18">
        <v>701.53</v>
      </c>
      <c r="H280" s="17">
        <f t="shared" si="13"/>
        <v>142200.13</v>
      </c>
    </row>
    <row r="281" spans="2:11" s="108" customFormat="1" ht="57.6" x14ac:dyDescent="0.25">
      <c r="B281" s="114"/>
      <c r="C281" s="111" t="s">
        <v>1645</v>
      </c>
      <c r="D281" s="137" t="s">
        <v>342</v>
      </c>
      <c r="E281" s="111" t="s">
        <v>52</v>
      </c>
      <c r="F281" s="121">
        <v>36.299999999999997</v>
      </c>
      <c r="G281" s="18">
        <v>374.72</v>
      </c>
      <c r="H281" s="17">
        <f t="shared" si="13"/>
        <v>13602.34</v>
      </c>
    </row>
    <row r="282" spans="2:11" s="108" customFormat="1" ht="76.8" x14ac:dyDescent="0.25">
      <c r="B282" s="114"/>
      <c r="C282" s="111" t="s">
        <v>1646</v>
      </c>
      <c r="D282" s="137" t="s">
        <v>343</v>
      </c>
      <c r="E282" s="111" t="s">
        <v>15</v>
      </c>
      <c r="F282" s="121">
        <v>190.63</v>
      </c>
      <c r="G282" s="18">
        <v>725.12</v>
      </c>
      <c r="H282" s="17">
        <f t="shared" si="13"/>
        <v>138229.63</v>
      </c>
    </row>
    <row r="283" spans="2:11" s="108" customFormat="1" ht="57.6" x14ac:dyDescent="0.25">
      <c r="B283" s="114"/>
      <c r="C283" s="111" t="s">
        <v>1647</v>
      </c>
      <c r="D283" s="137" t="s">
        <v>344</v>
      </c>
      <c r="E283" s="111" t="s">
        <v>15</v>
      </c>
      <c r="F283" s="121">
        <v>15.84</v>
      </c>
      <c r="G283" s="18">
        <v>964.22</v>
      </c>
      <c r="H283" s="17">
        <f t="shared" si="13"/>
        <v>15273.24</v>
      </c>
    </row>
    <row r="284" spans="2:11" s="108" customFormat="1" ht="57.6" x14ac:dyDescent="0.25">
      <c r="B284" s="114"/>
      <c r="C284" s="111" t="s">
        <v>1648</v>
      </c>
      <c r="D284" s="137" t="s">
        <v>345</v>
      </c>
      <c r="E284" s="111" t="s">
        <v>15</v>
      </c>
      <c r="F284" s="121">
        <v>5.9</v>
      </c>
      <c r="G284" s="18">
        <v>964.22</v>
      </c>
      <c r="H284" s="17">
        <f t="shared" si="13"/>
        <v>5688.9</v>
      </c>
    </row>
    <row r="285" spans="2:11" s="108" customFormat="1" ht="48" x14ac:dyDescent="0.25">
      <c r="B285" s="114"/>
      <c r="C285" s="111" t="s">
        <v>1649</v>
      </c>
      <c r="D285" s="137" t="s">
        <v>346</v>
      </c>
      <c r="E285" s="111" t="s">
        <v>14</v>
      </c>
      <c r="F285" s="121">
        <v>44</v>
      </c>
      <c r="G285" s="18">
        <v>355.21</v>
      </c>
      <c r="H285" s="17">
        <f t="shared" si="13"/>
        <v>15629.24</v>
      </c>
    </row>
    <row r="286" spans="2:11" s="108" customFormat="1" ht="57.6" x14ac:dyDescent="0.25">
      <c r="B286" s="114"/>
      <c r="C286" s="111" t="s">
        <v>1650</v>
      </c>
      <c r="D286" s="137" t="s">
        <v>347</v>
      </c>
      <c r="E286" s="111" t="s">
        <v>52</v>
      </c>
      <c r="F286" s="121">
        <f>4.81*2</f>
        <v>9.6199999999999992</v>
      </c>
      <c r="G286" s="18">
        <v>352.98</v>
      </c>
      <c r="H286" s="17">
        <f t="shared" si="13"/>
        <v>3395.67</v>
      </c>
    </row>
    <row r="287" spans="2:11" s="108" customFormat="1" ht="57.6" x14ac:dyDescent="0.25">
      <c r="B287" s="114"/>
      <c r="C287" s="111" t="s">
        <v>1651</v>
      </c>
      <c r="D287" s="138" t="s">
        <v>348</v>
      </c>
      <c r="E287" s="111" t="s">
        <v>15</v>
      </c>
      <c r="F287" s="121">
        <v>54.94</v>
      </c>
      <c r="G287" s="18">
        <v>881.77</v>
      </c>
      <c r="H287" s="17">
        <f t="shared" si="13"/>
        <v>48444.44</v>
      </c>
    </row>
    <row r="288" spans="2:11" s="108" customFormat="1" ht="57.6" x14ac:dyDescent="0.25">
      <c r="B288" s="114"/>
      <c r="C288" s="111" t="s">
        <v>1652</v>
      </c>
      <c r="D288" s="137" t="s">
        <v>349</v>
      </c>
      <c r="E288" s="111" t="s">
        <v>52</v>
      </c>
      <c r="F288" s="121">
        <v>40</v>
      </c>
      <c r="G288" s="18">
        <v>355.63</v>
      </c>
      <c r="H288" s="17">
        <f t="shared" si="13"/>
        <v>14225.2</v>
      </c>
    </row>
    <row r="289" spans="2:8" s="108" customFormat="1" ht="19.2" x14ac:dyDescent="0.25">
      <c r="B289" s="114"/>
      <c r="C289" s="111" t="s">
        <v>1653</v>
      </c>
      <c r="D289" s="138" t="s">
        <v>350</v>
      </c>
      <c r="E289" s="111" t="s">
        <v>52</v>
      </c>
      <c r="F289" s="121">
        <v>56</v>
      </c>
      <c r="G289" s="18">
        <v>53.94</v>
      </c>
      <c r="H289" s="17">
        <f t="shared" si="13"/>
        <v>3020.64</v>
      </c>
    </row>
    <row r="290" spans="2:8" s="108" customFormat="1" ht="19.2" x14ac:dyDescent="0.25">
      <c r="B290" s="114"/>
      <c r="C290" s="111" t="s">
        <v>1654</v>
      </c>
      <c r="D290" s="137" t="s">
        <v>351</v>
      </c>
      <c r="E290" s="111" t="s">
        <v>15</v>
      </c>
      <c r="F290" s="121">
        <v>47.42</v>
      </c>
      <c r="G290" s="18">
        <v>551.25</v>
      </c>
      <c r="H290" s="17">
        <f t="shared" si="13"/>
        <v>26140.28</v>
      </c>
    </row>
    <row r="291" spans="2:8" s="108" customFormat="1" ht="28.8" x14ac:dyDescent="0.25">
      <c r="B291" s="114"/>
      <c r="C291" s="111" t="s">
        <v>1655</v>
      </c>
      <c r="D291" s="138" t="s">
        <v>352</v>
      </c>
      <c r="E291" s="111" t="s">
        <v>15</v>
      </c>
      <c r="F291" s="121">
        <v>47.42</v>
      </c>
      <c r="G291" s="18">
        <v>138.86000000000001</v>
      </c>
      <c r="H291" s="17">
        <f t="shared" si="13"/>
        <v>6584.74</v>
      </c>
    </row>
    <row r="292" spans="2:8" s="108" customFormat="1" ht="48" x14ac:dyDescent="0.25">
      <c r="B292" s="114"/>
      <c r="C292" s="111" t="s">
        <v>1656</v>
      </c>
      <c r="D292" s="138" t="s">
        <v>353</v>
      </c>
      <c r="E292" s="111" t="s">
        <v>15</v>
      </c>
      <c r="F292" s="121">
        <v>59.42</v>
      </c>
      <c r="G292" s="18">
        <v>146.02000000000001</v>
      </c>
      <c r="H292" s="17">
        <f t="shared" si="13"/>
        <v>8676.51</v>
      </c>
    </row>
    <row r="293" spans="2:8" s="108" customFormat="1" ht="86.4" x14ac:dyDescent="0.25">
      <c r="B293" s="114"/>
      <c r="C293" s="111" t="s">
        <v>1657</v>
      </c>
      <c r="D293" s="138" t="s">
        <v>354</v>
      </c>
      <c r="E293" s="111" t="s">
        <v>14</v>
      </c>
      <c r="F293" s="121">
        <v>2</v>
      </c>
      <c r="G293" s="18">
        <v>28254.32</v>
      </c>
      <c r="H293" s="17">
        <f t="shared" si="13"/>
        <v>56508.639999999999</v>
      </c>
    </row>
    <row r="294" spans="2:8" s="108" customFormat="1" x14ac:dyDescent="0.25">
      <c r="B294" s="114"/>
      <c r="C294" s="109"/>
      <c r="D294" s="58"/>
      <c r="E294" s="28"/>
      <c r="F294" s="67"/>
      <c r="G294" s="18"/>
      <c r="H294" s="19">
        <f>SUM(H278:H293)</f>
        <v>665598.28</v>
      </c>
    </row>
    <row r="295" spans="2:8" s="108" customFormat="1" x14ac:dyDescent="0.25">
      <c r="B295" s="114"/>
      <c r="C295" s="44" t="s">
        <v>355</v>
      </c>
      <c r="D295" s="57" t="s">
        <v>356</v>
      </c>
      <c r="E295" s="101"/>
      <c r="F295" s="101"/>
      <c r="G295" s="54"/>
      <c r="H295" s="54"/>
    </row>
    <row r="296" spans="2:8" s="108" customFormat="1" ht="57.6" x14ac:dyDescent="0.25">
      <c r="B296" s="114"/>
      <c r="C296" s="111" t="s">
        <v>1658</v>
      </c>
      <c r="D296" s="113" t="s">
        <v>357</v>
      </c>
      <c r="E296" s="111" t="s">
        <v>52</v>
      </c>
      <c r="F296" s="121">
        <v>40</v>
      </c>
      <c r="G296" s="18">
        <v>112.9</v>
      </c>
      <c r="H296" s="17">
        <f t="shared" ref="H296:H407" si="14">G296*F296</f>
        <v>4516</v>
      </c>
    </row>
    <row r="297" spans="2:8" s="108" customFormat="1" ht="48" x14ac:dyDescent="0.25">
      <c r="B297" s="114"/>
      <c r="C297" s="111" t="s">
        <v>1659</v>
      </c>
      <c r="D297" s="113" t="s">
        <v>358</v>
      </c>
      <c r="E297" s="111" t="s">
        <v>52</v>
      </c>
      <c r="F297" s="121">
        <v>66</v>
      </c>
      <c r="G297" s="18">
        <v>166</v>
      </c>
      <c r="H297" s="17">
        <f t="shared" si="14"/>
        <v>10956</v>
      </c>
    </row>
    <row r="298" spans="2:8" s="108" customFormat="1" ht="48" x14ac:dyDescent="0.25">
      <c r="B298" s="114"/>
      <c r="C298" s="111" t="s">
        <v>1660</v>
      </c>
      <c r="D298" s="113" t="s">
        <v>359</v>
      </c>
      <c r="E298" s="111" t="s">
        <v>52</v>
      </c>
      <c r="F298" s="121">
        <v>45</v>
      </c>
      <c r="G298" s="18">
        <v>158.69</v>
      </c>
      <c r="H298" s="17">
        <f t="shared" si="14"/>
        <v>7141.05</v>
      </c>
    </row>
    <row r="299" spans="2:8" s="108" customFormat="1" ht="48" x14ac:dyDescent="0.25">
      <c r="B299" s="114"/>
      <c r="C299" s="111" t="s">
        <v>1661</v>
      </c>
      <c r="D299" s="113" t="s">
        <v>360</v>
      </c>
      <c r="E299" s="111" t="s">
        <v>52</v>
      </c>
      <c r="F299" s="121">
        <v>45</v>
      </c>
      <c r="G299" s="18">
        <v>119.02</v>
      </c>
      <c r="H299" s="17">
        <f t="shared" si="14"/>
        <v>5355.9</v>
      </c>
    </row>
    <row r="300" spans="2:8" s="108" customFormat="1" ht="48" x14ac:dyDescent="0.25">
      <c r="B300" s="114"/>
      <c r="C300" s="111" t="s">
        <v>1662</v>
      </c>
      <c r="D300" s="113" t="s">
        <v>361</v>
      </c>
      <c r="E300" s="111" t="s">
        <v>52</v>
      </c>
      <c r="F300" s="121">
        <v>280</v>
      </c>
      <c r="G300" s="18">
        <v>43.92</v>
      </c>
      <c r="H300" s="17">
        <f t="shared" si="14"/>
        <v>12297.6</v>
      </c>
    </row>
    <row r="301" spans="2:8" s="108" customFormat="1" ht="48" x14ac:dyDescent="0.25">
      <c r="B301" s="114"/>
      <c r="C301" s="111" t="s">
        <v>1663</v>
      </c>
      <c r="D301" s="113" t="s">
        <v>362</v>
      </c>
      <c r="E301" s="111" t="s">
        <v>52</v>
      </c>
      <c r="F301" s="121">
        <v>12</v>
      </c>
      <c r="G301" s="18">
        <v>37.58</v>
      </c>
      <c r="H301" s="17">
        <f t="shared" si="14"/>
        <v>450.96</v>
      </c>
    </row>
    <row r="302" spans="2:8" s="108" customFormat="1" ht="48" x14ac:dyDescent="0.25">
      <c r="B302" s="114"/>
      <c r="C302" s="111" t="s">
        <v>1664</v>
      </c>
      <c r="D302" s="113" t="s">
        <v>363</v>
      </c>
      <c r="E302" s="111" t="s">
        <v>52</v>
      </c>
      <c r="F302" s="121">
        <v>624</v>
      </c>
      <c r="G302" s="18">
        <v>1294.51</v>
      </c>
      <c r="H302" s="17">
        <f t="shared" si="14"/>
        <v>807774.24</v>
      </c>
    </row>
    <row r="303" spans="2:8" s="108" customFormat="1" ht="48" x14ac:dyDescent="0.25">
      <c r="B303" s="114"/>
      <c r="C303" s="111" t="s">
        <v>1665</v>
      </c>
      <c r="D303" s="113" t="s">
        <v>364</v>
      </c>
      <c r="E303" s="111" t="s">
        <v>52</v>
      </c>
      <c r="F303" s="121">
        <v>78</v>
      </c>
      <c r="G303" s="18">
        <v>156.31</v>
      </c>
      <c r="H303" s="17">
        <f t="shared" si="14"/>
        <v>12192.18</v>
      </c>
    </row>
    <row r="304" spans="2:8" s="108" customFormat="1" ht="48" x14ac:dyDescent="0.25">
      <c r="B304" s="114"/>
      <c r="C304" s="111" t="s">
        <v>1666</v>
      </c>
      <c r="D304" s="113" t="s">
        <v>365</v>
      </c>
      <c r="E304" s="111" t="s">
        <v>52</v>
      </c>
      <c r="F304" s="121">
        <v>178</v>
      </c>
      <c r="G304" s="18">
        <v>104.57</v>
      </c>
      <c r="H304" s="17">
        <f t="shared" si="14"/>
        <v>18613.46</v>
      </c>
    </row>
    <row r="305" spans="2:8" s="108" customFormat="1" ht="48" x14ac:dyDescent="0.25">
      <c r="B305" s="114"/>
      <c r="C305" s="111" t="s">
        <v>1667</v>
      </c>
      <c r="D305" s="113" t="s">
        <v>366</v>
      </c>
      <c r="E305" s="111" t="s">
        <v>52</v>
      </c>
      <c r="F305" s="121">
        <v>531</v>
      </c>
      <c r="G305" s="18">
        <v>71.959999999999994</v>
      </c>
      <c r="H305" s="17">
        <f t="shared" si="14"/>
        <v>38210.76</v>
      </c>
    </row>
    <row r="306" spans="2:8" s="108" customFormat="1" ht="48" x14ac:dyDescent="0.25">
      <c r="B306" s="114"/>
      <c r="C306" s="111" t="s">
        <v>1668</v>
      </c>
      <c r="D306" s="113" t="s">
        <v>367</v>
      </c>
      <c r="E306" s="111" t="s">
        <v>52</v>
      </c>
      <c r="F306" s="121">
        <v>1018</v>
      </c>
      <c r="G306" s="18">
        <v>43.44</v>
      </c>
      <c r="H306" s="17">
        <f t="shared" si="14"/>
        <v>44221.919999999998</v>
      </c>
    </row>
    <row r="307" spans="2:8" s="108" customFormat="1" ht="48" x14ac:dyDescent="0.25">
      <c r="B307" s="114"/>
      <c r="C307" s="111" t="s">
        <v>1669</v>
      </c>
      <c r="D307" s="113" t="s">
        <v>368</v>
      </c>
      <c r="E307" s="111" t="s">
        <v>52</v>
      </c>
      <c r="F307" s="121">
        <v>445</v>
      </c>
      <c r="G307" s="18">
        <v>29.53</v>
      </c>
      <c r="H307" s="17">
        <f t="shared" si="14"/>
        <v>13140.85</v>
      </c>
    </row>
    <row r="308" spans="2:8" s="108" customFormat="1" ht="48" x14ac:dyDescent="0.25">
      <c r="B308" s="114"/>
      <c r="C308" s="111" t="s">
        <v>1670</v>
      </c>
      <c r="D308" s="113" t="s">
        <v>369</v>
      </c>
      <c r="E308" s="111" t="s">
        <v>52</v>
      </c>
      <c r="F308" s="121">
        <v>24</v>
      </c>
      <c r="G308" s="18">
        <v>280.11</v>
      </c>
      <c r="H308" s="17">
        <f t="shared" si="14"/>
        <v>6722.64</v>
      </c>
    </row>
    <row r="309" spans="2:8" s="108" customFormat="1" ht="48" x14ac:dyDescent="0.25">
      <c r="B309" s="114"/>
      <c r="C309" s="111" t="s">
        <v>1671</v>
      </c>
      <c r="D309" s="113" t="s">
        <v>370</v>
      </c>
      <c r="E309" s="111" t="s">
        <v>52</v>
      </c>
      <c r="F309" s="121">
        <v>314</v>
      </c>
      <c r="G309" s="18">
        <v>15.89</v>
      </c>
      <c r="H309" s="17">
        <f t="shared" si="14"/>
        <v>4989.46</v>
      </c>
    </row>
    <row r="310" spans="2:8" s="108" customFormat="1" ht="48" x14ac:dyDescent="0.25">
      <c r="B310" s="114"/>
      <c r="C310" s="111" t="s">
        <v>1672</v>
      </c>
      <c r="D310" s="113" t="s">
        <v>371</v>
      </c>
      <c r="E310" s="111" t="s">
        <v>14</v>
      </c>
      <c r="F310" s="121">
        <v>2</v>
      </c>
      <c r="G310" s="18">
        <v>57.63</v>
      </c>
      <c r="H310" s="17">
        <f t="shared" si="14"/>
        <v>115.26</v>
      </c>
    </row>
    <row r="311" spans="2:8" s="108" customFormat="1" ht="48" x14ac:dyDescent="0.25">
      <c r="B311" s="114"/>
      <c r="C311" s="111" t="s">
        <v>1673</v>
      </c>
      <c r="D311" s="113" t="s">
        <v>372</v>
      </c>
      <c r="E311" s="111" t="s">
        <v>14</v>
      </c>
      <c r="F311" s="121">
        <v>8</v>
      </c>
      <c r="G311" s="18">
        <v>57.63</v>
      </c>
      <c r="H311" s="17">
        <f t="shared" si="14"/>
        <v>461.04</v>
      </c>
    </row>
    <row r="312" spans="2:8" s="108" customFormat="1" ht="57.6" x14ac:dyDescent="0.25">
      <c r="B312" s="114"/>
      <c r="C312" s="111" t="s">
        <v>1674</v>
      </c>
      <c r="D312" s="113" t="s">
        <v>373</v>
      </c>
      <c r="E312" s="111" t="s">
        <v>14</v>
      </c>
      <c r="F312" s="121">
        <v>2</v>
      </c>
      <c r="G312" s="18">
        <v>397.8</v>
      </c>
      <c r="H312" s="17">
        <f t="shared" si="14"/>
        <v>795.6</v>
      </c>
    </row>
    <row r="313" spans="2:8" s="108" customFormat="1" ht="57.6" x14ac:dyDescent="0.25">
      <c r="B313" s="114"/>
      <c r="C313" s="111" t="s">
        <v>1675</v>
      </c>
      <c r="D313" s="113" t="s">
        <v>374</v>
      </c>
      <c r="E313" s="111" t="s">
        <v>14</v>
      </c>
      <c r="F313" s="121">
        <v>1</v>
      </c>
      <c r="G313" s="18">
        <v>407.98</v>
      </c>
      <c r="H313" s="17">
        <f t="shared" si="14"/>
        <v>407.98</v>
      </c>
    </row>
    <row r="314" spans="2:8" s="108" customFormat="1" ht="48" x14ac:dyDescent="0.25">
      <c r="B314" s="114"/>
      <c r="C314" s="111" t="s">
        <v>1676</v>
      </c>
      <c r="D314" s="113" t="s">
        <v>375</v>
      </c>
      <c r="E314" s="111" t="s">
        <v>14</v>
      </c>
      <c r="F314" s="121">
        <v>2</v>
      </c>
      <c r="G314" s="18">
        <v>340.87</v>
      </c>
      <c r="H314" s="17">
        <f t="shared" si="14"/>
        <v>681.74</v>
      </c>
    </row>
    <row r="315" spans="2:8" s="108" customFormat="1" ht="48" x14ac:dyDescent="0.25">
      <c r="B315" s="114"/>
      <c r="C315" s="111" t="s">
        <v>1677</v>
      </c>
      <c r="D315" s="113" t="s">
        <v>376</v>
      </c>
      <c r="E315" s="111" t="s">
        <v>14</v>
      </c>
      <c r="F315" s="121">
        <v>6</v>
      </c>
      <c r="G315" s="18">
        <v>159.25</v>
      </c>
      <c r="H315" s="17">
        <f t="shared" si="14"/>
        <v>955.5</v>
      </c>
    </row>
    <row r="316" spans="2:8" s="108" customFormat="1" ht="48" x14ac:dyDescent="0.25">
      <c r="B316" s="114"/>
      <c r="C316" s="111" t="s">
        <v>1678</v>
      </c>
      <c r="D316" s="113" t="s">
        <v>377</v>
      </c>
      <c r="E316" s="111" t="s">
        <v>14</v>
      </c>
      <c r="F316" s="121">
        <v>1</v>
      </c>
      <c r="G316" s="18">
        <v>45.88</v>
      </c>
      <c r="H316" s="17">
        <f t="shared" si="14"/>
        <v>45.88</v>
      </c>
    </row>
    <row r="317" spans="2:8" s="108" customFormat="1" ht="48" x14ac:dyDescent="0.25">
      <c r="B317" s="114"/>
      <c r="C317" s="111" t="s">
        <v>1679</v>
      </c>
      <c r="D317" s="113" t="s">
        <v>378</v>
      </c>
      <c r="E317" s="111" t="s">
        <v>14</v>
      </c>
      <c r="F317" s="121">
        <v>22</v>
      </c>
      <c r="G317" s="18">
        <v>74.319999999999993</v>
      </c>
      <c r="H317" s="17">
        <f t="shared" si="14"/>
        <v>1635.04</v>
      </c>
    </row>
    <row r="318" spans="2:8" s="108" customFormat="1" ht="48" x14ac:dyDescent="0.25">
      <c r="B318" s="114"/>
      <c r="C318" s="111" t="s">
        <v>1680</v>
      </c>
      <c r="D318" s="113" t="s">
        <v>379</v>
      </c>
      <c r="E318" s="111" t="s">
        <v>14</v>
      </c>
      <c r="F318" s="121">
        <v>21</v>
      </c>
      <c r="G318" s="18">
        <v>58.09</v>
      </c>
      <c r="H318" s="17">
        <f t="shared" si="14"/>
        <v>1219.8900000000001</v>
      </c>
    </row>
    <row r="319" spans="2:8" s="108" customFormat="1" ht="48" x14ac:dyDescent="0.25">
      <c r="B319" s="114"/>
      <c r="C319" s="111" t="s">
        <v>1681</v>
      </c>
      <c r="D319" s="113" t="s">
        <v>380</v>
      </c>
      <c r="E319" s="111" t="s">
        <v>14</v>
      </c>
      <c r="F319" s="121">
        <v>15</v>
      </c>
      <c r="G319" s="18">
        <v>67.13</v>
      </c>
      <c r="H319" s="17">
        <f t="shared" si="14"/>
        <v>1006.95</v>
      </c>
    </row>
    <row r="320" spans="2:8" s="108" customFormat="1" ht="48" x14ac:dyDescent="0.25">
      <c r="B320" s="114"/>
      <c r="C320" s="111" t="s">
        <v>1682</v>
      </c>
      <c r="D320" s="113" t="s">
        <v>381</v>
      </c>
      <c r="E320" s="111" t="s">
        <v>14</v>
      </c>
      <c r="F320" s="121">
        <v>20</v>
      </c>
      <c r="G320" s="18">
        <v>43.91</v>
      </c>
      <c r="H320" s="17">
        <f t="shared" si="14"/>
        <v>878.2</v>
      </c>
    </row>
    <row r="321" spans="2:8" s="108" customFormat="1" ht="38.4" x14ac:dyDescent="0.25">
      <c r="B321" s="114"/>
      <c r="C321" s="111" t="s">
        <v>1683</v>
      </c>
      <c r="D321" s="113" t="s">
        <v>382</v>
      </c>
      <c r="E321" s="111" t="s">
        <v>14</v>
      </c>
      <c r="F321" s="121">
        <v>21</v>
      </c>
      <c r="G321" s="18">
        <v>39.67</v>
      </c>
      <c r="H321" s="17">
        <f t="shared" si="14"/>
        <v>833.07</v>
      </c>
    </row>
    <row r="322" spans="2:8" s="108" customFormat="1" ht="48" x14ac:dyDescent="0.25">
      <c r="B322" s="114"/>
      <c r="C322" s="111" t="s">
        <v>1684</v>
      </c>
      <c r="D322" s="113" t="s">
        <v>383</v>
      </c>
      <c r="E322" s="111" t="s">
        <v>14</v>
      </c>
      <c r="F322" s="121">
        <v>14</v>
      </c>
      <c r="G322" s="18">
        <v>26.31</v>
      </c>
      <c r="H322" s="17">
        <f t="shared" si="14"/>
        <v>368.34</v>
      </c>
    </row>
    <row r="323" spans="2:8" s="108" customFormat="1" ht="48" x14ac:dyDescent="0.25">
      <c r="B323" s="114"/>
      <c r="C323" s="111" t="s">
        <v>1685</v>
      </c>
      <c r="D323" s="113" t="s">
        <v>384</v>
      </c>
      <c r="E323" s="111" t="s">
        <v>14</v>
      </c>
      <c r="F323" s="121">
        <v>93</v>
      </c>
      <c r="G323" s="18">
        <v>15.75</v>
      </c>
      <c r="H323" s="17">
        <f t="shared" si="14"/>
        <v>1464.75</v>
      </c>
    </row>
    <row r="324" spans="2:8" s="108" customFormat="1" ht="48" x14ac:dyDescent="0.25">
      <c r="B324" s="114"/>
      <c r="C324" s="111" t="s">
        <v>1686</v>
      </c>
      <c r="D324" s="113" t="s">
        <v>385</v>
      </c>
      <c r="E324" s="111" t="s">
        <v>14</v>
      </c>
      <c r="F324" s="121">
        <v>15</v>
      </c>
      <c r="G324" s="18">
        <v>13.87</v>
      </c>
      <c r="H324" s="17">
        <f t="shared" si="14"/>
        <v>208.05</v>
      </c>
    </row>
    <row r="325" spans="2:8" s="108" customFormat="1" ht="48" x14ac:dyDescent="0.25">
      <c r="B325" s="114"/>
      <c r="C325" s="111" t="s">
        <v>1687</v>
      </c>
      <c r="D325" s="113" t="s">
        <v>386</v>
      </c>
      <c r="E325" s="111" t="s">
        <v>14</v>
      </c>
      <c r="F325" s="121">
        <v>35</v>
      </c>
      <c r="G325" s="18">
        <v>18.32</v>
      </c>
      <c r="H325" s="17">
        <f t="shared" si="14"/>
        <v>641.20000000000005</v>
      </c>
    </row>
    <row r="326" spans="2:8" s="108" customFormat="1" ht="38.4" x14ac:dyDescent="0.25">
      <c r="B326" s="114"/>
      <c r="C326" s="111" t="s">
        <v>1688</v>
      </c>
      <c r="D326" s="113" t="s">
        <v>387</v>
      </c>
      <c r="E326" s="111" t="s">
        <v>14</v>
      </c>
      <c r="F326" s="121">
        <v>1</v>
      </c>
      <c r="G326" s="18">
        <v>2449.75</v>
      </c>
      <c r="H326" s="17">
        <f t="shared" si="14"/>
        <v>2449.75</v>
      </c>
    </row>
    <row r="327" spans="2:8" s="108" customFormat="1" ht="38.4" x14ac:dyDescent="0.25">
      <c r="B327" s="114"/>
      <c r="C327" s="111" t="s">
        <v>1689</v>
      </c>
      <c r="D327" s="113" t="s">
        <v>388</v>
      </c>
      <c r="E327" s="111" t="s">
        <v>14</v>
      </c>
      <c r="F327" s="121">
        <v>2</v>
      </c>
      <c r="G327" s="18">
        <v>1272.3800000000001</v>
      </c>
      <c r="H327" s="17">
        <f t="shared" si="14"/>
        <v>2544.7600000000002</v>
      </c>
    </row>
    <row r="328" spans="2:8" s="108" customFormat="1" ht="48" x14ac:dyDescent="0.25">
      <c r="B328" s="114"/>
      <c r="C328" s="111" t="s">
        <v>1690</v>
      </c>
      <c r="D328" s="113" t="s">
        <v>389</v>
      </c>
      <c r="E328" s="111" t="s">
        <v>14</v>
      </c>
      <c r="F328" s="121">
        <v>2</v>
      </c>
      <c r="G328" s="18">
        <v>73.569999999999993</v>
      </c>
      <c r="H328" s="17">
        <f t="shared" si="14"/>
        <v>147.13999999999999</v>
      </c>
    </row>
    <row r="329" spans="2:8" s="108" customFormat="1" ht="48" x14ac:dyDescent="0.25">
      <c r="B329" s="114"/>
      <c r="C329" s="111" t="s">
        <v>1691</v>
      </c>
      <c r="D329" s="113" t="s">
        <v>390</v>
      </c>
      <c r="E329" s="111" t="s">
        <v>14</v>
      </c>
      <c r="F329" s="121">
        <v>6</v>
      </c>
      <c r="G329" s="18">
        <v>317.89</v>
      </c>
      <c r="H329" s="17">
        <f t="shared" si="14"/>
        <v>1907.34</v>
      </c>
    </row>
    <row r="330" spans="2:8" s="108" customFormat="1" ht="48" x14ac:dyDescent="0.25">
      <c r="B330" s="114"/>
      <c r="C330" s="111" t="s">
        <v>1692</v>
      </c>
      <c r="D330" s="113" t="s">
        <v>391</v>
      </c>
      <c r="E330" s="111" t="s">
        <v>14</v>
      </c>
      <c r="F330" s="121">
        <v>12</v>
      </c>
      <c r="G330" s="18">
        <v>110.69</v>
      </c>
      <c r="H330" s="17">
        <f t="shared" si="14"/>
        <v>1328.28</v>
      </c>
    </row>
    <row r="331" spans="2:8" s="108" customFormat="1" ht="38.4" x14ac:dyDescent="0.25">
      <c r="B331" s="114"/>
      <c r="C331" s="111" t="s">
        <v>1693</v>
      </c>
      <c r="D331" s="113" t="s">
        <v>392</v>
      </c>
      <c r="E331" s="111" t="s">
        <v>14</v>
      </c>
      <c r="F331" s="121">
        <v>50</v>
      </c>
      <c r="G331" s="18">
        <v>12.96</v>
      </c>
      <c r="H331" s="17">
        <f t="shared" si="14"/>
        <v>648</v>
      </c>
    </row>
    <row r="332" spans="2:8" s="108" customFormat="1" ht="48" x14ac:dyDescent="0.25">
      <c r="B332" s="114"/>
      <c r="C332" s="111" t="s">
        <v>1694</v>
      </c>
      <c r="D332" s="113" t="s">
        <v>393</v>
      </c>
      <c r="E332" s="111" t="s">
        <v>14</v>
      </c>
      <c r="F332" s="121">
        <v>12</v>
      </c>
      <c r="G332" s="18">
        <v>15.36</v>
      </c>
      <c r="H332" s="17">
        <f t="shared" si="14"/>
        <v>184.32</v>
      </c>
    </row>
    <row r="333" spans="2:8" s="108" customFormat="1" ht="48" x14ac:dyDescent="0.25">
      <c r="B333" s="114"/>
      <c r="C333" s="111" t="s">
        <v>1695</v>
      </c>
      <c r="D333" s="113" t="s">
        <v>394</v>
      </c>
      <c r="E333" s="111" t="s">
        <v>14</v>
      </c>
      <c r="F333" s="121">
        <v>30</v>
      </c>
      <c r="G333" s="18">
        <v>9.1999999999999993</v>
      </c>
      <c r="H333" s="17">
        <f t="shared" si="14"/>
        <v>276</v>
      </c>
    </row>
    <row r="334" spans="2:8" s="108" customFormat="1" ht="38.4" x14ac:dyDescent="0.25">
      <c r="B334" s="114"/>
      <c r="C334" s="111" t="s">
        <v>1696</v>
      </c>
      <c r="D334" s="113" t="s">
        <v>395</v>
      </c>
      <c r="E334" s="111" t="s">
        <v>14</v>
      </c>
      <c r="F334" s="121">
        <v>50</v>
      </c>
      <c r="G334" s="18">
        <v>19.77</v>
      </c>
      <c r="H334" s="17">
        <f t="shared" si="14"/>
        <v>988.5</v>
      </c>
    </row>
    <row r="335" spans="2:8" s="108" customFormat="1" ht="38.4" x14ac:dyDescent="0.25">
      <c r="B335" s="114"/>
      <c r="C335" s="111" t="s">
        <v>1697</v>
      </c>
      <c r="D335" s="113" t="s">
        <v>396</v>
      </c>
      <c r="E335" s="111" t="s">
        <v>14</v>
      </c>
      <c r="F335" s="121">
        <v>9</v>
      </c>
      <c r="G335" s="18">
        <v>92.52</v>
      </c>
      <c r="H335" s="17">
        <f t="shared" si="14"/>
        <v>832.68</v>
      </c>
    </row>
    <row r="336" spans="2:8" s="108" customFormat="1" ht="48" x14ac:dyDescent="0.25">
      <c r="B336" s="114"/>
      <c r="C336" s="111" t="s">
        <v>1698</v>
      </c>
      <c r="D336" s="113" t="s">
        <v>397</v>
      </c>
      <c r="E336" s="111" t="s">
        <v>14</v>
      </c>
      <c r="F336" s="121">
        <v>15</v>
      </c>
      <c r="G336" s="18">
        <v>12.43</v>
      </c>
      <c r="H336" s="17">
        <f t="shared" si="14"/>
        <v>186.45</v>
      </c>
    </row>
    <row r="337" spans="2:8" s="108" customFormat="1" ht="48" x14ac:dyDescent="0.25">
      <c r="B337" s="114"/>
      <c r="C337" s="111" t="s">
        <v>1699</v>
      </c>
      <c r="D337" s="113" t="s">
        <v>398</v>
      </c>
      <c r="E337" s="111" t="s">
        <v>14</v>
      </c>
      <c r="F337" s="121">
        <v>12</v>
      </c>
      <c r="G337" s="18">
        <v>3.97</v>
      </c>
      <c r="H337" s="17">
        <f t="shared" si="14"/>
        <v>47.64</v>
      </c>
    </row>
    <row r="338" spans="2:8" s="108" customFormat="1" ht="48" x14ac:dyDescent="0.25">
      <c r="B338" s="114"/>
      <c r="C338" s="111" t="s">
        <v>1700</v>
      </c>
      <c r="D338" s="113" t="s">
        <v>399</v>
      </c>
      <c r="E338" s="111" t="s">
        <v>14</v>
      </c>
      <c r="F338" s="121">
        <v>50</v>
      </c>
      <c r="G338" s="18">
        <v>3.21</v>
      </c>
      <c r="H338" s="17">
        <f t="shared" si="14"/>
        <v>160.5</v>
      </c>
    </row>
    <row r="339" spans="2:8" s="108" customFormat="1" ht="38.4" x14ac:dyDescent="0.25">
      <c r="B339" s="114"/>
      <c r="C339" s="111" t="s">
        <v>1701</v>
      </c>
      <c r="D339" s="113" t="s">
        <v>400</v>
      </c>
      <c r="E339" s="111" t="s">
        <v>14</v>
      </c>
      <c r="F339" s="121">
        <v>1</v>
      </c>
      <c r="G339" s="18">
        <v>15986.25</v>
      </c>
      <c r="H339" s="17">
        <f t="shared" si="14"/>
        <v>15986.25</v>
      </c>
    </row>
    <row r="340" spans="2:8" s="108" customFormat="1" ht="48" x14ac:dyDescent="0.25">
      <c r="B340" s="114"/>
      <c r="C340" s="111" t="s">
        <v>1702</v>
      </c>
      <c r="D340" s="113" t="s">
        <v>401</v>
      </c>
      <c r="E340" s="111" t="s">
        <v>14</v>
      </c>
      <c r="F340" s="121">
        <v>2</v>
      </c>
      <c r="G340" s="18">
        <v>2377.35</v>
      </c>
      <c r="H340" s="17">
        <f t="shared" si="14"/>
        <v>4754.7</v>
      </c>
    </row>
    <row r="341" spans="2:8" s="108" customFormat="1" ht="48" x14ac:dyDescent="0.25">
      <c r="B341" s="114"/>
      <c r="C341" s="111" t="s">
        <v>1703</v>
      </c>
      <c r="D341" s="113" t="s">
        <v>402</v>
      </c>
      <c r="E341" s="111" t="s">
        <v>14</v>
      </c>
      <c r="F341" s="121">
        <v>4</v>
      </c>
      <c r="G341" s="18">
        <v>1827</v>
      </c>
      <c r="H341" s="17">
        <f t="shared" si="14"/>
        <v>7308</v>
      </c>
    </row>
    <row r="342" spans="2:8" s="108" customFormat="1" x14ac:dyDescent="0.25">
      <c r="B342" s="114"/>
      <c r="C342" s="109"/>
      <c r="D342" s="58"/>
      <c r="E342" s="28"/>
      <c r="F342" s="67"/>
      <c r="G342" s="18"/>
      <c r="H342" s="19">
        <f>SUM(H296:H341)</f>
        <v>1038051.82</v>
      </c>
    </row>
    <row r="343" spans="2:8" s="108" customFormat="1" x14ac:dyDescent="0.25">
      <c r="B343" s="114"/>
      <c r="C343" s="44" t="s">
        <v>403</v>
      </c>
      <c r="D343" s="57" t="s">
        <v>404</v>
      </c>
      <c r="E343" s="101"/>
      <c r="F343" s="101"/>
      <c r="G343" s="54"/>
      <c r="H343" s="54"/>
    </row>
    <row r="344" spans="2:8" s="108" customFormat="1" ht="96" x14ac:dyDescent="0.25">
      <c r="B344" s="114"/>
      <c r="C344" s="111" t="s">
        <v>1704</v>
      </c>
      <c r="D344" s="113" t="s">
        <v>405</v>
      </c>
      <c r="E344" s="111" t="s">
        <v>13</v>
      </c>
      <c r="F344" s="121">
        <v>29.2</v>
      </c>
      <c r="G344" s="18">
        <v>35.619999999999997</v>
      </c>
      <c r="H344" s="17">
        <f t="shared" si="14"/>
        <v>1040.0999999999999</v>
      </c>
    </row>
    <row r="345" spans="2:8" s="108" customFormat="1" ht="48" x14ac:dyDescent="0.25">
      <c r="B345" s="114"/>
      <c r="C345" s="111" t="s">
        <v>1705</v>
      </c>
      <c r="D345" s="113" t="s">
        <v>406</v>
      </c>
      <c r="E345" s="111" t="s">
        <v>14</v>
      </c>
      <c r="F345" s="121">
        <v>135</v>
      </c>
      <c r="G345" s="18">
        <v>1689.55</v>
      </c>
      <c r="H345" s="17">
        <f t="shared" si="14"/>
        <v>228089.25</v>
      </c>
    </row>
    <row r="346" spans="2:8" s="108" customFormat="1" ht="48" x14ac:dyDescent="0.25">
      <c r="B346" s="114"/>
      <c r="C346" s="111" t="s">
        <v>1706</v>
      </c>
      <c r="D346" s="113" t="s">
        <v>407</v>
      </c>
      <c r="E346" s="111" t="s">
        <v>14</v>
      </c>
      <c r="F346" s="121">
        <v>10</v>
      </c>
      <c r="G346" s="18">
        <v>2058.36</v>
      </c>
      <c r="H346" s="17">
        <f t="shared" si="14"/>
        <v>20583.599999999999</v>
      </c>
    </row>
    <row r="347" spans="2:8" s="108" customFormat="1" ht="48" x14ac:dyDescent="0.25">
      <c r="B347" s="114"/>
      <c r="C347" s="111" t="s">
        <v>1707</v>
      </c>
      <c r="D347" s="113" t="s">
        <v>408</v>
      </c>
      <c r="E347" s="111" t="s">
        <v>14</v>
      </c>
      <c r="F347" s="121">
        <v>1</v>
      </c>
      <c r="G347" s="18">
        <v>2452.31</v>
      </c>
      <c r="H347" s="17">
        <f t="shared" si="14"/>
        <v>2452.31</v>
      </c>
    </row>
    <row r="348" spans="2:8" s="108" customFormat="1" ht="57.6" x14ac:dyDescent="0.25">
      <c r="B348" s="114"/>
      <c r="C348" s="111" t="s">
        <v>1708</v>
      </c>
      <c r="D348" s="113" t="s">
        <v>409</v>
      </c>
      <c r="E348" s="111" t="s">
        <v>13</v>
      </c>
      <c r="F348" s="121">
        <v>439.55</v>
      </c>
      <c r="G348" s="18">
        <v>40.119999999999997</v>
      </c>
      <c r="H348" s="17">
        <f t="shared" si="14"/>
        <v>17634.75</v>
      </c>
    </row>
    <row r="349" spans="2:8" s="108" customFormat="1" ht="57.6" x14ac:dyDescent="0.25">
      <c r="B349" s="114"/>
      <c r="C349" s="111" t="s">
        <v>1709</v>
      </c>
      <c r="D349" s="113" t="s">
        <v>410</v>
      </c>
      <c r="E349" s="111" t="s">
        <v>13</v>
      </c>
      <c r="F349" s="121">
        <v>31.32</v>
      </c>
      <c r="G349" s="18">
        <v>43.05</v>
      </c>
      <c r="H349" s="17">
        <f t="shared" si="14"/>
        <v>1348.33</v>
      </c>
    </row>
    <row r="350" spans="2:8" s="108" customFormat="1" ht="48" x14ac:dyDescent="0.25">
      <c r="B350" s="114"/>
      <c r="C350" s="111" t="s">
        <v>1710</v>
      </c>
      <c r="D350" s="113" t="s">
        <v>411</v>
      </c>
      <c r="E350" s="111" t="s">
        <v>14</v>
      </c>
      <c r="F350" s="121">
        <v>147</v>
      </c>
      <c r="G350" s="18">
        <v>8.66</v>
      </c>
      <c r="H350" s="17">
        <f t="shared" si="14"/>
        <v>1273.02</v>
      </c>
    </row>
    <row r="351" spans="2:8" s="108" customFormat="1" ht="48" x14ac:dyDescent="0.25">
      <c r="B351" s="114"/>
      <c r="C351" s="111" t="s">
        <v>1711</v>
      </c>
      <c r="D351" s="113" t="s">
        <v>412</v>
      </c>
      <c r="E351" s="111" t="s">
        <v>14</v>
      </c>
      <c r="F351" s="121">
        <v>10</v>
      </c>
      <c r="G351" s="18">
        <v>10.19</v>
      </c>
      <c r="H351" s="17">
        <f t="shared" si="14"/>
        <v>101.9</v>
      </c>
    </row>
    <row r="352" spans="2:8" s="108" customFormat="1" ht="48" x14ac:dyDescent="0.25">
      <c r="B352" s="114"/>
      <c r="C352" s="111" t="s">
        <v>1712</v>
      </c>
      <c r="D352" s="113" t="s">
        <v>413</v>
      </c>
      <c r="E352" s="111" t="s">
        <v>14</v>
      </c>
      <c r="F352" s="121">
        <v>1</v>
      </c>
      <c r="G352" s="18">
        <v>19.25</v>
      </c>
      <c r="H352" s="17">
        <f t="shared" si="14"/>
        <v>19.25</v>
      </c>
    </row>
    <row r="353" spans="2:8" s="108" customFormat="1" ht="38.4" x14ac:dyDescent="0.25">
      <c r="B353" s="114"/>
      <c r="C353" s="111" t="s">
        <v>1713</v>
      </c>
      <c r="D353" s="113" t="s">
        <v>414</v>
      </c>
      <c r="E353" s="111" t="s">
        <v>14</v>
      </c>
      <c r="F353" s="121">
        <v>3</v>
      </c>
      <c r="G353" s="18">
        <v>12.89</v>
      </c>
      <c r="H353" s="17">
        <f t="shared" si="14"/>
        <v>38.67</v>
      </c>
    </row>
    <row r="354" spans="2:8" s="108" customFormat="1" ht="57.6" x14ac:dyDescent="0.25">
      <c r="B354" s="114"/>
      <c r="C354" s="111" t="s">
        <v>1714</v>
      </c>
      <c r="D354" s="113" t="s">
        <v>415</v>
      </c>
      <c r="E354" s="111" t="s">
        <v>14</v>
      </c>
      <c r="F354" s="121">
        <v>3</v>
      </c>
      <c r="G354" s="18">
        <v>125.85</v>
      </c>
      <c r="H354" s="17">
        <f t="shared" si="14"/>
        <v>377.55</v>
      </c>
    </row>
    <row r="355" spans="2:8" s="108" customFormat="1" ht="57.6" x14ac:dyDescent="0.25">
      <c r="B355" s="114"/>
      <c r="C355" s="111" t="s">
        <v>1715</v>
      </c>
      <c r="D355" s="113" t="s">
        <v>416</v>
      </c>
      <c r="E355" s="111" t="s">
        <v>14</v>
      </c>
      <c r="F355" s="121">
        <v>292</v>
      </c>
      <c r="G355" s="18">
        <v>28.71</v>
      </c>
      <c r="H355" s="17">
        <f t="shared" si="14"/>
        <v>8383.32</v>
      </c>
    </row>
    <row r="356" spans="2:8" s="108" customFormat="1" ht="57.6" x14ac:dyDescent="0.25">
      <c r="B356" s="114"/>
      <c r="C356" s="111" t="s">
        <v>1716</v>
      </c>
      <c r="D356" s="113" t="s">
        <v>417</v>
      </c>
      <c r="E356" s="111" t="s">
        <v>14</v>
      </c>
      <c r="F356" s="121">
        <v>297</v>
      </c>
      <c r="G356" s="18">
        <v>8.25</v>
      </c>
      <c r="H356" s="17">
        <f t="shared" si="14"/>
        <v>2450.25</v>
      </c>
    </row>
    <row r="357" spans="2:8" s="108" customFormat="1" ht="57.6" x14ac:dyDescent="0.25">
      <c r="B357" s="114"/>
      <c r="C357" s="111" t="s">
        <v>1717</v>
      </c>
      <c r="D357" s="113" t="s">
        <v>418</v>
      </c>
      <c r="E357" s="111" t="s">
        <v>14</v>
      </c>
      <c r="F357" s="121">
        <v>14</v>
      </c>
      <c r="G357" s="18">
        <v>12.12</v>
      </c>
      <c r="H357" s="17">
        <f t="shared" si="14"/>
        <v>169.68</v>
      </c>
    </row>
    <row r="358" spans="2:8" s="108" customFormat="1" ht="57.6" x14ac:dyDescent="0.25">
      <c r="B358" s="114"/>
      <c r="C358" s="111" t="s">
        <v>1718</v>
      </c>
      <c r="D358" s="113" t="s">
        <v>419</v>
      </c>
      <c r="E358" s="111" t="s">
        <v>14</v>
      </c>
      <c r="F358" s="121">
        <v>2</v>
      </c>
      <c r="G358" s="18">
        <v>19.25</v>
      </c>
      <c r="H358" s="17">
        <f t="shared" si="14"/>
        <v>38.5</v>
      </c>
    </row>
    <row r="359" spans="2:8" s="108" customFormat="1" ht="48" x14ac:dyDescent="0.25">
      <c r="B359" s="114"/>
      <c r="C359" s="111" t="s">
        <v>1719</v>
      </c>
      <c r="D359" s="113" t="s">
        <v>420</v>
      </c>
      <c r="E359" s="111" t="s">
        <v>14</v>
      </c>
      <c r="F359" s="121">
        <v>147</v>
      </c>
      <c r="G359" s="18">
        <v>37.47</v>
      </c>
      <c r="H359" s="17">
        <f t="shared" si="14"/>
        <v>5508.09</v>
      </c>
    </row>
    <row r="360" spans="2:8" s="108" customFormat="1" ht="48" x14ac:dyDescent="0.25">
      <c r="B360" s="114"/>
      <c r="C360" s="111" t="s">
        <v>1720</v>
      </c>
      <c r="D360" s="113" t="s">
        <v>421</v>
      </c>
      <c r="E360" s="111" t="s">
        <v>14</v>
      </c>
      <c r="F360" s="121">
        <v>7</v>
      </c>
      <c r="G360" s="18">
        <v>37.47</v>
      </c>
      <c r="H360" s="17">
        <f t="shared" si="14"/>
        <v>262.29000000000002</v>
      </c>
    </row>
    <row r="361" spans="2:8" s="108" customFormat="1" ht="48" x14ac:dyDescent="0.25">
      <c r="B361" s="114"/>
      <c r="C361" s="111" t="s">
        <v>1721</v>
      </c>
      <c r="D361" s="113" t="s">
        <v>422</v>
      </c>
      <c r="E361" s="111" t="s">
        <v>14</v>
      </c>
      <c r="F361" s="121">
        <v>1</v>
      </c>
      <c r="G361" s="18">
        <v>48.36</v>
      </c>
      <c r="H361" s="17">
        <f t="shared" si="14"/>
        <v>48.36</v>
      </c>
    </row>
    <row r="362" spans="2:8" s="108" customFormat="1" ht="57.6" x14ac:dyDescent="0.25">
      <c r="B362" s="114"/>
      <c r="C362" s="111" t="s">
        <v>1722</v>
      </c>
      <c r="D362" s="113" t="s">
        <v>423</v>
      </c>
      <c r="E362" s="111" t="s">
        <v>14</v>
      </c>
      <c r="F362" s="121">
        <v>147</v>
      </c>
      <c r="G362" s="18">
        <v>4.37</v>
      </c>
      <c r="H362" s="17">
        <f t="shared" si="14"/>
        <v>642.39</v>
      </c>
    </row>
    <row r="363" spans="2:8" s="108" customFormat="1" ht="57.6" x14ac:dyDescent="0.25">
      <c r="B363" s="114"/>
      <c r="C363" s="111" t="s">
        <v>1723</v>
      </c>
      <c r="D363" s="113" t="s">
        <v>424</v>
      </c>
      <c r="E363" s="111" t="s">
        <v>14</v>
      </c>
      <c r="F363" s="121">
        <v>10</v>
      </c>
      <c r="G363" s="18">
        <v>5.26</v>
      </c>
      <c r="H363" s="17">
        <f t="shared" si="14"/>
        <v>52.6</v>
      </c>
    </row>
    <row r="364" spans="2:8" s="108" customFormat="1" ht="48" x14ac:dyDescent="0.25">
      <c r="B364" s="114"/>
      <c r="C364" s="111" t="s">
        <v>1724</v>
      </c>
      <c r="D364" s="113" t="s">
        <v>425</v>
      </c>
      <c r="E364" s="111" t="s">
        <v>13</v>
      </c>
      <c r="F364" s="121">
        <v>470.87</v>
      </c>
      <c r="G364" s="18">
        <v>21.17</v>
      </c>
      <c r="H364" s="17">
        <f t="shared" si="14"/>
        <v>9968.32</v>
      </c>
    </row>
    <row r="365" spans="2:8" s="108" customFormat="1" ht="48" x14ac:dyDescent="0.25">
      <c r="B365" s="114"/>
      <c r="C365" s="111" t="s">
        <v>1725</v>
      </c>
      <c r="D365" s="113" t="s">
        <v>426</v>
      </c>
      <c r="E365" s="111" t="s">
        <v>13</v>
      </c>
      <c r="F365" s="121">
        <v>793.6</v>
      </c>
      <c r="G365" s="18">
        <v>22.47</v>
      </c>
      <c r="H365" s="17">
        <f t="shared" si="14"/>
        <v>17832.189999999999</v>
      </c>
    </row>
    <row r="366" spans="2:8" s="108" customFormat="1" ht="48" x14ac:dyDescent="0.25">
      <c r="B366" s="114"/>
      <c r="C366" s="111" t="s">
        <v>1726</v>
      </c>
      <c r="D366" s="113" t="s">
        <v>427</v>
      </c>
      <c r="E366" s="111" t="s">
        <v>13</v>
      </c>
      <c r="F366" s="121">
        <v>156</v>
      </c>
      <c r="G366" s="18">
        <v>29.53</v>
      </c>
      <c r="H366" s="17">
        <f t="shared" si="14"/>
        <v>4606.68</v>
      </c>
    </row>
    <row r="367" spans="2:8" s="108" customFormat="1" ht="48" x14ac:dyDescent="0.25">
      <c r="B367" s="114"/>
      <c r="C367" s="111" t="s">
        <v>1727</v>
      </c>
      <c r="D367" s="113" t="s">
        <v>428</v>
      </c>
      <c r="E367" s="111" t="s">
        <v>13</v>
      </c>
      <c r="F367" s="121">
        <v>23.5</v>
      </c>
      <c r="G367" s="18">
        <v>21.17</v>
      </c>
      <c r="H367" s="17">
        <f t="shared" si="14"/>
        <v>497.5</v>
      </c>
    </row>
    <row r="368" spans="2:8" s="108" customFormat="1" x14ac:dyDescent="0.25">
      <c r="B368" s="114"/>
      <c r="C368" s="109"/>
      <c r="D368" s="58"/>
      <c r="E368" s="28"/>
      <c r="F368" s="67"/>
      <c r="G368" s="18"/>
      <c r="H368" s="19">
        <f>SUM(H344:H367)</f>
        <v>323418.90000000002</v>
      </c>
    </row>
    <row r="369" spans="2:10" s="108" customFormat="1" x14ac:dyDescent="0.25">
      <c r="B369" s="114"/>
      <c r="C369" s="44" t="s">
        <v>429</v>
      </c>
      <c r="D369" s="57" t="s">
        <v>430</v>
      </c>
      <c r="E369" s="101"/>
      <c r="F369" s="101"/>
      <c r="G369" s="54"/>
      <c r="H369" s="54"/>
    </row>
    <row r="370" spans="2:10" s="108" customFormat="1" ht="48" x14ac:dyDescent="0.25">
      <c r="B370" s="114"/>
      <c r="C370" s="111" t="s">
        <v>1728</v>
      </c>
      <c r="D370" s="113" t="s">
        <v>431</v>
      </c>
      <c r="E370" s="111" t="s">
        <v>14</v>
      </c>
      <c r="F370" s="121">
        <v>4</v>
      </c>
      <c r="G370" s="18">
        <v>235.26</v>
      </c>
      <c r="H370" s="17">
        <f t="shared" si="14"/>
        <v>941.04</v>
      </c>
    </row>
    <row r="371" spans="2:10" s="108" customFormat="1" ht="48" x14ac:dyDescent="0.25">
      <c r="B371" s="114"/>
      <c r="C371" s="111" t="s">
        <v>1729</v>
      </c>
      <c r="D371" s="113" t="s">
        <v>432</v>
      </c>
      <c r="E371" s="111" t="s">
        <v>14</v>
      </c>
      <c r="F371" s="121">
        <v>45</v>
      </c>
      <c r="G371" s="18">
        <v>4.37</v>
      </c>
      <c r="H371" s="17">
        <f t="shared" si="14"/>
        <v>196.65</v>
      </c>
    </row>
    <row r="372" spans="2:10" s="108" customFormat="1" ht="57.6" x14ac:dyDescent="0.25">
      <c r="B372" s="114"/>
      <c r="C372" s="111" t="s">
        <v>1730</v>
      </c>
      <c r="D372" s="113" t="s">
        <v>433</v>
      </c>
      <c r="E372" s="111" t="s">
        <v>13</v>
      </c>
      <c r="F372" s="121">
        <v>122</v>
      </c>
      <c r="G372" s="18">
        <v>33.82</v>
      </c>
      <c r="H372" s="17">
        <f t="shared" si="14"/>
        <v>4126.04</v>
      </c>
    </row>
    <row r="373" spans="2:10" s="108" customFormat="1" ht="48" x14ac:dyDescent="0.25">
      <c r="B373" s="114"/>
      <c r="C373" s="111" t="s">
        <v>1731</v>
      </c>
      <c r="D373" s="113" t="s">
        <v>434</v>
      </c>
      <c r="E373" s="111" t="s">
        <v>13</v>
      </c>
      <c r="F373" s="121">
        <v>122</v>
      </c>
      <c r="G373" s="18">
        <v>29.53</v>
      </c>
      <c r="H373" s="17">
        <f t="shared" si="14"/>
        <v>3602.66</v>
      </c>
    </row>
    <row r="374" spans="2:10" s="108" customFormat="1" ht="48" x14ac:dyDescent="0.25">
      <c r="B374" s="114"/>
      <c r="C374" s="111" t="s">
        <v>1732</v>
      </c>
      <c r="D374" s="113" t="s">
        <v>435</v>
      </c>
      <c r="E374" s="111" t="s">
        <v>13</v>
      </c>
      <c r="F374" s="121">
        <v>122</v>
      </c>
      <c r="G374" s="18">
        <v>29.53</v>
      </c>
      <c r="H374" s="17">
        <f t="shared" si="14"/>
        <v>3602.66</v>
      </c>
    </row>
    <row r="375" spans="2:10" s="108" customFormat="1" ht="48" x14ac:dyDescent="0.25">
      <c r="B375" s="114"/>
      <c r="C375" s="111" t="s">
        <v>1733</v>
      </c>
      <c r="D375" s="113" t="s">
        <v>436</v>
      </c>
      <c r="E375" s="111" t="s">
        <v>13</v>
      </c>
      <c r="F375" s="121">
        <v>122</v>
      </c>
      <c r="G375" s="18">
        <v>21.17</v>
      </c>
      <c r="H375" s="17">
        <f t="shared" si="14"/>
        <v>2582.7399999999998</v>
      </c>
    </row>
    <row r="376" spans="2:10" s="108" customFormat="1" ht="38.4" x14ac:dyDescent="0.25">
      <c r="B376" s="114"/>
      <c r="C376" s="111" t="s">
        <v>1734</v>
      </c>
      <c r="D376" s="113" t="s">
        <v>437</v>
      </c>
      <c r="E376" s="111" t="s">
        <v>14</v>
      </c>
      <c r="F376" s="121">
        <v>10</v>
      </c>
      <c r="G376" s="18">
        <v>3.25</v>
      </c>
      <c r="H376" s="17">
        <f t="shared" si="14"/>
        <v>32.5</v>
      </c>
    </row>
    <row r="377" spans="2:10" s="108" customFormat="1" ht="38.4" x14ac:dyDescent="0.25">
      <c r="B377" s="114"/>
      <c r="C377" s="111" t="s">
        <v>1735</v>
      </c>
      <c r="D377" s="113" t="s">
        <v>438</v>
      </c>
      <c r="E377" s="111" t="s">
        <v>14</v>
      </c>
      <c r="F377" s="121">
        <v>40</v>
      </c>
      <c r="G377" s="18">
        <v>3.25</v>
      </c>
      <c r="H377" s="17">
        <f t="shared" si="14"/>
        <v>130</v>
      </c>
    </row>
    <row r="378" spans="2:10" s="108" customFormat="1" ht="28.8" x14ac:dyDescent="0.25">
      <c r="B378" s="114"/>
      <c r="C378" s="111" t="s">
        <v>1736</v>
      </c>
      <c r="D378" s="113" t="s">
        <v>439</v>
      </c>
      <c r="E378" s="111" t="s">
        <v>14</v>
      </c>
      <c r="F378" s="121">
        <v>4</v>
      </c>
      <c r="G378" s="18">
        <v>37.47</v>
      </c>
      <c r="H378" s="17">
        <f t="shared" si="14"/>
        <v>149.88</v>
      </c>
    </row>
    <row r="379" spans="2:10" s="108" customFormat="1" x14ac:dyDescent="0.25">
      <c r="B379" s="114"/>
      <c r="C379" s="109"/>
      <c r="D379" s="58"/>
      <c r="E379" s="28"/>
      <c r="F379" s="67"/>
      <c r="G379" s="18"/>
      <c r="H379" s="19">
        <f>SUM(H370:H378)</f>
        <v>15364.17</v>
      </c>
    </row>
    <row r="380" spans="2:10" s="108" customFormat="1" x14ac:dyDescent="0.25">
      <c r="B380" s="114"/>
      <c r="C380" s="44" t="s">
        <v>440</v>
      </c>
      <c r="D380" s="57" t="s">
        <v>441</v>
      </c>
      <c r="E380" s="101"/>
      <c r="F380" s="101"/>
      <c r="G380" s="54"/>
      <c r="H380" s="54"/>
      <c r="J380" s="143"/>
    </row>
    <row r="381" spans="2:10" s="108" customFormat="1" ht="67.2" x14ac:dyDescent="0.25">
      <c r="B381" s="114"/>
      <c r="C381" s="111" t="s">
        <v>1737</v>
      </c>
      <c r="D381" s="113" t="s">
        <v>442</v>
      </c>
      <c r="E381" s="111" t="s">
        <v>13</v>
      </c>
      <c r="F381" s="121">
        <v>347</v>
      </c>
      <c r="G381" s="18">
        <v>43.05</v>
      </c>
      <c r="H381" s="17">
        <f t="shared" si="14"/>
        <v>14938.35</v>
      </c>
    </row>
    <row r="382" spans="2:10" s="108" customFormat="1" ht="67.2" x14ac:dyDescent="0.25">
      <c r="B382" s="114"/>
      <c r="C382" s="111" t="s">
        <v>1738</v>
      </c>
      <c r="D382" s="113" t="s">
        <v>443</v>
      </c>
      <c r="E382" s="111" t="s">
        <v>14</v>
      </c>
      <c r="F382" s="121">
        <v>89</v>
      </c>
      <c r="G382" s="18">
        <v>10.19</v>
      </c>
      <c r="H382" s="17">
        <f t="shared" si="14"/>
        <v>906.91</v>
      </c>
    </row>
    <row r="383" spans="2:10" s="108" customFormat="1" ht="67.2" x14ac:dyDescent="0.25">
      <c r="B383" s="114"/>
      <c r="C383" s="111" t="s">
        <v>1739</v>
      </c>
      <c r="D383" s="113" t="s">
        <v>444</v>
      </c>
      <c r="E383" s="111" t="s">
        <v>14</v>
      </c>
      <c r="F383" s="121">
        <v>4</v>
      </c>
      <c r="G383" s="18">
        <v>13.26</v>
      </c>
      <c r="H383" s="17">
        <f t="shared" si="14"/>
        <v>53.04</v>
      </c>
    </row>
    <row r="384" spans="2:10" s="108" customFormat="1" ht="76.8" x14ac:dyDescent="0.25">
      <c r="B384" s="114"/>
      <c r="C384" s="111" t="s">
        <v>1740</v>
      </c>
      <c r="D384" s="113" t="s">
        <v>445</v>
      </c>
      <c r="E384" s="111" t="s">
        <v>14</v>
      </c>
      <c r="F384" s="121">
        <v>71</v>
      </c>
      <c r="G384" s="18">
        <v>16.36</v>
      </c>
      <c r="H384" s="17">
        <f t="shared" si="14"/>
        <v>1161.56</v>
      </c>
    </row>
    <row r="385" spans="2:8" s="108" customFormat="1" ht="67.2" x14ac:dyDescent="0.25">
      <c r="B385" s="114"/>
      <c r="C385" s="111" t="s">
        <v>1741</v>
      </c>
      <c r="D385" s="113" t="s">
        <v>446</v>
      </c>
      <c r="E385" s="111" t="s">
        <v>14</v>
      </c>
      <c r="F385" s="121">
        <v>34</v>
      </c>
      <c r="G385" s="18">
        <v>159</v>
      </c>
      <c r="H385" s="17">
        <f t="shared" si="14"/>
        <v>5406</v>
      </c>
    </row>
    <row r="386" spans="2:8" s="108" customFormat="1" ht="57.6" x14ac:dyDescent="0.25">
      <c r="B386" s="114"/>
      <c r="C386" s="111" t="s">
        <v>1742</v>
      </c>
      <c r="D386" s="113" t="s">
        <v>447</v>
      </c>
      <c r="E386" s="111" t="s">
        <v>14</v>
      </c>
      <c r="F386" s="121">
        <v>18</v>
      </c>
      <c r="G386" s="18">
        <v>24.53</v>
      </c>
      <c r="H386" s="17">
        <f t="shared" si="14"/>
        <v>441.54</v>
      </c>
    </row>
    <row r="387" spans="2:8" s="108" customFormat="1" ht="57.6" x14ac:dyDescent="0.25">
      <c r="B387" s="114"/>
      <c r="C387" s="111" t="s">
        <v>1743</v>
      </c>
      <c r="D387" s="113" t="s">
        <v>448</v>
      </c>
      <c r="E387" s="111" t="s">
        <v>13</v>
      </c>
      <c r="F387" s="121">
        <v>545</v>
      </c>
      <c r="G387" s="18">
        <v>22.37</v>
      </c>
      <c r="H387" s="17">
        <f t="shared" si="14"/>
        <v>12191.65</v>
      </c>
    </row>
    <row r="388" spans="2:8" s="108" customFormat="1" ht="57.6" x14ac:dyDescent="0.25">
      <c r="B388" s="114"/>
      <c r="C388" s="111" t="s">
        <v>1744</v>
      </c>
      <c r="D388" s="113" t="s">
        <v>449</v>
      </c>
      <c r="E388" s="111" t="s">
        <v>13</v>
      </c>
      <c r="F388" s="121">
        <v>323</v>
      </c>
      <c r="G388" s="18">
        <v>26.35</v>
      </c>
      <c r="H388" s="17">
        <f t="shared" si="14"/>
        <v>8511.0499999999993</v>
      </c>
    </row>
    <row r="389" spans="2:8" s="108" customFormat="1" ht="67.2" x14ac:dyDescent="0.25">
      <c r="B389" s="114"/>
      <c r="C389" s="111" t="s">
        <v>1745</v>
      </c>
      <c r="D389" s="113" t="s">
        <v>450</v>
      </c>
      <c r="E389" s="111" t="s">
        <v>14</v>
      </c>
      <c r="F389" s="121">
        <v>17</v>
      </c>
      <c r="G389" s="18">
        <v>1.36</v>
      </c>
      <c r="H389" s="17">
        <f t="shared" si="14"/>
        <v>23.12</v>
      </c>
    </row>
    <row r="390" spans="2:8" s="108" customFormat="1" ht="86.4" x14ac:dyDescent="0.25">
      <c r="B390" s="114"/>
      <c r="C390" s="111" t="s">
        <v>1746</v>
      </c>
      <c r="D390" s="113" t="s">
        <v>451</v>
      </c>
      <c r="E390" s="111" t="s">
        <v>14</v>
      </c>
      <c r="F390" s="121">
        <v>215</v>
      </c>
      <c r="G390" s="18">
        <v>14.42</v>
      </c>
      <c r="H390" s="17">
        <f t="shared" si="14"/>
        <v>3100.3</v>
      </c>
    </row>
    <row r="391" spans="2:8" s="108" customFormat="1" ht="76.8" x14ac:dyDescent="0.25">
      <c r="B391" s="114"/>
      <c r="C391" s="111" t="s">
        <v>1747</v>
      </c>
      <c r="D391" s="113" t="s">
        <v>452</v>
      </c>
      <c r="E391" s="111" t="s">
        <v>14</v>
      </c>
      <c r="F391" s="121">
        <v>40</v>
      </c>
      <c r="G391" s="18">
        <v>46.35</v>
      </c>
      <c r="H391" s="17">
        <f t="shared" si="14"/>
        <v>1854</v>
      </c>
    </row>
    <row r="392" spans="2:8" s="108" customFormat="1" ht="67.2" x14ac:dyDescent="0.25">
      <c r="B392" s="114"/>
      <c r="C392" s="111" t="s">
        <v>1748</v>
      </c>
      <c r="D392" s="113" t="s">
        <v>453</v>
      </c>
      <c r="E392" s="111" t="s">
        <v>14</v>
      </c>
      <c r="F392" s="121">
        <v>4</v>
      </c>
      <c r="G392" s="18">
        <v>2931.75</v>
      </c>
      <c r="H392" s="17">
        <f t="shared" si="14"/>
        <v>11727</v>
      </c>
    </row>
    <row r="393" spans="2:8" s="108" customFormat="1" ht="57.6" x14ac:dyDescent="0.25">
      <c r="B393" s="114"/>
      <c r="C393" s="111" t="s">
        <v>1749</v>
      </c>
      <c r="D393" s="113" t="s">
        <v>454</v>
      </c>
      <c r="E393" s="111" t="s">
        <v>14</v>
      </c>
      <c r="F393" s="121">
        <v>24</v>
      </c>
      <c r="G393" s="18">
        <v>2895.35</v>
      </c>
      <c r="H393" s="17">
        <f t="shared" si="14"/>
        <v>69488.399999999994</v>
      </c>
    </row>
    <row r="394" spans="2:8" s="108" customFormat="1" ht="96" x14ac:dyDescent="0.25">
      <c r="B394" s="114"/>
      <c r="C394" s="111" t="s">
        <v>1750</v>
      </c>
      <c r="D394" s="113" t="s">
        <v>455</v>
      </c>
      <c r="E394" s="111" t="s">
        <v>14</v>
      </c>
      <c r="F394" s="121">
        <v>3</v>
      </c>
      <c r="G394" s="18">
        <v>3555.7</v>
      </c>
      <c r="H394" s="17">
        <f t="shared" si="14"/>
        <v>10667.1</v>
      </c>
    </row>
    <row r="395" spans="2:8" s="108" customFormat="1" ht="57.6" x14ac:dyDescent="0.25">
      <c r="B395" s="114"/>
      <c r="C395" s="111" t="s">
        <v>1751</v>
      </c>
      <c r="D395" s="113" t="s">
        <v>456</v>
      </c>
      <c r="E395" s="111" t="s">
        <v>14</v>
      </c>
      <c r="F395" s="121">
        <v>3</v>
      </c>
      <c r="G395" s="18">
        <v>4223.3500000000004</v>
      </c>
      <c r="H395" s="17">
        <f t="shared" si="14"/>
        <v>12670.05</v>
      </c>
    </row>
    <row r="396" spans="2:8" s="108" customFormat="1" x14ac:dyDescent="0.25">
      <c r="B396" s="114"/>
      <c r="C396" s="109"/>
      <c r="D396" s="58"/>
      <c r="E396" s="28"/>
      <c r="F396" s="67"/>
      <c r="G396" s="18"/>
      <c r="H396" s="19">
        <f>SUM(H381:H395)</f>
        <v>153140.07</v>
      </c>
    </row>
    <row r="397" spans="2:8" s="62" customFormat="1" ht="10.199999999999999" x14ac:dyDescent="0.2">
      <c r="B397" s="81"/>
      <c r="C397" s="96" t="s">
        <v>58</v>
      </c>
      <c r="D397" s="97" t="s">
        <v>457</v>
      </c>
      <c r="E397" s="98"/>
      <c r="F397" s="99"/>
      <c r="G397" s="100"/>
      <c r="H397" s="100"/>
    </row>
    <row r="398" spans="2:8" s="114" customFormat="1" x14ac:dyDescent="0.25">
      <c r="C398" s="132" t="s">
        <v>59</v>
      </c>
      <c r="D398" s="133" t="s">
        <v>458</v>
      </c>
      <c r="E398" s="134"/>
      <c r="F398" s="134"/>
      <c r="G398" s="135"/>
      <c r="H398" s="135"/>
    </row>
    <row r="399" spans="2:8" s="108" customFormat="1" ht="86.4" x14ac:dyDescent="0.25">
      <c r="B399" s="114"/>
      <c r="C399" s="111" t="s">
        <v>1752</v>
      </c>
      <c r="D399" s="113" t="s">
        <v>462</v>
      </c>
      <c r="E399" s="111" t="s">
        <v>14</v>
      </c>
      <c r="F399" s="121">
        <v>6</v>
      </c>
      <c r="G399" s="18">
        <v>23.25</v>
      </c>
      <c r="H399" s="17">
        <f t="shared" si="14"/>
        <v>139.5</v>
      </c>
    </row>
    <row r="400" spans="2:8" s="108" customFormat="1" ht="86.4" x14ac:dyDescent="0.25">
      <c r="B400" s="114"/>
      <c r="C400" s="111" t="s">
        <v>1753</v>
      </c>
      <c r="D400" s="113" t="s">
        <v>463</v>
      </c>
      <c r="E400" s="111" t="s">
        <v>14</v>
      </c>
      <c r="F400" s="121">
        <v>6</v>
      </c>
      <c r="G400" s="18">
        <v>24.95</v>
      </c>
      <c r="H400" s="17">
        <f t="shared" si="14"/>
        <v>149.69999999999999</v>
      </c>
    </row>
    <row r="401" spans="2:8" s="108" customFormat="1" ht="96" x14ac:dyDescent="0.25">
      <c r="B401" s="114"/>
      <c r="C401" s="111" t="s">
        <v>1754</v>
      </c>
      <c r="D401" s="113" t="s">
        <v>464</v>
      </c>
      <c r="E401" s="111" t="s">
        <v>14</v>
      </c>
      <c r="F401" s="121">
        <v>2</v>
      </c>
      <c r="G401" s="18">
        <v>42.36</v>
      </c>
      <c r="H401" s="17">
        <f t="shared" si="14"/>
        <v>84.72</v>
      </c>
    </row>
    <row r="402" spans="2:8" s="108" customFormat="1" ht="96" x14ac:dyDescent="0.25">
      <c r="B402" s="114"/>
      <c r="C402" s="111" t="s">
        <v>1755</v>
      </c>
      <c r="D402" s="113" t="s">
        <v>465</v>
      </c>
      <c r="E402" s="111" t="s">
        <v>14</v>
      </c>
      <c r="F402" s="121">
        <v>6</v>
      </c>
      <c r="G402" s="18">
        <v>28.35</v>
      </c>
      <c r="H402" s="17">
        <f t="shared" si="14"/>
        <v>170.1</v>
      </c>
    </row>
    <row r="403" spans="2:8" s="108" customFormat="1" ht="96" x14ac:dyDescent="0.25">
      <c r="B403" s="114"/>
      <c r="C403" s="111" t="s">
        <v>1756</v>
      </c>
      <c r="D403" s="113" t="s">
        <v>459</v>
      </c>
      <c r="E403" s="111" t="s">
        <v>14</v>
      </c>
      <c r="F403" s="121">
        <v>8</v>
      </c>
      <c r="G403" s="18">
        <v>28.23</v>
      </c>
      <c r="H403" s="17">
        <f t="shared" si="14"/>
        <v>225.84</v>
      </c>
    </row>
    <row r="404" spans="2:8" s="108" customFormat="1" ht="86.4" x14ac:dyDescent="0.25">
      <c r="B404" s="114"/>
      <c r="C404" s="111" t="s">
        <v>1757</v>
      </c>
      <c r="D404" s="113" t="s">
        <v>466</v>
      </c>
      <c r="E404" s="111" t="s">
        <v>14</v>
      </c>
      <c r="F404" s="121">
        <v>12</v>
      </c>
      <c r="G404" s="18">
        <v>12.19</v>
      </c>
      <c r="H404" s="17">
        <f t="shared" si="14"/>
        <v>146.28</v>
      </c>
    </row>
    <row r="405" spans="2:8" s="108" customFormat="1" ht="86.4" x14ac:dyDescent="0.25">
      <c r="B405" s="114"/>
      <c r="C405" s="111" t="s">
        <v>1758</v>
      </c>
      <c r="D405" s="113" t="s">
        <v>467</v>
      </c>
      <c r="E405" s="111" t="s">
        <v>14</v>
      </c>
      <c r="F405" s="121">
        <v>10</v>
      </c>
      <c r="G405" s="18">
        <v>12.97</v>
      </c>
      <c r="H405" s="17">
        <f t="shared" si="14"/>
        <v>129.69999999999999</v>
      </c>
    </row>
    <row r="406" spans="2:8" s="108" customFormat="1" ht="86.4" x14ac:dyDescent="0.25">
      <c r="B406" s="114"/>
      <c r="C406" s="111" t="s">
        <v>1759</v>
      </c>
      <c r="D406" s="113" t="s">
        <v>460</v>
      </c>
      <c r="E406" s="111" t="s">
        <v>14</v>
      </c>
      <c r="F406" s="121">
        <v>7</v>
      </c>
      <c r="G406" s="18">
        <v>21.36</v>
      </c>
      <c r="H406" s="17">
        <f t="shared" si="14"/>
        <v>149.52000000000001</v>
      </c>
    </row>
    <row r="407" spans="2:8" s="108" customFormat="1" ht="115.2" x14ac:dyDescent="0.25">
      <c r="B407" s="114"/>
      <c r="C407" s="111" t="s">
        <v>1760</v>
      </c>
      <c r="D407" s="113" t="s">
        <v>461</v>
      </c>
      <c r="E407" s="111" t="s">
        <v>14</v>
      </c>
      <c r="F407" s="121">
        <v>3</v>
      </c>
      <c r="G407" s="18">
        <v>219.35</v>
      </c>
      <c r="H407" s="17">
        <f t="shared" si="14"/>
        <v>658.05</v>
      </c>
    </row>
    <row r="408" spans="2:8" s="108" customFormat="1" x14ac:dyDescent="0.25">
      <c r="B408" s="114"/>
      <c r="C408" s="109"/>
      <c r="D408" s="58"/>
      <c r="E408" s="28"/>
      <c r="F408" s="67"/>
      <c r="G408" s="18"/>
      <c r="H408" s="19">
        <f>SUM(H399:H407)</f>
        <v>1853.41</v>
      </c>
    </row>
    <row r="409" spans="2:8" s="108" customFormat="1" x14ac:dyDescent="0.25">
      <c r="B409" s="114"/>
      <c r="C409" s="44" t="s">
        <v>468</v>
      </c>
      <c r="D409" s="57" t="s">
        <v>64</v>
      </c>
      <c r="E409" s="101"/>
      <c r="F409" s="101"/>
      <c r="G409" s="54"/>
      <c r="H409" s="54"/>
    </row>
    <row r="410" spans="2:8" s="108" customFormat="1" ht="96" x14ac:dyDescent="0.25">
      <c r="B410" s="114"/>
      <c r="C410" s="111" t="s">
        <v>1761</v>
      </c>
      <c r="D410" s="113" t="s">
        <v>469</v>
      </c>
      <c r="E410" s="111" t="s">
        <v>13</v>
      </c>
      <c r="F410" s="121">
        <v>116.57</v>
      </c>
      <c r="G410" s="18">
        <v>589.24</v>
      </c>
      <c r="H410" s="18">
        <f t="shared" ref="H410:H422" si="15">G410*F410</f>
        <v>68687.710000000006</v>
      </c>
    </row>
    <row r="411" spans="2:8" s="108" customFormat="1" ht="96" x14ac:dyDescent="0.25">
      <c r="B411" s="114"/>
      <c r="C411" s="111" t="s">
        <v>1762</v>
      </c>
      <c r="D411" s="113" t="s">
        <v>470</v>
      </c>
      <c r="E411" s="111" t="s">
        <v>13</v>
      </c>
      <c r="F411" s="121">
        <v>21.63</v>
      </c>
      <c r="G411" s="18">
        <v>430.11</v>
      </c>
      <c r="H411" s="18">
        <f t="shared" si="15"/>
        <v>9303.2800000000007</v>
      </c>
    </row>
    <row r="412" spans="2:8" s="108" customFormat="1" ht="96" x14ac:dyDescent="0.25">
      <c r="B412" s="114"/>
      <c r="C412" s="111" t="s">
        <v>1763</v>
      </c>
      <c r="D412" s="113" t="s">
        <v>471</v>
      </c>
      <c r="E412" s="111" t="s">
        <v>13</v>
      </c>
      <c r="F412" s="121">
        <v>7</v>
      </c>
      <c r="G412" s="18">
        <v>118.3</v>
      </c>
      <c r="H412" s="18">
        <f t="shared" si="15"/>
        <v>828.1</v>
      </c>
    </row>
    <row r="413" spans="2:8" s="108" customFormat="1" ht="86.4" x14ac:dyDescent="0.25">
      <c r="B413" s="114"/>
      <c r="C413" s="111" t="s">
        <v>1764</v>
      </c>
      <c r="D413" s="113" t="s">
        <v>472</v>
      </c>
      <c r="E413" s="111" t="s">
        <v>14</v>
      </c>
      <c r="F413" s="121">
        <v>8</v>
      </c>
      <c r="G413" s="18">
        <v>21.35</v>
      </c>
      <c r="H413" s="18">
        <f t="shared" si="15"/>
        <v>170.8</v>
      </c>
    </row>
    <row r="414" spans="2:8" s="108" customFormat="1" ht="86.4" x14ac:dyDescent="0.25">
      <c r="B414" s="114"/>
      <c r="C414" s="111" t="s">
        <v>1765</v>
      </c>
      <c r="D414" s="113" t="s">
        <v>473</v>
      </c>
      <c r="E414" s="111" t="s">
        <v>14</v>
      </c>
      <c r="F414" s="121">
        <v>6</v>
      </c>
      <c r="G414" s="18">
        <v>12.25</v>
      </c>
      <c r="H414" s="18">
        <f t="shared" si="15"/>
        <v>73.5</v>
      </c>
    </row>
    <row r="415" spans="2:8" s="108" customFormat="1" ht="96" x14ac:dyDescent="0.25">
      <c r="B415" s="114"/>
      <c r="C415" s="111" t="s">
        <v>1766</v>
      </c>
      <c r="D415" s="113" t="s">
        <v>474</v>
      </c>
      <c r="E415" s="111" t="s">
        <v>14</v>
      </c>
      <c r="F415" s="121">
        <v>6</v>
      </c>
      <c r="G415" s="18">
        <v>78.25</v>
      </c>
      <c r="H415" s="18">
        <f t="shared" si="15"/>
        <v>469.5</v>
      </c>
    </row>
    <row r="416" spans="2:8" s="108" customFormat="1" ht="86.4" x14ac:dyDescent="0.25">
      <c r="B416" s="114"/>
      <c r="C416" s="111" t="s">
        <v>1767</v>
      </c>
      <c r="D416" s="113" t="s">
        <v>475</v>
      </c>
      <c r="E416" s="111" t="s">
        <v>14</v>
      </c>
      <c r="F416" s="121">
        <v>2</v>
      </c>
      <c r="G416" s="18">
        <v>1117.02</v>
      </c>
      <c r="H416" s="18">
        <f t="shared" si="15"/>
        <v>2234.04</v>
      </c>
    </row>
    <row r="417" spans="2:11" s="108" customFormat="1" ht="54" customHeight="1" x14ac:dyDescent="0.25">
      <c r="B417" s="114"/>
      <c r="C417" s="111" t="s">
        <v>1768</v>
      </c>
      <c r="D417" s="113" t="s">
        <v>476</v>
      </c>
      <c r="E417" s="111" t="s">
        <v>14</v>
      </c>
      <c r="F417" s="121">
        <v>6</v>
      </c>
      <c r="G417" s="18">
        <v>68.91</v>
      </c>
      <c r="H417" s="18">
        <f t="shared" si="15"/>
        <v>413.46</v>
      </c>
    </row>
    <row r="418" spans="2:11" s="108" customFormat="1" ht="96" x14ac:dyDescent="0.25">
      <c r="B418" s="114"/>
      <c r="C418" s="111" t="s">
        <v>1769</v>
      </c>
      <c r="D418" s="113" t="s">
        <v>477</v>
      </c>
      <c r="E418" s="111" t="s">
        <v>14</v>
      </c>
      <c r="F418" s="121">
        <v>1</v>
      </c>
      <c r="G418" s="18">
        <v>156.25</v>
      </c>
      <c r="H418" s="18">
        <f t="shared" si="15"/>
        <v>156.25</v>
      </c>
    </row>
    <row r="419" spans="2:11" s="108" customFormat="1" ht="54" customHeight="1" x14ac:dyDescent="0.25">
      <c r="B419" s="114"/>
      <c r="C419" s="111" t="s">
        <v>1770</v>
      </c>
      <c r="D419" s="113" t="s">
        <v>478</v>
      </c>
      <c r="E419" s="111" t="s">
        <v>14</v>
      </c>
      <c r="F419" s="121">
        <v>6</v>
      </c>
      <c r="G419" s="18">
        <v>20.65</v>
      </c>
      <c r="H419" s="18">
        <f t="shared" si="15"/>
        <v>123.9</v>
      </c>
    </row>
    <row r="420" spans="2:11" s="108" customFormat="1" ht="54" customHeight="1" x14ac:dyDescent="0.25">
      <c r="B420" s="114"/>
      <c r="C420" s="111" t="s">
        <v>1771</v>
      </c>
      <c r="D420" s="113" t="s">
        <v>479</v>
      </c>
      <c r="E420" s="111" t="s">
        <v>14</v>
      </c>
      <c r="F420" s="121">
        <v>17</v>
      </c>
      <c r="G420" s="18">
        <v>195.25</v>
      </c>
      <c r="H420" s="18">
        <f t="shared" si="15"/>
        <v>3319.25</v>
      </c>
    </row>
    <row r="421" spans="2:11" s="108" customFormat="1" ht="86.4" x14ac:dyDescent="0.25">
      <c r="B421" s="114"/>
      <c r="C421" s="111" t="s">
        <v>1772</v>
      </c>
      <c r="D421" s="113" t="s">
        <v>480</v>
      </c>
      <c r="E421" s="111" t="s">
        <v>14</v>
      </c>
      <c r="F421" s="121">
        <v>3</v>
      </c>
      <c r="G421" s="18">
        <v>170.04</v>
      </c>
      <c r="H421" s="18">
        <f t="shared" si="15"/>
        <v>510.12</v>
      </c>
    </row>
    <row r="422" spans="2:11" s="108" customFormat="1" ht="96" x14ac:dyDescent="0.25">
      <c r="B422" s="114"/>
      <c r="C422" s="111" t="s">
        <v>1773</v>
      </c>
      <c r="D422" s="113" t="s">
        <v>481</v>
      </c>
      <c r="E422" s="111" t="s">
        <v>14</v>
      </c>
      <c r="F422" s="121">
        <v>8</v>
      </c>
      <c r="G422" s="18">
        <v>196.56</v>
      </c>
      <c r="H422" s="18">
        <f t="shared" si="15"/>
        <v>1572.48</v>
      </c>
    </row>
    <row r="423" spans="2:11" s="108" customFormat="1" x14ac:dyDescent="0.25">
      <c r="B423" s="114"/>
      <c r="C423" s="109"/>
      <c r="D423" s="58"/>
      <c r="E423" s="28"/>
      <c r="F423" s="67"/>
      <c r="G423" s="18"/>
      <c r="H423" s="19">
        <f>SUM(H410:H422)</f>
        <v>87862.39</v>
      </c>
    </row>
    <row r="424" spans="2:11" s="108" customFormat="1" x14ac:dyDescent="0.25">
      <c r="B424" s="114"/>
      <c r="C424" s="44" t="s">
        <v>482</v>
      </c>
      <c r="D424" s="57" t="s">
        <v>501</v>
      </c>
      <c r="E424" s="101"/>
      <c r="F424" s="101"/>
      <c r="G424" s="54"/>
      <c r="H424" s="54"/>
    </row>
    <row r="425" spans="2:11" s="108" customFormat="1" ht="57.6" x14ac:dyDescent="0.25">
      <c r="B425" s="114"/>
      <c r="C425" s="111" t="s">
        <v>1774</v>
      </c>
      <c r="D425" s="113" t="s">
        <v>483</v>
      </c>
      <c r="E425" s="111" t="s">
        <v>13</v>
      </c>
      <c r="F425" s="121">
        <f>21.56+(6.75*2)+(1.37*2)+(1.55*2)</f>
        <v>40.9</v>
      </c>
      <c r="G425" s="18">
        <v>398.35</v>
      </c>
      <c r="H425" s="18">
        <f t="shared" ref="H425:H435" si="16">G425*F425</f>
        <v>16292.52</v>
      </c>
    </row>
    <row r="426" spans="2:11" s="108" customFormat="1" ht="57.6" x14ac:dyDescent="0.25">
      <c r="B426" s="114"/>
      <c r="C426" s="111" t="s">
        <v>1775</v>
      </c>
      <c r="D426" s="113" t="s">
        <v>484</v>
      </c>
      <c r="E426" s="111" t="s">
        <v>13</v>
      </c>
      <c r="F426" s="121">
        <f>20*2.1</f>
        <v>42</v>
      </c>
      <c r="G426" s="18">
        <v>323.58999999999997</v>
      </c>
      <c r="H426" s="18">
        <f t="shared" si="16"/>
        <v>13590.78</v>
      </c>
    </row>
    <row r="427" spans="2:11" s="108" customFormat="1" ht="57.6" x14ac:dyDescent="0.25">
      <c r="B427" s="114"/>
      <c r="C427" s="111" t="s">
        <v>1776</v>
      </c>
      <c r="D427" s="113" t="s">
        <v>341</v>
      </c>
      <c r="E427" s="111" t="s">
        <v>15</v>
      </c>
      <c r="F427" s="121">
        <f>28.62*2.1</f>
        <v>60.1</v>
      </c>
      <c r="G427" s="18">
        <v>701.53</v>
      </c>
      <c r="H427" s="18">
        <f t="shared" si="16"/>
        <v>42161.95</v>
      </c>
    </row>
    <row r="428" spans="2:11" s="108" customFormat="1" ht="18" customHeight="1" x14ac:dyDescent="0.25">
      <c r="B428" s="114"/>
      <c r="C428" s="111" t="s">
        <v>1777</v>
      </c>
      <c r="D428" s="113" t="s">
        <v>485</v>
      </c>
      <c r="E428" s="111" t="s">
        <v>15</v>
      </c>
      <c r="F428" s="121">
        <f>F427</f>
        <v>60.1</v>
      </c>
      <c r="G428" s="18">
        <v>150.25</v>
      </c>
      <c r="H428" s="18">
        <f t="shared" si="16"/>
        <v>9030.0300000000007</v>
      </c>
      <c r="J428" s="146" t="s">
        <v>3089</v>
      </c>
      <c r="K428" s="146"/>
    </row>
    <row r="429" spans="2:11" s="108" customFormat="1" ht="28.8" x14ac:dyDescent="0.25">
      <c r="B429" s="114"/>
      <c r="C429" s="111" t="s">
        <v>1778</v>
      </c>
      <c r="D429" s="113" t="s">
        <v>486</v>
      </c>
      <c r="E429" s="111" t="s">
        <v>15</v>
      </c>
      <c r="F429" s="121">
        <f>F428</f>
        <v>60.1</v>
      </c>
      <c r="G429" s="18">
        <v>55.81</v>
      </c>
      <c r="H429" s="18">
        <f t="shared" si="16"/>
        <v>3354.18</v>
      </c>
      <c r="J429" s="146"/>
      <c r="K429" s="146"/>
    </row>
    <row r="430" spans="2:11" s="108" customFormat="1" ht="153.6" x14ac:dyDescent="0.25">
      <c r="B430" s="114"/>
      <c r="C430" s="111" t="s">
        <v>1779</v>
      </c>
      <c r="D430" s="113" t="s">
        <v>487</v>
      </c>
      <c r="E430" s="111" t="s">
        <v>15</v>
      </c>
      <c r="F430" s="121">
        <f>F428</f>
        <v>60.1</v>
      </c>
      <c r="G430" s="18">
        <v>56.1</v>
      </c>
      <c r="H430" s="18">
        <f t="shared" si="16"/>
        <v>3371.61</v>
      </c>
    </row>
    <row r="431" spans="2:11" s="108" customFormat="1" ht="36" customHeight="1" x14ac:dyDescent="0.25">
      <c r="B431" s="114"/>
      <c r="C431" s="111" t="s">
        <v>1780</v>
      </c>
      <c r="D431" s="113" t="s">
        <v>347</v>
      </c>
      <c r="E431" s="111" t="s">
        <v>13</v>
      </c>
      <c r="F431" s="121">
        <v>28.91</v>
      </c>
      <c r="G431" s="18">
        <v>352.98</v>
      </c>
      <c r="H431" s="18">
        <f t="shared" si="16"/>
        <v>10204.65</v>
      </c>
    </row>
    <row r="432" spans="2:11" s="108" customFormat="1" ht="38.4" x14ac:dyDescent="0.25">
      <c r="B432" s="114"/>
      <c r="C432" s="111" t="s">
        <v>1781</v>
      </c>
      <c r="D432" s="113" t="s">
        <v>488</v>
      </c>
      <c r="E432" s="111" t="s">
        <v>15</v>
      </c>
      <c r="F432" s="121">
        <f>19.44*2</f>
        <v>38.880000000000003</v>
      </c>
      <c r="G432" s="18">
        <v>486.71</v>
      </c>
      <c r="H432" s="18">
        <f t="shared" si="16"/>
        <v>18923.28</v>
      </c>
    </row>
    <row r="433" spans="2:10" s="108" customFormat="1" ht="28.8" x14ac:dyDescent="0.25">
      <c r="B433" s="114"/>
      <c r="C433" s="111" t="s">
        <v>1782</v>
      </c>
      <c r="D433" s="113" t="s">
        <v>489</v>
      </c>
      <c r="E433" s="111" t="s">
        <v>13</v>
      </c>
      <c r="F433" s="121">
        <f>17.76*2</f>
        <v>35.520000000000003</v>
      </c>
      <c r="G433" s="18">
        <v>110.25</v>
      </c>
      <c r="H433" s="18">
        <f t="shared" si="16"/>
        <v>3916.08</v>
      </c>
    </row>
    <row r="434" spans="2:10" s="108" customFormat="1" ht="86.4" x14ac:dyDescent="0.25">
      <c r="B434" s="114"/>
      <c r="C434" s="111" t="s">
        <v>1783</v>
      </c>
      <c r="D434" s="113" t="s">
        <v>490</v>
      </c>
      <c r="E434" s="111" t="s">
        <v>13</v>
      </c>
      <c r="F434" s="121">
        <v>52.24</v>
      </c>
      <c r="G434" s="18">
        <v>622.09</v>
      </c>
      <c r="H434" s="18">
        <f t="shared" si="16"/>
        <v>32497.98</v>
      </c>
    </row>
    <row r="435" spans="2:10" s="108" customFormat="1" ht="105.6" x14ac:dyDescent="0.25">
      <c r="B435" s="114"/>
      <c r="C435" s="111" t="s">
        <v>1784</v>
      </c>
      <c r="D435" s="113" t="s">
        <v>491</v>
      </c>
      <c r="E435" s="111" t="s">
        <v>14</v>
      </c>
      <c r="F435" s="121">
        <v>2</v>
      </c>
      <c r="G435" s="18">
        <v>1985.25</v>
      </c>
      <c r="H435" s="18">
        <f t="shared" si="16"/>
        <v>3970.5</v>
      </c>
    </row>
    <row r="436" spans="2:10" s="108" customFormat="1" x14ac:dyDescent="0.25">
      <c r="B436" s="114"/>
      <c r="C436" s="109"/>
      <c r="D436" s="58"/>
      <c r="E436" s="28"/>
      <c r="F436" s="67"/>
      <c r="G436" s="18"/>
      <c r="H436" s="19">
        <f>SUM(H425:H435)</f>
        <v>157313.56</v>
      </c>
    </row>
    <row r="437" spans="2:10" s="108" customFormat="1" x14ac:dyDescent="0.25">
      <c r="B437" s="114"/>
      <c r="C437" s="44" t="s">
        <v>492</v>
      </c>
      <c r="D437" s="57" t="s">
        <v>500</v>
      </c>
      <c r="E437" s="101"/>
      <c r="F437" s="101"/>
      <c r="G437" s="54"/>
      <c r="H437" s="54"/>
      <c r="J437" s="143"/>
    </row>
    <row r="438" spans="2:10" s="108" customFormat="1" ht="96" x14ac:dyDescent="0.25">
      <c r="B438" s="114"/>
      <c r="C438" s="111" t="s">
        <v>1785</v>
      </c>
      <c r="D438" s="113" t="s">
        <v>493</v>
      </c>
      <c r="E438" s="111" t="s">
        <v>14</v>
      </c>
      <c r="F438" s="121">
        <v>158</v>
      </c>
      <c r="G438" s="18">
        <v>405.65</v>
      </c>
      <c r="H438" s="18">
        <f t="shared" ref="H438:H443" si="17">G438*F438</f>
        <v>64092.7</v>
      </c>
    </row>
    <row r="439" spans="2:10" s="108" customFormat="1" ht="86.4" x14ac:dyDescent="0.25">
      <c r="B439" s="114"/>
      <c r="C439" s="111" t="s">
        <v>1786</v>
      </c>
      <c r="D439" s="113" t="s">
        <v>494</v>
      </c>
      <c r="E439" s="111" t="s">
        <v>14</v>
      </c>
      <c r="F439" s="121">
        <v>18</v>
      </c>
      <c r="G439" s="18">
        <v>820.57</v>
      </c>
      <c r="H439" s="18">
        <f t="shared" si="17"/>
        <v>14770.26</v>
      </c>
    </row>
    <row r="440" spans="2:10" s="108" customFormat="1" ht="67.2" x14ac:dyDescent="0.25">
      <c r="B440" s="114"/>
      <c r="C440" s="111" t="s">
        <v>1787</v>
      </c>
      <c r="D440" s="113" t="s">
        <v>495</v>
      </c>
      <c r="E440" s="111" t="s">
        <v>13</v>
      </c>
      <c r="F440" s="121">
        <v>490</v>
      </c>
      <c r="G440" s="18">
        <v>13.72</v>
      </c>
      <c r="H440" s="18">
        <f t="shared" si="17"/>
        <v>6722.8</v>
      </c>
    </row>
    <row r="441" spans="2:10" s="108" customFormat="1" ht="57.6" x14ac:dyDescent="0.25">
      <c r="B441" s="114"/>
      <c r="C441" s="111" t="s">
        <v>1788</v>
      </c>
      <c r="D441" s="113" t="s">
        <v>496</v>
      </c>
      <c r="E441" s="111" t="s">
        <v>13</v>
      </c>
      <c r="F441" s="121">
        <v>56</v>
      </c>
      <c r="G441" s="18">
        <v>54.88</v>
      </c>
      <c r="H441" s="18">
        <f t="shared" si="17"/>
        <v>3073.28</v>
      </c>
    </row>
    <row r="442" spans="2:10" s="108" customFormat="1" ht="86.4" x14ac:dyDescent="0.25">
      <c r="B442" s="114"/>
      <c r="C442" s="111" t="s">
        <v>1789</v>
      </c>
      <c r="D442" s="113" t="s">
        <v>497</v>
      </c>
      <c r="E442" s="111" t="s">
        <v>14</v>
      </c>
      <c r="F442" s="121">
        <v>7</v>
      </c>
      <c r="G442" s="18">
        <v>2459.58</v>
      </c>
      <c r="H442" s="18">
        <f t="shared" si="17"/>
        <v>17217.060000000001</v>
      </c>
    </row>
    <row r="443" spans="2:10" s="108" customFormat="1" ht="57.6" x14ac:dyDescent="0.25">
      <c r="B443" s="114"/>
      <c r="C443" s="111" t="s">
        <v>1790</v>
      </c>
      <c r="D443" s="113" t="s">
        <v>498</v>
      </c>
      <c r="E443" s="111" t="s">
        <v>15</v>
      </c>
      <c r="F443" s="121">
        <v>67</v>
      </c>
      <c r="G443" s="18">
        <v>125.97</v>
      </c>
      <c r="H443" s="18">
        <f t="shared" si="17"/>
        <v>8439.99</v>
      </c>
    </row>
    <row r="444" spans="2:10" s="108" customFormat="1" x14ac:dyDescent="0.25">
      <c r="B444" s="114"/>
      <c r="C444" s="109"/>
      <c r="D444" s="60"/>
      <c r="E444" s="28"/>
      <c r="F444" s="67"/>
      <c r="G444" s="18"/>
      <c r="H444" s="19">
        <f>SUM(H438:H443)</f>
        <v>114316.09</v>
      </c>
    </row>
    <row r="445" spans="2:10" s="108" customFormat="1" x14ac:dyDescent="0.25">
      <c r="B445" s="114"/>
      <c r="C445" s="96" t="s">
        <v>60</v>
      </c>
      <c r="D445" s="97" t="s">
        <v>499</v>
      </c>
      <c r="E445" s="98"/>
      <c r="F445" s="99"/>
      <c r="G445" s="100"/>
      <c r="H445" s="100"/>
    </row>
    <row r="446" spans="2:10" s="108" customFormat="1" x14ac:dyDescent="0.25">
      <c r="B446" s="114"/>
      <c r="C446" s="44" t="s">
        <v>61</v>
      </c>
      <c r="D446" s="57" t="s">
        <v>65</v>
      </c>
      <c r="E446" s="101"/>
      <c r="F446" s="101"/>
      <c r="G446" s="54"/>
      <c r="H446" s="54"/>
    </row>
    <row r="447" spans="2:10" s="108" customFormat="1" ht="57.6" x14ac:dyDescent="0.25">
      <c r="B447" s="114"/>
      <c r="C447" s="111" t="s">
        <v>1791</v>
      </c>
      <c r="D447" s="113" t="s">
        <v>502</v>
      </c>
      <c r="E447" s="111" t="s">
        <v>16</v>
      </c>
      <c r="F447" s="121">
        <v>168</v>
      </c>
      <c r="G447" s="18">
        <v>262.89999999999998</v>
      </c>
      <c r="H447" s="18">
        <f t="shared" ref="H447:H455" si="18">G447*F447</f>
        <v>44167.199999999997</v>
      </c>
    </row>
    <row r="448" spans="2:10" s="108" customFormat="1" ht="67.2" x14ac:dyDescent="0.25">
      <c r="B448" s="114"/>
      <c r="C448" s="111" t="s">
        <v>1792</v>
      </c>
      <c r="D448" s="113" t="s">
        <v>503</v>
      </c>
      <c r="E448" s="111" t="s">
        <v>16</v>
      </c>
      <c r="F448" s="121">
        <v>105.54</v>
      </c>
      <c r="G448" s="18">
        <v>914.65</v>
      </c>
      <c r="H448" s="18">
        <f t="shared" si="18"/>
        <v>96532.160000000003</v>
      </c>
    </row>
    <row r="449" spans="2:11" s="108" customFormat="1" ht="57.6" x14ac:dyDescent="0.25">
      <c r="B449" s="114"/>
      <c r="C449" s="111" t="s">
        <v>1793</v>
      </c>
      <c r="D449" s="113" t="s">
        <v>504</v>
      </c>
      <c r="E449" s="111" t="s">
        <v>13</v>
      </c>
      <c r="F449" s="121">
        <v>185</v>
      </c>
      <c r="G449" s="18">
        <v>675.85</v>
      </c>
      <c r="H449" s="18">
        <f t="shared" si="18"/>
        <v>125032.25</v>
      </c>
    </row>
    <row r="450" spans="2:11" s="108" customFormat="1" ht="67.2" x14ac:dyDescent="0.25">
      <c r="B450" s="114"/>
      <c r="C450" s="111" t="s">
        <v>1794</v>
      </c>
      <c r="D450" s="113" t="s">
        <v>505</v>
      </c>
      <c r="E450" s="111" t="s">
        <v>16</v>
      </c>
      <c r="F450" s="121">
        <v>148.5</v>
      </c>
      <c r="G450" s="18">
        <v>383.75</v>
      </c>
      <c r="H450" s="18">
        <f t="shared" si="18"/>
        <v>56986.879999999997</v>
      </c>
    </row>
    <row r="451" spans="2:11" s="108" customFormat="1" ht="38.4" x14ac:dyDescent="0.25">
      <c r="B451" s="114"/>
      <c r="C451" s="111" t="s">
        <v>1795</v>
      </c>
      <c r="D451" s="113" t="s">
        <v>506</v>
      </c>
      <c r="E451" s="111" t="s">
        <v>15</v>
      </c>
      <c r="F451" s="121">
        <v>148.5</v>
      </c>
      <c r="G451" s="18">
        <v>310.62</v>
      </c>
      <c r="H451" s="18">
        <f t="shared" si="18"/>
        <v>46127.07</v>
      </c>
    </row>
    <row r="452" spans="2:11" s="108" customFormat="1" ht="38.4" x14ac:dyDescent="0.25">
      <c r="B452" s="114"/>
      <c r="C452" s="111" t="s">
        <v>1796</v>
      </c>
      <c r="D452" s="113" t="s">
        <v>507</v>
      </c>
      <c r="E452" s="111" t="s">
        <v>15</v>
      </c>
      <c r="F452" s="121">
        <v>40.5</v>
      </c>
      <c r="G452" s="18">
        <v>329.65</v>
      </c>
      <c r="H452" s="18">
        <f t="shared" si="18"/>
        <v>13350.83</v>
      </c>
    </row>
    <row r="453" spans="2:11" s="108" customFormat="1" ht="105.6" x14ac:dyDescent="0.25">
      <c r="B453" s="114"/>
      <c r="C453" s="111" t="s">
        <v>1797</v>
      </c>
      <c r="D453" s="113" t="s">
        <v>508</v>
      </c>
      <c r="E453" s="111" t="s">
        <v>14</v>
      </c>
      <c r="F453" s="121">
        <v>2</v>
      </c>
      <c r="G453" s="18">
        <v>9460.5</v>
      </c>
      <c r="H453" s="18">
        <f t="shared" si="18"/>
        <v>18921</v>
      </c>
    </row>
    <row r="454" spans="2:11" s="108" customFormat="1" ht="67.2" x14ac:dyDescent="0.25">
      <c r="B454" s="114"/>
      <c r="C454" s="111" t="s">
        <v>1798</v>
      </c>
      <c r="D454" s="113" t="s">
        <v>509</v>
      </c>
      <c r="E454" s="111" t="s">
        <v>15</v>
      </c>
      <c r="F454" s="121">
        <v>266.60000000000002</v>
      </c>
      <c r="G454" s="18">
        <v>585.70000000000005</v>
      </c>
      <c r="H454" s="18">
        <f t="shared" si="18"/>
        <v>156147.62</v>
      </c>
    </row>
    <row r="455" spans="2:11" s="108" customFormat="1" ht="67.2" x14ac:dyDescent="0.25">
      <c r="B455" s="114"/>
      <c r="C455" s="111" t="s">
        <v>1799</v>
      </c>
      <c r="D455" s="113" t="s">
        <v>510</v>
      </c>
      <c r="E455" s="111" t="s">
        <v>15</v>
      </c>
      <c r="F455" s="121">
        <v>119.57</v>
      </c>
      <c r="G455" s="18">
        <v>585.70000000000005</v>
      </c>
      <c r="H455" s="18">
        <f t="shared" si="18"/>
        <v>70032.149999999994</v>
      </c>
    </row>
    <row r="456" spans="2:11" s="108" customFormat="1" x14ac:dyDescent="0.25">
      <c r="B456" s="114"/>
      <c r="C456" s="109"/>
      <c r="D456" s="60"/>
      <c r="E456" s="28"/>
      <c r="F456" s="67"/>
      <c r="G456" s="18"/>
      <c r="H456" s="19">
        <f>SUM(H447:H455)</f>
        <v>627297.16</v>
      </c>
    </row>
    <row r="457" spans="2:11" s="108" customFormat="1" ht="24.75" customHeight="1" x14ac:dyDescent="0.25">
      <c r="B457" s="114"/>
      <c r="C457" s="96" t="s">
        <v>62</v>
      </c>
      <c r="D457" s="97" t="s">
        <v>515</v>
      </c>
      <c r="E457" s="98"/>
      <c r="F457" s="99"/>
      <c r="G457" s="100"/>
      <c r="H457" s="100"/>
    </row>
    <row r="458" spans="2:11" s="108" customFormat="1" x14ac:dyDescent="0.25">
      <c r="B458" s="114"/>
      <c r="C458" s="44" t="s">
        <v>63</v>
      </c>
      <c r="D458" s="57" t="s">
        <v>67</v>
      </c>
      <c r="E458" s="101"/>
      <c r="F458" s="101"/>
      <c r="G458" s="54"/>
      <c r="H458" s="54"/>
    </row>
    <row r="459" spans="2:11" s="108" customFormat="1" ht="57.6" x14ac:dyDescent="0.25">
      <c r="B459" s="114"/>
      <c r="C459" s="111" t="s">
        <v>1800</v>
      </c>
      <c r="D459" s="53" t="s">
        <v>511</v>
      </c>
      <c r="E459" s="28" t="s">
        <v>15</v>
      </c>
      <c r="F459" s="121">
        <v>698</v>
      </c>
      <c r="G459" s="18">
        <v>37.53</v>
      </c>
      <c r="H459" s="18">
        <f t="shared" ref="H459:H476" si="19">G459*F459</f>
        <v>26195.94</v>
      </c>
      <c r="I459" s="114"/>
    </row>
    <row r="460" spans="2:11" s="108" customFormat="1" ht="135" customHeight="1" x14ac:dyDescent="0.25">
      <c r="B460" s="114"/>
      <c r="C460" s="111" t="s">
        <v>1801</v>
      </c>
      <c r="D460" s="53" t="s">
        <v>3090</v>
      </c>
      <c r="E460" s="28" t="s">
        <v>15</v>
      </c>
      <c r="F460" s="121">
        <v>698</v>
      </c>
      <c r="G460" s="18">
        <v>64.36</v>
      </c>
      <c r="H460" s="18">
        <f t="shared" si="19"/>
        <v>44923.28</v>
      </c>
      <c r="I460" s="114"/>
      <c r="J460" s="146" t="s">
        <v>3091</v>
      </c>
      <c r="K460" s="146"/>
    </row>
    <row r="461" spans="2:11" s="108" customFormat="1" ht="28.8" x14ac:dyDescent="0.25">
      <c r="B461" s="114"/>
      <c r="C461" s="111" t="s">
        <v>1802</v>
      </c>
      <c r="D461" s="53" t="s">
        <v>516</v>
      </c>
      <c r="E461" s="28" t="s">
        <v>41</v>
      </c>
      <c r="F461" s="121">
        <v>10</v>
      </c>
      <c r="G461" s="18">
        <v>117.61</v>
      </c>
      <c r="H461" s="18">
        <f t="shared" si="19"/>
        <v>1176.0999999999999</v>
      </c>
      <c r="I461" s="114"/>
    </row>
    <row r="462" spans="2:11" s="108" customFormat="1" ht="28.8" x14ac:dyDescent="0.25">
      <c r="B462" s="114"/>
      <c r="C462" s="111" t="s">
        <v>1803</v>
      </c>
      <c r="D462" s="53" t="s">
        <v>517</v>
      </c>
      <c r="E462" s="28" t="s">
        <v>41</v>
      </c>
      <c r="F462" s="121">
        <v>11</v>
      </c>
      <c r="G462" s="18">
        <v>117.61</v>
      </c>
      <c r="H462" s="18">
        <f t="shared" si="19"/>
        <v>1293.71</v>
      </c>
      <c r="I462" s="114"/>
    </row>
    <row r="463" spans="2:11" s="108" customFormat="1" ht="38.4" x14ac:dyDescent="0.25">
      <c r="B463" s="114"/>
      <c r="C463" s="111" t="s">
        <v>1804</v>
      </c>
      <c r="D463" s="53" t="s">
        <v>518</v>
      </c>
      <c r="E463" s="28" t="s">
        <v>41</v>
      </c>
      <c r="F463" s="121">
        <v>6</v>
      </c>
      <c r="G463" s="18">
        <v>275.52</v>
      </c>
      <c r="H463" s="18">
        <f t="shared" si="19"/>
        <v>1653.12</v>
      </c>
      <c r="I463" s="114"/>
    </row>
    <row r="464" spans="2:11" s="108" customFormat="1" ht="19.2" x14ac:dyDescent="0.25">
      <c r="B464" s="114"/>
      <c r="C464" s="111" t="s">
        <v>1805</v>
      </c>
      <c r="D464" s="53" t="s">
        <v>519</v>
      </c>
      <c r="E464" s="28" t="s">
        <v>41</v>
      </c>
      <c r="F464" s="121">
        <v>11</v>
      </c>
      <c r="G464" s="18">
        <v>297.64</v>
      </c>
      <c r="H464" s="18">
        <f t="shared" si="19"/>
        <v>3274.04</v>
      </c>
      <c r="I464" s="114"/>
    </row>
    <row r="465" spans="2:11" s="108" customFormat="1" ht="28.8" x14ac:dyDescent="0.25">
      <c r="B465" s="114"/>
      <c r="C465" s="111" t="s">
        <v>1806</v>
      </c>
      <c r="D465" s="53" t="s">
        <v>520</v>
      </c>
      <c r="E465" s="28" t="s">
        <v>41</v>
      </c>
      <c r="F465" s="121">
        <v>2</v>
      </c>
      <c r="G465" s="18">
        <v>489.36</v>
      </c>
      <c r="H465" s="18">
        <f t="shared" si="19"/>
        <v>978.72</v>
      </c>
      <c r="I465" s="114"/>
    </row>
    <row r="466" spans="2:11" s="108" customFormat="1" ht="19.2" x14ac:dyDescent="0.25">
      <c r="B466" s="114"/>
      <c r="C466" s="111" t="s">
        <v>1807</v>
      </c>
      <c r="D466" s="53" t="s">
        <v>521</v>
      </c>
      <c r="E466" s="28" t="s">
        <v>41</v>
      </c>
      <c r="F466" s="121">
        <v>4</v>
      </c>
      <c r="G466" s="18">
        <v>382.36</v>
      </c>
      <c r="H466" s="18">
        <f t="shared" si="19"/>
        <v>1529.44</v>
      </c>
      <c r="I466" s="114"/>
    </row>
    <row r="467" spans="2:11" s="108" customFormat="1" ht="28.8" x14ac:dyDescent="0.25">
      <c r="B467" s="114"/>
      <c r="C467" s="111" t="s">
        <v>1808</v>
      </c>
      <c r="D467" s="53" t="s">
        <v>522</v>
      </c>
      <c r="E467" s="28" t="s">
        <v>38</v>
      </c>
      <c r="F467" s="121">
        <v>275.01</v>
      </c>
      <c r="G467" s="18">
        <v>78.28</v>
      </c>
      <c r="H467" s="18">
        <f t="shared" si="19"/>
        <v>21527.78</v>
      </c>
      <c r="I467" s="114"/>
    </row>
    <row r="468" spans="2:11" s="108" customFormat="1" ht="28.8" x14ac:dyDescent="0.25">
      <c r="B468" s="114"/>
      <c r="C468" s="111" t="s">
        <v>1809</v>
      </c>
      <c r="D468" s="53" t="s">
        <v>523</v>
      </c>
      <c r="E468" s="28" t="s">
        <v>41</v>
      </c>
      <c r="F468" s="121">
        <v>9</v>
      </c>
      <c r="G468" s="18">
        <v>422.44</v>
      </c>
      <c r="H468" s="18">
        <f t="shared" si="19"/>
        <v>3801.96</v>
      </c>
      <c r="I468" s="114"/>
    </row>
    <row r="469" spans="2:11" s="108" customFormat="1" ht="28.8" x14ac:dyDescent="0.25">
      <c r="B469" s="114"/>
      <c r="C469" s="111" t="s">
        <v>1810</v>
      </c>
      <c r="D469" s="53" t="s">
        <v>524</v>
      </c>
      <c r="E469" s="28" t="s">
        <v>41</v>
      </c>
      <c r="F469" s="121">
        <v>1</v>
      </c>
      <c r="G469" s="18">
        <v>225.35</v>
      </c>
      <c r="H469" s="18">
        <f t="shared" si="19"/>
        <v>225.35</v>
      </c>
      <c r="I469" s="114"/>
    </row>
    <row r="470" spans="2:11" s="108" customFormat="1" ht="19.2" x14ac:dyDescent="0.25">
      <c r="B470" s="114"/>
      <c r="C470" s="111" t="s">
        <v>1811</v>
      </c>
      <c r="D470" s="53" t="s">
        <v>525</v>
      </c>
      <c r="E470" s="28" t="s">
        <v>41</v>
      </c>
      <c r="F470" s="121">
        <v>4</v>
      </c>
      <c r="G470" s="18">
        <v>135.35</v>
      </c>
      <c r="H470" s="18">
        <f t="shared" si="19"/>
        <v>541.4</v>
      </c>
      <c r="I470" s="114"/>
    </row>
    <row r="471" spans="2:11" s="108" customFormat="1" ht="67.2" x14ac:dyDescent="0.25">
      <c r="B471" s="114"/>
      <c r="C471" s="111" t="s">
        <v>1812</v>
      </c>
      <c r="D471" s="53" t="s">
        <v>526</v>
      </c>
      <c r="E471" s="28" t="s">
        <v>529</v>
      </c>
      <c r="F471" s="121">
        <v>3.1</v>
      </c>
      <c r="G471" s="18">
        <v>644.21</v>
      </c>
      <c r="H471" s="18">
        <f t="shared" si="19"/>
        <v>1997.05</v>
      </c>
      <c r="I471" s="114"/>
    </row>
    <row r="472" spans="2:11" s="108" customFormat="1" ht="57.6" x14ac:dyDescent="0.25">
      <c r="B472" s="114"/>
      <c r="C472" s="111" t="s">
        <v>1813</v>
      </c>
      <c r="D472" s="53" t="s">
        <v>527</v>
      </c>
      <c r="E472" s="28" t="s">
        <v>40</v>
      </c>
      <c r="F472" s="121">
        <v>504.9</v>
      </c>
      <c r="G472" s="18">
        <v>56.35</v>
      </c>
      <c r="H472" s="18">
        <f t="shared" si="19"/>
        <v>28451.119999999999</v>
      </c>
      <c r="I472" s="114"/>
      <c r="J472" s="146" t="s">
        <v>3084</v>
      </c>
      <c r="K472" s="146"/>
    </row>
    <row r="473" spans="2:11" s="108" customFormat="1" ht="45" customHeight="1" x14ac:dyDescent="0.25">
      <c r="B473" s="114"/>
      <c r="C473" s="111" t="s">
        <v>1814</v>
      </c>
      <c r="D473" s="53" t="s">
        <v>528</v>
      </c>
      <c r="E473" s="28" t="s">
        <v>20</v>
      </c>
      <c r="F473" s="121">
        <v>1.42</v>
      </c>
      <c r="G473" s="18">
        <v>489.35</v>
      </c>
      <c r="H473" s="18">
        <f t="shared" si="19"/>
        <v>694.88</v>
      </c>
      <c r="I473" s="114"/>
    </row>
    <row r="474" spans="2:11" s="108" customFormat="1" ht="63" customHeight="1" x14ac:dyDescent="0.25">
      <c r="B474" s="114"/>
      <c r="C474" s="111" t="s">
        <v>1815</v>
      </c>
      <c r="D474" s="53" t="s">
        <v>512</v>
      </c>
      <c r="E474" s="28" t="s">
        <v>14</v>
      </c>
      <c r="F474" s="121">
        <v>5</v>
      </c>
      <c r="G474" s="18">
        <v>385.65</v>
      </c>
      <c r="H474" s="18">
        <f t="shared" si="19"/>
        <v>1928.25</v>
      </c>
      <c r="I474" s="114"/>
    </row>
    <row r="475" spans="2:11" s="108" customFormat="1" ht="86.4" x14ac:dyDescent="0.25">
      <c r="B475" s="114"/>
      <c r="C475" s="111" t="s">
        <v>1816</v>
      </c>
      <c r="D475" s="53" t="s">
        <v>513</v>
      </c>
      <c r="E475" s="28" t="s">
        <v>14</v>
      </c>
      <c r="F475" s="121">
        <v>5</v>
      </c>
      <c r="G475" s="18">
        <v>231.25</v>
      </c>
      <c r="H475" s="18">
        <f t="shared" si="19"/>
        <v>1156.25</v>
      </c>
      <c r="I475" s="114"/>
    </row>
    <row r="476" spans="2:11" s="108" customFormat="1" ht="76.8" x14ac:dyDescent="0.25">
      <c r="B476" s="114"/>
      <c r="C476" s="111" t="s">
        <v>1817</v>
      </c>
      <c r="D476" s="113" t="s">
        <v>514</v>
      </c>
      <c r="E476" s="111" t="s">
        <v>13</v>
      </c>
      <c r="F476" s="121">
        <v>50</v>
      </c>
      <c r="G476" s="18">
        <v>341.9</v>
      </c>
      <c r="H476" s="18">
        <f t="shared" si="19"/>
        <v>17095</v>
      </c>
      <c r="I476" s="114"/>
    </row>
    <row r="477" spans="2:11" s="108" customFormat="1" x14ac:dyDescent="0.25">
      <c r="B477" s="114"/>
      <c r="C477" s="109"/>
      <c r="D477" s="58"/>
      <c r="E477" s="28"/>
      <c r="F477" s="67"/>
      <c r="G477" s="18"/>
      <c r="H477" s="19">
        <f>SUM(H459:H476)</f>
        <v>158443.39000000001</v>
      </c>
    </row>
    <row r="478" spans="2:11" s="108" customFormat="1" x14ac:dyDescent="0.25">
      <c r="B478" s="114"/>
      <c r="C478" s="44" t="s">
        <v>549</v>
      </c>
      <c r="D478" s="57" t="s">
        <v>68</v>
      </c>
      <c r="E478" s="101"/>
      <c r="F478" s="101"/>
      <c r="G478" s="54"/>
      <c r="H478" s="54"/>
    </row>
    <row r="479" spans="2:11" s="108" customFormat="1" ht="19.2" x14ac:dyDescent="0.25">
      <c r="B479" s="114"/>
      <c r="C479" s="154" t="s">
        <v>1818</v>
      </c>
      <c r="D479" s="155" t="s">
        <v>530</v>
      </c>
      <c r="E479" s="156" t="s">
        <v>69</v>
      </c>
      <c r="F479" s="161">
        <v>8</v>
      </c>
      <c r="G479" s="153">
        <v>40000</v>
      </c>
      <c r="H479" s="153">
        <f>G479*F479</f>
        <v>320000</v>
      </c>
      <c r="I479" s="114"/>
      <c r="J479" s="146"/>
      <c r="K479" s="146"/>
    </row>
    <row r="480" spans="2:11" s="108" customFormat="1" ht="48" x14ac:dyDescent="0.25">
      <c r="B480" s="114"/>
      <c r="C480" s="154" t="s">
        <v>1819</v>
      </c>
      <c r="D480" s="155" t="s">
        <v>531</v>
      </c>
      <c r="E480" s="156" t="s">
        <v>69</v>
      </c>
      <c r="F480" s="161">
        <v>8</v>
      </c>
      <c r="G480" s="153">
        <v>40000</v>
      </c>
      <c r="H480" s="153">
        <f>G480*F480</f>
        <v>320000</v>
      </c>
      <c r="I480" s="114"/>
      <c r="J480" s="146"/>
      <c r="K480" s="146"/>
    </row>
    <row r="481" spans="2:11" s="108" customFormat="1" ht="19.2" x14ac:dyDescent="0.25">
      <c r="B481" s="114"/>
      <c r="C481" s="154" t="s">
        <v>1820</v>
      </c>
      <c r="D481" s="155" t="s">
        <v>532</v>
      </c>
      <c r="E481" s="156" t="s">
        <v>70</v>
      </c>
      <c r="F481" s="161">
        <v>8</v>
      </c>
      <c r="G481" s="153">
        <v>40000</v>
      </c>
      <c r="H481" s="153">
        <f>G481*F481</f>
        <v>320000</v>
      </c>
      <c r="I481" s="114"/>
      <c r="J481" s="146" t="s">
        <v>3092</v>
      </c>
      <c r="K481" s="146"/>
    </row>
    <row r="482" spans="2:11" s="108" customFormat="1" ht="57.6" x14ac:dyDescent="0.25">
      <c r="B482" s="114"/>
      <c r="C482" s="154" t="s">
        <v>1821</v>
      </c>
      <c r="D482" s="155" t="s">
        <v>533</v>
      </c>
      <c r="E482" s="156" t="s">
        <v>14</v>
      </c>
      <c r="F482" s="161">
        <v>1</v>
      </c>
      <c r="G482" s="153">
        <v>40000</v>
      </c>
      <c r="H482" s="153">
        <f>G482*F482</f>
        <v>40000</v>
      </c>
      <c r="I482" s="114"/>
      <c r="J482" s="146" t="s">
        <v>3093</v>
      </c>
      <c r="K482" s="146"/>
    </row>
    <row r="483" spans="2:11" s="108" customFormat="1" x14ac:dyDescent="0.25">
      <c r="B483" s="114"/>
      <c r="C483" s="109"/>
      <c r="D483" s="58"/>
      <c r="E483" s="28"/>
      <c r="F483" s="67"/>
      <c r="G483" s="18"/>
      <c r="H483" s="19">
        <f>SUM(H479:H482)</f>
        <v>1000000</v>
      </c>
    </row>
    <row r="484" spans="2:11" s="108" customFormat="1" x14ac:dyDescent="0.25">
      <c r="B484" s="114"/>
      <c r="C484" s="44" t="s">
        <v>550</v>
      </c>
      <c r="D484" s="57" t="s">
        <v>71</v>
      </c>
      <c r="E484" s="101"/>
      <c r="F484" s="101"/>
      <c r="G484" s="54"/>
      <c r="H484" s="54"/>
    </row>
    <row r="485" spans="2:11" s="108" customFormat="1" ht="86.4" x14ac:dyDescent="0.25">
      <c r="B485" s="114"/>
      <c r="C485" s="111" t="s">
        <v>1822</v>
      </c>
      <c r="D485" s="59" t="s">
        <v>534</v>
      </c>
      <c r="E485" s="28" t="s">
        <v>15</v>
      </c>
      <c r="F485" s="121">
        <v>1600</v>
      </c>
      <c r="G485" s="18">
        <v>85.25</v>
      </c>
      <c r="H485" s="18">
        <f t="shared" ref="H485:H504" si="20">G485*F485</f>
        <v>136400</v>
      </c>
      <c r="J485" s="146" t="s">
        <v>3084</v>
      </c>
      <c r="K485" s="146"/>
    </row>
    <row r="486" spans="2:11" s="108" customFormat="1" ht="76.8" x14ac:dyDescent="0.25">
      <c r="B486" s="114"/>
      <c r="C486" s="111" t="s">
        <v>1823</v>
      </c>
      <c r="D486" s="59" t="s">
        <v>3094</v>
      </c>
      <c r="E486" s="28" t="s">
        <v>16</v>
      </c>
      <c r="F486" s="121">
        <v>9.35</v>
      </c>
      <c r="G486" s="18">
        <v>62.35</v>
      </c>
      <c r="H486" s="18">
        <f t="shared" si="20"/>
        <v>582.97</v>
      </c>
    </row>
    <row r="487" spans="2:11" s="108" customFormat="1" ht="86.4" x14ac:dyDescent="0.25">
      <c r="B487" s="114"/>
      <c r="C487" s="111" t="s">
        <v>1824</v>
      </c>
      <c r="D487" s="59" t="s">
        <v>535</v>
      </c>
      <c r="E487" s="28" t="s">
        <v>14</v>
      </c>
      <c r="F487" s="121">
        <v>20</v>
      </c>
      <c r="G487" s="18">
        <v>201.25</v>
      </c>
      <c r="H487" s="18">
        <f t="shared" si="20"/>
        <v>4025</v>
      </c>
      <c r="J487" s="146" t="s">
        <v>3084</v>
      </c>
      <c r="K487" s="146"/>
    </row>
    <row r="488" spans="2:11" s="108" customFormat="1" ht="67.2" x14ac:dyDescent="0.25">
      <c r="B488" s="114"/>
      <c r="C488" s="111" t="s">
        <v>1825</v>
      </c>
      <c r="D488" s="59" t="s">
        <v>536</v>
      </c>
      <c r="E488" s="28" t="s">
        <v>14</v>
      </c>
      <c r="F488" s="121">
        <v>10</v>
      </c>
      <c r="G488" s="18">
        <v>125.35</v>
      </c>
      <c r="H488" s="18">
        <f t="shared" si="20"/>
        <v>1253.5</v>
      </c>
      <c r="J488" s="146" t="s">
        <v>3095</v>
      </c>
      <c r="K488" s="146"/>
    </row>
    <row r="489" spans="2:11" s="108" customFormat="1" ht="67.2" x14ac:dyDescent="0.25">
      <c r="B489" s="114"/>
      <c r="C489" s="111" t="s">
        <v>1826</v>
      </c>
      <c r="D489" s="59" t="s">
        <v>537</v>
      </c>
      <c r="E489" s="28" t="s">
        <v>14</v>
      </c>
      <c r="F489" s="121">
        <v>4</v>
      </c>
      <c r="G489" s="18">
        <v>301.25</v>
      </c>
      <c r="H489" s="18">
        <f t="shared" si="20"/>
        <v>1205</v>
      </c>
      <c r="J489" s="146" t="s">
        <v>3095</v>
      </c>
      <c r="K489" s="146"/>
    </row>
    <row r="490" spans="2:11" s="108" customFormat="1" ht="67.2" x14ac:dyDescent="0.25">
      <c r="B490" s="114"/>
      <c r="C490" s="111" t="s">
        <v>1827</v>
      </c>
      <c r="D490" s="59" t="s">
        <v>538</v>
      </c>
      <c r="E490" s="28" t="s">
        <v>14</v>
      </c>
      <c r="F490" s="121">
        <v>10</v>
      </c>
      <c r="G490" s="18">
        <v>262.23</v>
      </c>
      <c r="H490" s="18">
        <f t="shared" si="20"/>
        <v>2622.3</v>
      </c>
      <c r="J490" s="146" t="s">
        <v>3095</v>
      </c>
      <c r="K490" s="146"/>
    </row>
    <row r="491" spans="2:11" s="108" customFormat="1" ht="105.6" x14ac:dyDescent="0.25">
      <c r="B491" s="114"/>
      <c r="C491" s="111" t="s">
        <v>1828</v>
      </c>
      <c r="D491" s="59" t="s">
        <v>539</v>
      </c>
      <c r="E491" s="28" t="s">
        <v>15</v>
      </c>
      <c r="F491" s="121">
        <v>206.15</v>
      </c>
      <c r="G491" s="18">
        <v>32.36</v>
      </c>
      <c r="H491" s="18">
        <f t="shared" si="20"/>
        <v>6671.01</v>
      </c>
    </row>
    <row r="492" spans="2:11" s="108" customFormat="1" ht="105.6" x14ac:dyDescent="0.25">
      <c r="B492" s="114"/>
      <c r="C492" s="111" t="s">
        <v>1829</v>
      </c>
      <c r="D492" s="59" t="s">
        <v>540</v>
      </c>
      <c r="E492" s="28" t="s">
        <v>15</v>
      </c>
      <c r="F492" s="121">
        <v>206.15</v>
      </c>
      <c r="G492" s="18">
        <v>46.23</v>
      </c>
      <c r="H492" s="18">
        <f t="shared" si="20"/>
        <v>9530.31</v>
      </c>
    </row>
    <row r="493" spans="2:11" s="108" customFormat="1" x14ac:dyDescent="0.25">
      <c r="B493" s="114"/>
      <c r="C493" s="109"/>
      <c r="D493" s="58"/>
      <c r="E493" s="28"/>
      <c r="F493" s="67"/>
      <c r="G493" s="18"/>
      <c r="H493" s="19">
        <f>SUM(H485:H492)</f>
        <v>162290.09</v>
      </c>
    </row>
    <row r="494" spans="2:11" s="108" customFormat="1" x14ac:dyDescent="0.25">
      <c r="B494" s="114"/>
      <c r="C494" s="44" t="s">
        <v>551</v>
      </c>
      <c r="D494" s="57" t="s">
        <v>72</v>
      </c>
      <c r="E494" s="101"/>
      <c r="F494" s="101"/>
      <c r="G494" s="54"/>
      <c r="H494" s="54"/>
    </row>
    <row r="495" spans="2:11" s="108" customFormat="1" ht="105.6" x14ac:dyDescent="0.25">
      <c r="B495" s="114"/>
      <c r="C495" s="111" t="s">
        <v>1830</v>
      </c>
      <c r="D495" s="59" t="s">
        <v>3096</v>
      </c>
      <c r="E495" s="28" t="s">
        <v>13</v>
      </c>
      <c r="F495" s="121">
        <v>100</v>
      </c>
      <c r="G495" s="18">
        <v>412.71</v>
      </c>
      <c r="H495" s="18">
        <f>G495*F495</f>
        <v>41271</v>
      </c>
      <c r="I495" s="114"/>
      <c r="J495" s="146" t="s">
        <v>3084</v>
      </c>
      <c r="K495" s="146"/>
    </row>
    <row r="496" spans="2:11" s="108" customFormat="1" ht="160.5" customHeight="1" x14ac:dyDescent="0.25">
      <c r="B496" s="114"/>
      <c r="C496" s="111" t="s">
        <v>1831</v>
      </c>
      <c r="D496" s="59" t="s">
        <v>541</v>
      </c>
      <c r="E496" s="28" t="s">
        <v>13</v>
      </c>
      <c r="F496" s="121">
        <v>100</v>
      </c>
      <c r="G496" s="18">
        <v>412.71</v>
      </c>
      <c r="H496" s="18">
        <f>G496*F496</f>
        <v>41271</v>
      </c>
      <c r="I496" s="114"/>
      <c r="J496" s="146" t="s">
        <v>3084</v>
      </c>
      <c r="K496" s="146"/>
    </row>
    <row r="497" spans="2:13" s="108" customFormat="1" ht="114" customHeight="1" x14ac:dyDescent="0.25">
      <c r="B497" s="114"/>
      <c r="C497" s="111" t="s">
        <v>1832</v>
      </c>
      <c r="D497" s="59" t="s">
        <v>542</v>
      </c>
      <c r="E497" s="28" t="s">
        <v>15</v>
      </c>
      <c r="F497" s="121">
        <v>50</v>
      </c>
      <c r="G497" s="18">
        <v>880.88</v>
      </c>
      <c r="H497" s="18">
        <f t="shared" si="20"/>
        <v>44044</v>
      </c>
      <c r="I497" s="114"/>
      <c r="J497" s="146" t="s">
        <v>3084</v>
      </c>
      <c r="K497" s="146"/>
    </row>
    <row r="498" spans="2:13" s="108" customFormat="1" ht="268.5" customHeight="1" x14ac:dyDescent="0.25">
      <c r="B498" s="114"/>
      <c r="C498" s="111" t="s">
        <v>1833</v>
      </c>
      <c r="D498" s="59" t="s">
        <v>543</v>
      </c>
      <c r="E498" s="28" t="s">
        <v>13</v>
      </c>
      <c r="F498" s="121">
        <v>25</v>
      </c>
      <c r="G498" s="18">
        <v>576.29</v>
      </c>
      <c r="H498" s="18">
        <f t="shared" si="20"/>
        <v>14407.25</v>
      </c>
      <c r="I498" s="114"/>
      <c r="J498" s="146" t="s">
        <v>3084</v>
      </c>
      <c r="K498" s="146"/>
    </row>
    <row r="499" spans="2:13" s="108" customFormat="1" ht="153.6" x14ac:dyDescent="0.25">
      <c r="B499" s="114"/>
      <c r="C499" s="111" t="s">
        <v>1834</v>
      </c>
      <c r="D499" s="59" t="s">
        <v>544</v>
      </c>
      <c r="E499" s="28" t="s">
        <v>13</v>
      </c>
      <c r="F499" s="121">
        <v>485.84</v>
      </c>
      <c r="G499" s="18">
        <v>243.25</v>
      </c>
      <c r="H499" s="18">
        <f t="shared" si="20"/>
        <v>118180.58</v>
      </c>
      <c r="J499" s="146" t="s">
        <v>3084</v>
      </c>
      <c r="K499" s="146"/>
    </row>
    <row r="500" spans="2:13" s="108" customFormat="1" ht="126" customHeight="1" x14ac:dyDescent="0.25">
      <c r="B500" s="114"/>
      <c r="C500" s="111" t="s">
        <v>1835</v>
      </c>
      <c r="D500" s="59" t="s">
        <v>545</v>
      </c>
      <c r="E500" s="28" t="s">
        <v>13</v>
      </c>
      <c r="F500" s="121">
        <v>48.4</v>
      </c>
      <c r="G500" s="18">
        <v>448.25</v>
      </c>
      <c r="H500" s="18">
        <f t="shared" si="20"/>
        <v>21695.3</v>
      </c>
      <c r="I500" s="114"/>
    </row>
    <row r="501" spans="2:13" s="108" customFormat="1" ht="108" customHeight="1" x14ac:dyDescent="0.25">
      <c r="B501" s="114"/>
      <c r="C501" s="111" t="s">
        <v>1836</v>
      </c>
      <c r="D501" s="59" t="s">
        <v>3097</v>
      </c>
      <c r="E501" s="28" t="s">
        <v>13</v>
      </c>
      <c r="F501" s="121">
        <v>515.78</v>
      </c>
      <c r="G501" s="18">
        <v>103.25</v>
      </c>
      <c r="H501" s="18">
        <f t="shared" si="20"/>
        <v>53254.29</v>
      </c>
      <c r="J501" s="146" t="s">
        <v>3098</v>
      </c>
      <c r="K501" s="146"/>
    </row>
    <row r="502" spans="2:13" s="108" customFormat="1" ht="96" x14ac:dyDescent="0.25">
      <c r="B502" s="114"/>
      <c r="C502" s="111" t="s">
        <v>1837</v>
      </c>
      <c r="D502" s="59" t="s">
        <v>546</v>
      </c>
      <c r="E502" s="28" t="s">
        <v>13</v>
      </c>
      <c r="F502" s="147">
        <v>1001.62</v>
      </c>
      <c r="G502" s="18">
        <v>58.73</v>
      </c>
      <c r="H502" s="18">
        <f t="shared" si="20"/>
        <v>58825.14</v>
      </c>
      <c r="I502" s="114"/>
      <c r="J502" s="146" t="s">
        <v>3099</v>
      </c>
      <c r="K502" s="146"/>
    </row>
    <row r="503" spans="2:13" s="108" customFormat="1" ht="76.8" x14ac:dyDescent="0.25">
      <c r="B503" s="114"/>
      <c r="C503" s="111" t="s">
        <v>1838</v>
      </c>
      <c r="D503" s="59" t="s">
        <v>547</v>
      </c>
      <c r="E503" s="28" t="s">
        <v>13</v>
      </c>
      <c r="F503" s="121">
        <v>1001.62</v>
      </c>
      <c r="G503" s="18">
        <v>14.08</v>
      </c>
      <c r="H503" s="18">
        <f t="shared" si="20"/>
        <v>14102.81</v>
      </c>
      <c r="J503" s="146" t="s">
        <v>3099</v>
      </c>
      <c r="K503" s="146"/>
    </row>
    <row r="504" spans="2:13" s="108" customFormat="1" ht="105.6" x14ac:dyDescent="0.25">
      <c r="B504" s="114"/>
      <c r="C504" s="111" t="s">
        <v>1839</v>
      </c>
      <c r="D504" s="59" t="s">
        <v>3100</v>
      </c>
      <c r="E504" s="28" t="s">
        <v>13</v>
      </c>
      <c r="F504" s="121">
        <v>1001.62</v>
      </c>
      <c r="G504" s="18">
        <v>24.72</v>
      </c>
      <c r="H504" s="18">
        <f t="shared" si="20"/>
        <v>24760.05</v>
      </c>
      <c r="J504" s="146" t="s">
        <v>3084</v>
      </c>
      <c r="K504" s="146"/>
    </row>
    <row r="505" spans="2:13" s="108" customFormat="1" x14ac:dyDescent="0.25">
      <c r="B505" s="114"/>
      <c r="C505" s="112"/>
      <c r="D505" s="59"/>
      <c r="E505" s="34"/>
      <c r="F505" s="70"/>
      <c r="G505" s="35"/>
      <c r="H505" s="19">
        <f>SUM(H495:H504)</f>
        <v>431811.42</v>
      </c>
    </row>
    <row r="506" spans="2:13" s="108" customFormat="1" x14ac:dyDescent="0.25">
      <c r="B506" s="114"/>
      <c r="C506" s="44" t="s">
        <v>552</v>
      </c>
      <c r="D506" s="57" t="s">
        <v>73</v>
      </c>
      <c r="E506" s="101"/>
      <c r="F506" s="101"/>
      <c r="G506" s="54"/>
      <c r="H506" s="54"/>
    </row>
    <row r="507" spans="2:13" s="108" customFormat="1" ht="115.2" x14ac:dyDescent="0.25">
      <c r="B507" s="114"/>
      <c r="C507" s="111" t="s">
        <v>1840</v>
      </c>
      <c r="D507" s="75" t="s">
        <v>553</v>
      </c>
      <c r="E507" s="28" t="s">
        <v>15</v>
      </c>
      <c r="F507" s="121">
        <v>43.58</v>
      </c>
      <c r="G507" s="18">
        <v>644.21</v>
      </c>
      <c r="H507" s="18">
        <f t="shared" ref="H507:H517" si="21">G507*F507</f>
        <v>28074.67</v>
      </c>
      <c r="J507" s="146" t="s">
        <v>3084</v>
      </c>
      <c r="K507" s="146"/>
    </row>
    <row r="508" spans="2:13" s="108" customFormat="1" ht="134.4" x14ac:dyDescent="0.25">
      <c r="B508" s="114"/>
      <c r="C508" s="111" t="s">
        <v>1841</v>
      </c>
      <c r="D508" s="75" t="s">
        <v>3101</v>
      </c>
      <c r="E508" s="28" t="s">
        <v>13</v>
      </c>
      <c r="F508" s="121">
        <v>28.96</v>
      </c>
      <c r="G508" s="18">
        <v>295.35000000000002</v>
      </c>
      <c r="H508" s="18">
        <f t="shared" si="21"/>
        <v>8553.34</v>
      </c>
      <c r="J508" s="146"/>
      <c r="K508" s="146"/>
    </row>
    <row r="509" spans="2:13" s="108" customFormat="1" ht="153.6" x14ac:dyDescent="0.25">
      <c r="B509" s="114"/>
      <c r="C509" s="111" t="s">
        <v>1842</v>
      </c>
      <c r="D509" s="75" t="s">
        <v>3102</v>
      </c>
      <c r="E509" s="28" t="s">
        <v>13</v>
      </c>
      <c r="F509" s="121">
        <v>17.5</v>
      </c>
      <c r="G509" s="18">
        <v>376.35</v>
      </c>
      <c r="H509" s="18">
        <f t="shared" si="21"/>
        <v>6586.13</v>
      </c>
      <c r="J509" s="146"/>
      <c r="K509" s="146"/>
    </row>
    <row r="510" spans="2:13" s="108" customFormat="1" ht="57.6" x14ac:dyDescent="0.25">
      <c r="B510" s="114"/>
      <c r="C510" s="111" t="s">
        <v>1843</v>
      </c>
      <c r="D510" s="75" t="s">
        <v>554</v>
      </c>
      <c r="E510" s="28" t="s">
        <v>15</v>
      </c>
      <c r="F510" s="121">
        <v>37.380000000000003</v>
      </c>
      <c r="G510" s="18">
        <v>1541.75</v>
      </c>
      <c r="H510" s="18">
        <f t="shared" si="21"/>
        <v>57630.62</v>
      </c>
      <c r="J510" s="146" t="s">
        <v>3106</v>
      </c>
      <c r="K510" s="146"/>
    </row>
    <row r="511" spans="2:13" s="108" customFormat="1" ht="105.6" x14ac:dyDescent="0.25">
      <c r="B511" s="114"/>
      <c r="C511" s="111" t="s">
        <v>1844</v>
      </c>
      <c r="D511" s="75" t="s">
        <v>555</v>
      </c>
      <c r="E511" s="28" t="s">
        <v>15</v>
      </c>
      <c r="F511" s="121">
        <v>2500</v>
      </c>
      <c r="G511" s="18">
        <v>269.35000000000002</v>
      </c>
      <c r="H511" s="18">
        <f t="shared" si="21"/>
        <v>673375</v>
      </c>
      <c r="J511" s="146" t="s">
        <v>3103</v>
      </c>
      <c r="K511" s="146"/>
      <c r="L511" s="148"/>
      <c r="M511" s="148"/>
    </row>
    <row r="512" spans="2:13" s="108" customFormat="1" ht="105.6" x14ac:dyDescent="0.25">
      <c r="B512" s="114"/>
      <c r="C512" s="111" t="s">
        <v>1845</v>
      </c>
      <c r="D512" s="75" t="s">
        <v>556</v>
      </c>
      <c r="E512" s="28" t="s">
        <v>15</v>
      </c>
      <c r="F512" s="121">
        <v>2500</v>
      </c>
      <c r="G512" s="18">
        <v>65.81</v>
      </c>
      <c r="H512" s="18">
        <f t="shared" si="21"/>
        <v>164525</v>
      </c>
      <c r="J512" s="146" t="s">
        <v>3103</v>
      </c>
      <c r="K512" s="146"/>
    </row>
    <row r="513" spans="2:14" s="108" customFormat="1" ht="67.2" x14ac:dyDescent="0.25">
      <c r="B513" s="114"/>
      <c r="C513" s="111" t="s">
        <v>1846</v>
      </c>
      <c r="D513" s="75" t="s">
        <v>557</v>
      </c>
      <c r="E513" s="28" t="s">
        <v>15</v>
      </c>
      <c r="F513" s="121">
        <v>37.380000000000003</v>
      </c>
      <c r="G513" s="18">
        <v>358.62</v>
      </c>
      <c r="H513" s="18">
        <f t="shared" si="21"/>
        <v>13405.22</v>
      </c>
    </row>
    <row r="514" spans="2:14" s="108" customFormat="1" ht="86.4" x14ac:dyDescent="0.25">
      <c r="B514" s="114"/>
      <c r="C514" s="111" t="s">
        <v>1847</v>
      </c>
      <c r="D514" s="75" t="s">
        <v>558</v>
      </c>
      <c r="E514" s="28" t="s">
        <v>15</v>
      </c>
      <c r="F514" s="121">
        <v>250</v>
      </c>
      <c r="G514" s="18">
        <v>1098.3499999999999</v>
      </c>
      <c r="H514" s="18">
        <f t="shared" si="21"/>
        <v>274587.5</v>
      </c>
      <c r="J514" s="146" t="s">
        <v>3104</v>
      </c>
      <c r="K514" s="146"/>
    </row>
    <row r="515" spans="2:14" s="108" customFormat="1" ht="86.4" x14ac:dyDescent="0.25">
      <c r="B515" s="114"/>
      <c r="C515" s="111" t="s">
        <v>1848</v>
      </c>
      <c r="D515" s="75" t="s">
        <v>559</v>
      </c>
      <c r="E515" s="28" t="s">
        <v>15</v>
      </c>
      <c r="F515" s="121">
        <v>250</v>
      </c>
      <c r="G515" s="18">
        <v>486.82</v>
      </c>
      <c r="H515" s="18">
        <f t="shared" si="21"/>
        <v>121705</v>
      </c>
      <c r="J515" s="146" t="s">
        <v>3104</v>
      </c>
      <c r="K515" s="146"/>
    </row>
    <row r="516" spans="2:14" s="108" customFormat="1" ht="96" x14ac:dyDescent="0.25">
      <c r="B516" s="114"/>
      <c r="C516" s="111" t="s">
        <v>1849</v>
      </c>
      <c r="D516" s="75" t="s">
        <v>560</v>
      </c>
      <c r="E516" s="28" t="s">
        <v>15</v>
      </c>
      <c r="F516" s="121">
        <v>250</v>
      </c>
      <c r="G516" s="18">
        <v>202.9</v>
      </c>
      <c r="H516" s="18">
        <f t="shared" si="21"/>
        <v>50725</v>
      </c>
      <c r="J516" s="146" t="s">
        <v>3105</v>
      </c>
      <c r="K516" s="146"/>
    </row>
    <row r="517" spans="2:14" s="108" customFormat="1" ht="76.8" x14ac:dyDescent="0.25">
      <c r="B517" s="114"/>
      <c r="C517" s="111" t="s">
        <v>1850</v>
      </c>
      <c r="D517" s="75" t="s">
        <v>561</v>
      </c>
      <c r="E517" s="28" t="s">
        <v>13</v>
      </c>
      <c r="F517" s="121">
        <v>5</v>
      </c>
      <c r="G517" s="18">
        <v>26.22</v>
      </c>
      <c r="H517" s="18">
        <f t="shared" si="21"/>
        <v>131.1</v>
      </c>
    </row>
    <row r="518" spans="2:14" s="108" customFormat="1" x14ac:dyDescent="0.25">
      <c r="B518" s="114"/>
      <c r="C518" s="109"/>
      <c r="D518" s="64"/>
      <c r="E518" s="28"/>
      <c r="F518" s="66"/>
      <c r="G518" s="18"/>
      <c r="H518" s="19">
        <f>SUM(H507:H517)</f>
        <v>1399298.58</v>
      </c>
    </row>
    <row r="519" spans="2:14" s="108" customFormat="1" ht="13.8" thickBot="1" x14ac:dyDescent="0.3">
      <c r="B519" s="114"/>
      <c r="C519" s="44" t="s">
        <v>562</v>
      </c>
      <c r="D519" s="57" t="s">
        <v>74</v>
      </c>
      <c r="E519" s="101"/>
      <c r="F519" s="101"/>
      <c r="G519" s="54"/>
      <c r="H519" s="54"/>
      <c r="J519" s="143"/>
    </row>
    <row r="520" spans="2:14" s="108" customFormat="1" ht="58.2" thickBot="1" x14ac:dyDescent="0.3">
      <c r="B520" s="114"/>
      <c r="C520" s="111" t="s">
        <v>1851</v>
      </c>
      <c r="D520" s="139" t="s">
        <v>563</v>
      </c>
      <c r="E520" s="28" t="s">
        <v>13</v>
      </c>
      <c r="F520" s="121">
        <v>80.97</v>
      </c>
      <c r="G520" s="71">
        <v>576.22</v>
      </c>
      <c r="H520" s="17">
        <f>G520*F520</f>
        <v>46656.53</v>
      </c>
      <c r="J520" s="146" t="s">
        <v>3084</v>
      </c>
      <c r="K520" s="146"/>
    </row>
    <row r="521" spans="2:14" s="108" customFormat="1" ht="48.6" thickBot="1" x14ac:dyDescent="0.3">
      <c r="B521" s="114"/>
      <c r="C521" s="111" t="s">
        <v>1852</v>
      </c>
      <c r="D521" s="140" t="s">
        <v>564</v>
      </c>
      <c r="E521" s="28" t="s">
        <v>15</v>
      </c>
      <c r="F521" s="121">
        <v>36.78</v>
      </c>
      <c r="G521" s="71">
        <v>3235.83</v>
      </c>
      <c r="H521" s="17">
        <f>G521*F521</f>
        <v>119013.83</v>
      </c>
      <c r="J521" s="146" t="s">
        <v>3091</v>
      </c>
      <c r="K521" s="146"/>
    </row>
    <row r="522" spans="2:14" s="108" customFormat="1" ht="96.6" thickBot="1" x14ac:dyDescent="0.3">
      <c r="B522" s="114"/>
      <c r="C522" s="111" t="s">
        <v>1853</v>
      </c>
      <c r="D522" s="140" t="s">
        <v>565</v>
      </c>
      <c r="E522" s="28" t="s">
        <v>14</v>
      </c>
      <c r="F522" s="121">
        <v>9</v>
      </c>
      <c r="G522" s="71">
        <v>1469.17</v>
      </c>
      <c r="H522" s="17">
        <f>G522*F522</f>
        <v>13222.53</v>
      </c>
    </row>
    <row r="523" spans="2:14" s="108" customFormat="1" x14ac:dyDescent="0.25">
      <c r="B523" s="114"/>
      <c r="C523" s="109"/>
      <c r="D523" s="64"/>
      <c r="E523" s="28"/>
      <c r="F523" s="66"/>
      <c r="G523" s="71"/>
      <c r="H523" s="19">
        <f>SUM(H520:H522)</f>
        <v>178892.89</v>
      </c>
    </row>
    <row r="524" spans="2:14" s="108" customFormat="1" x14ac:dyDescent="0.25">
      <c r="B524" s="114"/>
      <c r="C524" s="44" t="s">
        <v>578</v>
      </c>
      <c r="D524" s="57" t="s">
        <v>75</v>
      </c>
      <c r="E524" s="101"/>
      <c r="F524" s="101"/>
      <c r="G524" s="54"/>
      <c r="H524" s="54"/>
    </row>
    <row r="525" spans="2:14" s="108" customFormat="1" ht="86.4" x14ac:dyDescent="0.25">
      <c r="B525" s="114"/>
      <c r="C525" s="111" t="s">
        <v>1854</v>
      </c>
      <c r="D525" s="75" t="s">
        <v>566</v>
      </c>
      <c r="E525" s="28" t="s">
        <v>15</v>
      </c>
      <c r="F525" s="122">
        <v>24.08</v>
      </c>
      <c r="G525" s="18">
        <v>685.25</v>
      </c>
      <c r="H525" s="17">
        <f t="shared" ref="H525:H538" si="22">G525*F525</f>
        <v>16500.82</v>
      </c>
    </row>
    <row r="526" spans="2:14" s="108" customFormat="1" ht="76.8" x14ac:dyDescent="0.25">
      <c r="B526" s="114"/>
      <c r="C526" s="111" t="s">
        <v>1855</v>
      </c>
      <c r="D526" s="75" t="s">
        <v>567</v>
      </c>
      <c r="E526" s="28" t="s">
        <v>15</v>
      </c>
      <c r="F526" s="122">
        <v>13.3</v>
      </c>
      <c r="G526" s="18">
        <v>1027.07</v>
      </c>
      <c r="H526" s="17">
        <f t="shared" si="22"/>
        <v>13660.03</v>
      </c>
    </row>
    <row r="527" spans="2:14" s="108" customFormat="1" ht="105.6" x14ac:dyDescent="0.25">
      <c r="B527" s="114"/>
      <c r="C527" s="111" t="s">
        <v>1856</v>
      </c>
      <c r="D527" s="75" t="s">
        <v>568</v>
      </c>
      <c r="E527" s="28" t="s">
        <v>15</v>
      </c>
      <c r="F527" s="122">
        <v>131.88</v>
      </c>
      <c r="G527" s="18">
        <v>931.22</v>
      </c>
      <c r="H527" s="17">
        <f t="shared" si="22"/>
        <v>122809.29</v>
      </c>
    </row>
    <row r="528" spans="2:14" s="108" customFormat="1" ht="115.2" x14ac:dyDescent="0.25">
      <c r="B528" s="114"/>
      <c r="C528" s="111" t="s">
        <v>1857</v>
      </c>
      <c r="D528" s="76" t="s">
        <v>569</v>
      </c>
      <c r="E528" s="28" t="s">
        <v>15</v>
      </c>
      <c r="F528" s="122">
        <v>2500</v>
      </c>
      <c r="G528" s="18">
        <v>78.349999999999994</v>
      </c>
      <c r="H528" s="17">
        <f t="shared" si="22"/>
        <v>195875</v>
      </c>
      <c r="J528" s="146" t="s">
        <v>3103</v>
      </c>
      <c r="K528" s="146"/>
      <c r="N528" s="148"/>
    </row>
    <row r="529" spans="2:11" s="108" customFormat="1" x14ac:dyDescent="0.25">
      <c r="B529" s="114"/>
      <c r="C529" s="109"/>
      <c r="D529" s="64"/>
      <c r="E529" s="28"/>
      <c r="F529" s="66"/>
      <c r="G529" s="71"/>
      <c r="H529" s="19">
        <f>SUM(H525:H528)</f>
        <v>348845.14</v>
      </c>
    </row>
    <row r="530" spans="2:11" s="108" customFormat="1" x14ac:dyDescent="0.25">
      <c r="B530" s="114"/>
      <c r="C530" s="44" t="s">
        <v>579</v>
      </c>
      <c r="D530" s="57" t="s">
        <v>76</v>
      </c>
      <c r="E530" s="101"/>
      <c r="F530" s="101"/>
      <c r="G530" s="54"/>
      <c r="H530" s="54"/>
    </row>
    <row r="531" spans="2:11" s="108" customFormat="1" ht="201.6" x14ac:dyDescent="0.25">
      <c r="B531" s="114"/>
      <c r="C531" s="111" t="s">
        <v>1858</v>
      </c>
      <c r="D531" s="75" t="s">
        <v>3109</v>
      </c>
      <c r="E531" s="28" t="s">
        <v>66</v>
      </c>
      <c r="F531" s="122">
        <v>6</v>
      </c>
      <c r="G531" s="18">
        <v>4938.17</v>
      </c>
      <c r="H531" s="17">
        <f t="shared" si="22"/>
        <v>29629.02</v>
      </c>
      <c r="J531" s="146" t="s">
        <v>3107</v>
      </c>
      <c r="K531" s="146"/>
    </row>
    <row r="532" spans="2:11" s="108" customFormat="1" ht="201.6" x14ac:dyDescent="0.25">
      <c r="B532" s="114"/>
      <c r="C532" s="111" t="s">
        <v>1859</v>
      </c>
      <c r="D532" s="75" t="s">
        <v>3108</v>
      </c>
      <c r="E532" s="28" t="s">
        <v>66</v>
      </c>
      <c r="F532" s="122">
        <v>4</v>
      </c>
      <c r="G532" s="18">
        <v>7407.26</v>
      </c>
      <c r="H532" s="17">
        <f t="shared" si="22"/>
        <v>29629.040000000001</v>
      </c>
      <c r="J532" s="146"/>
      <c r="K532" s="146"/>
    </row>
    <row r="533" spans="2:11" s="108" customFormat="1" ht="201.6" x14ac:dyDescent="0.25">
      <c r="B533" s="114"/>
      <c r="C533" s="111" t="s">
        <v>1860</v>
      </c>
      <c r="D533" s="75" t="s">
        <v>570</v>
      </c>
      <c r="E533" s="28" t="s">
        <v>66</v>
      </c>
      <c r="F533" s="122">
        <v>10</v>
      </c>
      <c r="G533" s="149">
        <v>21036.6</v>
      </c>
      <c r="H533" s="17">
        <f t="shared" si="22"/>
        <v>210366</v>
      </c>
      <c r="J533" s="146" t="s">
        <v>3110</v>
      </c>
      <c r="K533" s="146"/>
    </row>
    <row r="534" spans="2:11" s="108" customFormat="1" ht="48" x14ac:dyDescent="0.25">
      <c r="B534" s="114"/>
      <c r="C534" s="111" t="s">
        <v>1861</v>
      </c>
      <c r="D534" s="75" t="s">
        <v>571</v>
      </c>
      <c r="E534" s="28" t="s">
        <v>14</v>
      </c>
      <c r="F534" s="150">
        <v>40</v>
      </c>
      <c r="G534" s="18">
        <v>848.25</v>
      </c>
      <c r="H534" s="17">
        <f t="shared" si="22"/>
        <v>33930</v>
      </c>
      <c r="J534" s="146" t="s">
        <v>3111</v>
      </c>
      <c r="K534" s="146"/>
    </row>
    <row r="535" spans="2:11" s="108" customFormat="1" ht="67.2" x14ac:dyDescent="0.25">
      <c r="B535" s="114"/>
      <c r="C535" s="111" t="s">
        <v>1862</v>
      </c>
      <c r="D535" s="75" t="s">
        <v>572</v>
      </c>
      <c r="E535" s="28" t="s">
        <v>14</v>
      </c>
      <c r="F535" s="122">
        <v>8</v>
      </c>
      <c r="G535" s="18">
        <v>992.45</v>
      </c>
      <c r="H535" s="17">
        <f t="shared" si="22"/>
        <v>7939.6</v>
      </c>
      <c r="J535" s="146" t="s">
        <v>3112</v>
      </c>
      <c r="K535" s="146"/>
    </row>
    <row r="536" spans="2:11" s="108" customFormat="1" ht="48" x14ac:dyDescent="0.25">
      <c r="B536" s="114"/>
      <c r="C536" s="111" t="s">
        <v>1863</v>
      </c>
      <c r="D536" s="75" t="s">
        <v>573</v>
      </c>
      <c r="E536" s="28" t="s">
        <v>14</v>
      </c>
      <c r="F536" s="122">
        <v>4</v>
      </c>
      <c r="G536" s="18">
        <v>805.83</v>
      </c>
      <c r="H536" s="17">
        <f t="shared" si="22"/>
        <v>3223.32</v>
      </c>
      <c r="J536" s="146"/>
      <c r="K536" s="146"/>
    </row>
    <row r="537" spans="2:11" s="108" customFormat="1" ht="48" x14ac:dyDescent="0.25">
      <c r="B537" s="114"/>
      <c r="C537" s="111" t="s">
        <v>1864</v>
      </c>
      <c r="D537" s="50" t="s">
        <v>574</v>
      </c>
      <c r="E537" s="111" t="s">
        <v>14</v>
      </c>
      <c r="F537" s="122">
        <v>4</v>
      </c>
      <c r="G537" s="18">
        <v>933.07</v>
      </c>
      <c r="H537" s="17">
        <f t="shared" si="22"/>
        <v>3732.28</v>
      </c>
      <c r="I537" s="114"/>
      <c r="J537" s="146"/>
      <c r="K537" s="146"/>
    </row>
    <row r="538" spans="2:11" s="108" customFormat="1" ht="48" x14ac:dyDescent="0.25">
      <c r="B538" s="114"/>
      <c r="C538" s="111" t="s">
        <v>1865</v>
      </c>
      <c r="D538" s="75" t="s">
        <v>575</v>
      </c>
      <c r="E538" s="28" t="s">
        <v>14</v>
      </c>
      <c r="F538" s="122">
        <v>8</v>
      </c>
      <c r="G538" s="18">
        <v>1004.33</v>
      </c>
      <c r="H538" s="17">
        <f t="shared" si="22"/>
        <v>8034.64</v>
      </c>
      <c r="J538" s="146"/>
      <c r="K538" s="146"/>
    </row>
    <row r="539" spans="2:11" s="108" customFormat="1" x14ac:dyDescent="0.25">
      <c r="B539" s="114"/>
      <c r="C539" s="112"/>
      <c r="D539" s="59"/>
      <c r="E539" s="34"/>
      <c r="F539" s="70"/>
      <c r="G539" s="35"/>
      <c r="H539" s="19">
        <f>SUM(H531:H538)</f>
        <v>326483.90000000002</v>
      </c>
    </row>
    <row r="540" spans="2:11" s="108" customFormat="1" x14ac:dyDescent="0.25">
      <c r="B540" s="114"/>
      <c r="C540" s="44" t="s">
        <v>580</v>
      </c>
      <c r="D540" s="57" t="s">
        <v>77</v>
      </c>
      <c r="E540" s="101"/>
      <c r="F540" s="101"/>
      <c r="G540" s="54"/>
      <c r="H540" s="54"/>
    </row>
    <row r="541" spans="2:11" s="108" customFormat="1" ht="86.4" x14ac:dyDescent="0.25">
      <c r="B541" s="114"/>
      <c r="C541" s="111" t="s">
        <v>1866</v>
      </c>
      <c r="D541" s="151" t="s">
        <v>576</v>
      </c>
      <c r="E541" s="28" t="s">
        <v>14</v>
      </c>
      <c r="F541" s="122">
        <v>10</v>
      </c>
      <c r="G541" s="18">
        <v>1795.35</v>
      </c>
      <c r="H541" s="18">
        <f t="shared" ref="H541:H563" si="23">G541*F541</f>
        <v>17953.5</v>
      </c>
      <c r="I541" s="114"/>
      <c r="J541" s="146" t="s">
        <v>3113</v>
      </c>
      <c r="K541" s="146"/>
    </row>
    <row r="542" spans="2:11" s="108" customFormat="1" ht="105.6" x14ac:dyDescent="0.25">
      <c r="B542" s="114"/>
      <c r="C542" s="111" t="s">
        <v>1867</v>
      </c>
      <c r="D542" s="53" t="s">
        <v>577</v>
      </c>
      <c r="E542" s="28" t="s">
        <v>14</v>
      </c>
      <c r="F542" s="122">
        <v>10</v>
      </c>
      <c r="G542" s="18">
        <v>84.55</v>
      </c>
      <c r="H542" s="18">
        <f t="shared" si="23"/>
        <v>845.5</v>
      </c>
      <c r="I542" s="114"/>
    </row>
    <row r="543" spans="2:11" s="108" customFormat="1" x14ac:dyDescent="0.25">
      <c r="B543" s="114"/>
      <c r="C543" s="112"/>
      <c r="D543" s="59"/>
      <c r="E543" s="34"/>
      <c r="F543" s="70"/>
      <c r="G543" s="35"/>
      <c r="H543" s="19">
        <f>SUM(H541:H542)</f>
        <v>18799</v>
      </c>
    </row>
    <row r="544" spans="2:11" s="108" customFormat="1" x14ac:dyDescent="0.25">
      <c r="B544" s="114"/>
      <c r="C544" s="44" t="s">
        <v>581</v>
      </c>
      <c r="D544" s="57" t="s">
        <v>78</v>
      </c>
      <c r="E544" s="101"/>
      <c r="F544" s="101"/>
      <c r="G544" s="54"/>
      <c r="H544" s="54"/>
    </row>
    <row r="545" spans="2:11" s="108" customFormat="1" ht="86.4" x14ac:dyDescent="0.25">
      <c r="B545" s="114"/>
      <c r="C545" s="111" t="s">
        <v>1868</v>
      </c>
      <c r="D545" s="53" t="s">
        <v>3114</v>
      </c>
      <c r="E545" s="28" t="s">
        <v>14</v>
      </c>
      <c r="F545" s="122">
        <v>18</v>
      </c>
      <c r="G545" s="18">
        <v>1278.9000000000001</v>
      </c>
      <c r="H545" s="18">
        <f t="shared" si="23"/>
        <v>23020.2</v>
      </c>
      <c r="I545" s="114"/>
      <c r="J545" s="146" t="s">
        <v>3116</v>
      </c>
      <c r="K545" s="146"/>
    </row>
    <row r="546" spans="2:11" s="108" customFormat="1" ht="96" x14ac:dyDescent="0.25">
      <c r="B546" s="114"/>
      <c r="C546" s="111" t="s">
        <v>1869</v>
      </c>
      <c r="D546" s="53" t="s">
        <v>582</v>
      </c>
      <c r="E546" s="28" t="s">
        <v>14</v>
      </c>
      <c r="F546" s="122">
        <v>12</v>
      </c>
      <c r="G546" s="18">
        <v>11653.65</v>
      </c>
      <c r="H546" s="18">
        <f t="shared" si="23"/>
        <v>139843.79999999999</v>
      </c>
      <c r="I546" s="114"/>
      <c r="J546" s="146" t="s">
        <v>3115</v>
      </c>
      <c r="K546" s="146"/>
    </row>
    <row r="547" spans="2:11" s="108" customFormat="1" ht="105.6" x14ac:dyDescent="0.25">
      <c r="B547" s="114"/>
      <c r="C547" s="111" t="s">
        <v>1870</v>
      </c>
      <c r="D547" s="53" t="s">
        <v>583</v>
      </c>
      <c r="E547" s="28" t="s">
        <v>14</v>
      </c>
      <c r="F547" s="122">
        <v>36</v>
      </c>
      <c r="G547" s="18">
        <v>1678.23</v>
      </c>
      <c r="H547" s="18">
        <f t="shared" si="23"/>
        <v>60416.28</v>
      </c>
      <c r="I547" s="114"/>
      <c r="J547" s="146" t="s">
        <v>3084</v>
      </c>
      <c r="K547" s="146"/>
    </row>
    <row r="548" spans="2:11" s="108" customFormat="1" ht="96" x14ac:dyDescent="0.25">
      <c r="B548" s="114"/>
      <c r="C548" s="111" t="s">
        <v>1871</v>
      </c>
      <c r="D548" s="53" t="s">
        <v>584</v>
      </c>
      <c r="E548" s="28" t="s">
        <v>14</v>
      </c>
      <c r="F548" s="122">
        <v>2</v>
      </c>
      <c r="G548" s="18">
        <v>169.65</v>
      </c>
      <c r="H548" s="18">
        <f t="shared" si="23"/>
        <v>339.3</v>
      </c>
      <c r="I548" s="114"/>
    </row>
    <row r="549" spans="2:11" s="108" customFormat="1" ht="67.2" x14ac:dyDescent="0.25">
      <c r="B549" s="114"/>
      <c r="C549" s="111" t="s">
        <v>1872</v>
      </c>
      <c r="D549" s="53" t="s">
        <v>585</v>
      </c>
      <c r="E549" s="28" t="s">
        <v>14</v>
      </c>
      <c r="F549" s="122">
        <v>1</v>
      </c>
      <c r="G549" s="18">
        <v>11362</v>
      </c>
      <c r="H549" s="18">
        <f t="shared" si="23"/>
        <v>11362</v>
      </c>
      <c r="I549" s="114"/>
    </row>
    <row r="550" spans="2:11" s="108" customFormat="1" ht="57.6" x14ac:dyDescent="0.25">
      <c r="B550" s="114"/>
      <c r="C550" s="111" t="s">
        <v>1873</v>
      </c>
      <c r="D550" s="53" t="s">
        <v>586</v>
      </c>
      <c r="E550" s="28" t="s">
        <v>14</v>
      </c>
      <c r="F550" s="122">
        <v>10</v>
      </c>
      <c r="G550" s="18">
        <v>144.19999999999999</v>
      </c>
      <c r="H550" s="18">
        <f t="shared" si="23"/>
        <v>1442</v>
      </c>
      <c r="I550" s="114"/>
    </row>
    <row r="551" spans="2:11" s="108" customFormat="1" ht="76.8" x14ac:dyDescent="0.25">
      <c r="B551" s="114"/>
      <c r="C551" s="111" t="s">
        <v>1874</v>
      </c>
      <c r="D551" s="53" t="s">
        <v>587</v>
      </c>
      <c r="E551" s="28" t="s">
        <v>13</v>
      </c>
      <c r="F551" s="122">
        <v>179.5</v>
      </c>
      <c r="G551" s="18">
        <v>38.54</v>
      </c>
      <c r="H551" s="18">
        <f t="shared" si="23"/>
        <v>6917.93</v>
      </c>
      <c r="I551" s="114"/>
    </row>
    <row r="552" spans="2:11" s="108" customFormat="1" ht="57.6" x14ac:dyDescent="0.25">
      <c r="B552" s="114"/>
      <c r="C552" s="111" t="s">
        <v>1875</v>
      </c>
      <c r="D552" s="53" t="s">
        <v>588</v>
      </c>
      <c r="E552" s="28" t="s">
        <v>14</v>
      </c>
      <c r="F552" s="122">
        <v>40</v>
      </c>
      <c r="G552" s="18">
        <v>10.19</v>
      </c>
      <c r="H552" s="18">
        <f t="shared" si="23"/>
        <v>407.6</v>
      </c>
      <c r="I552" s="114"/>
    </row>
    <row r="553" spans="2:11" s="108" customFormat="1" ht="67.2" x14ac:dyDescent="0.25">
      <c r="B553" s="114"/>
      <c r="C553" s="111" t="s">
        <v>1876</v>
      </c>
      <c r="D553" s="53" t="s">
        <v>589</v>
      </c>
      <c r="E553" s="28" t="s">
        <v>14</v>
      </c>
      <c r="F553" s="122">
        <v>30</v>
      </c>
      <c r="G553" s="18">
        <v>12.35</v>
      </c>
      <c r="H553" s="18">
        <f t="shared" si="23"/>
        <v>370.5</v>
      </c>
      <c r="I553" s="114"/>
    </row>
    <row r="554" spans="2:11" s="108" customFormat="1" ht="57.6" x14ac:dyDescent="0.25">
      <c r="B554" s="114"/>
      <c r="C554" s="111" t="s">
        <v>1877</v>
      </c>
      <c r="D554" s="53" t="s">
        <v>590</v>
      </c>
      <c r="E554" s="28" t="s">
        <v>14</v>
      </c>
      <c r="F554" s="122">
        <v>22</v>
      </c>
      <c r="G554" s="18">
        <v>18.89</v>
      </c>
      <c r="H554" s="18">
        <f t="shared" si="23"/>
        <v>415.58</v>
      </c>
      <c r="I554" s="114"/>
    </row>
    <row r="555" spans="2:11" s="108" customFormat="1" ht="57.6" x14ac:dyDescent="0.25">
      <c r="B555" s="114"/>
      <c r="C555" s="111" t="s">
        <v>1878</v>
      </c>
      <c r="D555" s="53" t="s">
        <v>591</v>
      </c>
      <c r="E555" s="28" t="s">
        <v>14</v>
      </c>
      <c r="F555" s="122">
        <v>2</v>
      </c>
      <c r="G555" s="18">
        <v>12.89</v>
      </c>
      <c r="H555" s="18">
        <f t="shared" si="23"/>
        <v>25.78</v>
      </c>
      <c r="I555" s="114"/>
    </row>
    <row r="556" spans="2:11" s="108" customFormat="1" ht="57.6" x14ac:dyDescent="0.25">
      <c r="B556" s="114"/>
      <c r="C556" s="111" t="s">
        <v>1879</v>
      </c>
      <c r="D556" s="53" t="s">
        <v>592</v>
      </c>
      <c r="E556" s="28" t="s">
        <v>13</v>
      </c>
      <c r="F556" s="122">
        <v>10</v>
      </c>
      <c r="G556" s="18">
        <v>18.66</v>
      </c>
      <c r="H556" s="18">
        <f t="shared" si="23"/>
        <v>186.6</v>
      </c>
      <c r="I556" s="114"/>
    </row>
    <row r="557" spans="2:11" s="108" customFormat="1" ht="67.2" x14ac:dyDescent="0.25">
      <c r="B557" s="114"/>
      <c r="C557" s="111" t="s">
        <v>1880</v>
      </c>
      <c r="D557" s="53" t="s">
        <v>593</v>
      </c>
      <c r="E557" s="28" t="s">
        <v>14</v>
      </c>
      <c r="F557" s="122">
        <v>30</v>
      </c>
      <c r="G557" s="18">
        <v>6.98</v>
      </c>
      <c r="H557" s="18">
        <f t="shared" si="23"/>
        <v>209.4</v>
      </c>
      <c r="I557" s="114"/>
    </row>
    <row r="558" spans="2:11" s="108" customFormat="1" ht="57.6" x14ac:dyDescent="0.25">
      <c r="B558" s="114"/>
      <c r="C558" s="111" t="s">
        <v>1881</v>
      </c>
      <c r="D558" s="53" t="s">
        <v>594</v>
      </c>
      <c r="E558" s="28" t="s">
        <v>14</v>
      </c>
      <c r="F558" s="122">
        <v>6</v>
      </c>
      <c r="G558" s="18">
        <v>69.55</v>
      </c>
      <c r="H558" s="18">
        <f t="shared" si="23"/>
        <v>417.3</v>
      </c>
      <c r="I558" s="114"/>
    </row>
    <row r="559" spans="2:11" s="108" customFormat="1" ht="57.6" x14ac:dyDescent="0.25">
      <c r="B559" s="114"/>
      <c r="C559" s="111" t="s">
        <v>1882</v>
      </c>
      <c r="D559" s="53" t="s">
        <v>595</v>
      </c>
      <c r="E559" s="28" t="s">
        <v>14</v>
      </c>
      <c r="F559" s="122">
        <v>6</v>
      </c>
      <c r="G559" s="18">
        <v>75.319999999999993</v>
      </c>
      <c r="H559" s="18">
        <f t="shared" si="23"/>
        <v>451.92</v>
      </c>
      <c r="I559" s="114"/>
    </row>
    <row r="560" spans="2:11" s="108" customFormat="1" ht="67.2" x14ac:dyDescent="0.25">
      <c r="B560" s="114"/>
      <c r="C560" s="111" t="s">
        <v>1883</v>
      </c>
      <c r="D560" s="53" t="s">
        <v>596</v>
      </c>
      <c r="E560" s="28" t="s">
        <v>13</v>
      </c>
      <c r="F560" s="122">
        <v>432</v>
      </c>
      <c r="G560" s="18">
        <v>11.87</v>
      </c>
      <c r="H560" s="18">
        <f t="shared" si="23"/>
        <v>5127.84</v>
      </c>
      <c r="I560" s="114"/>
    </row>
    <row r="561" spans="2:9" s="108" customFormat="1" ht="57.6" x14ac:dyDescent="0.25">
      <c r="B561" s="114"/>
      <c r="C561" s="111" t="s">
        <v>1884</v>
      </c>
      <c r="D561" s="53" t="s">
        <v>597</v>
      </c>
      <c r="E561" s="28" t="s">
        <v>13</v>
      </c>
      <c r="F561" s="122">
        <v>149.30000000000001</v>
      </c>
      <c r="G561" s="18">
        <v>11.87</v>
      </c>
      <c r="H561" s="18">
        <f t="shared" si="23"/>
        <v>1772.19</v>
      </c>
      <c r="I561" s="114"/>
    </row>
    <row r="562" spans="2:9" s="108" customFormat="1" ht="48" x14ac:dyDescent="0.25">
      <c r="B562" s="114"/>
      <c r="C562" s="111" t="s">
        <v>1885</v>
      </c>
      <c r="D562" s="53" t="s">
        <v>598</v>
      </c>
      <c r="E562" s="28" t="s">
        <v>14</v>
      </c>
      <c r="F562" s="122">
        <v>8</v>
      </c>
      <c r="G562" s="18">
        <v>8.61</v>
      </c>
      <c r="H562" s="18">
        <f t="shared" si="23"/>
        <v>68.88</v>
      </c>
      <c r="I562" s="114"/>
    </row>
    <row r="563" spans="2:9" s="108" customFormat="1" ht="57.6" x14ac:dyDescent="0.25">
      <c r="B563" s="114"/>
      <c r="C563" s="111" t="s">
        <v>1886</v>
      </c>
      <c r="D563" s="53" t="s">
        <v>599</v>
      </c>
      <c r="E563" s="28" t="s">
        <v>14</v>
      </c>
      <c r="F563" s="122">
        <v>12</v>
      </c>
      <c r="G563" s="18">
        <v>8.61</v>
      </c>
      <c r="H563" s="18">
        <f t="shared" si="23"/>
        <v>103.32</v>
      </c>
      <c r="I563" s="114"/>
    </row>
    <row r="564" spans="2:9" s="108" customFormat="1" x14ac:dyDescent="0.25">
      <c r="B564" s="114"/>
      <c r="C564" s="109"/>
      <c r="D564" s="58"/>
      <c r="E564" s="28"/>
      <c r="F564" s="67"/>
      <c r="G564" s="18"/>
      <c r="H564" s="19">
        <f>SUM(H545:H563)</f>
        <v>252898.42</v>
      </c>
    </row>
    <row r="565" spans="2:9" s="108" customFormat="1" x14ac:dyDescent="0.25">
      <c r="B565" s="114"/>
      <c r="C565" s="44" t="s">
        <v>600</v>
      </c>
      <c r="D565" s="57" t="s">
        <v>79</v>
      </c>
      <c r="E565" s="101"/>
      <c r="F565" s="101"/>
      <c r="G565" s="54"/>
      <c r="H565" s="54"/>
    </row>
    <row r="566" spans="2:9" s="108" customFormat="1" ht="115.2" x14ac:dyDescent="0.25">
      <c r="B566" s="114"/>
      <c r="C566" s="111" t="s">
        <v>1887</v>
      </c>
      <c r="D566" s="53" t="s">
        <v>601</v>
      </c>
      <c r="E566" s="28" t="s">
        <v>14</v>
      </c>
      <c r="F566" s="122">
        <v>6</v>
      </c>
      <c r="G566" s="18">
        <v>201.22</v>
      </c>
      <c r="H566" s="18">
        <f t="shared" ref="H566:H575" si="24">G566*F566</f>
        <v>1207.32</v>
      </c>
      <c r="I566" s="114"/>
    </row>
    <row r="567" spans="2:9" s="108" customFormat="1" ht="76.8" x14ac:dyDescent="0.25">
      <c r="B567" s="114"/>
      <c r="C567" s="111" t="s">
        <v>1887</v>
      </c>
      <c r="D567" s="53" t="s">
        <v>602</v>
      </c>
      <c r="E567" s="28" t="s">
        <v>14</v>
      </c>
      <c r="F567" s="122">
        <v>2</v>
      </c>
      <c r="G567" s="18">
        <v>235.26</v>
      </c>
      <c r="H567" s="18">
        <f t="shared" si="24"/>
        <v>470.52</v>
      </c>
      <c r="I567" s="114"/>
    </row>
    <row r="568" spans="2:9" s="108" customFormat="1" ht="76.8" x14ac:dyDescent="0.25">
      <c r="B568" s="114"/>
      <c r="C568" s="111" t="s">
        <v>1888</v>
      </c>
      <c r="D568" s="53" t="s">
        <v>587</v>
      </c>
      <c r="E568" s="28" t="s">
        <v>13</v>
      </c>
      <c r="F568" s="122">
        <v>35</v>
      </c>
      <c r="G568" s="18">
        <v>38.54</v>
      </c>
      <c r="H568" s="18">
        <f t="shared" si="24"/>
        <v>1348.9</v>
      </c>
      <c r="I568" s="114"/>
    </row>
    <row r="569" spans="2:9" s="108" customFormat="1" ht="57.6" x14ac:dyDescent="0.25">
      <c r="B569" s="114"/>
      <c r="C569" s="111" t="s">
        <v>1889</v>
      </c>
      <c r="D569" s="53" t="s">
        <v>588</v>
      </c>
      <c r="E569" s="28" t="s">
        <v>14</v>
      </c>
      <c r="F569" s="122">
        <v>5</v>
      </c>
      <c r="G569" s="18">
        <v>10.19</v>
      </c>
      <c r="H569" s="18">
        <f t="shared" si="24"/>
        <v>50.95</v>
      </c>
      <c r="I569" s="114"/>
    </row>
    <row r="570" spans="2:9" s="108" customFormat="1" ht="67.2" x14ac:dyDescent="0.25">
      <c r="B570" s="114"/>
      <c r="C570" s="111" t="s">
        <v>1890</v>
      </c>
      <c r="D570" s="53" t="s">
        <v>603</v>
      </c>
      <c r="E570" s="28" t="s">
        <v>14</v>
      </c>
      <c r="F570" s="122">
        <v>5</v>
      </c>
      <c r="G570" s="18">
        <v>12.35</v>
      </c>
      <c r="H570" s="18">
        <f t="shared" si="24"/>
        <v>61.75</v>
      </c>
      <c r="I570" s="114"/>
    </row>
    <row r="571" spans="2:9" s="108" customFormat="1" ht="57.6" x14ac:dyDescent="0.25">
      <c r="B571" s="114"/>
      <c r="C571" s="111" t="s">
        <v>1891</v>
      </c>
      <c r="D571" s="53" t="s">
        <v>590</v>
      </c>
      <c r="E571" s="28" t="s">
        <v>14</v>
      </c>
      <c r="F571" s="122">
        <v>8</v>
      </c>
      <c r="G571" s="18">
        <v>18.89</v>
      </c>
      <c r="H571" s="18">
        <f t="shared" si="24"/>
        <v>151.12</v>
      </c>
      <c r="I571" s="114"/>
    </row>
    <row r="572" spans="2:9" s="108" customFormat="1" ht="57.6" x14ac:dyDescent="0.25">
      <c r="B572" s="114"/>
      <c r="C572" s="111" t="s">
        <v>1892</v>
      </c>
      <c r="D572" s="53" t="s">
        <v>591</v>
      </c>
      <c r="E572" s="28" t="s">
        <v>14</v>
      </c>
      <c r="F572" s="122">
        <v>2</v>
      </c>
      <c r="G572" s="18">
        <v>12.89</v>
      </c>
      <c r="H572" s="18">
        <f t="shared" si="24"/>
        <v>25.78</v>
      </c>
      <c r="I572" s="114"/>
    </row>
    <row r="573" spans="2:9" s="108" customFormat="1" ht="67.2" x14ac:dyDescent="0.25">
      <c r="B573" s="114"/>
      <c r="C573" s="111" t="s">
        <v>1893</v>
      </c>
      <c r="D573" s="53" t="s">
        <v>604</v>
      </c>
      <c r="E573" s="28" t="s">
        <v>13</v>
      </c>
      <c r="F573" s="122">
        <v>68</v>
      </c>
      <c r="G573" s="18">
        <v>29.53</v>
      </c>
      <c r="H573" s="18">
        <f t="shared" si="24"/>
        <v>2008.04</v>
      </c>
      <c r="I573" s="114"/>
    </row>
    <row r="574" spans="2:9" s="108" customFormat="1" ht="57.6" x14ac:dyDescent="0.25">
      <c r="B574" s="114"/>
      <c r="C574" s="111" t="s">
        <v>1894</v>
      </c>
      <c r="D574" s="53" t="s">
        <v>605</v>
      </c>
      <c r="E574" s="28" t="s">
        <v>13</v>
      </c>
      <c r="F574" s="122">
        <v>35</v>
      </c>
      <c r="G574" s="18">
        <v>23.33</v>
      </c>
      <c r="H574" s="18">
        <f t="shared" si="24"/>
        <v>816.55</v>
      </c>
      <c r="I574" s="114"/>
    </row>
    <row r="575" spans="2:9" s="108" customFormat="1" ht="57.6" x14ac:dyDescent="0.25">
      <c r="B575" s="114"/>
      <c r="C575" s="111" t="s">
        <v>1895</v>
      </c>
      <c r="D575" s="53" t="s">
        <v>599</v>
      </c>
      <c r="E575" s="28" t="s">
        <v>14</v>
      </c>
      <c r="F575" s="122">
        <v>4</v>
      </c>
      <c r="G575" s="18">
        <v>8.61</v>
      </c>
      <c r="H575" s="18">
        <f t="shared" si="24"/>
        <v>34.44</v>
      </c>
      <c r="I575" s="114"/>
    </row>
    <row r="576" spans="2:9" s="108" customFormat="1" x14ac:dyDescent="0.25">
      <c r="B576" s="114"/>
      <c r="C576" s="109"/>
      <c r="D576" s="58"/>
      <c r="E576" s="28"/>
      <c r="F576" s="67"/>
      <c r="G576" s="18"/>
      <c r="H576" s="19">
        <f>SUM(H566:H575)</f>
        <v>6175.37</v>
      </c>
    </row>
    <row r="577" spans="2:10" s="108" customFormat="1" x14ac:dyDescent="0.25">
      <c r="B577" s="114"/>
      <c r="C577" s="44" t="s">
        <v>650</v>
      </c>
      <c r="D577" s="57" t="s">
        <v>80</v>
      </c>
      <c r="E577" s="101"/>
      <c r="F577" s="101"/>
      <c r="G577" s="54"/>
      <c r="H577" s="54"/>
      <c r="J577" s="143"/>
    </row>
    <row r="578" spans="2:10" s="108" customFormat="1" ht="28.8" x14ac:dyDescent="0.25">
      <c r="B578" s="114"/>
      <c r="C578" s="111" t="s">
        <v>1896</v>
      </c>
      <c r="D578" s="53" t="s">
        <v>606</v>
      </c>
      <c r="E578" s="28" t="s">
        <v>15</v>
      </c>
      <c r="F578" s="122">
        <v>37.380000000000003</v>
      </c>
      <c r="G578" s="18">
        <v>9.8800000000000008</v>
      </c>
      <c r="H578" s="18">
        <f t="shared" ref="H578:H592" si="25">G578*F578</f>
        <v>369.31</v>
      </c>
      <c r="I578" s="95"/>
    </row>
    <row r="579" spans="2:10" s="108" customFormat="1" ht="48" x14ac:dyDescent="0.25">
      <c r="B579" s="114"/>
      <c r="C579" s="111" t="s">
        <v>1897</v>
      </c>
      <c r="D579" s="53" t="s">
        <v>607</v>
      </c>
      <c r="E579" s="28" t="s">
        <v>16</v>
      </c>
      <c r="F579" s="122">
        <v>9.35</v>
      </c>
      <c r="G579" s="18">
        <v>1066.8900000000001</v>
      </c>
      <c r="H579" s="18">
        <f t="shared" si="25"/>
        <v>9975.42</v>
      </c>
      <c r="I579" s="95"/>
    </row>
    <row r="580" spans="2:10" s="108" customFormat="1" ht="67.2" x14ac:dyDescent="0.25">
      <c r="B580" s="114"/>
      <c r="C580" s="111" t="s">
        <v>1898</v>
      </c>
      <c r="D580" s="53" t="s">
        <v>608</v>
      </c>
      <c r="E580" s="28" t="s">
        <v>14</v>
      </c>
      <c r="F580" s="122">
        <v>4</v>
      </c>
      <c r="G580" s="18">
        <v>175.6</v>
      </c>
      <c r="H580" s="18">
        <f t="shared" si="25"/>
        <v>702.4</v>
      </c>
      <c r="I580" s="95"/>
    </row>
    <row r="581" spans="2:10" s="108" customFormat="1" ht="67.2" x14ac:dyDescent="0.25">
      <c r="B581" s="114"/>
      <c r="C581" s="111" t="s">
        <v>1899</v>
      </c>
      <c r="D581" s="53" t="s">
        <v>609</v>
      </c>
      <c r="E581" s="28" t="s">
        <v>14</v>
      </c>
      <c r="F581" s="122">
        <v>6</v>
      </c>
      <c r="G581" s="18">
        <v>79.75</v>
      </c>
      <c r="H581" s="18">
        <f t="shared" si="25"/>
        <v>478.5</v>
      </c>
      <c r="I581" s="95"/>
    </row>
    <row r="582" spans="2:10" s="108" customFormat="1" ht="67.2" x14ac:dyDescent="0.25">
      <c r="B582" s="114"/>
      <c r="C582" s="111" t="s">
        <v>1900</v>
      </c>
      <c r="D582" s="53" t="s">
        <v>610</v>
      </c>
      <c r="E582" s="28" t="s">
        <v>14</v>
      </c>
      <c r="F582" s="122">
        <v>2</v>
      </c>
      <c r="G582" s="18">
        <v>191.25</v>
      </c>
      <c r="H582" s="18">
        <f t="shared" si="25"/>
        <v>382.5</v>
      </c>
      <c r="I582" s="95"/>
    </row>
    <row r="583" spans="2:10" s="108" customFormat="1" ht="57.6" x14ac:dyDescent="0.25">
      <c r="B583" s="114"/>
      <c r="C583" s="111" t="s">
        <v>1901</v>
      </c>
      <c r="D583" s="53" t="s">
        <v>611</v>
      </c>
      <c r="E583" s="28" t="s">
        <v>14</v>
      </c>
      <c r="F583" s="122">
        <v>5</v>
      </c>
      <c r="G583" s="18">
        <v>388.36</v>
      </c>
      <c r="H583" s="18">
        <f t="shared" si="25"/>
        <v>1941.8</v>
      </c>
      <c r="I583" s="95"/>
    </row>
    <row r="584" spans="2:10" s="108" customFormat="1" ht="57.6" x14ac:dyDescent="0.25">
      <c r="B584" s="114"/>
      <c r="C584" s="111" t="s">
        <v>1902</v>
      </c>
      <c r="D584" s="53" t="s">
        <v>612</v>
      </c>
      <c r="E584" s="28" t="s">
        <v>14</v>
      </c>
      <c r="F584" s="122">
        <v>13</v>
      </c>
      <c r="G584" s="18">
        <v>53.04</v>
      </c>
      <c r="H584" s="18">
        <f t="shared" si="25"/>
        <v>689.52</v>
      </c>
      <c r="I584" s="95"/>
    </row>
    <row r="585" spans="2:10" s="108" customFormat="1" ht="67.2" x14ac:dyDescent="0.25">
      <c r="B585" s="114"/>
      <c r="C585" s="111" t="s">
        <v>1903</v>
      </c>
      <c r="D585" s="53" t="s">
        <v>613</v>
      </c>
      <c r="E585" s="28" t="s">
        <v>14</v>
      </c>
      <c r="F585" s="122">
        <v>5</v>
      </c>
      <c r="G585" s="18">
        <v>298.33999999999997</v>
      </c>
      <c r="H585" s="18">
        <f t="shared" si="25"/>
        <v>1491.7</v>
      </c>
      <c r="I585" s="95"/>
    </row>
    <row r="586" spans="2:10" s="108" customFormat="1" ht="57.6" x14ac:dyDescent="0.25">
      <c r="B586" s="114"/>
      <c r="C586" s="111" t="s">
        <v>1904</v>
      </c>
      <c r="D586" s="53" t="s">
        <v>614</v>
      </c>
      <c r="E586" s="28" t="s">
        <v>14</v>
      </c>
      <c r="F586" s="122">
        <v>10</v>
      </c>
      <c r="G586" s="18">
        <v>46.35</v>
      </c>
      <c r="H586" s="18">
        <f t="shared" si="25"/>
        <v>463.5</v>
      </c>
      <c r="I586" s="95"/>
    </row>
    <row r="587" spans="2:10" s="108" customFormat="1" ht="67.2" x14ac:dyDescent="0.25">
      <c r="B587" s="114"/>
      <c r="C587" s="111" t="s">
        <v>1905</v>
      </c>
      <c r="D587" s="53" t="s">
        <v>615</v>
      </c>
      <c r="E587" s="28" t="s">
        <v>14</v>
      </c>
      <c r="F587" s="122">
        <v>5</v>
      </c>
      <c r="G587" s="18">
        <v>48.55</v>
      </c>
      <c r="H587" s="18">
        <f t="shared" si="25"/>
        <v>242.75</v>
      </c>
      <c r="I587" s="95"/>
    </row>
    <row r="588" spans="2:10" s="108" customFormat="1" ht="67.2" x14ac:dyDescent="0.25">
      <c r="B588" s="114"/>
      <c r="C588" s="111" t="s">
        <v>1906</v>
      </c>
      <c r="D588" s="53" t="s">
        <v>616</v>
      </c>
      <c r="E588" s="28" t="s">
        <v>14</v>
      </c>
      <c r="F588" s="122">
        <v>7</v>
      </c>
      <c r="G588" s="18">
        <v>46.35</v>
      </c>
      <c r="H588" s="18">
        <f t="shared" si="25"/>
        <v>324.45</v>
      </c>
      <c r="I588" s="95"/>
    </row>
    <row r="589" spans="2:10" s="108" customFormat="1" ht="67.2" x14ac:dyDescent="0.25">
      <c r="B589" s="114"/>
      <c r="C589" s="111" t="s">
        <v>1907</v>
      </c>
      <c r="D589" s="53" t="s">
        <v>617</v>
      </c>
      <c r="E589" s="28" t="s">
        <v>14</v>
      </c>
      <c r="F589" s="122">
        <v>4</v>
      </c>
      <c r="G589" s="18">
        <v>16.350000000000001</v>
      </c>
      <c r="H589" s="18">
        <f t="shared" si="25"/>
        <v>65.400000000000006</v>
      </c>
      <c r="I589" s="95"/>
    </row>
    <row r="590" spans="2:10" s="108" customFormat="1" ht="76.8" x14ac:dyDescent="0.25">
      <c r="B590" s="114"/>
      <c r="C590" s="111" t="s">
        <v>1908</v>
      </c>
      <c r="D590" s="53" t="s">
        <v>618</v>
      </c>
      <c r="E590" s="28" t="s">
        <v>14</v>
      </c>
      <c r="F590" s="122">
        <v>2</v>
      </c>
      <c r="G590" s="18">
        <v>25.92</v>
      </c>
      <c r="H590" s="18">
        <f t="shared" si="25"/>
        <v>51.84</v>
      </c>
      <c r="I590" s="95"/>
    </row>
    <row r="591" spans="2:10" s="108" customFormat="1" ht="57.6" x14ac:dyDescent="0.25">
      <c r="B591" s="114"/>
      <c r="C591" s="111" t="s">
        <v>1909</v>
      </c>
      <c r="D591" s="53" t="s">
        <v>619</v>
      </c>
      <c r="E591" s="28" t="s">
        <v>14</v>
      </c>
      <c r="F591" s="122">
        <v>2</v>
      </c>
      <c r="G591" s="18">
        <v>56.37</v>
      </c>
      <c r="H591" s="18">
        <f t="shared" si="25"/>
        <v>112.74</v>
      </c>
      <c r="I591" s="95"/>
    </row>
    <row r="592" spans="2:10" s="108" customFormat="1" ht="124.8" x14ac:dyDescent="0.25">
      <c r="B592" s="114"/>
      <c r="C592" s="111" t="s">
        <v>1910</v>
      </c>
      <c r="D592" s="53" t="s">
        <v>620</v>
      </c>
      <c r="E592" s="28" t="s">
        <v>14</v>
      </c>
      <c r="F592" s="122">
        <v>2</v>
      </c>
      <c r="G592" s="18">
        <v>2235.21</v>
      </c>
      <c r="H592" s="18">
        <f t="shared" si="25"/>
        <v>4470.42</v>
      </c>
      <c r="I592" s="95"/>
    </row>
    <row r="593" spans="2:11" s="108" customFormat="1" x14ac:dyDescent="0.25">
      <c r="B593" s="114"/>
      <c r="C593" s="109"/>
      <c r="D593" s="58"/>
      <c r="E593" s="28"/>
      <c r="F593" s="67"/>
      <c r="G593" s="18"/>
      <c r="H593" s="19">
        <f>SUM(H578:H592)</f>
        <v>21762.25</v>
      </c>
    </row>
    <row r="594" spans="2:11" s="108" customFormat="1" x14ac:dyDescent="0.25">
      <c r="B594" s="114"/>
      <c r="C594" s="44" t="s">
        <v>651</v>
      </c>
      <c r="D594" s="57" t="s">
        <v>81</v>
      </c>
      <c r="E594" s="101"/>
      <c r="F594" s="101"/>
      <c r="G594" s="54"/>
      <c r="H594" s="54"/>
    </row>
    <row r="595" spans="2:11" s="108" customFormat="1" ht="86.4" x14ac:dyDescent="0.25">
      <c r="B595" s="114"/>
      <c r="C595" s="111" t="s">
        <v>1911</v>
      </c>
      <c r="D595" s="61" t="s">
        <v>621</v>
      </c>
      <c r="E595" s="117" t="s">
        <v>14</v>
      </c>
      <c r="F595" s="122">
        <v>5</v>
      </c>
      <c r="G595" s="118">
        <v>3572.42</v>
      </c>
      <c r="H595" s="18">
        <f t="shared" ref="H595:H600" si="26">G595*F595</f>
        <v>17862.099999999999</v>
      </c>
      <c r="I595" s="114"/>
    </row>
    <row r="596" spans="2:11" s="108" customFormat="1" ht="86.4" x14ac:dyDescent="0.25">
      <c r="B596" s="114"/>
      <c r="C596" s="111" t="s">
        <v>1912</v>
      </c>
      <c r="D596" s="75" t="s">
        <v>622</v>
      </c>
      <c r="E596" s="28" t="s">
        <v>14</v>
      </c>
      <c r="F596" s="122">
        <v>2</v>
      </c>
      <c r="G596" s="18">
        <v>9874.82</v>
      </c>
      <c r="H596" s="18">
        <f>+G596*F596</f>
        <v>19749.64</v>
      </c>
      <c r="I596" s="114"/>
    </row>
    <row r="597" spans="2:11" s="108" customFormat="1" ht="96" x14ac:dyDescent="0.25">
      <c r="B597" s="114"/>
      <c r="C597" s="111" t="s">
        <v>1913</v>
      </c>
      <c r="D597" s="53" t="s">
        <v>623</v>
      </c>
      <c r="E597" s="28" t="s">
        <v>14</v>
      </c>
      <c r="F597" s="122">
        <v>6</v>
      </c>
      <c r="G597" s="18">
        <v>1985.43</v>
      </c>
      <c r="H597" s="18">
        <f t="shared" si="26"/>
        <v>11912.58</v>
      </c>
      <c r="I597" s="114"/>
    </row>
    <row r="598" spans="2:11" s="108" customFormat="1" ht="144" x14ac:dyDescent="0.25">
      <c r="B598" s="114"/>
      <c r="C598" s="111" t="s">
        <v>1914</v>
      </c>
      <c r="D598" s="53" t="s">
        <v>624</v>
      </c>
      <c r="E598" s="28" t="s">
        <v>14</v>
      </c>
      <c r="F598" s="122">
        <v>2</v>
      </c>
      <c r="G598" s="18">
        <v>21560.58</v>
      </c>
      <c r="H598" s="18">
        <f t="shared" si="26"/>
        <v>43121.16</v>
      </c>
      <c r="I598" s="114"/>
      <c r="J598" s="146" t="s">
        <v>3117</v>
      </c>
      <c r="K598" s="146"/>
    </row>
    <row r="599" spans="2:11" s="108" customFormat="1" ht="144" x14ac:dyDescent="0.25">
      <c r="B599" s="114"/>
      <c r="C599" s="111" t="s">
        <v>1915</v>
      </c>
      <c r="D599" s="53" t="s">
        <v>625</v>
      </c>
      <c r="E599" s="28" t="s">
        <v>15</v>
      </c>
      <c r="F599" s="122">
        <v>9.35</v>
      </c>
      <c r="G599" s="18">
        <v>589.36</v>
      </c>
      <c r="H599" s="18">
        <f t="shared" si="26"/>
        <v>5510.52</v>
      </c>
      <c r="I599" s="114"/>
      <c r="J599" s="146" t="s">
        <v>3118</v>
      </c>
      <c r="K599" s="146"/>
    </row>
    <row r="600" spans="2:11" s="108" customFormat="1" ht="48" x14ac:dyDescent="0.25">
      <c r="B600" s="114"/>
      <c r="C600" s="111" t="s">
        <v>1916</v>
      </c>
      <c r="D600" s="53" t="s">
        <v>626</v>
      </c>
      <c r="E600" s="28" t="s">
        <v>14</v>
      </c>
      <c r="F600" s="122">
        <v>2</v>
      </c>
      <c r="G600" s="18">
        <v>12555.24</v>
      </c>
      <c r="H600" s="18">
        <f t="shared" si="26"/>
        <v>25110.48</v>
      </c>
      <c r="I600" s="114"/>
    </row>
    <row r="601" spans="2:11" s="108" customFormat="1" ht="105.6" x14ac:dyDescent="0.25">
      <c r="B601" s="114"/>
      <c r="C601" s="111" t="s">
        <v>1917</v>
      </c>
      <c r="D601" s="75" t="s">
        <v>627</v>
      </c>
      <c r="E601" s="28" t="s">
        <v>14</v>
      </c>
      <c r="F601" s="122">
        <v>2</v>
      </c>
      <c r="G601" s="18">
        <v>2321.36</v>
      </c>
      <c r="H601" s="18">
        <f t="shared" ref="H601:H625" si="27">+G601*F601</f>
        <v>4642.72</v>
      </c>
      <c r="I601" s="114"/>
      <c r="J601" s="146" t="s">
        <v>3119</v>
      </c>
      <c r="K601" s="146"/>
    </row>
    <row r="602" spans="2:11" s="108" customFormat="1" x14ac:dyDescent="0.25">
      <c r="B602" s="114"/>
      <c r="C602" s="109"/>
      <c r="D602" s="58"/>
      <c r="E602" s="28"/>
      <c r="F602" s="67"/>
      <c r="G602" s="18"/>
      <c r="H602" s="19">
        <f>SUM(H595:H601)</f>
        <v>127909.2</v>
      </c>
    </row>
    <row r="603" spans="2:11" s="108" customFormat="1" x14ac:dyDescent="0.25">
      <c r="B603" s="114"/>
      <c r="C603" s="44" t="s">
        <v>652</v>
      </c>
      <c r="D603" s="57" t="s">
        <v>82</v>
      </c>
      <c r="E603" s="101"/>
      <c r="F603" s="101"/>
      <c r="G603" s="54"/>
      <c r="H603" s="54"/>
    </row>
    <row r="604" spans="2:11" s="108" customFormat="1" ht="28.8" x14ac:dyDescent="0.25">
      <c r="B604" s="114"/>
      <c r="C604" s="111" t="s">
        <v>1918</v>
      </c>
      <c r="D604" s="75" t="s">
        <v>628</v>
      </c>
      <c r="E604" s="28" t="s">
        <v>15</v>
      </c>
      <c r="F604" s="122">
        <v>37.380000000000003</v>
      </c>
      <c r="G604" s="18">
        <v>9.8800000000000008</v>
      </c>
      <c r="H604" s="18">
        <f t="shared" si="27"/>
        <v>369.31</v>
      </c>
      <c r="I604" s="114"/>
    </row>
    <row r="605" spans="2:11" s="108" customFormat="1" ht="28.8" x14ac:dyDescent="0.25">
      <c r="B605" s="114"/>
      <c r="C605" s="111" t="s">
        <v>1919</v>
      </c>
      <c r="D605" s="75" t="s">
        <v>629</v>
      </c>
      <c r="E605" s="28" t="s">
        <v>16</v>
      </c>
      <c r="F605" s="122">
        <v>37.380000000000003</v>
      </c>
      <c r="G605" s="18">
        <v>1066.8900000000001</v>
      </c>
      <c r="H605" s="18">
        <f t="shared" si="27"/>
        <v>39880.35</v>
      </c>
      <c r="I605" s="114"/>
    </row>
    <row r="606" spans="2:11" s="108" customFormat="1" ht="38.4" x14ac:dyDescent="0.25">
      <c r="B606" s="114"/>
      <c r="C606" s="111" t="s">
        <v>1920</v>
      </c>
      <c r="D606" s="75" t="s">
        <v>630</v>
      </c>
      <c r="E606" s="28" t="s">
        <v>13</v>
      </c>
      <c r="F606" s="122">
        <v>10</v>
      </c>
      <c r="G606" s="18">
        <v>25.45</v>
      </c>
      <c r="H606" s="18">
        <f t="shared" si="27"/>
        <v>254.5</v>
      </c>
      <c r="I606" s="114"/>
    </row>
    <row r="607" spans="2:11" s="108" customFormat="1" ht="38.4" x14ac:dyDescent="0.25">
      <c r="B607" s="114"/>
      <c r="C607" s="111" t="s">
        <v>1921</v>
      </c>
      <c r="D607" s="75" t="s">
        <v>631</v>
      </c>
      <c r="E607" s="28" t="s">
        <v>13</v>
      </c>
      <c r="F607" s="122">
        <v>6.5</v>
      </c>
      <c r="G607" s="18">
        <v>43.06</v>
      </c>
      <c r="H607" s="18">
        <f t="shared" si="27"/>
        <v>279.89</v>
      </c>
      <c r="I607" s="114"/>
    </row>
    <row r="608" spans="2:11" s="108" customFormat="1" ht="38.4" x14ac:dyDescent="0.25">
      <c r="B608" s="114"/>
      <c r="C608" s="111" t="s">
        <v>1922</v>
      </c>
      <c r="D608" s="75" t="s">
        <v>632</v>
      </c>
      <c r="E608" s="28" t="s">
        <v>13</v>
      </c>
      <c r="F608" s="122">
        <v>6.3</v>
      </c>
      <c r="G608" s="18">
        <v>86.13</v>
      </c>
      <c r="H608" s="18">
        <f t="shared" si="27"/>
        <v>542.62</v>
      </c>
      <c r="I608" s="114"/>
    </row>
    <row r="609" spans="2:9" s="108" customFormat="1" ht="38.4" x14ac:dyDescent="0.25">
      <c r="B609" s="114"/>
      <c r="C609" s="111" t="s">
        <v>1923</v>
      </c>
      <c r="D609" s="75" t="s">
        <v>633</v>
      </c>
      <c r="E609" s="28" t="s">
        <v>13</v>
      </c>
      <c r="F609" s="122">
        <v>10</v>
      </c>
      <c r="G609" s="18">
        <v>95.91</v>
      </c>
      <c r="H609" s="18">
        <f t="shared" si="27"/>
        <v>959.1</v>
      </c>
      <c r="I609" s="114"/>
    </row>
    <row r="610" spans="2:9" s="108" customFormat="1" ht="57.6" x14ac:dyDescent="0.25">
      <c r="B610" s="114"/>
      <c r="C610" s="111" t="s">
        <v>1924</v>
      </c>
      <c r="D610" s="75" t="s">
        <v>634</v>
      </c>
      <c r="E610" s="28" t="s">
        <v>14</v>
      </c>
      <c r="F610" s="122">
        <v>4</v>
      </c>
      <c r="G610" s="18">
        <v>5.48</v>
      </c>
      <c r="H610" s="18">
        <f t="shared" si="27"/>
        <v>21.92</v>
      </c>
      <c r="I610" s="114"/>
    </row>
    <row r="611" spans="2:9" s="108" customFormat="1" ht="57.6" x14ac:dyDescent="0.25">
      <c r="B611" s="114"/>
      <c r="C611" s="111" t="s">
        <v>1925</v>
      </c>
      <c r="D611" s="75" t="s">
        <v>635</v>
      </c>
      <c r="E611" s="28" t="s">
        <v>14</v>
      </c>
      <c r="F611" s="122">
        <v>2</v>
      </c>
      <c r="G611" s="18">
        <v>23.49</v>
      </c>
      <c r="H611" s="18">
        <f t="shared" si="27"/>
        <v>46.98</v>
      </c>
      <c r="I611" s="114"/>
    </row>
    <row r="612" spans="2:9" s="108" customFormat="1" ht="48" x14ac:dyDescent="0.25">
      <c r="B612" s="114"/>
      <c r="C612" s="111" t="s">
        <v>1926</v>
      </c>
      <c r="D612" s="75" t="s">
        <v>636</v>
      </c>
      <c r="E612" s="28" t="s">
        <v>14</v>
      </c>
      <c r="F612" s="122">
        <v>6</v>
      </c>
      <c r="G612" s="18">
        <v>8.61</v>
      </c>
      <c r="H612" s="18">
        <f t="shared" si="27"/>
        <v>51.66</v>
      </c>
      <c r="I612" s="114"/>
    </row>
    <row r="613" spans="2:9" s="108" customFormat="1" ht="48" x14ac:dyDescent="0.25">
      <c r="B613" s="114"/>
      <c r="C613" s="111" t="s">
        <v>1927</v>
      </c>
      <c r="D613" s="75" t="s">
        <v>637</v>
      </c>
      <c r="E613" s="28" t="s">
        <v>14</v>
      </c>
      <c r="F613" s="122">
        <v>7</v>
      </c>
      <c r="G613" s="18">
        <v>17.22</v>
      </c>
      <c r="H613" s="18">
        <f t="shared" si="27"/>
        <v>120.54</v>
      </c>
      <c r="I613" s="114"/>
    </row>
    <row r="614" spans="2:9" s="108" customFormat="1" ht="57.6" x14ac:dyDescent="0.25">
      <c r="B614" s="114"/>
      <c r="C614" s="111" t="s">
        <v>1928</v>
      </c>
      <c r="D614" s="75" t="s">
        <v>638</v>
      </c>
      <c r="E614" s="28" t="s">
        <v>14</v>
      </c>
      <c r="F614" s="122">
        <v>6</v>
      </c>
      <c r="G614" s="18">
        <v>18.79</v>
      </c>
      <c r="H614" s="18">
        <f t="shared" si="27"/>
        <v>112.74</v>
      </c>
      <c r="I614" s="114"/>
    </row>
    <row r="615" spans="2:9" s="108" customFormat="1" ht="57.6" x14ac:dyDescent="0.25">
      <c r="B615" s="114"/>
      <c r="C615" s="111" t="s">
        <v>1929</v>
      </c>
      <c r="D615" s="75" t="s">
        <v>639</v>
      </c>
      <c r="E615" s="28" t="s">
        <v>14</v>
      </c>
      <c r="F615" s="122">
        <v>7</v>
      </c>
      <c r="G615" s="18">
        <v>35.35</v>
      </c>
      <c r="H615" s="18">
        <f t="shared" si="27"/>
        <v>247.45</v>
      </c>
      <c r="I615" s="114"/>
    </row>
    <row r="616" spans="2:9" s="108" customFormat="1" ht="48" x14ac:dyDescent="0.25">
      <c r="B616" s="114"/>
      <c r="C616" s="111" t="s">
        <v>1930</v>
      </c>
      <c r="D616" s="75" t="s">
        <v>640</v>
      </c>
      <c r="E616" s="28" t="s">
        <v>14</v>
      </c>
      <c r="F616" s="122">
        <v>8</v>
      </c>
      <c r="G616" s="18">
        <v>19.350000000000001</v>
      </c>
      <c r="H616" s="18">
        <f t="shared" si="27"/>
        <v>154.80000000000001</v>
      </c>
      <c r="I616" s="114"/>
    </row>
    <row r="617" spans="2:9" s="108" customFormat="1" ht="48" x14ac:dyDescent="0.25">
      <c r="B617" s="114"/>
      <c r="C617" s="111" t="s">
        <v>1931</v>
      </c>
      <c r="D617" s="75" t="s">
        <v>641</v>
      </c>
      <c r="E617" s="28" t="s">
        <v>14</v>
      </c>
      <c r="F617" s="122">
        <v>2</v>
      </c>
      <c r="G617" s="18">
        <v>35.26</v>
      </c>
      <c r="H617" s="18">
        <f t="shared" si="27"/>
        <v>70.52</v>
      </c>
      <c r="I617" s="114"/>
    </row>
    <row r="618" spans="2:9" s="108" customFormat="1" ht="67.2" x14ac:dyDescent="0.25">
      <c r="B618" s="114"/>
      <c r="C618" s="111" t="s">
        <v>1932</v>
      </c>
      <c r="D618" s="75" t="s">
        <v>642</v>
      </c>
      <c r="E618" s="28" t="s">
        <v>14</v>
      </c>
      <c r="F618" s="122">
        <v>12</v>
      </c>
      <c r="G618" s="18">
        <v>106.49</v>
      </c>
      <c r="H618" s="18">
        <f t="shared" si="27"/>
        <v>1277.8800000000001</v>
      </c>
      <c r="I618" s="114"/>
    </row>
    <row r="619" spans="2:9" s="108" customFormat="1" ht="67.2" x14ac:dyDescent="0.25">
      <c r="B619" s="114"/>
      <c r="C619" s="111" t="s">
        <v>1933</v>
      </c>
      <c r="D619" s="75" t="s">
        <v>643</v>
      </c>
      <c r="E619" s="28" t="s">
        <v>14</v>
      </c>
      <c r="F619" s="122">
        <v>7</v>
      </c>
      <c r="G619" s="18">
        <v>217.15</v>
      </c>
      <c r="H619" s="18">
        <f t="shared" si="27"/>
        <v>1520.05</v>
      </c>
      <c r="I619" s="114"/>
    </row>
    <row r="620" spans="2:9" s="108" customFormat="1" ht="67.2" x14ac:dyDescent="0.25">
      <c r="B620" s="114"/>
      <c r="C620" s="111" t="s">
        <v>1934</v>
      </c>
      <c r="D620" s="75" t="s">
        <v>644</v>
      </c>
      <c r="E620" s="28" t="s">
        <v>14</v>
      </c>
      <c r="F620" s="122">
        <v>2</v>
      </c>
      <c r="G620" s="18">
        <v>716.44</v>
      </c>
      <c r="H620" s="18">
        <f t="shared" si="27"/>
        <v>1432.88</v>
      </c>
      <c r="I620" s="114"/>
    </row>
    <row r="621" spans="2:9" s="108" customFormat="1" ht="67.2" x14ac:dyDescent="0.25">
      <c r="B621" s="114"/>
      <c r="C621" s="111" t="s">
        <v>1935</v>
      </c>
      <c r="D621" s="75" t="s">
        <v>645</v>
      </c>
      <c r="E621" s="28" t="s">
        <v>14</v>
      </c>
      <c r="F621" s="122">
        <v>12</v>
      </c>
      <c r="G621" s="18">
        <v>148.77000000000001</v>
      </c>
      <c r="H621" s="18">
        <f t="shared" si="27"/>
        <v>1785.24</v>
      </c>
      <c r="I621" s="114"/>
    </row>
    <row r="622" spans="2:9" s="108" customFormat="1" ht="48" x14ac:dyDescent="0.25">
      <c r="B622" s="114"/>
      <c r="C622" s="111" t="s">
        <v>1936</v>
      </c>
      <c r="D622" s="75" t="s">
        <v>646</v>
      </c>
      <c r="E622" s="28" t="s">
        <v>14</v>
      </c>
      <c r="F622" s="122">
        <v>13</v>
      </c>
      <c r="G622" s="18">
        <v>15.66</v>
      </c>
      <c r="H622" s="18">
        <f t="shared" si="27"/>
        <v>203.58</v>
      </c>
      <c r="I622" s="114"/>
    </row>
    <row r="623" spans="2:9" s="108" customFormat="1" ht="76.8" x14ac:dyDescent="0.25">
      <c r="B623" s="114"/>
      <c r="C623" s="111" t="s">
        <v>1937</v>
      </c>
      <c r="D623" s="75" t="s">
        <v>647</v>
      </c>
      <c r="E623" s="28" t="s">
        <v>14</v>
      </c>
      <c r="F623" s="122">
        <v>2</v>
      </c>
      <c r="G623" s="35">
        <v>1381.21</v>
      </c>
      <c r="H623" s="18">
        <f t="shared" si="27"/>
        <v>2762.42</v>
      </c>
      <c r="I623" s="114"/>
    </row>
    <row r="624" spans="2:9" s="108" customFormat="1" ht="76.8" x14ac:dyDescent="0.25">
      <c r="B624" s="114"/>
      <c r="C624" s="111" t="s">
        <v>1938</v>
      </c>
      <c r="D624" s="59" t="s">
        <v>648</v>
      </c>
      <c r="E624" s="119" t="s">
        <v>14</v>
      </c>
      <c r="F624" s="122">
        <v>1</v>
      </c>
      <c r="G624" s="18">
        <v>2035.8</v>
      </c>
      <c r="H624" s="18">
        <f t="shared" si="27"/>
        <v>2035.8</v>
      </c>
      <c r="I624" s="114"/>
    </row>
    <row r="625" spans="2:11" s="108" customFormat="1" ht="76.8" x14ac:dyDescent="0.25">
      <c r="B625" s="114"/>
      <c r="C625" s="111" t="s">
        <v>1939</v>
      </c>
      <c r="D625" s="53" t="s">
        <v>649</v>
      </c>
      <c r="E625" s="28" t="s">
        <v>14</v>
      </c>
      <c r="F625" s="122">
        <v>1</v>
      </c>
      <c r="G625" s="35">
        <v>2349</v>
      </c>
      <c r="H625" s="18">
        <f t="shared" si="27"/>
        <v>2349</v>
      </c>
      <c r="I625" s="114"/>
    </row>
    <row r="626" spans="2:11" s="108" customFormat="1" x14ac:dyDescent="0.25">
      <c r="B626" s="114"/>
      <c r="C626" s="109"/>
      <c r="D626" s="58"/>
      <c r="E626" s="28"/>
      <c r="F626" s="67"/>
      <c r="G626" s="18"/>
      <c r="H626" s="19">
        <f>SUM(H604:H625)</f>
        <v>56479.23</v>
      </c>
    </row>
    <row r="627" spans="2:11" s="108" customFormat="1" x14ac:dyDescent="0.25">
      <c r="B627" s="114"/>
      <c r="C627" s="44" t="s">
        <v>653</v>
      </c>
      <c r="D627" s="57" t="s">
        <v>83</v>
      </c>
      <c r="E627" s="101"/>
      <c r="F627" s="101"/>
      <c r="G627" s="54"/>
      <c r="H627" s="54"/>
      <c r="J627" s="143"/>
    </row>
    <row r="628" spans="2:11" s="108" customFormat="1" ht="115.2" x14ac:dyDescent="0.25">
      <c r="B628" s="114"/>
      <c r="C628" s="111" t="s">
        <v>1940</v>
      </c>
      <c r="D628" s="53" t="s">
        <v>665</v>
      </c>
      <c r="E628" s="28" t="s">
        <v>14</v>
      </c>
      <c r="F628" s="122">
        <v>1</v>
      </c>
      <c r="G628" s="18">
        <v>318117.24</v>
      </c>
      <c r="H628" s="18">
        <f t="shared" ref="H628:H699" si="28">G628*F628</f>
        <v>318117.24</v>
      </c>
      <c r="J628" s="152" t="s">
        <v>3120</v>
      </c>
      <c r="K628" s="152"/>
    </row>
    <row r="629" spans="2:11" s="108" customFormat="1" ht="124.8" x14ac:dyDescent="0.25">
      <c r="B629" s="114"/>
      <c r="C629" s="111" t="s">
        <v>1941</v>
      </c>
      <c r="D629" s="53" t="s">
        <v>666</v>
      </c>
      <c r="E629" s="28" t="s">
        <v>14</v>
      </c>
      <c r="F629" s="122">
        <v>1</v>
      </c>
      <c r="G629" s="18">
        <v>1238235.99</v>
      </c>
      <c r="H629" s="18">
        <f t="shared" si="28"/>
        <v>1238235.99</v>
      </c>
      <c r="J629" s="152"/>
      <c r="K629" s="152"/>
    </row>
    <row r="630" spans="2:11" s="108" customFormat="1" ht="86.4" x14ac:dyDescent="0.25">
      <c r="B630" s="114"/>
      <c r="C630" s="111" t="s">
        <v>1942</v>
      </c>
      <c r="D630" s="53" t="s">
        <v>667</v>
      </c>
      <c r="E630" s="28" t="s">
        <v>14</v>
      </c>
      <c r="F630" s="122">
        <v>1</v>
      </c>
      <c r="G630" s="18">
        <v>283707</v>
      </c>
      <c r="H630" s="18">
        <f t="shared" si="28"/>
        <v>283707</v>
      </c>
      <c r="J630" s="152"/>
      <c r="K630" s="152"/>
    </row>
    <row r="631" spans="2:11" s="108" customFormat="1" ht="38.4" x14ac:dyDescent="0.25">
      <c r="B631" s="114"/>
      <c r="C631" s="111" t="s">
        <v>1943</v>
      </c>
      <c r="D631" s="53" t="s">
        <v>1998</v>
      </c>
      <c r="E631" s="28" t="s">
        <v>14</v>
      </c>
      <c r="F631" s="122">
        <v>1</v>
      </c>
      <c r="G631" s="18">
        <v>5240.7</v>
      </c>
      <c r="H631" s="18">
        <f t="shared" si="28"/>
        <v>5240.7</v>
      </c>
      <c r="J631" s="152"/>
      <c r="K631" s="152"/>
    </row>
    <row r="632" spans="2:11" s="108" customFormat="1" ht="38.4" x14ac:dyDescent="0.25">
      <c r="B632" s="114"/>
      <c r="C632" s="111" t="s">
        <v>1944</v>
      </c>
      <c r="D632" s="53" t="s">
        <v>1999</v>
      </c>
      <c r="E632" s="28" t="s">
        <v>14</v>
      </c>
      <c r="F632" s="122">
        <v>2</v>
      </c>
      <c r="G632" s="18">
        <v>8364.26</v>
      </c>
      <c r="H632" s="18">
        <f t="shared" si="28"/>
        <v>16728.52</v>
      </c>
      <c r="J632" s="152"/>
      <c r="K632" s="152"/>
    </row>
    <row r="633" spans="2:11" s="108" customFormat="1" ht="76.8" x14ac:dyDescent="0.25">
      <c r="B633" s="114"/>
      <c r="C633" s="111" t="s">
        <v>1945</v>
      </c>
      <c r="D633" s="53" t="s">
        <v>670</v>
      </c>
      <c r="E633" s="28" t="s">
        <v>14</v>
      </c>
      <c r="F633" s="122">
        <v>2</v>
      </c>
      <c r="G633" s="18">
        <v>11696.71</v>
      </c>
      <c r="H633" s="18">
        <f t="shared" si="28"/>
        <v>23393.42</v>
      </c>
      <c r="J633" s="152"/>
      <c r="K633" s="152"/>
    </row>
    <row r="634" spans="2:11" s="108" customFormat="1" ht="86.4" x14ac:dyDescent="0.25">
      <c r="B634" s="114"/>
      <c r="C634" s="111" t="s">
        <v>1946</v>
      </c>
      <c r="D634" s="53" t="s">
        <v>654</v>
      </c>
      <c r="E634" s="28" t="s">
        <v>17</v>
      </c>
      <c r="F634" s="122">
        <v>114</v>
      </c>
      <c r="G634" s="18">
        <v>57.32</v>
      </c>
      <c r="H634" s="18">
        <f>+G634*F634</f>
        <v>6534.48</v>
      </c>
      <c r="J634" s="152"/>
      <c r="K634" s="152"/>
    </row>
    <row r="635" spans="2:11" s="108" customFormat="1" ht="86.4" x14ac:dyDescent="0.25">
      <c r="B635" s="114"/>
      <c r="C635" s="111" t="s">
        <v>1947</v>
      </c>
      <c r="D635" s="53" t="s">
        <v>655</v>
      </c>
      <c r="E635" s="28" t="s">
        <v>17</v>
      </c>
      <c r="F635" s="122">
        <v>26</v>
      </c>
      <c r="G635" s="18">
        <v>61.16</v>
      </c>
      <c r="H635" s="18">
        <f>+G635*F635</f>
        <v>1590.16</v>
      </c>
      <c r="J635" s="152"/>
      <c r="K635" s="152"/>
    </row>
    <row r="636" spans="2:11" s="108" customFormat="1" ht="86.4" x14ac:dyDescent="0.25">
      <c r="B636" s="114"/>
      <c r="C636" s="111" t="s">
        <v>1948</v>
      </c>
      <c r="D636" s="53" t="s">
        <v>671</v>
      </c>
      <c r="E636" s="28" t="s">
        <v>15</v>
      </c>
      <c r="F636" s="122">
        <v>23</v>
      </c>
      <c r="G636" s="18">
        <v>170.96</v>
      </c>
      <c r="H636" s="18">
        <f t="shared" si="28"/>
        <v>3932.08</v>
      </c>
      <c r="J636" s="152"/>
      <c r="K636" s="152"/>
    </row>
    <row r="637" spans="2:11" s="108" customFormat="1" ht="96" x14ac:dyDescent="0.25">
      <c r="B637" s="114"/>
      <c r="C637" s="111" t="s">
        <v>1949</v>
      </c>
      <c r="D637" s="53" t="s">
        <v>672</v>
      </c>
      <c r="E637" s="28" t="s">
        <v>14</v>
      </c>
      <c r="F637" s="122">
        <v>4</v>
      </c>
      <c r="G637" s="18">
        <v>555.79999999999995</v>
      </c>
      <c r="H637" s="18">
        <f t="shared" si="28"/>
        <v>2223.1999999999998</v>
      </c>
      <c r="J637" s="152"/>
      <c r="K637" s="152"/>
    </row>
    <row r="638" spans="2:11" s="108" customFormat="1" ht="76.8" x14ac:dyDescent="0.25">
      <c r="B638" s="114"/>
      <c r="C638" s="111" t="s">
        <v>1950</v>
      </c>
      <c r="D638" s="64" t="s">
        <v>656</v>
      </c>
      <c r="E638" s="28" t="s">
        <v>14</v>
      </c>
      <c r="F638" s="122">
        <v>4</v>
      </c>
      <c r="G638" s="18">
        <v>1108.76</v>
      </c>
      <c r="H638" s="18">
        <f t="shared" si="28"/>
        <v>4435.04</v>
      </c>
      <c r="J638" s="152"/>
      <c r="K638" s="152"/>
    </row>
    <row r="639" spans="2:11" s="108" customFormat="1" ht="76.8" x14ac:dyDescent="0.25">
      <c r="B639" s="114"/>
      <c r="C639" s="111" t="s">
        <v>1951</v>
      </c>
      <c r="D639" s="64" t="s">
        <v>657</v>
      </c>
      <c r="E639" s="28" t="s">
        <v>14</v>
      </c>
      <c r="F639" s="122">
        <v>4</v>
      </c>
      <c r="G639" s="18">
        <v>1333.16</v>
      </c>
      <c r="H639" s="18">
        <f t="shared" si="28"/>
        <v>5332.64</v>
      </c>
      <c r="J639" s="152"/>
      <c r="K639" s="152"/>
    </row>
    <row r="640" spans="2:11" s="108" customFormat="1" ht="76.8" x14ac:dyDescent="0.25">
      <c r="B640" s="114"/>
      <c r="C640" s="111" t="s">
        <v>1952</v>
      </c>
      <c r="D640" s="64" t="s">
        <v>658</v>
      </c>
      <c r="E640" s="28" t="s">
        <v>14</v>
      </c>
      <c r="F640" s="122">
        <v>5</v>
      </c>
      <c r="G640" s="18">
        <v>1698.11</v>
      </c>
      <c r="H640" s="18">
        <f t="shared" si="28"/>
        <v>8490.5499999999993</v>
      </c>
      <c r="J640" s="152"/>
      <c r="K640" s="152"/>
    </row>
    <row r="641" spans="2:11" s="108" customFormat="1" ht="67.2" x14ac:dyDescent="0.25">
      <c r="B641" s="114"/>
      <c r="C641" s="111" t="s">
        <v>1953</v>
      </c>
      <c r="D641" s="53" t="s">
        <v>673</v>
      </c>
      <c r="E641" s="28" t="s">
        <v>14</v>
      </c>
      <c r="F641" s="122">
        <v>3</v>
      </c>
      <c r="G641" s="18">
        <v>989.22</v>
      </c>
      <c r="H641" s="18">
        <f t="shared" si="28"/>
        <v>2967.66</v>
      </c>
      <c r="J641" s="152"/>
      <c r="K641" s="152"/>
    </row>
    <row r="642" spans="2:11" s="108" customFormat="1" ht="96" x14ac:dyDescent="0.25">
      <c r="B642" s="114"/>
      <c r="C642" s="111" t="s">
        <v>1954</v>
      </c>
      <c r="D642" s="53" t="s">
        <v>659</v>
      </c>
      <c r="E642" s="28" t="s">
        <v>14</v>
      </c>
      <c r="F642" s="122">
        <v>4</v>
      </c>
      <c r="G642" s="18">
        <v>495.9</v>
      </c>
      <c r="H642" s="18">
        <f t="shared" si="28"/>
        <v>1983.6</v>
      </c>
      <c r="J642" s="152"/>
      <c r="K642" s="152"/>
    </row>
    <row r="643" spans="2:11" s="108" customFormat="1" ht="96" x14ac:dyDescent="0.25">
      <c r="B643" s="114"/>
      <c r="C643" s="111" t="s">
        <v>1955</v>
      </c>
      <c r="D643" s="53" t="s">
        <v>660</v>
      </c>
      <c r="E643" s="28" t="s">
        <v>14</v>
      </c>
      <c r="F643" s="122">
        <v>4</v>
      </c>
      <c r="G643" s="18">
        <v>569.24</v>
      </c>
      <c r="H643" s="18">
        <f t="shared" si="28"/>
        <v>2276.96</v>
      </c>
      <c r="J643" s="152"/>
      <c r="K643" s="152"/>
    </row>
    <row r="644" spans="2:11" s="108" customFormat="1" ht="96" x14ac:dyDescent="0.25">
      <c r="B644" s="114"/>
      <c r="C644" s="111" t="s">
        <v>1956</v>
      </c>
      <c r="D644" s="53" t="s">
        <v>661</v>
      </c>
      <c r="E644" s="28" t="s">
        <v>14</v>
      </c>
      <c r="F644" s="122">
        <v>5</v>
      </c>
      <c r="G644" s="18">
        <v>654.46</v>
      </c>
      <c r="H644" s="18">
        <f t="shared" si="28"/>
        <v>3272.3</v>
      </c>
      <c r="J644" s="152"/>
      <c r="K644" s="152"/>
    </row>
    <row r="645" spans="2:11" s="108" customFormat="1" ht="86.4" x14ac:dyDescent="0.25">
      <c r="B645" s="114"/>
      <c r="C645" s="111" t="s">
        <v>1957</v>
      </c>
      <c r="D645" s="53" t="s">
        <v>662</v>
      </c>
      <c r="E645" s="28" t="s">
        <v>14</v>
      </c>
      <c r="F645" s="122">
        <v>4</v>
      </c>
      <c r="G645" s="18">
        <v>83.9</v>
      </c>
      <c r="H645" s="18">
        <f t="shared" si="28"/>
        <v>335.6</v>
      </c>
      <c r="J645" s="152"/>
      <c r="K645" s="152"/>
    </row>
    <row r="646" spans="2:11" s="108" customFormat="1" ht="86.4" x14ac:dyDescent="0.25">
      <c r="B646" s="114"/>
      <c r="C646" s="111" t="s">
        <v>1958</v>
      </c>
      <c r="D646" s="53" t="s">
        <v>663</v>
      </c>
      <c r="E646" s="28" t="s">
        <v>14</v>
      </c>
      <c r="F646" s="122">
        <v>4</v>
      </c>
      <c r="G646" s="18">
        <v>93.46</v>
      </c>
      <c r="H646" s="18">
        <f t="shared" si="28"/>
        <v>373.84</v>
      </c>
      <c r="J646" s="152"/>
      <c r="K646" s="152"/>
    </row>
    <row r="647" spans="2:11" s="108" customFormat="1" ht="86.4" x14ac:dyDescent="0.25">
      <c r="B647" s="114"/>
      <c r="C647" s="111" t="s">
        <v>1959</v>
      </c>
      <c r="D647" s="53" t="s">
        <v>664</v>
      </c>
      <c r="E647" s="28" t="s">
        <v>14</v>
      </c>
      <c r="F647" s="122">
        <v>5</v>
      </c>
      <c r="G647" s="18">
        <v>105.93</v>
      </c>
      <c r="H647" s="18">
        <f t="shared" si="28"/>
        <v>529.65</v>
      </c>
      <c r="J647" s="152"/>
      <c r="K647" s="152"/>
    </row>
    <row r="648" spans="2:11" s="108" customFormat="1" ht="86.4" x14ac:dyDescent="0.25">
      <c r="B648" s="114"/>
      <c r="C648" s="111" t="s">
        <v>1960</v>
      </c>
      <c r="D648" s="53" t="s">
        <v>843</v>
      </c>
      <c r="E648" s="28" t="s">
        <v>13</v>
      </c>
      <c r="F648" s="122">
        <v>12.3</v>
      </c>
      <c r="G648" s="18">
        <v>307.95999999999998</v>
      </c>
      <c r="H648" s="18">
        <f t="shared" si="28"/>
        <v>3787.91</v>
      </c>
      <c r="J648" s="152"/>
      <c r="K648" s="152"/>
    </row>
    <row r="649" spans="2:11" s="108" customFormat="1" ht="86.4" x14ac:dyDescent="0.25">
      <c r="B649" s="114"/>
      <c r="C649" s="111" t="s">
        <v>1961</v>
      </c>
      <c r="D649" s="53" t="s">
        <v>844</v>
      </c>
      <c r="E649" s="28" t="s">
        <v>13</v>
      </c>
      <c r="F649" s="122">
        <v>8.57</v>
      </c>
      <c r="G649" s="18">
        <v>362.97</v>
      </c>
      <c r="H649" s="18">
        <f t="shared" si="28"/>
        <v>3110.65</v>
      </c>
      <c r="J649" s="152"/>
      <c r="K649" s="152"/>
    </row>
    <row r="650" spans="2:11" s="108" customFormat="1" ht="86.4" x14ac:dyDescent="0.25">
      <c r="B650" s="114"/>
      <c r="C650" s="111" t="s">
        <v>1962</v>
      </c>
      <c r="D650" s="53" t="s">
        <v>845</v>
      </c>
      <c r="E650" s="28" t="s">
        <v>13</v>
      </c>
      <c r="F650" s="122">
        <v>17.21</v>
      </c>
      <c r="G650" s="18">
        <v>420.25</v>
      </c>
      <c r="H650" s="18">
        <f t="shared" si="28"/>
        <v>7232.5</v>
      </c>
      <c r="J650" s="152"/>
      <c r="K650" s="152"/>
    </row>
    <row r="651" spans="2:11" s="108" customFormat="1" ht="86.4" x14ac:dyDescent="0.25">
      <c r="B651" s="114"/>
      <c r="C651" s="111" t="s">
        <v>1963</v>
      </c>
      <c r="D651" s="53" t="s">
        <v>846</v>
      </c>
      <c r="E651" s="28" t="s">
        <v>13</v>
      </c>
      <c r="F651" s="122">
        <v>7.5</v>
      </c>
      <c r="G651" s="18">
        <v>498.38</v>
      </c>
      <c r="H651" s="18">
        <f t="shared" si="28"/>
        <v>3737.85</v>
      </c>
      <c r="J651" s="152"/>
      <c r="K651" s="152"/>
    </row>
    <row r="652" spans="2:11" s="108" customFormat="1" ht="86.4" x14ac:dyDescent="0.25">
      <c r="B652" s="114"/>
      <c r="C652" s="111" t="s">
        <v>1964</v>
      </c>
      <c r="D652" s="53" t="s">
        <v>847</v>
      </c>
      <c r="E652" s="28" t="s">
        <v>13</v>
      </c>
      <c r="F652" s="122">
        <v>22.25</v>
      </c>
      <c r="G652" s="18">
        <v>615.94000000000005</v>
      </c>
      <c r="H652" s="18">
        <f t="shared" si="28"/>
        <v>13704.67</v>
      </c>
      <c r="J652" s="152"/>
      <c r="K652" s="152"/>
    </row>
    <row r="653" spans="2:11" s="108" customFormat="1" ht="28.8" x14ac:dyDescent="0.25">
      <c r="B653" s="114"/>
      <c r="C653" s="111" t="s">
        <v>1965</v>
      </c>
      <c r="D653" s="53" t="s">
        <v>2000</v>
      </c>
      <c r="E653" s="28" t="s">
        <v>14</v>
      </c>
      <c r="F653" s="122">
        <v>4</v>
      </c>
      <c r="G653" s="18">
        <v>257.08999999999997</v>
      </c>
      <c r="H653" s="18">
        <f t="shared" si="28"/>
        <v>1028.3599999999999</v>
      </c>
      <c r="J653" s="152"/>
      <c r="K653" s="152"/>
    </row>
    <row r="654" spans="2:11" s="108" customFormat="1" ht="28.8" x14ac:dyDescent="0.25">
      <c r="B654" s="114"/>
      <c r="C654" s="111" t="s">
        <v>1966</v>
      </c>
      <c r="D654" s="53" t="s">
        <v>2001</v>
      </c>
      <c r="E654" s="28" t="s">
        <v>14</v>
      </c>
      <c r="F654" s="122">
        <v>4</v>
      </c>
      <c r="G654" s="18">
        <v>200.1</v>
      </c>
      <c r="H654" s="18">
        <f t="shared" si="28"/>
        <v>800.4</v>
      </c>
      <c r="J654" s="152"/>
      <c r="K654" s="152"/>
    </row>
    <row r="655" spans="2:11" s="108" customFormat="1" ht="28.8" x14ac:dyDescent="0.25">
      <c r="B655" s="114"/>
      <c r="C655" s="111" t="s">
        <v>1967</v>
      </c>
      <c r="D655" s="53" t="s">
        <v>2001</v>
      </c>
      <c r="E655" s="28" t="s">
        <v>14</v>
      </c>
      <c r="F655" s="122">
        <v>1</v>
      </c>
      <c r="G655" s="18">
        <v>200.1</v>
      </c>
      <c r="H655" s="18">
        <f t="shared" si="28"/>
        <v>200.1</v>
      </c>
      <c r="J655" s="152"/>
      <c r="K655" s="152"/>
    </row>
    <row r="656" spans="2:11" s="108" customFormat="1" ht="28.8" x14ac:dyDescent="0.25">
      <c r="B656" s="114"/>
      <c r="C656" s="111" t="s">
        <v>1968</v>
      </c>
      <c r="D656" s="53" t="s">
        <v>2002</v>
      </c>
      <c r="E656" s="28" t="s">
        <v>14</v>
      </c>
      <c r="F656" s="122">
        <v>5</v>
      </c>
      <c r="G656" s="18">
        <v>812.96</v>
      </c>
      <c r="H656" s="18">
        <f t="shared" si="28"/>
        <v>4064.8</v>
      </c>
      <c r="J656" s="152"/>
      <c r="K656" s="152"/>
    </row>
    <row r="657" spans="2:11" s="108" customFormat="1" ht="28.8" x14ac:dyDescent="0.25">
      <c r="B657" s="114"/>
      <c r="C657" s="111" t="s">
        <v>1969</v>
      </c>
      <c r="D657" s="53" t="s">
        <v>2003</v>
      </c>
      <c r="E657" s="28" t="s">
        <v>14</v>
      </c>
      <c r="F657" s="122">
        <v>1</v>
      </c>
      <c r="G657" s="18">
        <v>355.68</v>
      </c>
      <c r="H657" s="18">
        <f t="shared" si="28"/>
        <v>355.68</v>
      </c>
      <c r="J657" s="152"/>
      <c r="K657" s="152"/>
    </row>
    <row r="658" spans="2:11" s="108" customFormat="1" ht="28.8" x14ac:dyDescent="0.25">
      <c r="B658" s="114"/>
      <c r="C658" s="111" t="s">
        <v>1970</v>
      </c>
      <c r="D658" s="53" t="s">
        <v>2004</v>
      </c>
      <c r="E658" s="28" t="s">
        <v>14</v>
      </c>
      <c r="F658" s="122">
        <v>6</v>
      </c>
      <c r="G658" s="18">
        <v>209.97</v>
      </c>
      <c r="H658" s="18">
        <f t="shared" si="28"/>
        <v>1259.82</v>
      </c>
      <c r="J658" s="152"/>
      <c r="K658" s="152"/>
    </row>
    <row r="659" spans="2:11" s="108" customFormat="1" ht="38.4" x14ac:dyDescent="0.25">
      <c r="B659" s="114"/>
      <c r="C659" s="111" t="s">
        <v>1971</v>
      </c>
      <c r="D659" s="53" t="s">
        <v>2005</v>
      </c>
      <c r="E659" s="28" t="s">
        <v>14</v>
      </c>
      <c r="F659" s="122">
        <v>2</v>
      </c>
      <c r="G659" s="18">
        <v>390</v>
      </c>
      <c r="H659" s="18">
        <f t="shared" si="28"/>
        <v>780</v>
      </c>
      <c r="J659" s="152"/>
      <c r="K659" s="152"/>
    </row>
    <row r="660" spans="2:11" s="108" customFormat="1" ht="38.4" x14ac:dyDescent="0.25">
      <c r="B660" s="114"/>
      <c r="C660" s="111" t="s">
        <v>1972</v>
      </c>
      <c r="D660" s="53" t="s">
        <v>2006</v>
      </c>
      <c r="E660" s="28" t="s">
        <v>14</v>
      </c>
      <c r="F660" s="122">
        <v>1</v>
      </c>
      <c r="G660" s="18">
        <v>330.17</v>
      </c>
      <c r="H660" s="18">
        <f t="shared" si="28"/>
        <v>330.17</v>
      </c>
      <c r="J660" s="152"/>
      <c r="K660" s="152"/>
    </row>
    <row r="661" spans="2:11" s="108" customFormat="1" ht="38.4" x14ac:dyDescent="0.25">
      <c r="B661" s="114"/>
      <c r="C661" s="111" t="s">
        <v>1973</v>
      </c>
      <c r="D661" s="53" t="s">
        <v>2007</v>
      </c>
      <c r="E661" s="28" t="s">
        <v>14</v>
      </c>
      <c r="F661" s="122">
        <v>1</v>
      </c>
      <c r="G661" s="18">
        <v>194.88</v>
      </c>
      <c r="H661" s="18">
        <f t="shared" si="28"/>
        <v>194.88</v>
      </c>
      <c r="J661" s="152"/>
      <c r="K661" s="152"/>
    </row>
    <row r="662" spans="2:11" s="108" customFormat="1" ht="38.4" x14ac:dyDescent="0.25">
      <c r="B662" s="114"/>
      <c r="C662" s="111" t="s">
        <v>1974</v>
      </c>
      <c r="D662" s="53" t="s">
        <v>2008</v>
      </c>
      <c r="E662" s="28" t="s">
        <v>14</v>
      </c>
      <c r="F662" s="122">
        <v>1</v>
      </c>
      <c r="G662" s="18">
        <v>189.23</v>
      </c>
      <c r="H662" s="18">
        <f t="shared" si="28"/>
        <v>189.23</v>
      </c>
      <c r="J662" s="152"/>
      <c r="K662" s="152"/>
    </row>
    <row r="663" spans="2:11" s="108" customFormat="1" ht="28.8" x14ac:dyDescent="0.25">
      <c r="B663" s="114"/>
      <c r="C663" s="111" t="s">
        <v>1975</v>
      </c>
      <c r="D663" s="53" t="s">
        <v>2009</v>
      </c>
      <c r="E663" s="28" t="s">
        <v>14</v>
      </c>
      <c r="F663" s="122">
        <v>9</v>
      </c>
      <c r="G663" s="18">
        <v>84.83</v>
      </c>
      <c r="H663" s="18">
        <f t="shared" si="28"/>
        <v>763.47</v>
      </c>
      <c r="J663" s="152"/>
      <c r="K663" s="152"/>
    </row>
    <row r="664" spans="2:11" s="108" customFormat="1" ht="28.8" x14ac:dyDescent="0.25">
      <c r="B664" s="114"/>
      <c r="C664" s="111" t="s">
        <v>1976</v>
      </c>
      <c r="D664" s="53" t="s">
        <v>2010</v>
      </c>
      <c r="E664" s="28" t="s">
        <v>14</v>
      </c>
      <c r="F664" s="122">
        <v>3</v>
      </c>
      <c r="G664" s="18">
        <v>78.3</v>
      </c>
      <c r="H664" s="18">
        <f t="shared" si="28"/>
        <v>234.9</v>
      </c>
      <c r="J664" s="152"/>
      <c r="K664" s="152"/>
    </row>
    <row r="665" spans="2:11" s="108" customFormat="1" ht="28.8" x14ac:dyDescent="0.25">
      <c r="B665" s="114"/>
      <c r="C665" s="111" t="s">
        <v>1977</v>
      </c>
      <c r="D665" s="53" t="s">
        <v>2011</v>
      </c>
      <c r="E665" s="28" t="s">
        <v>14</v>
      </c>
      <c r="F665" s="122">
        <v>3</v>
      </c>
      <c r="G665" s="18">
        <v>58.73</v>
      </c>
      <c r="H665" s="18">
        <f t="shared" si="28"/>
        <v>176.19</v>
      </c>
      <c r="J665" s="152"/>
      <c r="K665" s="152"/>
    </row>
    <row r="666" spans="2:11" s="108" customFormat="1" ht="28.8" x14ac:dyDescent="0.25">
      <c r="B666" s="114"/>
      <c r="C666" s="111" t="s">
        <v>1978</v>
      </c>
      <c r="D666" s="53" t="s">
        <v>2012</v>
      </c>
      <c r="E666" s="28" t="s">
        <v>14</v>
      </c>
      <c r="F666" s="122">
        <v>7</v>
      </c>
      <c r="G666" s="18">
        <v>61.34</v>
      </c>
      <c r="H666" s="18">
        <f t="shared" si="28"/>
        <v>429.38</v>
      </c>
      <c r="J666" s="152"/>
      <c r="K666" s="152"/>
    </row>
    <row r="667" spans="2:11" s="108" customFormat="1" ht="28.8" x14ac:dyDescent="0.25">
      <c r="B667" s="114"/>
      <c r="C667" s="111" t="s">
        <v>1979</v>
      </c>
      <c r="D667" s="53" t="s">
        <v>2013</v>
      </c>
      <c r="E667" s="28" t="s">
        <v>14</v>
      </c>
      <c r="F667" s="122">
        <v>4</v>
      </c>
      <c r="G667" s="18">
        <v>61.34</v>
      </c>
      <c r="H667" s="18">
        <f t="shared" si="28"/>
        <v>245.36</v>
      </c>
      <c r="J667" s="152"/>
      <c r="K667" s="152"/>
    </row>
    <row r="668" spans="2:11" s="108" customFormat="1" ht="28.8" x14ac:dyDescent="0.25">
      <c r="B668" s="114"/>
      <c r="C668" s="111" t="s">
        <v>1980</v>
      </c>
      <c r="D668" s="53" t="s">
        <v>2014</v>
      </c>
      <c r="E668" s="28" t="s">
        <v>14</v>
      </c>
      <c r="F668" s="122">
        <v>5</v>
      </c>
      <c r="G668" s="18">
        <v>52.2</v>
      </c>
      <c r="H668" s="18">
        <f t="shared" si="28"/>
        <v>261</v>
      </c>
      <c r="J668" s="152" t="s">
        <v>3121</v>
      </c>
      <c r="K668" s="152"/>
    </row>
    <row r="669" spans="2:11" s="108" customFormat="1" ht="38.4" x14ac:dyDescent="0.25">
      <c r="B669" s="114"/>
      <c r="C669" s="111" t="s">
        <v>1981</v>
      </c>
      <c r="D669" s="53" t="s">
        <v>2015</v>
      </c>
      <c r="E669" s="28" t="s">
        <v>14</v>
      </c>
      <c r="F669" s="122">
        <v>1</v>
      </c>
      <c r="G669" s="18">
        <v>910.28</v>
      </c>
      <c r="H669" s="18">
        <f t="shared" si="28"/>
        <v>910.28</v>
      </c>
      <c r="J669" s="152"/>
      <c r="K669" s="152"/>
    </row>
    <row r="670" spans="2:11" s="108" customFormat="1" ht="38.4" x14ac:dyDescent="0.25">
      <c r="B670" s="114"/>
      <c r="C670" s="111" t="s">
        <v>1982</v>
      </c>
      <c r="D670" s="53" t="s">
        <v>2016</v>
      </c>
      <c r="E670" s="28" t="s">
        <v>14</v>
      </c>
      <c r="F670" s="122">
        <v>1</v>
      </c>
      <c r="G670" s="18">
        <v>672.08</v>
      </c>
      <c r="H670" s="18">
        <f t="shared" si="28"/>
        <v>672.08</v>
      </c>
      <c r="J670" s="152"/>
      <c r="K670" s="152"/>
    </row>
    <row r="671" spans="2:11" s="108" customFormat="1" ht="38.4" x14ac:dyDescent="0.25">
      <c r="B671" s="114"/>
      <c r="C671" s="111" t="s">
        <v>1983</v>
      </c>
      <c r="D671" s="53" t="s">
        <v>2017</v>
      </c>
      <c r="E671" s="28" t="s">
        <v>14</v>
      </c>
      <c r="F671" s="122">
        <v>1</v>
      </c>
      <c r="G671" s="18">
        <v>438.48</v>
      </c>
      <c r="H671" s="18">
        <f t="shared" si="28"/>
        <v>438.48</v>
      </c>
      <c r="J671" s="152"/>
      <c r="K671" s="152"/>
    </row>
    <row r="672" spans="2:11" s="108" customFormat="1" ht="38.4" x14ac:dyDescent="0.25">
      <c r="B672" s="114"/>
      <c r="C672" s="111" t="s">
        <v>1984</v>
      </c>
      <c r="D672" s="53" t="s">
        <v>2018</v>
      </c>
      <c r="E672" s="28" t="s">
        <v>14</v>
      </c>
      <c r="F672" s="122">
        <v>1</v>
      </c>
      <c r="G672" s="18">
        <v>910.28</v>
      </c>
      <c r="H672" s="18">
        <f t="shared" si="28"/>
        <v>910.28</v>
      </c>
      <c r="J672" s="152"/>
      <c r="K672" s="152"/>
    </row>
    <row r="673" spans="2:11" s="108" customFormat="1" ht="38.4" x14ac:dyDescent="0.25">
      <c r="B673" s="114"/>
      <c r="C673" s="111" t="s">
        <v>1985</v>
      </c>
      <c r="D673" s="53" t="s">
        <v>2019</v>
      </c>
      <c r="E673" s="28" t="s">
        <v>14</v>
      </c>
      <c r="F673" s="122">
        <v>1</v>
      </c>
      <c r="G673" s="18">
        <v>895.22</v>
      </c>
      <c r="H673" s="18">
        <f t="shared" si="28"/>
        <v>895.22</v>
      </c>
      <c r="J673" s="152"/>
      <c r="K673" s="152"/>
    </row>
    <row r="674" spans="2:11" s="108" customFormat="1" ht="38.4" x14ac:dyDescent="0.25">
      <c r="B674" s="114"/>
      <c r="C674" s="111" t="s">
        <v>1986</v>
      </c>
      <c r="D674" s="53" t="s">
        <v>2020</v>
      </c>
      <c r="E674" s="28" t="s">
        <v>14</v>
      </c>
      <c r="F674" s="122">
        <v>2</v>
      </c>
      <c r="G674" s="18">
        <v>920.22</v>
      </c>
      <c r="H674" s="18">
        <f t="shared" si="28"/>
        <v>1840.44</v>
      </c>
      <c r="J674" s="152"/>
      <c r="K674" s="152"/>
    </row>
    <row r="675" spans="2:11" s="108" customFormat="1" ht="38.4" x14ac:dyDescent="0.25">
      <c r="B675" s="114"/>
      <c r="C675" s="111" t="s">
        <v>1987</v>
      </c>
      <c r="D675" s="53" t="s">
        <v>2021</v>
      </c>
      <c r="E675" s="28" t="s">
        <v>14</v>
      </c>
      <c r="F675" s="122">
        <v>2</v>
      </c>
      <c r="G675" s="18">
        <v>855.36</v>
      </c>
      <c r="H675" s="18">
        <f t="shared" si="28"/>
        <v>1710.72</v>
      </c>
      <c r="J675" s="152"/>
      <c r="K675" s="152"/>
    </row>
    <row r="676" spans="2:11" s="108" customFormat="1" ht="48" x14ac:dyDescent="0.25">
      <c r="B676" s="114"/>
      <c r="C676" s="111" t="s">
        <v>1988</v>
      </c>
      <c r="D676" s="53" t="s">
        <v>674</v>
      </c>
      <c r="E676" s="28" t="s">
        <v>13</v>
      </c>
      <c r="F676" s="122">
        <v>4</v>
      </c>
      <c r="G676" s="18">
        <v>712.47</v>
      </c>
      <c r="H676" s="18">
        <f t="shared" si="28"/>
        <v>2849.88</v>
      </c>
      <c r="J676" s="152"/>
      <c r="K676" s="152"/>
    </row>
    <row r="677" spans="2:11" s="108" customFormat="1" ht="48" x14ac:dyDescent="0.25">
      <c r="B677" s="114"/>
      <c r="C677" s="111" t="s">
        <v>1989</v>
      </c>
      <c r="D677" s="53" t="s">
        <v>675</v>
      </c>
      <c r="E677" s="28" t="s">
        <v>13</v>
      </c>
      <c r="F677" s="122">
        <v>2</v>
      </c>
      <c r="G677" s="18">
        <v>265.36</v>
      </c>
      <c r="H677" s="18">
        <f t="shared" si="28"/>
        <v>530.72</v>
      </c>
      <c r="J677" s="152"/>
      <c r="K677" s="152"/>
    </row>
    <row r="678" spans="2:11" s="108" customFormat="1" ht="48" x14ac:dyDescent="0.25">
      <c r="B678" s="114"/>
      <c r="C678" s="111" t="s">
        <v>1990</v>
      </c>
      <c r="D678" s="53" t="s">
        <v>676</v>
      </c>
      <c r="E678" s="28" t="s">
        <v>14</v>
      </c>
      <c r="F678" s="122">
        <v>4</v>
      </c>
      <c r="G678" s="18">
        <v>143.55000000000001</v>
      </c>
      <c r="H678" s="18">
        <f t="shared" si="28"/>
        <v>574.20000000000005</v>
      </c>
      <c r="J678" s="152"/>
      <c r="K678" s="152"/>
    </row>
    <row r="679" spans="2:11" s="108" customFormat="1" ht="48" x14ac:dyDescent="0.25">
      <c r="B679" s="114"/>
      <c r="C679" s="111" t="s">
        <v>1991</v>
      </c>
      <c r="D679" s="53" t="s">
        <v>677</v>
      </c>
      <c r="E679" s="28" t="s">
        <v>14</v>
      </c>
      <c r="F679" s="122">
        <v>4</v>
      </c>
      <c r="G679" s="18">
        <v>110.59</v>
      </c>
      <c r="H679" s="18">
        <f t="shared" si="28"/>
        <v>442.36</v>
      </c>
      <c r="J679" s="152"/>
      <c r="K679" s="152"/>
    </row>
    <row r="680" spans="2:11" s="108" customFormat="1" ht="86.4" x14ac:dyDescent="0.25">
      <c r="B680" s="114"/>
      <c r="C680" s="111" t="s">
        <v>1992</v>
      </c>
      <c r="D680" s="53" t="s">
        <v>678</v>
      </c>
      <c r="E680" s="28" t="s">
        <v>13</v>
      </c>
      <c r="F680" s="122">
        <v>4</v>
      </c>
      <c r="G680" s="18">
        <v>655.35</v>
      </c>
      <c r="H680" s="18">
        <f t="shared" si="28"/>
        <v>2621.4</v>
      </c>
      <c r="J680" s="152"/>
      <c r="K680" s="152"/>
    </row>
    <row r="681" spans="2:11" s="108" customFormat="1" ht="96" x14ac:dyDescent="0.25">
      <c r="B681" s="114"/>
      <c r="C681" s="111" t="s">
        <v>1993</v>
      </c>
      <c r="D681" s="53" t="s">
        <v>679</v>
      </c>
      <c r="E681" s="28" t="s">
        <v>14</v>
      </c>
      <c r="F681" s="122">
        <v>40</v>
      </c>
      <c r="G681" s="18">
        <v>395.36</v>
      </c>
      <c r="H681" s="18">
        <f t="shared" si="28"/>
        <v>15814.4</v>
      </c>
      <c r="J681" s="152"/>
      <c r="K681" s="152"/>
    </row>
    <row r="682" spans="2:11" s="108" customFormat="1" ht="48" x14ac:dyDescent="0.25">
      <c r="B682" s="114"/>
      <c r="C682" s="111" t="s">
        <v>1994</v>
      </c>
      <c r="D682" s="53" t="s">
        <v>680</v>
      </c>
      <c r="E682" s="28" t="s">
        <v>14</v>
      </c>
      <c r="F682" s="122">
        <v>1</v>
      </c>
      <c r="G682" s="18">
        <v>2500</v>
      </c>
      <c r="H682" s="18">
        <f t="shared" si="28"/>
        <v>2500</v>
      </c>
      <c r="J682" s="152"/>
      <c r="K682" s="152"/>
    </row>
    <row r="683" spans="2:11" s="108" customFormat="1" ht="28.8" x14ac:dyDescent="0.25">
      <c r="B683" s="114"/>
      <c r="C683" s="111" t="s">
        <v>1995</v>
      </c>
      <c r="D683" s="53" t="s">
        <v>681</v>
      </c>
      <c r="E683" s="28" t="s">
        <v>14</v>
      </c>
      <c r="F683" s="122">
        <v>1</v>
      </c>
      <c r="G683" s="18">
        <v>1255.3599999999999</v>
      </c>
      <c r="H683" s="18">
        <f t="shared" si="28"/>
        <v>1255.3599999999999</v>
      </c>
      <c r="J683" s="152"/>
      <c r="K683" s="152"/>
    </row>
    <row r="684" spans="2:11" s="108" customFormat="1" ht="19.2" x14ac:dyDescent="0.25">
      <c r="B684" s="114"/>
      <c r="C684" s="111" t="s">
        <v>1996</v>
      </c>
      <c r="D684" s="53" t="s">
        <v>682</v>
      </c>
      <c r="E684" s="28" t="s">
        <v>14</v>
      </c>
      <c r="F684" s="122">
        <v>1</v>
      </c>
      <c r="G684" s="18">
        <v>1565.36</v>
      </c>
      <c r="H684" s="18">
        <f t="shared" si="28"/>
        <v>1565.36</v>
      </c>
      <c r="J684" s="152"/>
      <c r="K684" s="152"/>
    </row>
    <row r="685" spans="2:11" s="108" customFormat="1" ht="48" x14ac:dyDescent="0.25">
      <c r="B685" s="114"/>
      <c r="C685" s="111" t="s">
        <v>1997</v>
      </c>
      <c r="D685" s="53" t="s">
        <v>683</v>
      </c>
      <c r="E685" s="28" t="s">
        <v>14</v>
      </c>
      <c r="F685" s="122">
        <v>1</v>
      </c>
      <c r="G685" s="18">
        <v>3500</v>
      </c>
      <c r="H685" s="18">
        <f t="shared" si="28"/>
        <v>3500</v>
      </c>
      <c r="J685" s="152"/>
      <c r="K685" s="152"/>
    </row>
    <row r="686" spans="2:11" s="108" customFormat="1" x14ac:dyDescent="0.25">
      <c r="B686" s="114"/>
      <c r="C686" s="45"/>
      <c r="D686" s="46"/>
      <c r="E686" s="47"/>
      <c r="F686" s="72"/>
      <c r="G686" s="48"/>
      <c r="H686" s="49">
        <f>SUM(H628:H685)</f>
        <v>2011619.13</v>
      </c>
      <c r="J686" s="152"/>
      <c r="K686" s="152"/>
    </row>
    <row r="687" spans="2:11" s="108" customFormat="1" x14ac:dyDescent="0.25">
      <c r="B687" s="114"/>
      <c r="C687" s="44" t="s">
        <v>684</v>
      </c>
      <c r="D687" s="57" t="s">
        <v>84</v>
      </c>
      <c r="E687" s="101"/>
      <c r="F687" s="101"/>
      <c r="G687" s="54"/>
      <c r="H687" s="54"/>
      <c r="J687" s="143"/>
    </row>
    <row r="688" spans="2:11" s="108" customFormat="1" ht="57.6" x14ac:dyDescent="0.25">
      <c r="B688" s="114"/>
      <c r="C688" s="111" t="s">
        <v>2022</v>
      </c>
      <c r="D688" s="53" t="s">
        <v>685</v>
      </c>
      <c r="E688" s="28" t="s">
        <v>52</v>
      </c>
      <c r="F688" s="122">
        <v>20</v>
      </c>
      <c r="G688" s="18">
        <v>43.05</v>
      </c>
      <c r="H688" s="18">
        <f t="shared" si="28"/>
        <v>861</v>
      </c>
    </row>
    <row r="689" spans="2:11" s="108" customFormat="1" ht="67.2" x14ac:dyDescent="0.25">
      <c r="B689" s="114"/>
      <c r="C689" s="111" t="s">
        <v>2023</v>
      </c>
      <c r="D689" s="53" t="s">
        <v>686</v>
      </c>
      <c r="E689" s="28" t="s">
        <v>14</v>
      </c>
      <c r="F689" s="122">
        <v>14</v>
      </c>
      <c r="G689" s="18">
        <v>14.35</v>
      </c>
      <c r="H689" s="18">
        <f t="shared" si="28"/>
        <v>200.9</v>
      </c>
    </row>
    <row r="690" spans="2:11" s="108" customFormat="1" ht="67.2" x14ac:dyDescent="0.25">
      <c r="B690" s="114"/>
      <c r="C690" s="111" t="s">
        <v>2024</v>
      </c>
      <c r="D690" s="53" t="s">
        <v>687</v>
      </c>
      <c r="E690" s="28" t="s">
        <v>14</v>
      </c>
      <c r="F690" s="122">
        <v>8</v>
      </c>
      <c r="G690" s="18">
        <v>13.26</v>
      </c>
      <c r="H690" s="18">
        <f t="shared" si="28"/>
        <v>106.08</v>
      </c>
    </row>
    <row r="691" spans="2:11" s="108" customFormat="1" ht="67.2" x14ac:dyDescent="0.25">
      <c r="B691" s="114"/>
      <c r="C691" s="111" t="s">
        <v>2025</v>
      </c>
      <c r="D691" s="53" t="s">
        <v>688</v>
      </c>
      <c r="E691" s="28" t="s">
        <v>14</v>
      </c>
      <c r="F691" s="122">
        <v>4</v>
      </c>
      <c r="G691" s="18">
        <v>16.36</v>
      </c>
      <c r="H691" s="18">
        <f t="shared" si="28"/>
        <v>65.44</v>
      </c>
    </row>
    <row r="692" spans="2:11" s="108" customFormat="1" ht="67.2" x14ac:dyDescent="0.25">
      <c r="B692" s="114"/>
      <c r="C692" s="111" t="s">
        <v>2026</v>
      </c>
      <c r="D692" s="53" t="s">
        <v>446</v>
      </c>
      <c r="E692" s="28" t="s">
        <v>14</v>
      </c>
      <c r="F692" s="122">
        <v>5</v>
      </c>
      <c r="G692" s="18">
        <v>159</v>
      </c>
      <c r="H692" s="18">
        <f t="shared" si="28"/>
        <v>795</v>
      </c>
    </row>
    <row r="693" spans="2:11" s="108" customFormat="1" ht="57.6" x14ac:dyDescent="0.25">
      <c r="B693" s="114"/>
      <c r="C693" s="111" t="s">
        <v>2027</v>
      </c>
      <c r="D693" s="53" t="s">
        <v>689</v>
      </c>
      <c r="E693" s="28" t="s">
        <v>14</v>
      </c>
      <c r="F693" s="122">
        <v>5</v>
      </c>
      <c r="G693" s="18">
        <v>4.26</v>
      </c>
      <c r="H693" s="18">
        <f t="shared" si="28"/>
        <v>21.3</v>
      </c>
    </row>
    <row r="694" spans="2:11" s="108" customFormat="1" ht="48" x14ac:dyDescent="0.25">
      <c r="B694" s="114"/>
      <c r="C694" s="111" t="s">
        <v>2028</v>
      </c>
      <c r="D694" s="53" t="s">
        <v>690</v>
      </c>
      <c r="E694" s="28" t="s">
        <v>14</v>
      </c>
      <c r="F694" s="122">
        <v>1</v>
      </c>
      <c r="G694" s="18">
        <v>451.27</v>
      </c>
      <c r="H694" s="18">
        <f t="shared" si="28"/>
        <v>451.27</v>
      </c>
    </row>
    <row r="695" spans="2:11" s="108" customFormat="1" ht="67.2" x14ac:dyDescent="0.25">
      <c r="B695" s="114"/>
      <c r="C695" s="111" t="s">
        <v>2029</v>
      </c>
      <c r="D695" s="53" t="s">
        <v>450</v>
      </c>
      <c r="E695" s="28" t="s">
        <v>14</v>
      </c>
      <c r="F695" s="122">
        <v>4</v>
      </c>
      <c r="G695" s="18">
        <v>1.36</v>
      </c>
      <c r="H695" s="18">
        <f t="shared" si="28"/>
        <v>5.44</v>
      </c>
    </row>
    <row r="696" spans="2:11" s="108" customFormat="1" ht="86.4" x14ac:dyDescent="0.25">
      <c r="B696" s="114"/>
      <c r="C696" s="111" t="s">
        <v>2030</v>
      </c>
      <c r="D696" s="53" t="s">
        <v>451</v>
      </c>
      <c r="E696" s="28" t="s">
        <v>14</v>
      </c>
      <c r="F696" s="122">
        <v>10</v>
      </c>
      <c r="G696" s="18">
        <v>14.42</v>
      </c>
      <c r="H696" s="18">
        <f t="shared" si="28"/>
        <v>144.19999999999999</v>
      </c>
    </row>
    <row r="697" spans="2:11" s="108" customFormat="1" ht="38.4" x14ac:dyDescent="0.25">
      <c r="B697" s="114"/>
      <c r="C697" s="111" t="s">
        <v>2031</v>
      </c>
      <c r="D697" s="53" t="s">
        <v>691</v>
      </c>
      <c r="E697" s="28" t="s">
        <v>13</v>
      </c>
      <c r="F697" s="122">
        <v>50.6</v>
      </c>
      <c r="G697" s="18">
        <v>40.619999999999997</v>
      </c>
      <c r="H697" s="18">
        <f t="shared" si="28"/>
        <v>2055.37</v>
      </c>
    </row>
    <row r="698" spans="2:11" s="108" customFormat="1" ht="48" x14ac:dyDescent="0.25">
      <c r="B698" s="114"/>
      <c r="C698" s="111" t="s">
        <v>2032</v>
      </c>
      <c r="D698" s="53" t="s">
        <v>692</v>
      </c>
      <c r="E698" s="28" t="s">
        <v>14</v>
      </c>
      <c r="F698" s="122">
        <v>4</v>
      </c>
      <c r="G698" s="18">
        <v>139.34</v>
      </c>
      <c r="H698" s="18">
        <f t="shared" si="28"/>
        <v>557.36</v>
      </c>
    </row>
    <row r="699" spans="2:11" s="108" customFormat="1" ht="48" x14ac:dyDescent="0.25">
      <c r="B699" s="114"/>
      <c r="C699" s="111" t="s">
        <v>2033</v>
      </c>
      <c r="D699" s="53" t="s">
        <v>693</v>
      </c>
      <c r="E699" s="28" t="s">
        <v>14</v>
      </c>
      <c r="F699" s="122">
        <v>4</v>
      </c>
      <c r="G699" s="18">
        <v>118.76</v>
      </c>
      <c r="H699" s="18">
        <f t="shared" si="28"/>
        <v>475.04</v>
      </c>
    </row>
    <row r="700" spans="2:11" s="108" customFormat="1" x14ac:dyDescent="0.25">
      <c r="B700" s="114"/>
      <c r="C700" s="45"/>
      <c r="D700" s="46"/>
      <c r="E700" s="47"/>
      <c r="F700" s="72"/>
      <c r="G700" s="48"/>
      <c r="H700" s="49">
        <f>SUM(H688:H699)</f>
        <v>5738.4</v>
      </c>
    </row>
    <row r="701" spans="2:11" s="108" customFormat="1" x14ac:dyDescent="0.25">
      <c r="B701" s="114"/>
      <c r="C701" s="44" t="s">
        <v>710</v>
      </c>
      <c r="D701" s="57" t="s">
        <v>85</v>
      </c>
      <c r="E701" s="101"/>
      <c r="F701" s="101"/>
      <c r="G701" s="54"/>
      <c r="H701" s="54"/>
    </row>
    <row r="702" spans="2:11" s="108" customFormat="1" ht="48" x14ac:dyDescent="0.25">
      <c r="B702" s="114"/>
      <c r="C702" s="111" t="s">
        <v>86</v>
      </c>
      <c r="D702" s="53" t="s">
        <v>694</v>
      </c>
      <c r="E702" s="28" t="s">
        <v>15</v>
      </c>
      <c r="F702" s="122">
        <v>170</v>
      </c>
      <c r="G702" s="18">
        <v>9.1300000000000008</v>
      </c>
      <c r="H702" s="153">
        <f t="shared" ref="H702:H720" si="29">G702*F702</f>
        <v>1552.1</v>
      </c>
    </row>
    <row r="703" spans="2:11" s="108" customFormat="1" ht="48" x14ac:dyDescent="0.25">
      <c r="B703" s="114"/>
      <c r="C703" s="111" t="s">
        <v>87</v>
      </c>
      <c r="D703" s="53" t="s">
        <v>695</v>
      </c>
      <c r="E703" s="28" t="s">
        <v>88</v>
      </c>
      <c r="F703" s="122">
        <v>15</v>
      </c>
      <c r="G703" s="18">
        <v>721.84</v>
      </c>
      <c r="H703" s="153">
        <f t="shared" si="29"/>
        <v>10827.6</v>
      </c>
      <c r="J703" s="146" t="s">
        <v>3122</v>
      </c>
      <c r="K703" s="146"/>
    </row>
    <row r="704" spans="2:11" s="108" customFormat="1" x14ac:dyDescent="0.25">
      <c r="B704" s="114"/>
      <c r="C704" s="45"/>
      <c r="D704" s="46"/>
      <c r="E704" s="47"/>
      <c r="F704" s="72"/>
      <c r="G704" s="48"/>
      <c r="H704" s="49">
        <f>SUM(H702:H703)</f>
        <v>12379.7</v>
      </c>
    </row>
    <row r="705" spans="2:11" s="108" customFormat="1" x14ac:dyDescent="0.25">
      <c r="B705" s="114"/>
      <c r="C705" s="126" t="s">
        <v>711</v>
      </c>
      <c r="D705" s="127" t="s">
        <v>89</v>
      </c>
      <c r="E705" s="128"/>
      <c r="F705" s="128"/>
      <c r="G705" s="129"/>
      <c r="H705" s="129"/>
    </row>
    <row r="706" spans="2:11" s="108" customFormat="1" x14ac:dyDescent="0.25">
      <c r="B706" s="114"/>
      <c r="C706" s="44" t="s">
        <v>712</v>
      </c>
      <c r="D706" s="57" t="s">
        <v>90</v>
      </c>
      <c r="E706" s="101"/>
      <c r="F706" s="101"/>
      <c r="G706" s="54"/>
      <c r="H706" s="54"/>
    </row>
    <row r="707" spans="2:11" s="108" customFormat="1" ht="211.2" x14ac:dyDescent="0.25">
      <c r="B707" s="114"/>
      <c r="C707" s="111" t="s">
        <v>2034</v>
      </c>
      <c r="D707" s="53" t="s">
        <v>696</v>
      </c>
      <c r="E707" s="28" t="s">
        <v>15</v>
      </c>
      <c r="F707" s="122">
        <v>683</v>
      </c>
      <c r="G707" s="18">
        <v>16.25</v>
      </c>
      <c r="H707" s="18">
        <f t="shared" si="29"/>
        <v>11098.75</v>
      </c>
    </row>
    <row r="708" spans="2:11" s="108" customFormat="1" ht="105.6" x14ac:dyDescent="0.25">
      <c r="B708" s="114"/>
      <c r="C708" s="111" t="s">
        <v>2035</v>
      </c>
      <c r="D708" s="130" t="s">
        <v>697</v>
      </c>
      <c r="E708" s="34" t="s">
        <v>15</v>
      </c>
      <c r="F708" s="131">
        <v>210</v>
      </c>
      <c r="G708" s="35">
        <v>45.13</v>
      </c>
      <c r="H708" s="18">
        <f t="shared" si="29"/>
        <v>9477.2999999999993</v>
      </c>
    </row>
    <row r="709" spans="2:11" s="108" customFormat="1" ht="105.6" x14ac:dyDescent="0.25">
      <c r="B709" s="114"/>
      <c r="C709" s="111" t="s">
        <v>2036</v>
      </c>
      <c r="D709" s="130" t="s">
        <v>698</v>
      </c>
      <c r="E709" s="34" t="s">
        <v>16</v>
      </c>
      <c r="F709" s="131">
        <v>420</v>
      </c>
      <c r="G709" s="35">
        <v>208.07</v>
      </c>
      <c r="H709" s="18">
        <f t="shared" si="29"/>
        <v>87389.4</v>
      </c>
      <c r="J709" s="146" t="s">
        <v>3123</v>
      </c>
      <c r="K709" s="146"/>
    </row>
    <row r="710" spans="2:11" s="108" customFormat="1" ht="86.4" x14ac:dyDescent="0.25">
      <c r="B710" s="114"/>
      <c r="C710" s="111" t="s">
        <v>2037</v>
      </c>
      <c r="D710" s="130" t="s">
        <v>699</v>
      </c>
      <c r="E710" s="34" t="s">
        <v>16</v>
      </c>
      <c r="F710" s="131">
        <v>420</v>
      </c>
      <c r="G710" s="35">
        <v>103.12</v>
      </c>
      <c r="H710" s="18">
        <f t="shared" si="29"/>
        <v>43310.400000000001</v>
      </c>
      <c r="J710" s="146" t="s">
        <v>3123</v>
      </c>
      <c r="K710" s="146"/>
    </row>
    <row r="711" spans="2:11" s="108" customFormat="1" ht="211.2" x14ac:dyDescent="0.25">
      <c r="B711" s="114"/>
      <c r="C711" s="111" t="s">
        <v>2038</v>
      </c>
      <c r="D711" s="130" t="s">
        <v>700</v>
      </c>
      <c r="E711" s="34" t="s">
        <v>16</v>
      </c>
      <c r="F711" s="131">
        <v>420</v>
      </c>
      <c r="G711" s="35">
        <v>155.05000000000001</v>
      </c>
      <c r="H711" s="18">
        <f t="shared" si="29"/>
        <v>65121</v>
      </c>
      <c r="J711" s="152" t="s">
        <v>3124</v>
      </c>
      <c r="K711" s="152"/>
    </row>
    <row r="712" spans="2:11" s="108" customFormat="1" ht="76.8" x14ac:dyDescent="0.25">
      <c r="B712" s="114"/>
      <c r="C712" s="111" t="s">
        <v>2039</v>
      </c>
      <c r="D712" s="130" t="s">
        <v>701</v>
      </c>
      <c r="E712" s="34" t="s">
        <v>15</v>
      </c>
      <c r="F712" s="131">
        <v>118.2</v>
      </c>
      <c r="G712" s="35">
        <v>155.81</v>
      </c>
      <c r="H712" s="18">
        <f t="shared" si="29"/>
        <v>18416.740000000002</v>
      </c>
    </row>
    <row r="713" spans="2:11" s="108" customFormat="1" ht="86.4" x14ac:dyDescent="0.25">
      <c r="B713" s="114"/>
      <c r="C713" s="111" t="s">
        <v>2040</v>
      </c>
      <c r="D713" s="130" t="s">
        <v>702</v>
      </c>
      <c r="E713" s="34" t="s">
        <v>13</v>
      </c>
      <c r="F713" s="131">
        <v>62.42</v>
      </c>
      <c r="G713" s="35">
        <v>3309.1</v>
      </c>
      <c r="H713" s="18">
        <f t="shared" si="29"/>
        <v>206554.02</v>
      </c>
      <c r="I713" s="114"/>
      <c r="J713" s="146" t="s">
        <v>3125</v>
      </c>
      <c r="K713" s="146"/>
    </row>
    <row r="714" spans="2:11" s="108" customFormat="1" ht="144" x14ac:dyDescent="0.25">
      <c r="B714" s="114"/>
      <c r="C714" s="111" t="s">
        <v>2041</v>
      </c>
      <c r="D714" s="130" t="s">
        <v>703</v>
      </c>
      <c r="E714" s="34" t="s">
        <v>15</v>
      </c>
      <c r="F714" s="131">
        <v>118.2</v>
      </c>
      <c r="G714" s="35">
        <v>107.01</v>
      </c>
      <c r="H714" s="18">
        <f t="shared" si="29"/>
        <v>12648.58</v>
      </c>
      <c r="J714" s="152" t="s">
        <v>3126</v>
      </c>
      <c r="K714" s="152"/>
    </row>
    <row r="715" spans="2:11" s="108" customFormat="1" ht="153.6" x14ac:dyDescent="0.25">
      <c r="B715" s="114"/>
      <c r="C715" s="111" t="s">
        <v>2042</v>
      </c>
      <c r="D715" s="130" t="s">
        <v>704</v>
      </c>
      <c r="E715" s="34" t="s">
        <v>16</v>
      </c>
      <c r="F715" s="131">
        <v>236.4</v>
      </c>
      <c r="G715" s="35">
        <v>155.05000000000001</v>
      </c>
      <c r="H715" s="18">
        <f t="shared" si="29"/>
        <v>36653.82</v>
      </c>
      <c r="J715" s="146" t="s">
        <v>3127</v>
      </c>
      <c r="K715" s="146"/>
    </row>
    <row r="716" spans="2:11" s="108" customFormat="1" ht="67.2" x14ac:dyDescent="0.25">
      <c r="B716" s="114"/>
      <c r="C716" s="111" t="s">
        <v>2043</v>
      </c>
      <c r="D716" s="130" t="s">
        <v>705</v>
      </c>
      <c r="E716" s="34" t="s">
        <v>15</v>
      </c>
      <c r="F716" s="131">
        <v>118.2</v>
      </c>
      <c r="G716" s="35">
        <v>299.25</v>
      </c>
      <c r="H716" s="18">
        <f t="shared" si="29"/>
        <v>35371.35</v>
      </c>
    </row>
    <row r="717" spans="2:11" s="108" customFormat="1" ht="57.6" x14ac:dyDescent="0.25">
      <c r="B717" s="114"/>
      <c r="C717" s="111" t="s">
        <v>2044</v>
      </c>
      <c r="D717" s="130" t="s">
        <v>706</v>
      </c>
      <c r="E717" s="34" t="s">
        <v>15</v>
      </c>
      <c r="F717" s="131">
        <v>55.7</v>
      </c>
      <c r="G717" s="35">
        <v>159.41</v>
      </c>
      <c r="H717" s="18">
        <f t="shared" si="29"/>
        <v>8879.14</v>
      </c>
      <c r="J717" s="146" t="s">
        <v>3128</v>
      </c>
      <c r="K717" s="146"/>
    </row>
    <row r="718" spans="2:11" s="108" customFormat="1" ht="76.8" x14ac:dyDescent="0.25">
      <c r="B718" s="114"/>
      <c r="C718" s="111" t="s">
        <v>2045</v>
      </c>
      <c r="D718" s="130" t="s">
        <v>707</v>
      </c>
      <c r="E718" s="34" t="s">
        <v>15</v>
      </c>
      <c r="F718" s="131">
        <v>17.5</v>
      </c>
      <c r="G718" s="35">
        <v>354.83</v>
      </c>
      <c r="H718" s="18">
        <f t="shared" si="29"/>
        <v>6209.53</v>
      </c>
      <c r="J718" s="146" t="s">
        <v>3128</v>
      </c>
      <c r="K718" s="146"/>
    </row>
    <row r="719" spans="2:11" s="108" customFormat="1" ht="115.2" x14ac:dyDescent="0.25">
      <c r="B719" s="114"/>
      <c r="C719" s="111" t="s">
        <v>2046</v>
      </c>
      <c r="D719" s="130" t="s">
        <v>708</v>
      </c>
      <c r="E719" s="34" t="s">
        <v>15</v>
      </c>
      <c r="F719" s="131">
        <v>20</v>
      </c>
      <c r="G719" s="35">
        <v>715.25</v>
      </c>
      <c r="H719" s="18">
        <f t="shared" si="29"/>
        <v>14305</v>
      </c>
    </row>
    <row r="720" spans="2:11" s="108" customFormat="1" ht="67.2" x14ac:dyDescent="0.25">
      <c r="B720" s="114"/>
      <c r="C720" s="111" t="s">
        <v>2047</v>
      </c>
      <c r="D720" s="130" t="s">
        <v>709</v>
      </c>
      <c r="E720" s="34" t="s">
        <v>15</v>
      </c>
      <c r="F720" s="131">
        <v>33.979999999999997</v>
      </c>
      <c r="G720" s="35">
        <v>398.02</v>
      </c>
      <c r="H720" s="18">
        <f t="shared" si="29"/>
        <v>13524.72</v>
      </c>
      <c r="J720" s="152" t="s">
        <v>3129</v>
      </c>
      <c r="K720" s="152"/>
    </row>
    <row r="721" spans="2:11" s="108" customFormat="1" x14ac:dyDescent="0.25">
      <c r="B721" s="114"/>
      <c r="C721" s="45"/>
      <c r="D721" s="46"/>
      <c r="E721" s="47"/>
      <c r="F721" s="72"/>
      <c r="G721" s="48"/>
      <c r="H721" s="49">
        <f>SUM(H707:H720)</f>
        <v>568959.75</v>
      </c>
    </row>
    <row r="722" spans="2:11" s="108" customFormat="1" x14ac:dyDescent="0.25">
      <c r="B722" s="114"/>
      <c r="C722" s="44" t="s">
        <v>713</v>
      </c>
      <c r="D722" s="57" t="s">
        <v>91</v>
      </c>
      <c r="E722" s="101"/>
      <c r="F722" s="101"/>
      <c r="G722" s="54"/>
      <c r="H722" s="54"/>
    </row>
    <row r="723" spans="2:11" s="108" customFormat="1" ht="19.2" x14ac:dyDescent="0.25">
      <c r="B723" s="114"/>
      <c r="C723" s="154" t="s">
        <v>1818</v>
      </c>
      <c r="D723" s="155" t="s">
        <v>530</v>
      </c>
      <c r="E723" s="156" t="s">
        <v>69</v>
      </c>
      <c r="F723" s="150">
        <v>8</v>
      </c>
      <c r="G723" s="153">
        <v>40000</v>
      </c>
      <c r="H723" s="153">
        <f>G723*F723</f>
        <v>320000</v>
      </c>
      <c r="I723" s="152"/>
      <c r="J723" s="152"/>
      <c r="K723" s="152"/>
    </row>
    <row r="724" spans="2:11" s="108" customFormat="1" ht="48" x14ac:dyDescent="0.25">
      <c r="B724" s="114"/>
      <c r="C724" s="154" t="s">
        <v>1819</v>
      </c>
      <c r="D724" s="155" t="s">
        <v>531</v>
      </c>
      <c r="E724" s="156" t="s">
        <v>69</v>
      </c>
      <c r="F724" s="150">
        <v>8</v>
      </c>
      <c r="G724" s="153">
        <v>40000</v>
      </c>
      <c r="H724" s="153">
        <f>G724*F724</f>
        <v>320000</v>
      </c>
      <c r="I724" s="152"/>
      <c r="J724" s="152"/>
      <c r="K724" s="152"/>
    </row>
    <row r="725" spans="2:11" s="108" customFormat="1" ht="19.2" x14ac:dyDescent="0.25">
      <c r="B725" s="114"/>
      <c r="C725" s="154" t="s">
        <v>1820</v>
      </c>
      <c r="D725" s="155" t="s">
        <v>532</v>
      </c>
      <c r="E725" s="156" t="s">
        <v>70</v>
      </c>
      <c r="F725" s="150">
        <v>8</v>
      </c>
      <c r="G725" s="153">
        <v>40000</v>
      </c>
      <c r="H725" s="153">
        <f>G725*F725</f>
        <v>320000</v>
      </c>
      <c r="I725" s="152"/>
      <c r="J725" s="152"/>
      <c r="K725" s="152"/>
    </row>
    <row r="726" spans="2:11" s="108" customFormat="1" ht="57.6" x14ac:dyDescent="0.25">
      <c r="B726" s="114"/>
      <c r="C726" s="154" t="s">
        <v>1821</v>
      </c>
      <c r="D726" s="157" t="s">
        <v>533</v>
      </c>
      <c r="E726" s="158" t="s">
        <v>14</v>
      </c>
      <c r="F726" s="159">
        <v>1</v>
      </c>
      <c r="G726" s="160">
        <v>40000</v>
      </c>
      <c r="H726" s="153">
        <f>G726*F726</f>
        <v>40000</v>
      </c>
      <c r="I726" s="152"/>
      <c r="J726" s="152"/>
      <c r="K726" s="152"/>
    </row>
    <row r="727" spans="2:11" s="108" customFormat="1" x14ac:dyDescent="0.25">
      <c r="B727" s="114"/>
      <c r="C727" s="45"/>
      <c r="D727" s="46"/>
      <c r="E727" s="47"/>
      <c r="F727" s="72"/>
      <c r="G727" s="48"/>
      <c r="H727" s="49">
        <f>SUM(H723:H726)</f>
        <v>1000000</v>
      </c>
    </row>
    <row r="728" spans="2:11" s="108" customFormat="1" x14ac:dyDescent="0.25">
      <c r="B728" s="114"/>
      <c r="C728" s="44" t="s">
        <v>714</v>
      </c>
      <c r="D728" s="57" t="s">
        <v>715</v>
      </c>
      <c r="E728" s="101"/>
      <c r="F728" s="101"/>
      <c r="G728" s="54"/>
      <c r="H728" s="54"/>
    </row>
    <row r="729" spans="2:11" s="108" customFormat="1" ht="105.6" x14ac:dyDescent="0.25">
      <c r="B729" s="114"/>
      <c r="C729" s="111" t="s">
        <v>2048</v>
      </c>
      <c r="D729" s="53" t="s">
        <v>716</v>
      </c>
      <c r="E729" s="28" t="s">
        <v>15</v>
      </c>
      <c r="F729" s="122">
        <v>199.68</v>
      </c>
      <c r="G729" s="18">
        <v>854.09</v>
      </c>
      <c r="H729" s="18">
        <f t="shared" ref="H729:H746" si="30">+G729*F729</f>
        <v>170544.69</v>
      </c>
      <c r="J729" s="146" t="s">
        <v>3084</v>
      </c>
      <c r="K729" s="146"/>
    </row>
    <row r="730" spans="2:11" s="108" customFormat="1" ht="115.2" x14ac:dyDescent="0.25">
      <c r="B730" s="114"/>
      <c r="C730" s="111" t="s">
        <v>2049</v>
      </c>
      <c r="D730" s="53" t="s">
        <v>717</v>
      </c>
      <c r="E730" s="28" t="s">
        <v>15</v>
      </c>
      <c r="F730" s="122">
        <v>60</v>
      </c>
      <c r="G730" s="18">
        <v>854.09</v>
      </c>
      <c r="H730" s="18">
        <f t="shared" si="30"/>
        <v>51245.4</v>
      </c>
    </row>
    <row r="731" spans="2:11" s="108" customFormat="1" ht="134.4" x14ac:dyDescent="0.25">
      <c r="B731" s="114"/>
      <c r="C731" s="111" t="s">
        <v>2050</v>
      </c>
      <c r="D731" s="53" t="s">
        <v>718</v>
      </c>
      <c r="E731" s="28" t="s">
        <v>13</v>
      </c>
      <c r="F731" s="122">
        <v>24</v>
      </c>
      <c r="G731" s="18">
        <v>398.25</v>
      </c>
      <c r="H731" s="18">
        <f t="shared" si="30"/>
        <v>9558</v>
      </c>
    </row>
    <row r="732" spans="2:11" s="108" customFormat="1" ht="124.8" x14ac:dyDescent="0.25">
      <c r="B732" s="114"/>
      <c r="C732" s="111" t="s">
        <v>2051</v>
      </c>
      <c r="D732" s="53" t="s">
        <v>719</v>
      </c>
      <c r="E732" s="28" t="s">
        <v>13</v>
      </c>
      <c r="F732" s="122">
        <v>28.88</v>
      </c>
      <c r="G732" s="18">
        <v>295.35000000000002</v>
      </c>
      <c r="H732" s="18">
        <f t="shared" si="30"/>
        <v>8529.7099999999991</v>
      </c>
    </row>
    <row r="733" spans="2:11" s="108" customFormat="1" ht="57.6" x14ac:dyDescent="0.25">
      <c r="B733" s="114"/>
      <c r="C733" s="111" t="s">
        <v>2052</v>
      </c>
      <c r="D733" s="53" t="s">
        <v>720</v>
      </c>
      <c r="E733" s="28" t="s">
        <v>15</v>
      </c>
      <c r="F733" s="122">
        <v>34.630000000000003</v>
      </c>
      <c r="G733" s="18">
        <v>1541.75</v>
      </c>
      <c r="H733" s="18">
        <f t="shared" si="30"/>
        <v>53390.8</v>
      </c>
      <c r="J733" s="146" t="s">
        <v>3106</v>
      </c>
      <c r="K733" s="146"/>
    </row>
    <row r="734" spans="2:11" s="108" customFormat="1" ht="105.6" x14ac:dyDescent="0.25">
      <c r="B734" s="114"/>
      <c r="C734" s="111" t="s">
        <v>2053</v>
      </c>
      <c r="D734" s="53" t="s">
        <v>721</v>
      </c>
      <c r="E734" s="28" t="s">
        <v>15</v>
      </c>
      <c r="F734" s="122">
        <v>615.19000000000005</v>
      </c>
      <c r="G734" s="18">
        <v>269.35000000000002</v>
      </c>
      <c r="H734" s="18">
        <f t="shared" si="30"/>
        <v>165701.43</v>
      </c>
      <c r="J734" s="146"/>
      <c r="K734" s="146"/>
    </row>
    <row r="735" spans="2:11" s="108" customFormat="1" ht="105.6" x14ac:dyDescent="0.25">
      <c r="B735" s="114"/>
      <c r="C735" s="111" t="s">
        <v>2054</v>
      </c>
      <c r="D735" s="53" t="s">
        <v>722</v>
      </c>
      <c r="E735" s="28" t="s">
        <v>15</v>
      </c>
      <c r="F735" s="122">
        <v>615.19000000000005</v>
      </c>
      <c r="G735" s="18">
        <v>65.81</v>
      </c>
      <c r="H735" s="18">
        <f t="shared" si="30"/>
        <v>40485.65</v>
      </c>
      <c r="J735" s="146" t="s">
        <v>3130</v>
      </c>
      <c r="K735" s="146"/>
    </row>
    <row r="736" spans="2:11" s="108" customFormat="1" ht="38.4" x14ac:dyDescent="0.25">
      <c r="B736" s="114"/>
      <c r="C736" s="111" t="s">
        <v>2055</v>
      </c>
      <c r="D736" s="53" t="s">
        <v>723</v>
      </c>
      <c r="E736" s="28" t="s">
        <v>15</v>
      </c>
      <c r="F736" s="122">
        <v>98.89</v>
      </c>
      <c r="G736" s="18">
        <v>351.25</v>
      </c>
      <c r="H736" s="18">
        <f t="shared" si="30"/>
        <v>34735.11</v>
      </c>
    </row>
    <row r="737" spans="2:11" s="108" customFormat="1" ht="96" x14ac:dyDescent="0.25">
      <c r="B737" s="114"/>
      <c r="C737" s="111" t="s">
        <v>2056</v>
      </c>
      <c r="D737" s="53" t="s">
        <v>724</v>
      </c>
      <c r="E737" s="28" t="s">
        <v>14</v>
      </c>
      <c r="F737" s="122">
        <v>3</v>
      </c>
      <c r="G737" s="18">
        <v>5181.6000000000004</v>
      </c>
      <c r="H737" s="18">
        <f t="shared" si="30"/>
        <v>15544.8</v>
      </c>
    </row>
    <row r="738" spans="2:11" s="108" customFormat="1" ht="153.6" x14ac:dyDescent="0.25">
      <c r="B738" s="114"/>
      <c r="C738" s="111" t="s">
        <v>2057</v>
      </c>
      <c r="D738" s="53" t="s">
        <v>725</v>
      </c>
      <c r="E738" s="28" t="s">
        <v>13</v>
      </c>
      <c r="F738" s="122">
        <v>82.37</v>
      </c>
      <c r="G738" s="18">
        <v>411.12</v>
      </c>
      <c r="H738" s="18">
        <f t="shared" si="30"/>
        <v>33863.949999999997</v>
      </c>
    </row>
    <row r="739" spans="2:11" s="108" customFormat="1" ht="144" x14ac:dyDescent="0.25">
      <c r="B739" s="114"/>
      <c r="C739" s="111" t="s">
        <v>2058</v>
      </c>
      <c r="D739" s="53" t="s">
        <v>726</v>
      </c>
      <c r="E739" s="28" t="s">
        <v>13</v>
      </c>
      <c r="F739" s="122">
        <v>395.82</v>
      </c>
      <c r="G739" s="18">
        <v>103.25</v>
      </c>
      <c r="H739" s="18">
        <f t="shared" si="30"/>
        <v>40868.42</v>
      </c>
      <c r="J739" s="146" t="s">
        <v>3131</v>
      </c>
      <c r="K739" s="146"/>
    </row>
    <row r="740" spans="2:11" s="108" customFormat="1" ht="96" x14ac:dyDescent="0.25">
      <c r="B740" s="114"/>
      <c r="C740" s="111" t="s">
        <v>2059</v>
      </c>
      <c r="D740" s="53" t="s">
        <v>546</v>
      </c>
      <c r="E740" s="28" t="s">
        <v>13</v>
      </c>
      <c r="F740" s="122">
        <v>478.19</v>
      </c>
      <c r="G740" s="18">
        <v>58.73</v>
      </c>
      <c r="H740" s="18">
        <f t="shared" si="30"/>
        <v>28084.1</v>
      </c>
      <c r="J740" s="146"/>
      <c r="K740" s="146"/>
    </row>
    <row r="741" spans="2:11" s="108" customFormat="1" ht="76.8" x14ac:dyDescent="0.25">
      <c r="B741" s="114"/>
      <c r="C741" s="111" t="s">
        <v>2060</v>
      </c>
      <c r="D741" s="53" t="s">
        <v>547</v>
      </c>
      <c r="E741" s="28" t="s">
        <v>13</v>
      </c>
      <c r="F741" s="122">
        <v>478.19</v>
      </c>
      <c r="G741" s="18">
        <v>14.08</v>
      </c>
      <c r="H741" s="18">
        <f t="shared" si="30"/>
        <v>6732.92</v>
      </c>
      <c r="J741" s="146"/>
      <c r="K741" s="146"/>
    </row>
    <row r="742" spans="2:11" s="108" customFormat="1" ht="105.6" x14ac:dyDescent="0.25">
      <c r="B742" s="114"/>
      <c r="C742" s="111" t="s">
        <v>2061</v>
      </c>
      <c r="D742" s="53" t="s">
        <v>548</v>
      </c>
      <c r="E742" s="28" t="s">
        <v>13</v>
      </c>
      <c r="F742" s="122">
        <v>478.19</v>
      </c>
      <c r="G742" s="18">
        <v>24.72</v>
      </c>
      <c r="H742" s="18">
        <f t="shared" si="30"/>
        <v>11820.86</v>
      </c>
      <c r="J742" s="146"/>
      <c r="K742" s="146"/>
    </row>
    <row r="743" spans="2:11" s="108" customFormat="1" ht="105.6" x14ac:dyDescent="0.25">
      <c r="B743" s="114"/>
      <c r="C743" s="111" t="s">
        <v>2062</v>
      </c>
      <c r="D743" s="53" t="s">
        <v>727</v>
      </c>
      <c r="E743" s="28" t="s">
        <v>15</v>
      </c>
      <c r="F743" s="122">
        <v>243.98</v>
      </c>
      <c r="G743" s="18">
        <v>202.9</v>
      </c>
      <c r="H743" s="18">
        <f t="shared" si="30"/>
        <v>49503.54</v>
      </c>
      <c r="J743" s="146" t="s">
        <v>3132</v>
      </c>
      <c r="K743" s="146"/>
    </row>
    <row r="744" spans="2:11" s="108" customFormat="1" ht="86.4" x14ac:dyDescent="0.25">
      <c r="B744" s="114"/>
      <c r="C744" s="111" t="s">
        <v>2063</v>
      </c>
      <c r="D744" s="53" t="s">
        <v>728</v>
      </c>
      <c r="E744" s="28" t="s">
        <v>15</v>
      </c>
      <c r="F744" s="122">
        <v>243.98</v>
      </c>
      <c r="G744" s="18">
        <v>486.82</v>
      </c>
      <c r="H744" s="18">
        <f t="shared" si="30"/>
        <v>118774.34</v>
      </c>
      <c r="J744" s="146"/>
      <c r="K744" s="146"/>
    </row>
    <row r="745" spans="2:11" s="108" customFormat="1" ht="86.4" x14ac:dyDescent="0.25">
      <c r="B745" s="114"/>
      <c r="C745" s="111" t="s">
        <v>2064</v>
      </c>
      <c r="D745" s="53" t="s">
        <v>729</v>
      </c>
      <c r="E745" s="28" t="s">
        <v>15</v>
      </c>
      <c r="F745" s="122">
        <v>243.98</v>
      </c>
      <c r="G745" s="18">
        <v>1098.3499999999999</v>
      </c>
      <c r="H745" s="18">
        <f t="shared" si="30"/>
        <v>267975.43</v>
      </c>
      <c r="J745" s="146"/>
      <c r="K745" s="146"/>
    </row>
    <row r="746" spans="2:11" s="108" customFormat="1" ht="48" x14ac:dyDescent="0.25">
      <c r="B746" s="114"/>
      <c r="C746" s="111" t="s">
        <v>2065</v>
      </c>
      <c r="D746" s="53" t="s">
        <v>730</v>
      </c>
      <c r="E746" s="28" t="s">
        <v>13</v>
      </c>
      <c r="F746" s="122">
        <v>5</v>
      </c>
      <c r="G746" s="18">
        <v>26.22</v>
      </c>
      <c r="H746" s="18">
        <f t="shared" si="30"/>
        <v>131.1</v>
      </c>
      <c r="J746" s="146"/>
      <c r="K746" s="146"/>
    </row>
    <row r="747" spans="2:11" s="108" customFormat="1" x14ac:dyDescent="0.25">
      <c r="B747" s="114"/>
      <c r="C747" s="45"/>
      <c r="D747" s="46"/>
      <c r="E747" s="47"/>
      <c r="F747" s="72"/>
      <c r="G747" s="48"/>
      <c r="H747" s="49">
        <f>SUM(H729:H746)</f>
        <v>1107490.25</v>
      </c>
    </row>
    <row r="748" spans="2:11" s="108" customFormat="1" x14ac:dyDescent="0.25">
      <c r="B748" s="114"/>
      <c r="C748" s="44" t="s">
        <v>731</v>
      </c>
      <c r="D748" s="57" t="s">
        <v>732</v>
      </c>
      <c r="E748" s="101"/>
      <c r="F748" s="101"/>
      <c r="G748" s="54"/>
      <c r="H748" s="54"/>
    </row>
    <row r="749" spans="2:11" s="108" customFormat="1" ht="86.4" x14ac:dyDescent="0.25">
      <c r="B749" s="114"/>
      <c r="C749" s="109" t="s">
        <v>2066</v>
      </c>
      <c r="D749" s="64" t="s">
        <v>733</v>
      </c>
      <c r="E749" s="28" t="s">
        <v>15</v>
      </c>
      <c r="F749" s="122">
        <v>3.57</v>
      </c>
      <c r="G749" s="141">
        <v>685.25</v>
      </c>
      <c r="H749" s="33">
        <f>+G749*F749</f>
        <v>2446.34</v>
      </c>
      <c r="J749" s="146" t="s">
        <v>3132</v>
      </c>
      <c r="K749" s="146"/>
    </row>
    <row r="750" spans="2:11" s="108" customFormat="1" ht="96" x14ac:dyDescent="0.25">
      <c r="B750" s="114"/>
      <c r="C750" s="109" t="s">
        <v>2067</v>
      </c>
      <c r="D750" s="64" t="s">
        <v>734</v>
      </c>
      <c r="E750" s="28" t="s">
        <v>15</v>
      </c>
      <c r="F750" s="122">
        <v>6.22</v>
      </c>
      <c r="G750" s="141">
        <v>385.62</v>
      </c>
      <c r="H750" s="33">
        <f>+G750*F750</f>
        <v>2398.56</v>
      </c>
      <c r="J750" s="146"/>
      <c r="K750" s="146"/>
    </row>
    <row r="751" spans="2:11" s="108" customFormat="1" ht="96" x14ac:dyDescent="0.25">
      <c r="B751" s="114"/>
      <c r="C751" s="109" t="s">
        <v>2068</v>
      </c>
      <c r="D751" s="64" t="s">
        <v>735</v>
      </c>
      <c r="E751" s="28" t="s">
        <v>15</v>
      </c>
      <c r="F751" s="122">
        <v>87.44</v>
      </c>
      <c r="G751" s="141">
        <v>931.22</v>
      </c>
      <c r="H751" s="33">
        <f>+G751*F751</f>
        <v>81425.88</v>
      </c>
      <c r="J751" s="146"/>
      <c r="K751" s="146"/>
    </row>
    <row r="752" spans="2:11" s="108" customFormat="1" ht="115.2" x14ac:dyDescent="0.25">
      <c r="B752" s="114"/>
      <c r="C752" s="109" t="s">
        <v>2069</v>
      </c>
      <c r="D752" s="64" t="s">
        <v>569</v>
      </c>
      <c r="E752" s="28" t="s">
        <v>15</v>
      </c>
      <c r="F752" s="122">
        <v>615.19000000000005</v>
      </c>
      <c r="G752" s="141">
        <v>78.349999999999994</v>
      </c>
      <c r="H752" s="33">
        <f>+G752*F752</f>
        <v>48200.14</v>
      </c>
      <c r="J752" s="146"/>
      <c r="K752" s="146"/>
    </row>
    <row r="753" spans="2:11" s="108" customFormat="1" x14ac:dyDescent="0.25">
      <c r="B753" s="114"/>
      <c r="C753" s="45"/>
      <c r="D753" s="46"/>
      <c r="E753" s="47"/>
      <c r="F753" s="72"/>
      <c r="G753" s="48"/>
      <c r="H753" s="49">
        <f>SUM(H749:H752)</f>
        <v>134470.92000000001</v>
      </c>
    </row>
    <row r="754" spans="2:11" s="108" customFormat="1" x14ac:dyDescent="0.25">
      <c r="B754" s="114"/>
      <c r="C754" s="44" t="s">
        <v>736</v>
      </c>
      <c r="D754" s="57" t="s">
        <v>737</v>
      </c>
      <c r="E754" s="101"/>
      <c r="F754" s="101"/>
      <c r="G754" s="54"/>
      <c r="H754" s="54"/>
    </row>
    <row r="755" spans="2:11" s="108" customFormat="1" ht="220.8" x14ac:dyDescent="0.25">
      <c r="B755" s="114"/>
      <c r="C755" s="111" t="s">
        <v>2070</v>
      </c>
      <c r="D755" s="53" t="s">
        <v>738</v>
      </c>
      <c r="E755" s="28" t="s">
        <v>14</v>
      </c>
      <c r="F755" s="122">
        <v>1</v>
      </c>
      <c r="G755" s="18">
        <v>7407.26</v>
      </c>
      <c r="H755" s="18">
        <f t="shared" ref="H755:H778" si="31">+G755*F755</f>
        <v>7407.26</v>
      </c>
    </row>
    <row r="756" spans="2:11" s="108" customFormat="1" ht="220.8" x14ac:dyDescent="0.25">
      <c r="B756" s="114"/>
      <c r="C756" s="111" t="s">
        <v>2071</v>
      </c>
      <c r="D756" s="53" t="s">
        <v>739</v>
      </c>
      <c r="E756" s="28" t="s">
        <v>14</v>
      </c>
      <c r="F756" s="122">
        <v>1</v>
      </c>
      <c r="G756" s="18">
        <v>4938.17</v>
      </c>
      <c r="H756" s="18">
        <f t="shared" si="31"/>
        <v>4938.17</v>
      </c>
    </row>
    <row r="757" spans="2:11" s="108" customFormat="1" ht="220.8" x14ac:dyDescent="0.25">
      <c r="B757" s="114"/>
      <c r="C757" s="111" t="s">
        <v>2072</v>
      </c>
      <c r="D757" s="53" t="s">
        <v>740</v>
      </c>
      <c r="E757" s="28" t="s">
        <v>14</v>
      </c>
      <c r="F757" s="122">
        <v>1</v>
      </c>
      <c r="G757" s="18">
        <v>4938.17</v>
      </c>
      <c r="H757" s="18">
        <f t="shared" si="31"/>
        <v>4938.17</v>
      </c>
    </row>
    <row r="758" spans="2:11" s="108" customFormat="1" ht="220.8" x14ac:dyDescent="0.25">
      <c r="B758" s="114"/>
      <c r="C758" s="111" t="s">
        <v>2073</v>
      </c>
      <c r="D758" s="53" t="s">
        <v>741</v>
      </c>
      <c r="E758" s="28" t="s">
        <v>14</v>
      </c>
      <c r="F758" s="122">
        <v>1</v>
      </c>
      <c r="G758" s="18">
        <v>4938.17</v>
      </c>
      <c r="H758" s="18">
        <f t="shared" si="31"/>
        <v>4938.17</v>
      </c>
    </row>
    <row r="759" spans="2:11" s="108" customFormat="1" ht="211.2" x14ac:dyDescent="0.25">
      <c r="B759" s="114"/>
      <c r="C759" s="111" t="s">
        <v>2074</v>
      </c>
      <c r="D759" s="53" t="s">
        <v>742</v>
      </c>
      <c r="E759" s="28" t="s">
        <v>14</v>
      </c>
      <c r="F759" s="122">
        <v>2</v>
      </c>
      <c r="G759" s="18">
        <v>18859</v>
      </c>
      <c r="H759" s="18">
        <f t="shared" si="31"/>
        <v>37718</v>
      </c>
      <c r="J759" s="146"/>
      <c r="K759" s="146"/>
    </row>
    <row r="760" spans="2:11" s="108" customFormat="1" ht="211.2" x14ac:dyDescent="0.25">
      <c r="B760" s="114"/>
      <c r="C760" s="111" t="s">
        <v>2075</v>
      </c>
      <c r="D760" s="53" t="s">
        <v>743</v>
      </c>
      <c r="E760" s="28" t="s">
        <v>14</v>
      </c>
      <c r="F760" s="122">
        <v>6</v>
      </c>
      <c r="G760" s="18">
        <v>9107.35</v>
      </c>
      <c r="H760" s="18">
        <f t="shared" si="31"/>
        <v>54644.1</v>
      </c>
      <c r="J760" s="146"/>
      <c r="K760" s="146"/>
    </row>
    <row r="761" spans="2:11" s="108" customFormat="1" ht="211.2" x14ac:dyDescent="0.25">
      <c r="B761" s="114"/>
      <c r="C761" s="111" t="s">
        <v>2076</v>
      </c>
      <c r="D761" s="53" t="s">
        <v>744</v>
      </c>
      <c r="E761" s="28" t="s">
        <v>14</v>
      </c>
      <c r="F761" s="122">
        <v>2</v>
      </c>
      <c r="G761" s="18">
        <v>12245.18</v>
      </c>
      <c r="H761" s="18">
        <f t="shared" si="31"/>
        <v>24490.36</v>
      </c>
      <c r="J761" s="146"/>
      <c r="K761" s="146"/>
    </row>
    <row r="762" spans="2:11" s="108" customFormat="1" ht="211.2" x14ac:dyDescent="0.25">
      <c r="B762" s="114"/>
      <c r="C762" s="111" t="s">
        <v>2077</v>
      </c>
      <c r="D762" s="53" t="s">
        <v>745</v>
      </c>
      <c r="E762" s="28" t="s">
        <v>14</v>
      </c>
      <c r="F762" s="122">
        <v>2</v>
      </c>
      <c r="G762" s="18">
        <v>5411.93</v>
      </c>
      <c r="H762" s="18">
        <f t="shared" si="31"/>
        <v>10823.86</v>
      </c>
      <c r="J762" s="146"/>
      <c r="K762" s="146"/>
    </row>
    <row r="763" spans="2:11" s="108" customFormat="1" ht="211.2" x14ac:dyDescent="0.25">
      <c r="B763" s="114"/>
      <c r="C763" s="111" t="s">
        <v>2078</v>
      </c>
      <c r="D763" s="53" t="s">
        <v>746</v>
      </c>
      <c r="E763" s="28" t="s">
        <v>14</v>
      </c>
      <c r="F763" s="122">
        <v>1</v>
      </c>
      <c r="G763" s="18">
        <v>23506.38</v>
      </c>
      <c r="H763" s="18">
        <f t="shared" si="31"/>
        <v>23506.38</v>
      </c>
      <c r="J763" s="146"/>
      <c r="K763" s="146"/>
    </row>
    <row r="764" spans="2:11" s="108" customFormat="1" ht="57.6" x14ac:dyDescent="0.25">
      <c r="B764" s="114"/>
      <c r="C764" s="111" t="s">
        <v>2079</v>
      </c>
      <c r="D764" s="53" t="s">
        <v>747</v>
      </c>
      <c r="E764" s="28" t="s">
        <v>14</v>
      </c>
      <c r="F764" s="122">
        <v>1</v>
      </c>
      <c r="G764" s="18">
        <v>5063.9799999999996</v>
      </c>
      <c r="H764" s="18">
        <f t="shared" si="31"/>
        <v>5063.9799999999996</v>
      </c>
      <c r="J764" s="146"/>
      <c r="K764" s="146"/>
    </row>
    <row r="765" spans="2:11" s="108" customFormat="1" ht="57.6" x14ac:dyDescent="0.25">
      <c r="B765" s="114"/>
      <c r="C765" s="111" t="s">
        <v>2080</v>
      </c>
      <c r="D765" s="53" t="s">
        <v>748</v>
      </c>
      <c r="E765" s="28" t="s">
        <v>14</v>
      </c>
      <c r="F765" s="122">
        <v>4</v>
      </c>
      <c r="G765" s="18">
        <v>865.14</v>
      </c>
      <c r="H765" s="18">
        <f t="shared" si="31"/>
        <v>3460.56</v>
      </c>
      <c r="J765" s="146"/>
      <c r="K765" s="146"/>
    </row>
    <row r="766" spans="2:11" s="108" customFormat="1" ht="57.6" x14ac:dyDescent="0.25">
      <c r="B766" s="114"/>
      <c r="C766" s="111" t="s">
        <v>2081</v>
      </c>
      <c r="D766" s="53" t="s">
        <v>749</v>
      </c>
      <c r="E766" s="28" t="s">
        <v>14</v>
      </c>
      <c r="F766" s="122">
        <v>4</v>
      </c>
      <c r="G766" s="18">
        <v>658.37</v>
      </c>
      <c r="H766" s="18">
        <f t="shared" si="31"/>
        <v>2633.48</v>
      </c>
      <c r="J766" s="146"/>
      <c r="K766" s="146"/>
    </row>
    <row r="767" spans="2:11" s="108" customFormat="1" ht="57.6" x14ac:dyDescent="0.25">
      <c r="B767" s="114"/>
      <c r="C767" s="111" t="s">
        <v>2082</v>
      </c>
      <c r="D767" s="53" t="s">
        <v>750</v>
      </c>
      <c r="E767" s="28" t="s">
        <v>14</v>
      </c>
      <c r="F767" s="122">
        <v>2</v>
      </c>
      <c r="G767" s="18">
        <v>718.04</v>
      </c>
      <c r="H767" s="18">
        <f t="shared" si="31"/>
        <v>1436.08</v>
      </c>
      <c r="J767" s="146"/>
      <c r="K767" s="146"/>
    </row>
    <row r="768" spans="2:11" s="108" customFormat="1" ht="57.6" x14ac:dyDescent="0.25">
      <c r="B768" s="114"/>
      <c r="C768" s="111" t="s">
        <v>2083</v>
      </c>
      <c r="D768" s="53" t="s">
        <v>751</v>
      </c>
      <c r="E768" s="28" t="s">
        <v>14</v>
      </c>
      <c r="F768" s="122">
        <v>1</v>
      </c>
      <c r="G768" s="18">
        <v>2262.52</v>
      </c>
      <c r="H768" s="18">
        <f t="shared" si="31"/>
        <v>2262.52</v>
      </c>
      <c r="J768" s="146"/>
      <c r="K768" s="146"/>
    </row>
    <row r="769" spans="2:11" s="108" customFormat="1" ht="57.6" x14ac:dyDescent="0.25">
      <c r="B769" s="114"/>
      <c r="C769" s="111" t="s">
        <v>2084</v>
      </c>
      <c r="D769" s="53" t="s">
        <v>752</v>
      </c>
      <c r="E769" s="28" t="s">
        <v>14</v>
      </c>
      <c r="F769" s="122">
        <v>2</v>
      </c>
      <c r="G769" s="18">
        <v>1204.03</v>
      </c>
      <c r="H769" s="18">
        <f t="shared" si="31"/>
        <v>2408.06</v>
      </c>
      <c r="J769" s="146" t="s">
        <v>3133</v>
      </c>
      <c r="K769" s="146"/>
    </row>
    <row r="770" spans="2:11" s="108" customFormat="1" ht="57.6" x14ac:dyDescent="0.25">
      <c r="B770" s="114"/>
      <c r="C770" s="111" t="s">
        <v>2085</v>
      </c>
      <c r="D770" s="53" t="s">
        <v>753</v>
      </c>
      <c r="E770" s="28" t="s">
        <v>14</v>
      </c>
      <c r="F770" s="122">
        <v>1</v>
      </c>
      <c r="G770" s="18">
        <v>694.95</v>
      </c>
      <c r="H770" s="18">
        <f t="shared" si="31"/>
        <v>694.95</v>
      </c>
      <c r="J770" s="146"/>
      <c r="K770" s="146"/>
    </row>
    <row r="771" spans="2:11" s="108" customFormat="1" ht="57.6" x14ac:dyDescent="0.25">
      <c r="B771" s="114"/>
      <c r="C771" s="111" t="s">
        <v>2086</v>
      </c>
      <c r="D771" s="53" t="s">
        <v>754</v>
      </c>
      <c r="E771" s="28" t="s">
        <v>14</v>
      </c>
      <c r="F771" s="122">
        <v>2</v>
      </c>
      <c r="G771" s="18">
        <v>753.92</v>
      </c>
      <c r="H771" s="18">
        <f t="shared" si="31"/>
        <v>1507.84</v>
      </c>
      <c r="J771" s="146"/>
      <c r="K771" s="146"/>
    </row>
    <row r="772" spans="2:11" s="108" customFormat="1" ht="57.6" x14ac:dyDescent="0.25">
      <c r="B772" s="114"/>
      <c r="C772" s="111" t="s">
        <v>2087</v>
      </c>
      <c r="D772" s="53" t="s">
        <v>755</v>
      </c>
      <c r="E772" s="28" t="s">
        <v>14</v>
      </c>
      <c r="F772" s="122">
        <v>4</v>
      </c>
      <c r="G772" s="18">
        <v>2061.7199999999998</v>
      </c>
      <c r="H772" s="18">
        <f t="shared" si="31"/>
        <v>8246.8799999999992</v>
      </c>
      <c r="J772" s="146"/>
      <c r="K772" s="146"/>
    </row>
    <row r="773" spans="2:11" s="108" customFormat="1" ht="57.6" x14ac:dyDescent="0.25">
      <c r="B773" s="114"/>
      <c r="C773" s="111" t="s">
        <v>2088</v>
      </c>
      <c r="D773" s="53" t="s">
        <v>756</v>
      </c>
      <c r="E773" s="28" t="s">
        <v>14</v>
      </c>
      <c r="F773" s="122">
        <v>8</v>
      </c>
      <c r="G773" s="18">
        <v>2096.8000000000002</v>
      </c>
      <c r="H773" s="18">
        <f t="shared" si="31"/>
        <v>16774.400000000001</v>
      </c>
      <c r="J773" s="146"/>
      <c r="K773" s="146"/>
    </row>
    <row r="774" spans="2:11" s="108" customFormat="1" ht="57.6" x14ac:dyDescent="0.25">
      <c r="B774" s="114"/>
      <c r="C774" s="111" t="s">
        <v>2089</v>
      </c>
      <c r="D774" s="53" t="s">
        <v>757</v>
      </c>
      <c r="E774" s="28" t="s">
        <v>14</v>
      </c>
      <c r="F774" s="122">
        <v>24</v>
      </c>
      <c r="G774" s="18">
        <v>1327.2</v>
      </c>
      <c r="H774" s="18">
        <f t="shared" si="31"/>
        <v>31852.799999999999</v>
      </c>
      <c r="J774" s="146"/>
      <c r="K774" s="146"/>
    </row>
    <row r="775" spans="2:11" s="108" customFormat="1" ht="57.6" x14ac:dyDescent="0.25">
      <c r="B775" s="114"/>
      <c r="C775" s="111" t="s">
        <v>2090</v>
      </c>
      <c r="D775" s="53" t="s">
        <v>758</v>
      </c>
      <c r="E775" s="28" t="s">
        <v>14</v>
      </c>
      <c r="F775" s="122">
        <v>8</v>
      </c>
      <c r="G775" s="18">
        <v>2122.9</v>
      </c>
      <c r="H775" s="18">
        <f t="shared" si="31"/>
        <v>16983.2</v>
      </c>
      <c r="J775" s="146"/>
      <c r="K775" s="146"/>
    </row>
    <row r="776" spans="2:11" s="108" customFormat="1" ht="57.6" x14ac:dyDescent="0.25">
      <c r="B776" s="114"/>
      <c r="C776" s="111" t="s">
        <v>2091</v>
      </c>
      <c r="D776" s="53" t="s">
        <v>759</v>
      </c>
      <c r="E776" s="28" t="s">
        <v>14</v>
      </c>
      <c r="F776" s="122">
        <v>8</v>
      </c>
      <c r="G776" s="18">
        <v>822.6</v>
      </c>
      <c r="H776" s="18">
        <f t="shared" si="31"/>
        <v>6580.8</v>
      </c>
      <c r="J776" s="146"/>
      <c r="K776" s="146"/>
    </row>
    <row r="777" spans="2:11" s="108" customFormat="1" ht="57.6" x14ac:dyDescent="0.25">
      <c r="B777" s="114"/>
      <c r="C777" s="111" t="s">
        <v>2092</v>
      </c>
      <c r="D777" s="53" t="s">
        <v>760</v>
      </c>
      <c r="E777" s="28" t="s">
        <v>14</v>
      </c>
      <c r="F777" s="122">
        <v>2</v>
      </c>
      <c r="G777" s="18">
        <v>2914.18</v>
      </c>
      <c r="H777" s="18">
        <f t="shared" si="31"/>
        <v>5828.36</v>
      </c>
      <c r="J777" s="146"/>
      <c r="K777" s="146"/>
    </row>
    <row r="778" spans="2:11" s="108" customFormat="1" ht="57.6" x14ac:dyDescent="0.25">
      <c r="B778" s="114"/>
      <c r="C778" s="111" t="s">
        <v>2093</v>
      </c>
      <c r="D778" s="53" t="s">
        <v>761</v>
      </c>
      <c r="E778" s="28" t="s">
        <v>14</v>
      </c>
      <c r="F778" s="122">
        <v>6</v>
      </c>
      <c r="G778" s="18">
        <v>2241.62</v>
      </c>
      <c r="H778" s="18">
        <f t="shared" si="31"/>
        <v>13449.72</v>
      </c>
      <c r="J778" s="146"/>
      <c r="K778" s="146"/>
    </row>
    <row r="779" spans="2:11" s="108" customFormat="1" x14ac:dyDescent="0.25">
      <c r="B779" s="114"/>
      <c r="C779" s="45"/>
      <c r="D779" s="46"/>
      <c r="E779" s="47"/>
      <c r="F779" s="72"/>
      <c r="G779" s="48"/>
      <c r="H779" s="49">
        <f>SUM(H755:H778)</f>
        <v>292588.09999999998</v>
      </c>
    </row>
    <row r="780" spans="2:11" s="108" customFormat="1" x14ac:dyDescent="0.25">
      <c r="B780" s="114"/>
      <c r="C780" s="44" t="s">
        <v>762</v>
      </c>
      <c r="D780" s="57" t="s">
        <v>763</v>
      </c>
      <c r="E780" s="101"/>
      <c r="F780" s="101"/>
      <c r="G780" s="54"/>
      <c r="H780" s="54"/>
    </row>
    <row r="781" spans="2:11" s="108" customFormat="1" ht="86.4" x14ac:dyDescent="0.25">
      <c r="B781" s="114"/>
      <c r="C781" s="111" t="s">
        <v>2094</v>
      </c>
      <c r="D781" s="53" t="s">
        <v>764</v>
      </c>
      <c r="E781" s="28" t="s">
        <v>14</v>
      </c>
      <c r="F781" s="122">
        <v>2</v>
      </c>
      <c r="G781" s="18">
        <v>6900.05</v>
      </c>
      <c r="H781" s="18">
        <f t="shared" ref="H781:H786" si="32">+G781*F781</f>
        <v>13800.1</v>
      </c>
      <c r="J781" s="146"/>
      <c r="K781" s="146"/>
    </row>
    <row r="782" spans="2:11" s="108" customFormat="1" ht="86.4" x14ac:dyDescent="0.25">
      <c r="B782" s="114"/>
      <c r="C782" s="111" t="s">
        <v>2095</v>
      </c>
      <c r="D782" s="53" t="s">
        <v>765</v>
      </c>
      <c r="E782" s="28" t="s">
        <v>14</v>
      </c>
      <c r="F782" s="122">
        <v>6</v>
      </c>
      <c r="G782" s="18">
        <v>3320.25</v>
      </c>
      <c r="H782" s="18">
        <f t="shared" si="32"/>
        <v>19921.5</v>
      </c>
      <c r="J782" s="146" t="s">
        <v>3134</v>
      </c>
      <c r="K782" s="146"/>
    </row>
    <row r="783" spans="2:11" s="108" customFormat="1" ht="86.4" x14ac:dyDescent="0.25">
      <c r="B783" s="114"/>
      <c r="C783" s="111" t="s">
        <v>2096</v>
      </c>
      <c r="D783" s="53" t="s">
        <v>766</v>
      </c>
      <c r="E783" s="28" t="s">
        <v>14</v>
      </c>
      <c r="F783" s="122">
        <v>2</v>
      </c>
      <c r="G783" s="18">
        <v>4481.3500000000004</v>
      </c>
      <c r="H783" s="18">
        <f t="shared" si="32"/>
        <v>8962.7000000000007</v>
      </c>
      <c r="J783" s="146"/>
      <c r="K783" s="146"/>
    </row>
    <row r="784" spans="2:11" s="108" customFormat="1" ht="86.4" x14ac:dyDescent="0.25">
      <c r="B784" s="114"/>
      <c r="C784" s="111" t="s">
        <v>2097</v>
      </c>
      <c r="D784" s="53" t="s">
        <v>767</v>
      </c>
      <c r="E784" s="28" t="s">
        <v>14</v>
      </c>
      <c r="F784" s="122">
        <v>2</v>
      </c>
      <c r="G784" s="18">
        <v>1971.25</v>
      </c>
      <c r="H784" s="18">
        <f t="shared" si="32"/>
        <v>3942.5</v>
      </c>
      <c r="J784" s="146"/>
      <c r="K784" s="146"/>
    </row>
    <row r="785" spans="2:11" s="108" customFormat="1" ht="86.4" x14ac:dyDescent="0.25">
      <c r="B785" s="114"/>
      <c r="C785" s="111" t="s">
        <v>2098</v>
      </c>
      <c r="D785" s="53" t="s">
        <v>768</v>
      </c>
      <c r="E785" s="28" t="s">
        <v>14</v>
      </c>
      <c r="F785" s="122">
        <v>1</v>
      </c>
      <c r="G785" s="18">
        <v>8600.16</v>
      </c>
      <c r="H785" s="18">
        <f t="shared" si="32"/>
        <v>8600.16</v>
      </c>
      <c r="J785" s="146"/>
      <c r="K785" s="146"/>
    </row>
    <row r="786" spans="2:11" s="108" customFormat="1" ht="105.6" x14ac:dyDescent="0.25">
      <c r="B786" s="114"/>
      <c r="C786" s="111" t="s">
        <v>2099</v>
      </c>
      <c r="D786" s="53" t="s">
        <v>769</v>
      </c>
      <c r="E786" s="28" t="s">
        <v>14</v>
      </c>
      <c r="F786" s="122">
        <v>13</v>
      </c>
      <c r="G786" s="18">
        <v>84.55</v>
      </c>
      <c r="H786" s="18">
        <f t="shared" si="32"/>
        <v>1099.1500000000001</v>
      </c>
      <c r="J786" s="146"/>
      <c r="K786" s="146"/>
    </row>
    <row r="787" spans="2:11" s="108" customFormat="1" x14ac:dyDescent="0.25">
      <c r="B787" s="114"/>
      <c r="C787" s="45"/>
      <c r="D787" s="46"/>
      <c r="E787" s="47"/>
      <c r="F787" s="72"/>
      <c r="G787" s="48"/>
      <c r="H787" s="49">
        <f>SUM(H781:H786)</f>
        <v>56326.11</v>
      </c>
    </row>
    <row r="788" spans="2:11" s="108" customFormat="1" x14ac:dyDescent="0.25">
      <c r="B788" s="114"/>
      <c r="C788" s="44" t="s">
        <v>770</v>
      </c>
      <c r="D788" s="57" t="s">
        <v>771</v>
      </c>
      <c r="E788" s="101"/>
      <c r="F788" s="101"/>
      <c r="G788" s="54"/>
      <c r="H788" s="54"/>
    </row>
    <row r="789" spans="2:11" s="108" customFormat="1" ht="115.2" x14ac:dyDescent="0.25">
      <c r="B789" s="114"/>
      <c r="C789" s="111" t="s">
        <v>2100</v>
      </c>
      <c r="D789" s="53" t="s">
        <v>772</v>
      </c>
      <c r="E789" s="28" t="s">
        <v>14</v>
      </c>
      <c r="F789" s="122">
        <v>4</v>
      </c>
      <c r="G789" s="18">
        <v>855.88</v>
      </c>
      <c r="H789" s="18">
        <f t="shared" ref="H789:H808" si="33">+G789*F789</f>
        <v>3423.52</v>
      </c>
      <c r="J789" s="146" t="s">
        <v>3135</v>
      </c>
      <c r="K789" s="146"/>
    </row>
    <row r="790" spans="2:11" s="108" customFormat="1" ht="115.2" x14ac:dyDescent="0.25">
      <c r="B790" s="114"/>
      <c r="C790" s="111" t="s">
        <v>2101</v>
      </c>
      <c r="D790" s="53" t="s">
        <v>773</v>
      </c>
      <c r="E790" s="28" t="s">
        <v>14</v>
      </c>
      <c r="F790" s="122">
        <v>9</v>
      </c>
      <c r="G790" s="18">
        <v>3274.24</v>
      </c>
      <c r="H790" s="18">
        <f t="shared" si="33"/>
        <v>29468.16</v>
      </c>
      <c r="J790" s="146"/>
      <c r="K790" s="146"/>
    </row>
    <row r="791" spans="2:11" s="108" customFormat="1" ht="96" x14ac:dyDescent="0.25">
      <c r="B791" s="114"/>
      <c r="C791" s="111" t="s">
        <v>2102</v>
      </c>
      <c r="D791" s="53" t="s">
        <v>774</v>
      </c>
      <c r="E791" s="28" t="s">
        <v>14</v>
      </c>
      <c r="F791" s="122">
        <v>3</v>
      </c>
      <c r="G791" s="18">
        <v>1278.9000000000001</v>
      </c>
      <c r="H791" s="18">
        <f t="shared" si="33"/>
        <v>3836.7</v>
      </c>
      <c r="J791" s="146"/>
      <c r="K791" s="146"/>
    </row>
    <row r="792" spans="2:11" s="108" customFormat="1" ht="105.6" x14ac:dyDescent="0.25">
      <c r="B792" s="114"/>
      <c r="C792" s="111" t="s">
        <v>2103</v>
      </c>
      <c r="D792" s="53" t="s">
        <v>775</v>
      </c>
      <c r="E792" s="28" t="s">
        <v>14</v>
      </c>
      <c r="F792" s="122">
        <v>24</v>
      </c>
      <c r="G792" s="18">
        <v>1678.23</v>
      </c>
      <c r="H792" s="18">
        <f t="shared" si="33"/>
        <v>40277.519999999997</v>
      </c>
      <c r="J792" s="146"/>
      <c r="K792" s="146"/>
    </row>
    <row r="793" spans="2:11" s="108" customFormat="1" ht="96" x14ac:dyDescent="0.25">
      <c r="B793" s="114"/>
      <c r="C793" s="111" t="s">
        <v>2104</v>
      </c>
      <c r="D793" s="53" t="s">
        <v>776</v>
      </c>
      <c r="E793" s="28" t="s">
        <v>14</v>
      </c>
      <c r="F793" s="122">
        <v>5</v>
      </c>
      <c r="G793" s="18">
        <v>169.65</v>
      </c>
      <c r="H793" s="18">
        <f t="shared" si="33"/>
        <v>848.25</v>
      </c>
      <c r="J793" s="146"/>
      <c r="K793" s="146"/>
    </row>
    <row r="794" spans="2:11" s="108" customFormat="1" ht="67.2" x14ac:dyDescent="0.25">
      <c r="B794" s="114"/>
      <c r="C794" s="111" t="s">
        <v>2105</v>
      </c>
      <c r="D794" s="53" t="s">
        <v>777</v>
      </c>
      <c r="E794" s="28" t="s">
        <v>14</v>
      </c>
      <c r="F794" s="122">
        <v>1</v>
      </c>
      <c r="G794" s="18">
        <v>11362</v>
      </c>
      <c r="H794" s="18">
        <f t="shared" si="33"/>
        <v>11362</v>
      </c>
      <c r="J794" s="146"/>
      <c r="K794" s="146"/>
    </row>
    <row r="795" spans="2:11" s="108" customFormat="1" ht="57.6" x14ac:dyDescent="0.25">
      <c r="B795" s="114"/>
      <c r="C795" s="111" t="s">
        <v>2106</v>
      </c>
      <c r="D795" s="53" t="s">
        <v>778</v>
      </c>
      <c r="E795" s="28" t="s">
        <v>14</v>
      </c>
      <c r="F795" s="122">
        <v>11</v>
      </c>
      <c r="G795" s="18">
        <v>144.19999999999999</v>
      </c>
      <c r="H795" s="18">
        <f t="shared" si="33"/>
        <v>1586.2</v>
      </c>
      <c r="J795" s="146"/>
      <c r="K795" s="146"/>
    </row>
    <row r="796" spans="2:11" s="108" customFormat="1" ht="76.8" x14ac:dyDescent="0.25">
      <c r="B796" s="114"/>
      <c r="C796" s="111" t="s">
        <v>2107</v>
      </c>
      <c r="D796" s="53" t="s">
        <v>779</v>
      </c>
      <c r="E796" s="28" t="s">
        <v>13</v>
      </c>
      <c r="F796" s="122">
        <v>102.34</v>
      </c>
      <c r="G796" s="18">
        <v>38.54</v>
      </c>
      <c r="H796" s="18">
        <f t="shared" si="33"/>
        <v>3944.18</v>
      </c>
      <c r="J796" s="146"/>
      <c r="K796" s="146"/>
    </row>
    <row r="797" spans="2:11" s="108" customFormat="1" ht="57.6" x14ac:dyDescent="0.25">
      <c r="B797" s="114"/>
      <c r="C797" s="111" t="s">
        <v>2108</v>
      </c>
      <c r="D797" s="53" t="s">
        <v>780</v>
      </c>
      <c r="E797" s="28" t="s">
        <v>14</v>
      </c>
      <c r="F797" s="122">
        <v>40</v>
      </c>
      <c r="G797" s="18">
        <v>10.19</v>
      </c>
      <c r="H797" s="18">
        <f t="shared" si="33"/>
        <v>407.6</v>
      </c>
      <c r="J797" s="146"/>
      <c r="K797" s="146"/>
    </row>
    <row r="798" spans="2:11" s="108" customFormat="1" ht="67.2" x14ac:dyDescent="0.25">
      <c r="B798" s="114"/>
      <c r="C798" s="111" t="s">
        <v>2109</v>
      </c>
      <c r="D798" s="53" t="s">
        <v>603</v>
      </c>
      <c r="E798" s="28" t="s">
        <v>14</v>
      </c>
      <c r="F798" s="122">
        <v>40</v>
      </c>
      <c r="G798" s="18">
        <v>12.35</v>
      </c>
      <c r="H798" s="18">
        <f t="shared" si="33"/>
        <v>494</v>
      </c>
      <c r="J798" s="146"/>
      <c r="K798" s="146"/>
    </row>
    <row r="799" spans="2:11" s="108" customFormat="1" ht="57.6" x14ac:dyDescent="0.25">
      <c r="B799" s="114"/>
      <c r="C799" s="111" t="s">
        <v>2110</v>
      </c>
      <c r="D799" s="53" t="s">
        <v>781</v>
      </c>
      <c r="E799" s="28" t="s">
        <v>14</v>
      </c>
      <c r="F799" s="122">
        <v>18</v>
      </c>
      <c r="G799" s="18">
        <v>18.89</v>
      </c>
      <c r="H799" s="18">
        <f t="shared" si="33"/>
        <v>340.02</v>
      </c>
      <c r="J799" s="146"/>
      <c r="K799" s="146"/>
    </row>
    <row r="800" spans="2:11" s="108" customFormat="1" ht="57.6" x14ac:dyDescent="0.25">
      <c r="B800" s="114"/>
      <c r="C800" s="111" t="s">
        <v>2111</v>
      </c>
      <c r="D800" s="53" t="s">
        <v>782</v>
      </c>
      <c r="E800" s="28" t="s">
        <v>14</v>
      </c>
      <c r="F800" s="122">
        <v>5</v>
      </c>
      <c r="G800" s="18">
        <v>12.89</v>
      </c>
      <c r="H800" s="18">
        <f t="shared" si="33"/>
        <v>64.45</v>
      </c>
      <c r="J800" s="146"/>
      <c r="K800" s="146"/>
    </row>
    <row r="801" spans="2:11" s="108" customFormat="1" ht="57.6" x14ac:dyDescent="0.25">
      <c r="B801" s="114"/>
      <c r="C801" s="111" t="s">
        <v>2112</v>
      </c>
      <c r="D801" s="53" t="s">
        <v>592</v>
      </c>
      <c r="E801" s="28" t="s">
        <v>13</v>
      </c>
      <c r="F801" s="122">
        <v>10</v>
      </c>
      <c r="G801" s="18">
        <v>18.66</v>
      </c>
      <c r="H801" s="18">
        <f t="shared" si="33"/>
        <v>186.6</v>
      </c>
      <c r="J801" s="146"/>
      <c r="K801" s="146"/>
    </row>
    <row r="802" spans="2:11" s="108" customFormat="1" ht="67.2" x14ac:dyDescent="0.25">
      <c r="B802" s="114"/>
      <c r="C802" s="111" t="s">
        <v>2113</v>
      </c>
      <c r="D802" s="53" t="s">
        <v>783</v>
      </c>
      <c r="E802" s="28" t="s">
        <v>14</v>
      </c>
      <c r="F802" s="122">
        <v>10</v>
      </c>
      <c r="G802" s="18">
        <v>6.98</v>
      </c>
      <c r="H802" s="18">
        <f t="shared" si="33"/>
        <v>69.8</v>
      </c>
      <c r="J802" s="146"/>
      <c r="K802" s="146"/>
    </row>
    <row r="803" spans="2:11" s="108" customFormat="1" ht="57.6" x14ac:dyDescent="0.25">
      <c r="B803" s="114"/>
      <c r="C803" s="111" t="s">
        <v>2114</v>
      </c>
      <c r="D803" s="53" t="s">
        <v>784</v>
      </c>
      <c r="E803" s="28" t="s">
        <v>14</v>
      </c>
      <c r="F803" s="122">
        <v>3</v>
      </c>
      <c r="G803" s="18">
        <v>69.55</v>
      </c>
      <c r="H803" s="18">
        <f t="shared" si="33"/>
        <v>208.65</v>
      </c>
      <c r="J803" s="146"/>
      <c r="K803" s="146"/>
    </row>
    <row r="804" spans="2:11" s="108" customFormat="1" ht="57.6" x14ac:dyDescent="0.25">
      <c r="B804" s="114"/>
      <c r="C804" s="111" t="s">
        <v>2115</v>
      </c>
      <c r="D804" s="53" t="s">
        <v>785</v>
      </c>
      <c r="E804" s="28" t="s">
        <v>14</v>
      </c>
      <c r="F804" s="122">
        <v>4</v>
      </c>
      <c r="G804" s="18">
        <v>75.319999999999993</v>
      </c>
      <c r="H804" s="18">
        <f t="shared" si="33"/>
        <v>301.27999999999997</v>
      </c>
      <c r="J804" s="146"/>
      <c r="K804" s="146"/>
    </row>
    <row r="805" spans="2:11" s="108" customFormat="1" ht="67.2" x14ac:dyDescent="0.25">
      <c r="B805" s="114"/>
      <c r="C805" s="111" t="s">
        <v>2116</v>
      </c>
      <c r="D805" s="53" t="s">
        <v>786</v>
      </c>
      <c r="E805" s="28" t="s">
        <v>13</v>
      </c>
      <c r="F805" s="122">
        <v>409.36</v>
      </c>
      <c r="G805" s="18">
        <v>11.87</v>
      </c>
      <c r="H805" s="18">
        <f t="shared" si="33"/>
        <v>4859.1000000000004</v>
      </c>
      <c r="J805" s="146"/>
      <c r="K805" s="146"/>
    </row>
    <row r="806" spans="2:11" s="108" customFormat="1" ht="57.6" x14ac:dyDescent="0.25">
      <c r="B806" s="114"/>
      <c r="C806" s="111" t="s">
        <v>2117</v>
      </c>
      <c r="D806" s="53" t="s">
        <v>787</v>
      </c>
      <c r="E806" s="28" t="s">
        <v>13</v>
      </c>
      <c r="F806" s="122">
        <v>204.68</v>
      </c>
      <c r="G806" s="18">
        <v>11.87</v>
      </c>
      <c r="H806" s="18">
        <f t="shared" si="33"/>
        <v>2429.5500000000002</v>
      </c>
      <c r="J806" s="146"/>
      <c r="K806" s="146"/>
    </row>
    <row r="807" spans="2:11" s="108" customFormat="1" ht="48" x14ac:dyDescent="0.25">
      <c r="B807" s="114"/>
      <c r="C807" s="111" t="s">
        <v>2118</v>
      </c>
      <c r="D807" s="53" t="s">
        <v>788</v>
      </c>
      <c r="E807" s="28" t="s">
        <v>14</v>
      </c>
      <c r="F807" s="122">
        <v>19</v>
      </c>
      <c r="G807" s="18">
        <v>8.61</v>
      </c>
      <c r="H807" s="18">
        <f t="shared" si="33"/>
        <v>163.59</v>
      </c>
      <c r="J807" s="146"/>
      <c r="K807" s="146"/>
    </row>
    <row r="808" spans="2:11" s="108" customFormat="1" ht="57.6" x14ac:dyDescent="0.25">
      <c r="B808" s="114"/>
      <c r="C808" s="111" t="s">
        <v>2119</v>
      </c>
      <c r="D808" s="53" t="s">
        <v>789</v>
      </c>
      <c r="E808" s="28" t="s">
        <v>14</v>
      </c>
      <c r="F808" s="122">
        <v>4</v>
      </c>
      <c r="G808" s="18">
        <v>8.61</v>
      </c>
      <c r="H808" s="18">
        <f t="shared" si="33"/>
        <v>34.44</v>
      </c>
      <c r="J808" s="146"/>
      <c r="K808" s="146"/>
    </row>
    <row r="809" spans="2:11" s="108" customFormat="1" x14ac:dyDescent="0.25">
      <c r="B809" s="114"/>
      <c r="C809" s="45"/>
      <c r="D809" s="46"/>
      <c r="E809" s="47"/>
      <c r="F809" s="72"/>
      <c r="G809" s="48"/>
      <c r="H809" s="49">
        <f>SUM(H789:H808)</f>
        <v>104305.61</v>
      </c>
    </row>
    <row r="810" spans="2:11" s="108" customFormat="1" x14ac:dyDescent="0.25">
      <c r="B810" s="114"/>
      <c r="C810" s="44" t="s">
        <v>790</v>
      </c>
      <c r="D810" s="57" t="s">
        <v>791</v>
      </c>
      <c r="E810" s="101"/>
      <c r="F810" s="101"/>
      <c r="G810" s="54"/>
      <c r="H810" s="54"/>
    </row>
    <row r="811" spans="2:11" s="108" customFormat="1" ht="115.2" x14ac:dyDescent="0.25">
      <c r="B811" s="114"/>
      <c r="C811" s="111" t="s">
        <v>2120</v>
      </c>
      <c r="D811" s="59" t="s">
        <v>792</v>
      </c>
      <c r="E811" s="28" t="s">
        <v>14</v>
      </c>
      <c r="F811" s="122">
        <v>4</v>
      </c>
      <c r="G811" s="18">
        <v>201.22</v>
      </c>
      <c r="H811" s="18">
        <f t="shared" ref="H811:H821" si="34">+G811*F811</f>
        <v>804.88</v>
      </c>
      <c r="I811" s="114"/>
    </row>
    <row r="812" spans="2:11" s="108" customFormat="1" ht="76.8" x14ac:dyDescent="0.25">
      <c r="B812" s="114"/>
      <c r="C812" s="111" t="s">
        <v>2121</v>
      </c>
      <c r="D812" s="59" t="s">
        <v>793</v>
      </c>
      <c r="E812" s="28" t="s">
        <v>14</v>
      </c>
      <c r="F812" s="122">
        <v>14</v>
      </c>
      <c r="G812" s="18">
        <v>235.26</v>
      </c>
      <c r="H812" s="18">
        <f t="shared" si="34"/>
        <v>3293.64</v>
      </c>
      <c r="I812" s="114"/>
    </row>
    <row r="813" spans="2:11" s="108" customFormat="1" ht="76.8" x14ac:dyDescent="0.25">
      <c r="B813" s="114"/>
      <c r="C813" s="111" t="s">
        <v>2122</v>
      </c>
      <c r="D813" s="59" t="s">
        <v>779</v>
      </c>
      <c r="E813" s="28" t="s">
        <v>13</v>
      </c>
      <c r="F813" s="122">
        <v>69.77</v>
      </c>
      <c r="G813" s="18">
        <v>38.54</v>
      </c>
      <c r="H813" s="18">
        <f t="shared" si="34"/>
        <v>2688.94</v>
      </c>
      <c r="I813" s="114"/>
    </row>
    <row r="814" spans="2:11" s="108" customFormat="1" ht="57.6" x14ac:dyDescent="0.25">
      <c r="B814" s="114"/>
      <c r="C814" s="111" t="s">
        <v>2123</v>
      </c>
      <c r="D814" s="59" t="s">
        <v>780</v>
      </c>
      <c r="E814" s="28" t="s">
        <v>14</v>
      </c>
      <c r="F814" s="122">
        <v>10</v>
      </c>
      <c r="G814" s="18">
        <v>10.19</v>
      </c>
      <c r="H814" s="18">
        <f t="shared" si="34"/>
        <v>101.9</v>
      </c>
      <c r="I814" s="114"/>
    </row>
    <row r="815" spans="2:11" s="108" customFormat="1" ht="67.2" x14ac:dyDescent="0.25">
      <c r="B815" s="114"/>
      <c r="C815" s="111" t="s">
        <v>2124</v>
      </c>
      <c r="D815" s="59" t="s">
        <v>603</v>
      </c>
      <c r="E815" s="28" t="s">
        <v>14</v>
      </c>
      <c r="F815" s="122">
        <v>25</v>
      </c>
      <c r="G815" s="18">
        <v>12.35</v>
      </c>
      <c r="H815" s="18">
        <f t="shared" si="34"/>
        <v>308.75</v>
      </c>
      <c r="I815" s="114"/>
    </row>
    <row r="816" spans="2:11" s="108" customFormat="1" ht="57.6" x14ac:dyDescent="0.25">
      <c r="B816" s="114"/>
      <c r="C816" s="111" t="s">
        <v>2125</v>
      </c>
      <c r="D816" s="59" t="s">
        <v>781</v>
      </c>
      <c r="E816" s="28" t="s">
        <v>14</v>
      </c>
      <c r="F816" s="122">
        <v>7</v>
      </c>
      <c r="G816" s="18">
        <v>18.89</v>
      </c>
      <c r="H816" s="18">
        <f t="shared" si="34"/>
        <v>132.22999999999999</v>
      </c>
      <c r="I816" s="114"/>
    </row>
    <row r="817" spans="2:9" s="108" customFormat="1" ht="57.6" x14ac:dyDescent="0.25">
      <c r="B817" s="114"/>
      <c r="C817" s="111" t="s">
        <v>2126</v>
      </c>
      <c r="D817" s="59" t="s">
        <v>782</v>
      </c>
      <c r="E817" s="28" t="s">
        <v>14</v>
      </c>
      <c r="F817" s="122">
        <v>9</v>
      </c>
      <c r="G817" s="18">
        <v>12.89</v>
      </c>
      <c r="H817" s="18">
        <f t="shared" si="34"/>
        <v>116.01</v>
      </c>
      <c r="I817" s="114"/>
    </row>
    <row r="818" spans="2:9" s="108" customFormat="1" ht="67.2" x14ac:dyDescent="0.25">
      <c r="B818" s="114"/>
      <c r="C818" s="111" t="s">
        <v>2127</v>
      </c>
      <c r="D818" s="59" t="s">
        <v>794</v>
      </c>
      <c r="E818" s="28" t="s">
        <v>13</v>
      </c>
      <c r="F818" s="122">
        <v>174.42</v>
      </c>
      <c r="G818" s="18">
        <v>29.53</v>
      </c>
      <c r="H818" s="18">
        <f t="shared" si="34"/>
        <v>5150.62</v>
      </c>
      <c r="I818" s="114"/>
    </row>
    <row r="819" spans="2:9" s="108" customFormat="1" ht="57.6" x14ac:dyDescent="0.25">
      <c r="B819" s="114"/>
      <c r="C819" s="111" t="s">
        <v>2128</v>
      </c>
      <c r="D819" s="59" t="s">
        <v>795</v>
      </c>
      <c r="E819" s="28" t="s">
        <v>13</v>
      </c>
      <c r="F819" s="122">
        <v>85.45</v>
      </c>
      <c r="G819" s="18">
        <v>29.53</v>
      </c>
      <c r="H819" s="18">
        <f t="shared" si="34"/>
        <v>2523.34</v>
      </c>
      <c r="I819" s="114"/>
    </row>
    <row r="820" spans="2:9" s="108" customFormat="1" ht="57.6" x14ac:dyDescent="0.25">
      <c r="B820" s="114"/>
      <c r="C820" s="111" t="s">
        <v>2129</v>
      </c>
      <c r="D820" s="59" t="s">
        <v>789</v>
      </c>
      <c r="E820" s="28" t="s">
        <v>14</v>
      </c>
      <c r="F820" s="122">
        <v>12</v>
      </c>
      <c r="G820" s="18">
        <v>8.61</v>
      </c>
      <c r="H820" s="18">
        <f t="shared" si="34"/>
        <v>103.32</v>
      </c>
      <c r="I820" s="114"/>
    </row>
    <row r="821" spans="2:9" s="108" customFormat="1" ht="48" x14ac:dyDescent="0.25">
      <c r="B821" s="114"/>
      <c r="C821" s="111" t="s">
        <v>2130</v>
      </c>
      <c r="D821" s="59" t="s">
        <v>788</v>
      </c>
      <c r="E821" s="28" t="s">
        <v>14</v>
      </c>
      <c r="F821" s="122">
        <v>4</v>
      </c>
      <c r="G821" s="18">
        <v>8.61</v>
      </c>
      <c r="H821" s="18">
        <f t="shared" si="34"/>
        <v>34.44</v>
      </c>
      <c r="I821" s="114"/>
    </row>
    <row r="822" spans="2:9" s="108" customFormat="1" x14ac:dyDescent="0.25">
      <c r="B822" s="114"/>
      <c r="C822" s="109"/>
      <c r="D822" s="55"/>
      <c r="E822" s="109"/>
      <c r="F822" s="69"/>
      <c r="G822" s="17"/>
      <c r="H822" s="19">
        <f>SUM(H811:H821)</f>
        <v>15258.07</v>
      </c>
    </row>
    <row r="823" spans="2:9" s="108" customFormat="1" x14ac:dyDescent="0.25">
      <c r="B823" s="114"/>
      <c r="C823" s="44" t="s">
        <v>796</v>
      </c>
      <c r="D823" s="57" t="s">
        <v>797</v>
      </c>
      <c r="E823" s="101"/>
      <c r="F823" s="101"/>
      <c r="G823" s="54"/>
      <c r="H823" s="54"/>
    </row>
    <row r="824" spans="2:9" s="108" customFormat="1" ht="28.8" x14ac:dyDescent="0.25">
      <c r="B824" s="114"/>
      <c r="C824" s="111" t="s">
        <v>2131</v>
      </c>
      <c r="D824" s="113" t="s">
        <v>798</v>
      </c>
      <c r="E824" s="111" t="s">
        <v>15</v>
      </c>
      <c r="F824" s="122">
        <v>135.91999999999999</v>
      </c>
      <c r="G824" s="18">
        <v>9.8800000000000008</v>
      </c>
      <c r="H824" s="18">
        <f t="shared" ref="H824:H837" si="35">+G824*F824</f>
        <v>1342.89</v>
      </c>
      <c r="I824" s="114"/>
    </row>
    <row r="825" spans="2:9" s="108" customFormat="1" ht="48" x14ac:dyDescent="0.25">
      <c r="B825" s="114"/>
      <c r="C825" s="111" t="s">
        <v>2132</v>
      </c>
      <c r="D825" s="113" t="s">
        <v>799</v>
      </c>
      <c r="E825" s="111" t="s">
        <v>16</v>
      </c>
      <c r="F825" s="122">
        <v>33.979999999999997</v>
      </c>
      <c r="G825" s="18">
        <v>1066.8900000000001</v>
      </c>
      <c r="H825" s="18">
        <f t="shared" si="35"/>
        <v>36252.92</v>
      </c>
      <c r="I825" s="114"/>
    </row>
    <row r="826" spans="2:9" s="108" customFormat="1" ht="67.2" x14ac:dyDescent="0.25">
      <c r="B826" s="114"/>
      <c r="C826" s="111" t="s">
        <v>2133</v>
      </c>
      <c r="D826" s="113" t="s">
        <v>800</v>
      </c>
      <c r="E826" s="111" t="s">
        <v>14</v>
      </c>
      <c r="F826" s="122">
        <v>4</v>
      </c>
      <c r="G826" s="18">
        <v>175.6</v>
      </c>
      <c r="H826" s="18">
        <f t="shared" si="35"/>
        <v>702.4</v>
      </c>
      <c r="I826" s="114"/>
    </row>
    <row r="827" spans="2:9" s="108" customFormat="1" ht="67.2" x14ac:dyDescent="0.25">
      <c r="B827" s="114"/>
      <c r="C827" s="111" t="s">
        <v>2134</v>
      </c>
      <c r="D827" s="113" t="s">
        <v>609</v>
      </c>
      <c r="E827" s="111" t="s">
        <v>14</v>
      </c>
      <c r="F827" s="122">
        <v>3</v>
      </c>
      <c r="G827" s="18">
        <v>79.75</v>
      </c>
      <c r="H827" s="18">
        <f t="shared" si="35"/>
        <v>239.25</v>
      </c>
      <c r="I827" s="114"/>
    </row>
    <row r="828" spans="2:9" s="108" customFormat="1" ht="67.2" x14ac:dyDescent="0.25">
      <c r="B828" s="114"/>
      <c r="C828" s="111" t="s">
        <v>2135</v>
      </c>
      <c r="D828" s="113" t="s">
        <v>801</v>
      </c>
      <c r="E828" s="111" t="s">
        <v>14</v>
      </c>
      <c r="F828" s="122">
        <v>1</v>
      </c>
      <c r="G828" s="18">
        <v>706.42</v>
      </c>
      <c r="H828" s="18">
        <f t="shared" si="35"/>
        <v>706.42</v>
      </c>
      <c r="I828" s="114"/>
    </row>
    <row r="829" spans="2:9" s="108" customFormat="1" ht="57.6" x14ac:dyDescent="0.25">
      <c r="B829" s="114"/>
      <c r="C829" s="111" t="s">
        <v>2136</v>
      </c>
      <c r="D829" s="113" t="s">
        <v>802</v>
      </c>
      <c r="E829" s="111" t="s">
        <v>14</v>
      </c>
      <c r="F829" s="122">
        <v>1</v>
      </c>
      <c r="G829" s="18">
        <v>388.36</v>
      </c>
      <c r="H829" s="18">
        <f t="shared" si="35"/>
        <v>388.36</v>
      </c>
      <c r="I829" s="114"/>
    </row>
    <row r="830" spans="2:9" s="108" customFormat="1" ht="57.6" x14ac:dyDescent="0.25">
      <c r="B830" s="114"/>
      <c r="C830" s="111" t="s">
        <v>2137</v>
      </c>
      <c r="D830" s="113" t="s">
        <v>803</v>
      </c>
      <c r="E830" s="111" t="s">
        <v>14</v>
      </c>
      <c r="F830" s="122">
        <v>6</v>
      </c>
      <c r="G830" s="18">
        <v>53.04</v>
      </c>
      <c r="H830" s="18">
        <f t="shared" si="35"/>
        <v>318.24</v>
      </c>
      <c r="I830" s="114"/>
    </row>
    <row r="831" spans="2:9" s="108" customFormat="1" ht="67.2" x14ac:dyDescent="0.25">
      <c r="B831" s="114"/>
      <c r="C831" s="111" t="s">
        <v>2138</v>
      </c>
      <c r="D831" s="113" t="s">
        <v>613</v>
      </c>
      <c r="E831" s="111" t="s">
        <v>14</v>
      </c>
      <c r="F831" s="122">
        <v>1</v>
      </c>
      <c r="G831" s="18">
        <v>298.33999999999997</v>
      </c>
      <c r="H831" s="18">
        <f t="shared" si="35"/>
        <v>298.33999999999997</v>
      </c>
      <c r="I831" s="114"/>
    </row>
    <row r="832" spans="2:9" s="108" customFormat="1" ht="57.6" x14ac:dyDescent="0.25">
      <c r="B832" s="114"/>
      <c r="C832" s="111" t="s">
        <v>2139</v>
      </c>
      <c r="D832" s="113" t="s">
        <v>804</v>
      </c>
      <c r="E832" s="111" t="s">
        <v>14</v>
      </c>
      <c r="F832" s="122">
        <v>13</v>
      </c>
      <c r="G832" s="18">
        <v>46.35</v>
      </c>
      <c r="H832" s="18">
        <f t="shared" si="35"/>
        <v>602.54999999999995</v>
      </c>
      <c r="I832" s="114"/>
    </row>
    <row r="833" spans="2:9" s="108" customFormat="1" ht="67.2" x14ac:dyDescent="0.25">
      <c r="B833" s="114"/>
      <c r="C833" s="111" t="s">
        <v>2140</v>
      </c>
      <c r="D833" s="113" t="s">
        <v>805</v>
      </c>
      <c r="E833" s="111" t="s">
        <v>14</v>
      </c>
      <c r="F833" s="122">
        <v>2</v>
      </c>
      <c r="G833" s="18">
        <v>48.55</v>
      </c>
      <c r="H833" s="18">
        <f t="shared" si="35"/>
        <v>97.1</v>
      </c>
      <c r="I833" s="114"/>
    </row>
    <row r="834" spans="2:9" s="108" customFormat="1" ht="67.2" x14ac:dyDescent="0.25">
      <c r="B834" s="114"/>
      <c r="C834" s="111" t="s">
        <v>2141</v>
      </c>
      <c r="D834" s="113" t="s">
        <v>806</v>
      </c>
      <c r="E834" s="111" t="s">
        <v>14</v>
      </c>
      <c r="F834" s="122">
        <v>3</v>
      </c>
      <c r="G834" s="18">
        <v>46.35</v>
      </c>
      <c r="H834" s="18">
        <f t="shared" si="35"/>
        <v>139.05000000000001</v>
      </c>
      <c r="I834" s="114"/>
    </row>
    <row r="835" spans="2:9" s="108" customFormat="1" ht="76.8" x14ac:dyDescent="0.25">
      <c r="B835" s="114"/>
      <c r="C835" s="111" t="s">
        <v>2142</v>
      </c>
      <c r="D835" s="113" t="s">
        <v>807</v>
      </c>
      <c r="E835" s="111" t="s">
        <v>14</v>
      </c>
      <c r="F835" s="122">
        <v>3</v>
      </c>
      <c r="G835" s="18">
        <v>16.350000000000001</v>
      </c>
      <c r="H835" s="18">
        <f t="shared" si="35"/>
        <v>49.05</v>
      </c>
      <c r="I835" s="114"/>
    </row>
    <row r="836" spans="2:9" s="108" customFormat="1" ht="57.6" x14ac:dyDescent="0.25">
      <c r="B836" s="114"/>
      <c r="C836" s="111" t="s">
        <v>2143</v>
      </c>
      <c r="D836" s="113" t="s">
        <v>808</v>
      </c>
      <c r="E836" s="111" t="s">
        <v>14</v>
      </c>
      <c r="F836" s="122">
        <v>2</v>
      </c>
      <c r="G836" s="18">
        <v>56.37</v>
      </c>
      <c r="H836" s="18">
        <f t="shared" si="35"/>
        <v>112.74</v>
      </c>
      <c r="I836" s="114"/>
    </row>
    <row r="837" spans="2:9" s="108" customFormat="1" ht="124.8" x14ac:dyDescent="0.25">
      <c r="B837" s="114"/>
      <c r="C837" s="111" t="s">
        <v>2144</v>
      </c>
      <c r="D837" s="74" t="s">
        <v>809</v>
      </c>
      <c r="E837" s="111" t="s">
        <v>14</v>
      </c>
      <c r="F837" s="122">
        <v>3</v>
      </c>
      <c r="G837" s="18">
        <v>5181.6000000000004</v>
      </c>
      <c r="H837" s="18">
        <f t="shared" si="35"/>
        <v>15544.8</v>
      </c>
      <c r="I837" s="114"/>
    </row>
    <row r="838" spans="2:9" s="108" customFormat="1" x14ac:dyDescent="0.25">
      <c r="B838" s="114"/>
      <c r="C838" s="109"/>
      <c r="D838" s="55"/>
      <c r="E838" s="109"/>
      <c r="F838" s="69"/>
      <c r="G838" s="17"/>
      <c r="H838" s="19">
        <f>SUM(H824:H837)</f>
        <v>56794.11</v>
      </c>
    </row>
    <row r="839" spans="2:9" s="108" customFormat="1" x14ac:dyDescent="0.25">
      <c r="B839" s="114"/>
      <c r="C839" s="44" t="s">
        <v>810</v>
      </c>
      <c r="D839" s="57" t="s">
        <v>818</v>
      </c>
      <c r="E839" s="101"/>
      <c r="F839" s="101"/>
      <c r="G839" s="54"/>
      <c r="H839" s="54"/>
    </row>
    <row r="840" spans="2:9" s="108" customFormat="1" ht="86.4" x14ac:dyDescent="0.25">
      <c r="B840" s="114"/>
      <c r="C840" s="111" t="s">
        <v>2145</v>
      </c>
      <c r="D840" s="59" t="s">
        <v>811</v>
      </c>
      <c r="E840" s="28" t="s">
        <v>14</v>
      </c>
      <c r="F840" s="122">
        <v>1</v>
      </c>
      <c r="G840" s="18">
        <v>3572.42</v>
      </c>
      <c r="H840" s="18">
        <f t="shared" ref="H840:H846" si="36">+G840*F840</f>
        <v>3572.42</v>
      </c>
      <c r="I840" s="114"/>
    </row>
    <row r="841" spans="2:9" s="108" customFormat="1" ht="86.4" x14ac:dyDescent="0.25">
      <c r="B841" s="114"/>
      <c r="C841" s="111" t="s">
        <v>2146</v>
      </c>
      <c r="D841" s="59" t="s">
        <v>812</v>
      </c>
      <c r="E841" s="28" t="s">
        <v>14</v>
      </c>
      <c r="F841" s="122">
        <v>1</v>
      </c>
      <c r="G841" s="18">
        <v>9874.82</v>
      </c>
      <c r="H841" s="18">
        <f t="shared" si="36"/>
        <v>9874.82</v>
      </c>
      <c r="I841" s="114"/>
    </row>
    <row r="842" spans="2:9" s="108" customFormat="1" ht="96" x14ac:dyDescent="0.25">
      <c r="B842" s="114"/>
      <c r="C842" s="111" t="s">
        <v>2147</v>
      </c>
      <c r="D842" s="59" t="s">
        <v>813</v>
      </c>
      <c r="E842" s="28" t="s">
        <v>14</v>
      </c>
      <c r="F842" s="122">
        <v>1</v>
      </c>
      <c r="G842" s="18">
        <v>1985.43</v>
      </c>
      <c r="H842" s="18">
        <f t="shared" si="36"/>
        <v>1985.43</v>
      </c>
      <c r="I842" s="114"/>
    </row>
    <row r="843" spans="2:9" s="108" customFormat="1" ht="144" x14ac:dyDescent="0.25">
      <c r="B843" s="114"/>
      <c r="C843" s="111" t="s">
        <v>2148</v>
      </c>
      <c r="D843" s="59" t="s">
        <v>814</v>
      </c>
      <c r="E843" s="28" t="s">
        <v>15</v>
      </c>
      <c r="F843" s="122">
        <v>3.42</v>
      </c>
      <c r="G843" s="18">
        <v>589.36</v>
      </c>
      <c r="H843" s="18">
        <f t="shared" si="36"/>
        <v>2015.61</v>
      </c>
      <c r="I843" s="114"/>
    </row>
    <row r="844" spans="2:9" s="108" customFormat="1" ht="48" x14ac:dyDescent="0.25">
      <c r="B844" s="114"/>
      <c r="C844" s="111" t="s">
        <v>2149</v>
      </c>
      <c r="D844" s="59" t="s">
        <v>815</v>
      </c>
      <c r="E844" s="28" t="s">
        <v>14</v>
      </c>
      <c r="F844" s="122">
        <v>1</v>
      </c>
      <c r="G844" s="18">
        <v>1255.24</v>
      </c>
      <c r="H844" s="18">
        <f t="shared" si="36"/>
        <v>1255.24</v>
      </c>
      <c r="I844" s="114"/>
    </row>
    <row r="845" spans="2:9" s="108" customFormat="1" ht="105.6" x14ac:dyDescent="0.25">
      <c r="B845" s="114"/>
      <c r="C845" s="111" t="s">
        <v>2150</v>
      </c>
      <c r="D845" s="59" t="s">
        <v>816</v>
      </c>
      <c r="E845" s="28" t="s">
        <v>14</v>
      </c>
      <c r="F845" s="122">
        <v>1</v>
      </c>
      <c r="G845" s="18">
        <v>2321.36</v>
      </c>
      <c r="H845" s="18">
        <f t="shared" si="36"/>
        <v>2321.36</v>
      </c>
      <c r="I845" s="114"/>
    </row>
    <row r="846" spans="2:9" s="108" customFormat="1" ht="96" x14ac:dyDescent="0.25">
      <c r="B846" s="114"/>
      <c r="C846" s="111" t="s">
        <v>2151</v>
      </c>
      <c r="D846" s="59" t="s">
        <v>817</v>
      </c>
      <c r="E846" s="28" t="s">
        <v>14</v>
      </c>
      <c r="F846" s="122">
        <v>1</v>
      </c>
      <c r="G846" s="18">
        <v>1917.05</v>
      </c>
      <c r="H846" s="18">
        <f t="shared" si="36"/>
        <v>1917.05</v>
      </c>
      <c r="I846" s="114"/>
    </row>
    <row r="847" spans="2:9" s="108" customFormat="1" x14ac:dyDescent="0.25">
      <c r="B847" s="114"/>
      <c r="C847" s="112"/>
      <c r="D847" s="53"/>
      <c r="E847" s="34"/>
      <c r="F847" s="70"/>
      <c r="G847" s="35"/>
      <c r="H847" s="19">
        <f>SUM(H840:H846)</f>
        <v>22941.93</v>
      </c>
    </row>
    <row r="848" spans="2:9" s="108" customFormat="1" x14ac:dyDescent="0.25">
      <c r="B848" s="114"/>
      <c r="C848" s="44" t="s">
        <v>819</v>
      </c>
      <c r="D848" s="57" t="s">
        <v>820</v>
      </c>
      <c r="E848" s="101"/>
      <c r="F848" s="101"/>
      <c r="G848" s="54"/>
      <c r="H848" s="54"/>
    </row>
    <row r="849" spans="2:9" s="108" customFormat="1" ht="28.8" x14ac:dyDescent="0.25">
      <c r="B849" s="114"/>
      <c r="C849" s="111" t="s">
        <v>2152</v>
      </c>
      <c r="D849" s="59" t="s">
        <v>821</v>
      </c>
      <c r="E849" s="28" t="s">
        <v>15</v>
      </c>
      <c r="F849" s="122">
        <v>135.91999999999999</v>
      </c>
      <c r="G849" s="18">
        <v>9.8800000000000008</v>
      </c>
      <c r="H849" s="18">
        <f t="shared" ref="H849:H866" si="37">+G849*F849</f>
        <v>1342.89</v>
      </c>
      <c r="I849" s="114"/>
    </row>
    <row r="850" spans="2:9" s="108" customFormat="1" ht="28.8" x14ac:dyDescent="0.25">
      <c r="B850" s="114"/>
      <c r="C850" s="111" t="s">
        <v>2153</v>
      </c>
      <c r="D850" s="59" t="s">
        <v>822</v>
      </c>
      <c r="E850" s="28" t="s">
        <v>16</v>
      </c>
      <c r="F850" s="122">
        <v>5.3</v>
      </c>
      <c r="G850" s="18">
        <v>1066.8900000000001</v>
      </c>
      <c r="H850" s="18">
        <f t="shared" si="37"/>
        <v>5654.52</v>
      </c>
      <c r="I850" s="114"/>
    </row>
    <row r="851" spans="2:9" s="108" customFormat="1" ht="38.4" x14ac:dyDescent="0.25">
      <c r="B851" s="114"/>
      <c r="C851" s="111" t="s">
        <v>2154</v>
      </c>
      <c r="D851" s="59" t="s">
        <v>630</v>
      </c>
      <c r="E851" s="28" t="s">
        <v>13</v>
      </c>
      <c r="F851" s="122">
        <v>3</v>
      </c>
      <c r="G851" s="18">
        <v>25.45</v>
      </c>
      <c r="H851" s="18">
        <f t="shared" si="37"/>
        <v>76.349999999999994</v>
      </c>
      <c r="I851" s="114"/>
    </row>
    <row r="852" spans="2:9" s="108" customFormat="1" ht="38.4" x14ac:dyDescent="0.25">
      <c r="B852" s="114"/>
      <c r="C852" s="111" t="s">
        <v>2155</v>
      </c>
      <c r="D852" s="59" t="s">
        <v>823</v>
      </c>
      <c r="E852" s="28" t="s">
        <v>13</v>
      </c>
      <c r="F852" s="122">
        <v>5.9</v>
      </c>
      <c r="G852" s="18">
        <v>43.06</v>
      </c>
      <c r="H852" s="18">
        <f t="shared" si="37"/>
        <v>254.05</v>
      </c>
      <c r="I852" s="114"/>
    </row>
    <row r="853" spans="2:9" s="108" customFormat="1" ht="38.4" x14ac:dyDescent="0.25">
      <c r="B853" s="114"/>
      <c r="C853" s="111" t="s">
        <v>2156</v>
      </c>
      <c r="D853" s="59" t="s">
        <v>824</v>
      </c>
      <c r="E853" s="28" t="s">
        <v>13</v>
      </c>
      <c r="F853" s="122">
        <v>3.5</v>
      </c>
      <c r="G853" s="18">
        <v>86.13</v>
      </c>
      <c r="H853" s="18">
        <f t="shared" si="37"/>
        <v>301.45999999999998</v>
      </c>
      <c r="I853" s="114"/>
    </row>
    <row r="854" spans="2:9" s="108" customFormat="1" ht="38.4" x14ac:dyDescent="0.25">
      <c r="B854" s="114"/>
      <c r="C854" s="111" t="s">
        <v>2157</v>
      </c>
      <c r="D854" s="59" t="s">
        <v>633</v>
      </c>
      <c r="E854" s="28" t="s">
        <v>13</v>
      </c>
      <c r="F854" s="122">
        <v>15</v>
      </c>
      <c r="G854" s="18">
        <v>95.91</v>
      </c>
      <c r="H854" s="18">
        <f t="shared" si="37"/>
        <v>1438.65</v>
      </c>
      <c r="I854" s="114"/>
    </row>
    <row r="855" spans="2:9" s="108" customFormat="1" ht="57.6" x14ac:dyDescent="0.25">
      <c r="B855" s="114"/>
      <c r="C855" s="111" t="s">
        <v>2158</v>
      </c>
      <c r="D855" s="59" t="s">
        <v>825</v>
      </c>
      <c r="E855" s="28" t="s">
        <v>14</v>
      </c>
      <c r="F855" s="122">
        <v>12</v>
      </c>
      <c r="G855" s="18">
        <v>23.49</v>
      </c>
      <c r="H855" s="18">
        <f t="shared" si="37"/>
        <v>281.88</v>
      </c>
      <c r="I855" s="114"/>
    </row>
    <row r="856" spans="2:9" s="108" customFormat="1" ht="48" x14ac:dyDescent="0.25">
      <c r="B856" s="114"/>
      <c r="C856" s="111" t="s">
        <v>2159</v>
      </c>
      <c r="D856" s="59" t="s">
        <v>826</v>
      </c>
      <c r="E856" s="28" t="s">
        <v>14</v>
      </c>
      <c r="F856" s="122">
        <v>3</v>
      </c>
      <c r="G856" s="18">
        <v>8.61</v>
      </c>
      <c r="H856" s="18">
        <f t="shared" si="37"/>
        <v>25.83</v>
      </c>
      <c r="I856" s="114"/>
    </row>
    <row r="857" spans="2:9" s="108" customFormat="1" ht="48" x14ac:dyDescent="0.25">
      <c r="B857" s="114"/>
      <c r="C857" s="111" t="s">
        <v>2160</v>
      </c>
      <c r="D857" s="59" t="s">
        <v>827</v>
      </c>
      <c r="E857" s="28" t="s">
        <v>14</v>
      </c>
      <c r="F857" s="122">
        <v>3</v>
      </c>
      <c r="G857" s="18">
        <v>17.22</v>
      </c>
      <c r="H857" s="18">
        <f t="shared" si="37"/>
        <v>51.66</v>
      </c>
      <c r="I857" s="114"/>
    </row>
    <row r="858" spans="2:9" s="108" customFormat="1" ht="57.6" x14ac:dyDescent="0.25">
      <c r="B858" s="114"/>
      <c r="C858" s="111" t="s">
        <v>2161</v>
      </c>
      <c r="D858" s="59" t="s">
        <v>828</v>
      </c>
      <c r="E858" s="28" t="s">
        <v>14</v>
      </c>
      <c r="F858" s="122">
        <v>2</v>
      </c>
      <c r="G858" s="18">
        <v>45.25</v>
      </c>
      <c r="H858" s="18">
        <f t="shared" si="37"/>
        <v>90.5</v>
      </c>
      <c r="I858" s="114"/>
    </row>
    <row r="859" spans="2:9" s="108" customFormat="1" ht="48" x14ac:dyDescent="0.25">
      <c r="B859" s="114"/>
      <c r="C859" s="111" t="s">
        <v>2162</v>
      </c>
      <c r="D859" s="59" t="s">
        <v>829</v>
      </c>
      <c r="E859" s="28" t="s">
        <v>14</v>
      </c>
      <c r="F859" s="122">
        <v>2</v>
      </c>
      <c r="G859" s="18">
        <v>19.350000000000001</v>
      </c>
      <c r="H859" s="18">
        <f t="shared" si="37"/>
        <v>38.700000000000003</v>
      </c>
      <c r="I859" s="114"/>
    </row>
    <row r="860" spans="2:9" s="108" customFormat="1" ht="67.2" x14ac:dyDescent="0.25">
      <c r="B860" s="114"/>
      <c r="C860" s="111" t="s">
        <v>2163</v>
      </c>
      <c r="D860" s="59" t="s">
        <v>830</v>
      </c>
      <c r="E860" s="28" t="s">
        <v>14</v>
      </c>
      <c r="F860" s="122">
        <v>4</v>
      </c>
      <c r="G860" s="18">
        <v>106.49</v>
      </c>
      <c r="H860" s="18">
        <f t="shared" si="37"/>
        <v>425.96</v>
      </c>
      <c r="I860" s="114"/>
    </row>
    <row r="861" spans="2:9" s="108" customFormat="1" ht="67.2" x14ac:dyDescent="0.25">
      <c r="B861" s="114"/>
      <c r="C861" s="111" t="s">
        <v>2164</v>
      </c>
      <c r="D861" s="59" t="s">
        <v>831</v>
      </c>
      <c r="E861" s="28" t="s">
        <v>14</v>
      </c>
      <c r="F861" s="122">
        <v>2</v>
      </c>
      <c r="G861" s="18">
        <v>217.15</v>
      </c>
      <c r="H861" s="18">
        <f t="shared" si="37"/>
        <v>434.3</v>
      </c>
      <c r="I861" s="114"/>
    </row>
    <row r="862" spans="2:9" s="108" customFormat="1" ht="67.2" x14ac:dyDescent="0.25">
      <c r="B862" s="114"/>
      <c r="C862" s="111" t="s">
        <v>2165</v>
      </c>
      <c r="D862" s="59" t="s">
        <v>832</v>
      </c>
      <c r="E862" s="28" t="s">
        <v>14</v>
      </c>
      <c r="F862" s="122">
        <v>6</v>
      </c>
      <c r="G862" s="18">
        <v>716.44</v>
      </c>
      <c r="H862" s="18">
        <f t="shared" si="37"/>
        <v>4298.6400000000003</v>
      </c>
      <c r="I862" s="114"/>
    </row>
    <row r="863" spans="2:9" s="108" customFormat="1" ht="67.2" x14ac:dyDescent="0.25">
      <c r="B863" s="114"/>
      <c r="C863" s="111" t="s">
        <v>2166</v>
      </c>
      <c r="D863" s="59" t="s">
        <v>833</v>
      </c>
      <c r="E863" s="28" t="s">
        <v>14</v>
      </c>
      <c r="F863" s="122">
        <v>6</v>
      </c>
      <c r="G863" s="18">
        <v>148.77000000000001</v>
      </c>
      <c r="H863" s="18">
        <f t="shared" si="37"/>
        <v>892.62</v>
      </c>
      <c r="I863" s="114"/>
    </row>
    <row r="864" spans="2:9" s="108" customFormat="1" ht="48" x14ac:dyDescent="0.25">
      <c r="B864" s="114"/>
      <c r="C864" s="111" t="s">
        <v>2167</v>
      </c>
      <c r="D864" s="59" t="s">
        <v>834</v>
      </c>
      <c r="E864" s="28" t="s">
        <v>14</v>
      </c>
      <c r="F864" s="122">
        <v>5</v>
      </c>
      <c r="G864" s="18">
        <v>15.66</v>
      </c>
      <c r="H864" s="18">
        <f t="shared" si="37"/>
        <v>78.3</v>
      </c>
      <c r="I864" s="114"/>
    </row>
    <row r="865" spans="1:11" s="108" customFormat="1" ht="76.8" x14ac:dyDescent="0.25">
      <c r="B865" s="114"/>
      <c r="C865" s="111" t="s">
        <v>2168</v>
      </c>
      <c r="D865" s="59" t="s">
        <v>835</v>
      </c>
      <c r="E865" s="28" t="s">
        <v>14</v>
      </c>
      <c r="F865" s="122">
        <v>1</v>
      </c>
      <c r="G865" s="18">
        <v>1381.21</v>
      </c>
      <c r="H865" s="18">
        <f t="shared" si="37"/>
        <v>1381.21</v>
      </c>
      <c r="I865" s="114"/>
    </row>
    <row r="866" spans="1:11" s="108" customFormat="1" ht="76.8" x14ac:dyDescent="0.25">
      <c r="B866" s="114"/>
      <c r="C866" s="111" t="s">
        <v>2169</v>
      </c>
      <c r="D866" s="59" t="s">
        <v>836</v>
      </c>
      <c r="E866" s="28" t="s">
        <v>14</v>
      </c>
      <c r="F866" s="122">
        <v>2</v>
      </c>
      <c r="G866" s="18">
        <v>2349</v>
      </c>
      <c r="H866" s="18">
        <f t="shared" si="37"/>
        <v>4698</v>
      </c>
      <c r="I866" s="114"/>
    </row>
    <row r="867" spans="1:11" s="108" customFormat="1" x14ac:dyDescent="0.25">
      <c r="B867" s="114"/>
      <c r="C867" s="112"/>
      <c r="D867" s="53"/>
      <c r="E867" s="34"/>
      <c r="F867" s="70"/>
      <c r="G867" s="35"/>
      <c r="H867" s="19">
        <f>SUM(H849:H866)</f>
        <v>21765.52</v>
      </c>
    </row>
    <row r="868" spans="1:11" s="108" customFormat="1" x14ac:dyDescent="0.25">
      <c r="B868" s="114"/>
      <c r="C868" s="44" t="s">
        <v>837</v>
      </c>
      <c r="D868" s="57" t="s">
        <v>838</v>
      </c>
      <c r="E868" s="101"/>
      <c r="F868" s="101"/>
      <c r="G868" s="54"/>
      <c r="H868" s="54"/>
    </row>
    <row r="869" spans="1:11" s="108" customFormat="1" ht="115.2" x14ac:dyDescent="0.25">
      <c r="A869" s="114"/>
      <c r="B869" s="114"/>
      <c r="C869" s="111" t="s">
        <v>2170</v>
      </c>
      <c r="D869" s="59" t="s">
        <v>839</v>
      </c>
      <c r="E869" s="28" t="s">
        <v>14</v>
      </c>
      <c r="F869" s="122">
        <v>1</v>
      </c>
      <c r="G869" s="18">
        <v>293311.8</v>
      </c>
      <c r="H869" s="18">
        <f t="shared" ref="H869:H899" si="38">+G869*F869</f>
        <v>293311.8</v>
      </c>
      <c r="I869" s="114"/>
      <c r="J869" s="146" t="s">
        <v>3136</v>
      </c>
      <c r="K869" s="146"/>
    </row>
    <row r="870" spans="1:11" s="108" customFormat="1" ht="38.4" x14ac:dyDescent="0.25">
      <c r="A870" s="114"/>
      <c r="B870" s="114"/>
      <c r="C870" s="111" t="s">
        <v>2171</v>
      </c>
      <c r="D870" s="59" t="s">
        <v>1999</v>
      </c>
      <c r="E870" s="28" t="s">
        <v>840</v>
      </c>
      <c r="F870" s="122">
        <v>1</v>
      </c>
      <c r="G870" s="18">
        <v>8364.26</v>
      </c>
      <c r="H870" s="18">
        <f t="shared" si="38"/>
        <v>8364.26</v>
      </c>
      <c r="I870" s="114"/>
    </row>
    <row r="871" spans="1:11" s="108" customFormat="1" ht="76.8" x14ac:dyDescent="0.25">
      <c r="A871" s="114"/>
      <c r="B871" s="114"/>
      <c r="C871" s="111" t="s">
        <v>2172</v>
      </c>
      <c r="D871" s="59" t="s">
        <v>670</v>
      </c>
      <c r="E871" s="28" t="s">
        <v>14</v>
      </c>
      <c r="F871" s="122">
        <v>1</v>
      </c>
      <c r="G871" s="18">
        <v>11696.71</v>
      </c>
      <c r="H871" s="18">
        <f t="shared" si="38"/>
        <v>11696.71</v>
      </c>
      <c r="I871" s="114"/>
    </row>
    <row r="872" spans="1:11" s="108" customFormat="1" ht="86.4" x14ac:dyDescent="0.25">
      <c r="A872" s="114"/>
      <c r="B872" s="114"/>
      <c r="C872" s="111" t="s">
        <v>2173</v>
      </c>
      <c r="D872" s="59" t="s">
        <v>654</v>
      </c>
      <c r="E872" s="28" t="s">
        <v>17</v>
      </c>
      <c r="F872" s="122">
        <v>58</v>
      </c>
      <c r="G872" s="18">
        <v>57.32</v>
      </c>
      <c r="H872" s="18">
        <f t="shared" si="38"/>
        <v>3324.56</v>
      </c>
      <c r="I872" s="114"/>
    </row>
    <row r="873" spans="1:11" s="108" customFormat="1" ht="86.4" x14ac:dyDescent="0.25">
      <c r="A873" s="114"/>
      <c r="B873" s="114"/>
      <c r="C873" s="111" t="s">
        <v>2174</v>
      </c>
      <c r="D873" s="59" t="s">
        <v>841</v>
      </c>
      <c r="E873" s="28" t="s">
        <v>17</v>
      </c>
      <c r="F873" s="122">
        <v>12</v>
      </c>
      <c r="G873" s="18">
        <v>61.16</v>
      </c>
      <c r="H873" s="18">
        <f t="shared" si="38"/>
        <v>733.92</v>
      </c>
      <c r="I873" s="114"/>
    </row>
    <row r="874" spans="1:11" s="108" customFormat="1" ht="86.4" x14ac:dyDescent="0.25">
      <c r="A874" s="114"/>
      <c r="B874" s="114"/>
      <c r="C874" s="111" t="s">
        <v>2175</v>
      </c>
      <c r="D874" s="59" t="s">
        <v>671</v>
      </c>
      <c r="E874" s="28" t="s">
        <v>15</v>
      </c>
      <c r="F874" s="122">
        <v>7.8</v>
      </c>
      <c r="G874" s="18">
        <v>170.96</v>
      </c>
      <c r="H874" s="18">
        <f t="shared" si="38"/>
        <v>1333.49</v>
      </c>
      <c r="I874" s="114"/>
    </row>
    <row r="875" spans="1:11" s="108" customFormat="1" ht="96" x14ac:dyDescent="0.25">
      <c r="A875" s="114"/>
      <c r="B875" s="114"/>
      <c r="C875" s="111" t="s">
        <v>2176</v>
      </c>
      <c r="D875" s="59" t="s">
        <v>672</v>
      </c>
      <c r="E875" s="28" t="s">
        <v>14</v>
      </c>
      <c r="F875" s="122">
        <v>2</v>
      </c>
      <c r="G875" s="18">
        <v>555.79999999999995</v>
      </c>
      <c r="H875" s="18">
        <f t="shared" si="38"/>
        <v>1111.5999999999999</v>
      </c>
      <c r="I875" s="114"/>
    </row>
    <row r="876" spans="1:11" s="108" customFormat="1" ht="76.8" x14ac:dyDescent="0.25">
      <c r="A876" s="114"/>
      <c r="B876" s="114"/>
      <c r="C876" s="111" t="s">
        <v>2177</v>
      </c>
      <c r="D876" s="59" t="s">
        <v>656</v>
      </c>
      <c r="E876" s="28" t="s">
        <v>14</v>
      </c>
      <c r="F876" s="122">
        <v>4</v>
      </c>
      <c r="G876" s="18">
        <v>1108.76</v>
      </c>
      <c r="H876" s="18">
        <f t="shared" si="38"/>
        <v>4435.04</v>
      </c>
      <c r="I876" s="114"/>
    </row>
    <row r="877" spans="1:11" s="108" customFormat="1" ht="76.8" x14ac:dyDescent="0.25">
      <c r="A877" s="114"/>
      <c r="B877" s="114"/>
      <c r="C877" s="111" t="s">
        <v>2178</v>
      </c>
      <c r="D877" s="59" t="s">
        <v>657</v>
      </c>
      <c r="E877" s="28" t="s">
        <v>14</v>
      </c>
      <c r="F877" s="122">
        <v>4</v>
      </c>
      <c r="G877" s="18">
        <v>1333.16</v>
      </c>
      <c r="H877" s="18">
        <f t="shared" si="38"/>
        <v>5332.64</v>
      </c>
      <c r="I877" s="114"/>
    </row>
    <row r="878" spans="1:11" s="108" customFormat="1" ht="67.2" x14ac:dyDescent="0.25">
      <c r="A878" s="114"/>
      <c r="B878" s="114"/>
      <c r="C878" s="111" t="s">
        <v>2179</v>
      </c>
      <c r="D878" s="59" t="s">
        <v>673</v>
      </c>
      <c r="E878" s="28" t="s">
        <v>14</v>
      </c>
      <c r="F878" s="122">
        <v>2</v>
      </c>
      <c r="G878" s="18">
        <v>989.22</v>
      </c>
      <c r="H878" s="18">
        <f t="shared" si="38"/>
        <v>1978.44</v>
      </c>
      <c r="I878" s="114"/>
    </row>
    <row r="879" spans="1:11" s="108" customFormat="1" ht="96" x14ac:dyDescent="0.25">
      <c r="A879" s="114"/>
      <c r="B879" s="114"/>
      <c r="C879" s="111" t="s">
        <v>2180</v>
      </c>
      <c r="D879" s="59" t="s">
        <v>659</v>
      </c>
      <c r="E879" s="28" t="s">
        <v>14</v>
      </c>
      <c r="F879" s="122">
        <v>4</v>
      </c>
      <c r="G879" s="18">
        <v>495.9</v>
      </c>
      <c r="H879" s="18">
        <f t="shared" si="38"/>
        <v>1983.6</v>
      </c>
      <c r="I879" s="114"/>
    </row>
    <row r="880" spans="1:11" s="108" customFormat="1" ht="96" x14ac:dyDescent="0.25">
      <c r="A880" s="114"/>
      <c r="B880" s="114"/>
      <c r="C880" s="111" t="s">
        <v>2181</v>
      </c>
      <c r="D880" s="59" t="s">
        <v>660</v>
      </c>
      <c r="E880" s="28" t="s">
        <v>14</v>
      </c>
      <c r="F880" s="122">
        <v>4</v>
      </c>
      <c r="G880" s="18">
        <v>569.24</v>
      </c>
      <c r="H880" s="18">
        <f t="shared" si="38"/>
        <v>2276.96</v>
      </c>
      <c r="I880" s="114"/>
    </row>
    <row r="881" spans="1:9" s="108" customFormat="1" ht="86.4" x14ac:dyDescent="0.25">
      <c r="A881" s="114"/>
      <c r="B881" s="114"/>
      <c r="C881" s="111" t="s">
        <v>2182</v>
      </c>
      <c r="D881" s="59" t="s">
        <v>662</v>
      </c>
      <c r="E881" s="28" t="s">
        <v>14</v>
      </c>
      <c r="F881" s="122">
        <v>4</v>
      </c>
      <c r="G881" s="18">
        <v>83.9</v>
      </c>
      <c r="H881" s="18">
        <f t="shared" si="38"/>
        <v>335.6</v>
      </c>
      <c r="I881" s="114"/>
    </row>
    <row r="882" spans="1:9" s="108" customFormat="1" ht="86.4" x14ac:dyDescent="0.25">
      <c r="A882" s="114"/>
      <c r="B882" s="114"/>
      <c r="C882" s="111" t="s">
        <v>2183</v>
      </c>
      <c r="D882" s="59" t="s">
        <v>663</v>
      </c>
      <c r="E882" s="28" t="s">
        <v>14</v>
      </c>
      <c r="F882" s="122">
        <v>4</v>
      </c>
      <c r="G882" s="18">
        <v>93.46</v>
      </c>
      <c r="H882" s="18">
        <f t="shared" si="38"/>
        <v>373.84</v>
      </c>
      <c r="I882" s="114"/>
    </row>
    <row r="883" spans="1:9" s="108" customFormat="1" ht="86.4" x14ac:dyDescent="0.25">
      <c r="A883" s="114"/>
      <c r="B883" s="114"/>
      <c r="C883" s="111" t="s">
        <v>2184</v>
      </c>
      <c r="D883" s="59" t="s">
        <v>843</v>
      </c>
      <c r="E883" s="28" t="s">
        <v>13</v>
      </c>
      <c r="F883" s="122">
        <v>12.3</v>
      </c>
      <c r="G883" s="18">
        <v>307.95999999999998</v>
      </c>
      <c r="H883" s="18">
        <f t="shared" si="38"/>
        <v>3787.91</v>
      </c>
      <c r="I883" s="114"/>
    </row>
    <row r="884" spans="1:9" s="108" customFormat="1" ht="86.4" x14ac:dyDescent="0.25">
      <c r="A884" s="114"/>
      <c r="B884" s="114"/>
      <c r="C884" s="111" t="s">
        <v>2185</v>
      </c>
      <c r="D884" s="59" t="s">
        <v>844</v>
      </c>
      <c r="E884" s="28" t="s">
        <v>13</v>
      </c>
      <c r="F884" s="122">
        <v>8.57</v>
      </c>
      <c r="G884" s="18">
        <v>362.97</v>
      </c>
      <c r="H884" s="18">
        <f t="shared" si="38"/>
        <v>3110.65</v>
      </c>
      <c r="I884" s="114"/>
    </row>
    <row r="885" spans="1:9" s="108" customFormat="1" ht="86.4" x14ac:dyDescent="0.25">
      <c r="A885" s="114"/>
      <c r="B885" s="114"/>
      <c r="C885" s="111" t="s">
        <v>2186</v>
      </c>
      <c r="D885" s="59" t="s">
        <v>845</v>
      </c>
      <c r="E885" s="28" t="s">
        <v>13</v>
      </c>
      <c r="F885" s="122">
        <v>4.41</v>
      </c>
      <c r="G885" s="18">
        <v>420.25</v>
      </c>
      <c r="H885" s="18">
        <f t="shared" si="38"/>
        <v>1853.3</v>
      </c>
      <c r="I885" s="114"/>
    </row>
    <row r="886" spans="1:9" s="108" customFormat="1" ht="86.4" x14ac:dyDescent="0.25">
      <c r="A886" s="114"/>
      <c r="B886" s="114"/>
      <c r="C886" s="111" t="s">
        <v>2187</v>
      </c>
      <c r="D886" s="59" t="s">
        <v>846</v>
      </c>
      <c r="E886" s="28" t="s">
        <v>13</v>
      </c>
      <c r="F886" s="122">
        <v>2.7</v>
      </c>
      <c r="G886" s="18">
        <v>498.38</v>
      </c>
      <c r="H886" s="18">
        <f t="shared" si="38"/>
        <v>1345.63</v>
      </c>
      <c r="I886" s="114"/>
    </row>
    <row r="887" spans="1:9" s="108" customFormat="1" ht="86.4" x14ac:dyDescent="0.25">
      <c r="A887" s="114"/>
      <c r="B887" s="114"/>
      <c r="C887" s="111" t="s">
        <v>2188</v>
      </c>
      <c r="D887" s="59" t="s">
        <v>847</v>
      </c>
      <c r="E887" s="28" t="s">
        <v>13</v>
      </c>
      <c r="F887" s="122">
        <v>5.25</v>
      </c>
      <c r="G887" s="18">
        <v>615.94000000000005</v>
      </c>
      <c r="H887" s="18">
        <f t="shared" si="38"/>
        <v>3233.69</v>
      </c>
      <c r="I887" s="114"/>
    </row>
    <row r="888" spans="1:9" s="108" customFormat="1" ht="28.8" x14ac:dyDescent="0.25">
      <c r="A888" s="114"/>
      <c r="B888" s="114"/>
      <c r="C888" s="111" t="s">
        <v>2189</v>
      </c>
      <c r="D888" s="59" t="s">
        <v>2201</v>
      </c>
      <c r="E888" s="28" t="s">
        <v>14</v>
      </c>
      <c r="F888" s="122">
        <v>3</v>
      </c>
      <c r="G888" s="18">
        <v>812.96</v>
      </c>
      <c r="H888" s="18">
        <f t="shared" si="38"/>
        <v>2438.88</v>
      </c>
      <c r="I888" s="114"/>
    </row>
    <row r="889" spans="1:9" s="108" customFormat="1" ht="28.8" x14ac:dyDescent="0.25">
      <c r="A889" s="114"/>
      <c r="B889" s="114"/>
      <c r="C889" s="111" t="s">
        <v>2190</v>
      </c>
      <c r="D889" s="59" t="s">
        <v>2202</v>
      </c>
      <c r="E889" s="28" t="s">
        <v>14</v>
      </c>
      <c r="F889" s="122">
        <v>1</v>
      </c>
      <c r="G889" s="18">
        <v>355.68</v>
      </c>
      <c r="H889" s="18">
        <f t="shared" si="38"/>
        <v>355.68</v>
      </c>
      <c r="I889" s="114"/>
    </row>
    <row r="890" spans="1:9" s="108" customFormat="1" ht="28.8" x14ac:dyDescent="0.25">
      <c r="A890" s="114"/>
      <c r="B890" s="114"/>
      <c r="C890" s="111" t="s">
        <v>2191</v>
      </c>
      <c r="D890" s="59" t="s">
        <v>2203</v>
      </c>
      <c r="E890" s="28" t="s">
        <v>14</v>
      </c>
      <c r="F890" s="122">
        <v>1</v>
      </c>
      <c r="G890" s="18">
        <v>390</v>
      </c>
      <c r="H890" s="18">
        <f t="shared" si="38"/>
        <v>390</v>
      </c>
      <c r="I890" s="114"/>
    </row>
    <row r="891" spans="1:9" s="108" customFormat="1" ht="28.8" x14ac:dyDescent="0.25">
      <c r="A891" s="114"/>
      <c r="B891" s="114"/>
      <c r="C891" s="111" t="s">
        <v>2192</v>
      </c>
      <c r="D891" s="59" t="s">
        <v>2204</v>
      </c>
      <c r="E891" s="28" t="s">
        <v>14</v>
      </c>
      <c r="F891" s="122">
        <v>1</v>
      </c>
      <c r="G891" s="18">
        <v>194.88</v>
      </c>
      <c r="H891" s="18">
        <f t="shared" si="38"/>
        <v>194.88</v>
      </c>
      <c r="I891" s="114"/>
    </row>
    <row r="892" spans="1:9" s="108" customFormat="1" ht="28.8" x14ac:dyDescent="0.25">
      <c r="A892" s="114"/>
      <c r="B892" s="114"/>
      <c r="C892" s="111" t="s">
        <v>2193</v>
      </c>
      <c r="D892" s="59" t="s">
        <v>2205</v>
      </c>
      <c r="E892" s="28" t="s">
        <v>14</v>
      </c>
      <c r="F892" s="122">
        <v>4</v>
      </c>
      <c r="G892" s="18">
        <v>84.83</v>
      </c>
      <c r="H892" s="18">
        <f t="shared" si="38"/>
        <v>339.32</v>
      </c>
      <c r="I892" s="114"/>
    </row>
    <row r="893" spans="1:9" s="108" customFormat="1" ht="28.8" x14ac:dyDescent="0.25">
      <c r="A893" s="114"/>
      <c r="B893" s="114"/>
      <c r="C893" s="111" t="s">
        <v>2194</v>
      </c>
      <c r="D893" s="59" t="s">
        <v>2206</v>
      </c>
      <c r="E893" s="28" t="s">
        <v>14</v>
      </c>
      <c r="F893" s="122">
        <v>2</v>
      </c>
      <c r="G893" s="18">
        <v>58.73</v>
      </c>
      <c r="H893" s="18">
        <f t="shared" si="38"/>
        <v>117.46</v>
      </c>
      <c r="I893" s="114"/>
    </row>
    <row r="894" spans="1:9" s="108" customFormat="1" ht="28.8" x14ac:dyDescent="0.25">
      <c r="A894" s="114"/>
      <c r="B894" s="114"/>
      <c r="C894" s="111" t="s">
        <v>2195</v>
      </c>
      <c r="D894" s="59" t="s">
        <v>2207</v>
      </c>
      <c r="E894" s="28" t="s">
        <v>14</v>
      </c>
      <c r="F894" s="122">
        <v>3</v>
      </c>
      <c r="G894" s="18">
        <v>61.34</v>
      </c>
      <c r="H894" s="18">
        <f t="shared" si="38"/>
        <v>184.02</v>
      </c>
      <c r="I894" s="114"/>
    </row>
    <row r="895" spans="1:9" s="108" customFormat="1" ht="28.8" x14ac:dyDescent="0.25">
      <c r="A895" s="114"/>
      <c r="B895" s="114"/>
      <c r="C895" s="111" t="s">
        <v>2196</v>
      </c>
      <c r="D895" s="59" t="s">
        <v>842</v>
      </c>
      <c r="E895" s="28" t="s">
        <v>14</v>
      </c>
      <c r="F895" s="122">
        <v>2</v>
      </c>
      <c r="G895" s="18">
        <v>920.22</v>
      </c>
      <c r="H895" s="18">
        <f t="shared" si="38"/>
        <v>1840.44</v>
      </c>
      <c r="I895" s="114"/>
    </row>
    <row r="896" spans="1:9" s="108" customFormat="1" ht="96" x14ac:dyDescent="0.25">
      <c r="A896" s="114"/>
      <c r="B896" s="114"/>
      <c r="C896" s="111" t="s">
        <v>2197</v>
      </c>
      <c r="D896" s="59" t="s">
        <v>679</v>
      </c>
      <c r="E896" s="28" t="s">
        <v>14</v>
      </c>
      <c r="F896" s="122">
        <v>26</v>
      </c>
      <c r="G896" s="18">
        <v>395.36</v>
      </c>
      <c r="H896" s="18">
        <f t="shared" si="38"/>
        <v>10279.36</v>
      </c>
      <c r="I896" s="114"/>
    </row>
    <row r="897" spans="1:10" s="108" customFormat="1" ht="48" x14ac:dyDescent="0.25">
      <c r="A897" s="114"/>
      <c r="B897" s="114"/>
      <c r="C897" s="111" t="s">
        <v>2198</v>
      </c>
      <c r="D897" s="59" t="s">
        <v>680</v>
      </c>
      <c r="E897" s="28" t="s">
        <v>14</v>
      </c>
      <c r="F897" s="122">
        <v>1</v>
      </c>
      <c r="G897" s="18">
        <v>2500</v>
      </c>
      <c r="H897" s="18">
        <f t="shared" si="38"/>
        <v>2500</v>
      </c>
      <c r="I897" s="114"/>
    </row>
    <row r="898" spans="1:10" s="108" customFormat="1" ht="28.8" x14ac:dyDescent="0.25">
      <c r="A898" s="114"/>
      <c r="B898" s="114"/>
      <c r="C898" s="111" t="s">
        <v>2199</v>
      </c>
      <c r="D898" s="59" t="s">
        <v>681</v>
      </c>
      <c r="E898" s="28" t="s">
        <v>14</v>
      </c>
      <c r="F898" s="122">
        <v>1</v>
      </c>
      <c r="G898" s="18">
        <v>1255.3599999999999</v>
      </c>
      <c r="H898" s="18">
        <f t="shared" si="38"/>
        <v>1255.3599999999999</v>
      </c>
      <c r="I898" s="114"/>
    </row>
    <row r="899" spans="1:10" s="108" customFormat="1" ht="19.2" x14ac:dyDescent="0.25">
      <c r="A899" s="114"/>
      <c r="B899" s="114"/>
      <c r="C899" s="111" t="s">
        <v>2200</v>
      </c>
      <c r="D899" s="59" t="s">
        <v>682</v>
      </c>
      <c r="E899" s="28" t="s">
        <v>14</v>
      </c>
      <c r="F899" s="122">
        <v>1</v>
      </c>
      <c r="G899" s="18">
        <v>1565.36</v>
      </c>
      <c r="H899" s="18">
        <f t="shared" si="38"/>
        <v>1565.36</v>
      </c>
      <c r="I899" s="114"/>
    </row>
    <row r="900" spans="1:10" s="108" customFormat="1" x14ac:dyDescent="0.25">
      <c r="B900" s="114"/>
      <c r="C900" s="112"/>
      <c r="D900" s="53"/>
      <c r="E900" s="34"/>
      <c r="F900" s="70"/>
      <c r="G900" s="35"/>
      <c r="H900" s="19">
        <f>SUM(H869:H899)</f>
        <v>371384.4</v>
      </c>
      <c r="J900" s="143"/>
    </row>
    <row r="901" spans="1:10" s="108" customFormat="1" x14ac:dyDescent="0.25">
      <c r="B901" s="114"/>
      <c r="C901" s="44" t="s">
        <v>848</v>
      </c>
      <c r="D901" s="57" t="s">
        <v>849</v>
      </c>
      <c r="E901" s="101"/>
      <c r="F901" s="101"/>
      <c r="G901" s="54"/>
      <c r="H901" s="54"/>
    </row>
    <row r="902" spans="1:10" s="108" customFormat="1" ht="57.6" x14ac:dyDescent="0.25">
      <c r="A902" s="114"/>
      <c r="B902" s="114"/>
      <c r="C902" s="111" t="s">
        <v>2208</v>
      </c>
      <c r="D902" s="59" t="s">
        <v>685</v>
      </c>
      <c r="E902" s="28" t="s">
        <v>13</v>
      </c>
      <c r="F902" s="122">
        <v>43</v>
      </c>
      <c r="G902" s="18">
        <v>43.05</v>
      </c>
      <c r="H902" s="18">
        <f t="shared" ref="H902:H934" si="39">+G902*F902</f>
        <v>1851.15</v>
      </c>
      <c r="I902" s="114"/>
    </row>
    <row r="903" spans="1:10" s="108" customFormat="1" ht="57.6" x14ac:dyDescent="0.25">
      <c r="A903" s="114"/>
      <c r="B903" s="114"/>
      <c r="C903" s="111" t="s">
        <v>2209</v>
      </c>
      <c r="D903" s="59" t="s">
        <v>850</v>
      </c>
      <c r="E903" s="28" t="s">
        <v>13</v>
      </c>
      <c r="F903" s="122">
        <v>18</v>
      </c>
      <c r="G903" s="18">
        <v>209.72</v>
      </c>
      <c r="H903" s="18">
        <f t="shared" si="39"/>
        <v>3774.96</v>
      </c>
      <c r="I903" s="114"/>
    </row>
    <row r="904" spans="1:10" s="108" customFormat="1" ht="57.6" x14ac:dyDescent="0.25">
      <c r="A904" s="114"/>
      <c r="B904" s="114"/>
      <c r="C904" s="111" t="s">
        <v>2210</v>
      </c>
      <c r="D904" s="59" t="s">
        <v>851</v>
      </c>
      <c r="E904" s="28" t="s">
        <v>13</v>
      </c>
      <c r="F904" s="122">
        <v>22</v>
      </c>
      <c r="G904" s="18">
        <v>62.64</v>
      </c>
      <c r="H904" s="18">
        <f t="shared" si="39"/>
        <v>1378.08</v>
      </c>
      <c r="I904" s="114"/>
    </row>
    <row r="905" spans="1:10" s="108" customFormat="1" ht="57.6" x14ac:dyDescent="0.25">
      <c r="A905" s="114"/>
      <c r="B905" s="114"/>
      <c r="C905" s="111" t="s">
        <v>2211</v>
      </c>
      <c r="D905" s="59" t="s">
        <v>852</v>
      </c>
      <c r="E905" s="28" t="s">
        <v>13</v>
      </c>
      <c r="F905" s="122">
        <v>12</v>
      </c>
      <c r="G905" s="18">
        <v>43.05</v>
      </c>
      <c r="H905" s="18">
        <f t="shared" si="39"/>
        <v>516.6</v>
      </c>
      <c r="I905" s="114"/>
    </row>
    <row r="906" spans="1:10" s="108" customFormat="1" ht="76.8" x14ac:dyDescent="0.25">
      <c r="A906" s="114"/>
      <c r="B906" s="114"/>
      <c r="C906" s="111" t="s">
        <v>2212</v>
      </c>
      <c r="D906" s="59" t="s">
        <v>853</v>
      </c>
      <c r="E906" s="28" t="s">
        <v>13</v>
      </c>
      <c r="F906" s="122">
        <v>78</v>
      </c>
      <c r="G906" s="18">
        <v>681</v>
      </c>
      <c r="H906" s="18">
        <f t="shared" si="39"/>
        <v>53118</v>
      </c>
      <c r="I906" s="114"/>
    </row>
    <row r="907" spans="1:10" s="108" customFormat="1" ht="67.2" x14ac:dyDescent="0.25">
      <c r="A907" s="114"/>
      <c r="B907" s="114"/>
      <c r="C907" s="111" t="s">
        <v>2213</v>
      </c>
      <c r="D907" s="59" t="s">
        <v>686</v>
      </c>
      <c r="E907" s="28" t="s">
        <v>14</v>
      </c>
      <c r="F907" s="122">
        <v>14</v>
      </c>
      <c r="G907" s="18">
        <v>14.35</v>
      </c>
      <c r="H907" s="18">
        <f t="shared" si="39"/>
        <v>200.9</v>
      </c>
      <c r="I907" s="114"/>
    </row>
    <row r="908" spans="1:10" s="108" customFormat="1" ht="67.2" x14ac:dyDescent="0.25">
      <c r="A908" s="114"/>
      <c r="B908" s="114"/>
      <c r="C908" s="111" t="s">
        <v>2214</v>
      </c>
      <c r="D908" s="59" t="s">
        <v>854</v>
      </c>
      <c r="E908" s="28" t="s">
        <v>14</v>
      </c>
      <c r="F908" s="122">
        <v>6</v>
      </c>
      <c r="G908" s="18">
        <v>35.26</v>
      </c>
      <c r="H908" s="18">
        <f t="shared" si="39"/>
        <v>211.56</v>
      </c>
      <c r="I908" s="114"/>
    </row>
    <row r="909" spans="1:10" s="108" customFormat="1" ht="67.2" x14ac:dyDescent="0.25">
      <c r="A909" s="114"/>
      <c r="B909" s="114"/>
      <c r="C909" s="111" t="s">
        <v>2215</v>
      </c>
      <c r="D909" s="59" t="s">
        <v>855</v>
      </c>
      <c r="E909" s="28" t="s">
        <v>14</v>
      </c>
      <c r="F909" s="122">
        <v>8</v>
      </c>
      <c r="G909" s="18">
        <v>35.26</v>
      </c>
      <c r="H909" s="18">
        <f t="shared" si="39"/>
        <v>282.08</v>
      </c>
      <c r="I909" s="114"/>
    </row>
    <row r="910" spans="1:10" s="108" customFormat="1" ht="67.2" x14ac:dyDescent="0.25">
      <c r="A910" s="114"/>
      <c r="B910" s="114"/>
      <c r="C910" s="111" t="s">
        <v>2215</v>
      </c>
      <c r="D910" s="59" t="s">
        <v>856</v>
      </c>
      <c r="E910" s="28" t="s">
        <v>14</v>
      </c>
      <c r="F910" s="122">
        <v>8</v>
      </c>
      <c r="G910" s="18">
        <v>35.26</v>
      </c>
      <c r="H910" s="18">
        <f t="shared" si="39"/>
        <v>282.08</v>
      </c>
      <c r="I910" s="114"/>
    </row>
    <row r="911" spans="1:10" s="108" customFormat="1" ht="76.8" x14ac:dyDescent="0.25">
      <c r="A911" s="114"/>
      <c r="B911" s="114"/>
      <c r="C911" s="111" t="s">
        <v>2216</v>
      </c>
      <c r="D911" s="59" t="s">
        <v>857</v>
      </c>
      <c r="E911" s="28" t="s">
        <v>14</v>
      </c>
      <c r="F911" s="122">
        <v>26</v>
      </c>
      <c r="G911" s="18">
        <v>269.10000000000002</v>
      </c>
      <c r="H911" s="18">
        <f t="shared" si="39"/>
        <v>6996.6</v>
      </c>
      <c r="I911" s="114"/>
    </row>
    <row r="912" spans="1:10" s="108" customFormat="1" ht="67.2" x14ac:dyDescent="0.25">
      <c r="A912" s="114"/>
      <c r="B912" s="114"/>
      <c r="C912" s="111" t="s">
        <v>2217</v>
      </c>
      <c r="D912" s="59" t="s">
        <v>687</v>
      </c>
      <c r="E912" s="28" t="s">
        <v>14</v>
      </c>
      <c r="F912" s="122">
        <v>5</v>
      </c>
      <c r="G912" s="18">
        <v>13.26</v>
      </c>
      <c r="H912" s="18">
        <f t="shared" si="39"/>
        <v>66.3</v>
      </c>
      <c r="I912" s="114"/>
    </row>
    <row r="913" spans="1:9" s="108" customFormat="1" ht="57.6" x14ac:dyDescent="0.25">
      <c r="A913" s="114"/>
      <c r="B913" s="114"/>
      <c r="C913" s="111" t="s">
        <v>2218</v>
      </c>
      <c r="D913" s="59" t="s">
        <v>858</v>
      </c>
      <c r="E913" s="28" t="s">
        <v>14</v>
      </c>
      <c r="F913" s="122">
        <v>2</v>
      </c>
      <c r="G913" s="18">
        <v>38.24</v>
      </c>
      <c r="H913" s="18">
        <f t="shared" si="39"/>
        <v>76.48</v>
      </c>
      <c r="I913" s="114"/>
    </row>
    <row r="914" spans="1:9" s="108" customFormat="1" ht="67.2" x14ac:dyDescent="0.25">
      <c r="A914" s="114"/>
      <c r="B914" s="114"/>
      <c r="C914" s="111" t="s">
        <v>2219</v>
      </c>
      <c r="D914" s="59" t="s">
        <v>688</v>
      </c>
      <c r="E914" s="28" t="s">
        <v>14</v>
      </c>
      <c r="F914" s="122">
        <v>6</v>
      </c>
      <c r="G914" s="18">
        <v>16.36</v>
      </c>
      <c r="H914" s="18">
        <f t="shared" si="39"/>
        <v>98.16</v>
      </c>
      <c r="I914" s="114"/>
    </row>
    <row r="915" spans="1:9" s="108" customFormat="1" ht="67.2" x14ac:dyDescent="0.25">
      <c r="A915" s="114"/>
      <c r="B915" s="114"/>
      <c r="C915" s="111" t="s">
        <v>2220</v>
      </c>
      <c r="D915" s="59" t="s">
        <v>859</v>
      </c>
      <c r="E915" s="28" t="s">
        <v>13</v>
      </c>
      <c r="F915" s="122">
        <v>2</v>
      </c>
      <c r="G915" s="18">
        <v>39.25</v>
      </c>
      <c r="H915" s="18">
        <f t="shared" si="39"/>
        <v>78.5</v>
      </c>
      <c r="I915" s="114"/>
    </row>
    <row r="916" spans="1:9" s="108" customFormat="1" ht="57.6" x14ac:dyDescent="0.25">
      <c r="A916" s="114"/>
      <c r="B916" s="114"/>
      <c r="C916" s="111" t="s">
        <v>2221</v>
      </c>
      <c r="D916" s="59" t="s">
        <v>860</v>
      </c>
      <c r="E916" s="28" t="s">
        <v>14</v>
      </c>
      <c r="F916" s="122">
        <v>2</v>
      </c>
      <c r="G916" s="18">
        <v>39.25</v>
      </c>
      <c r="H916" s="18">
        <f t="shared" si="39"/>
        <v>78.5</v>
      </c>
      <c r="I916" s="114"/>
    </row>
    <row r="917" spans="1:9" s="108" customFormat="1" ht="57.6" x14ac:dyDescent="0.25">
      <c r="A917" s="114"/>
      <c r="B917" s="114"/>
      <c r="C917" s="111" t="s">
        <v>2222</v>
      </c>
      <c r="D917" s="59" t="s">
        <v>861</v>
      </c>
      <c r="E917" s="28" t="s">
        <v>14</v>
      </c>
      <c r="F917" s="122">
        <v>2</v>
      </c>
      <c r="G917" s="18">
        <v>16.36</v>
      </c>
      <c r="H917" s="18">
        <f t="shared" si="39"/>
        <v>32.72</v>
      </c>
      <c r="I917" s="114"/>
    </row>
    <row r="918" spans="1:9" s="108" customFormat="1" ht="67.2" x14ac:dyDescent="0.25">
      <c r="A918" s="114"/>
      <c r="B918" s="114"/>
      <c r="C918" s="111" t="s">
        <v>2223</v>
      </c>
      <c r="D918" s="59" t="s">
        <v>446</v>
      </c>
      <c r="E918" s="28" t="s">
        <v>14</v>
      </c>
      <c r="F918" s="122">
        <v>5</v>
      </c>
      <c r="G918" s="18">
        <v>159</v>
      </c>
      <c r="H918" s="18">
        <f t="shared" si="39"/>
        <v>795</v>
      </c>
      <c r="I918" s="114"/>
    </row>
    <row r="919" spans="1:9" s="108" customFormat="1" ht="67.2" x14ac:dyDescent="0.25">
      <c r="A919" s="114"/>
      <c r="B919" s="114"/>
      <c r="C919" s="111" t="s">
        <v>2224</v>
      </c>
      <c r="D919" s="59" t="s">
        <v>862</v>
      </c>
      <c r="E919" s="28" t="s">
        <v>14</v>
      </c>
      <c r="F919" s="122">
        <v>2</v>
      </c>
      <c r="G919" s="18">
        <v>159</v>
      </c>
      <c r="H919" s="18">
        <f t="shared" si="39"/>
        <v>318</v>
      </c>
      <c r="I919" s="114"/>
    </row>
    <row r="920" spans="1:9" s="108" customFormat="1" ht="57.6" x14ac:dyDescent="0.25">
      <c r="A920" s="114"/>
      <c r="B920" s="114"/>
      <c r="C920" s="111" t="s">
        <v>2225</v>
      </c>
      <c r="D920" s="59" t="s">
        <v>447</v>
      </c>
      <c r="E920" s="28" t="s">
        <v>14</v>
      </c>
      <c r="F920" s="122">
        <v>1</v>
      </c>
      <c r="G920" s="18">
        <v>22.84</v>
      </c>
      <c r="H920" s="18">
        <f t="shared" si="39"/>
        <v>22.84</v>
      </c>
      <c r="I920" s="114"/>
    </row>
    <row r="921" spans="1:9" s="108" customFormat="1" ht="57.6" x14ac:dyDescent="0.25">
      <c r="A921" s="114"/>
      <c r="B921" s="114"/>
      <c r="C921" s="111" t="s">
        <v>2226</v>
      </c>
      <c r="D921" s="59" t="s">
        <v>689</v>
      </c>
      <c r="E921" s="28" t="s">
        <v>14</v>
      </c>
      <c r="F921" s="122">
        <v>5</v>
      </c>
      <c r="G921" s="18">
        <v>22.84</v>
      </c>
      <c r="H921" s="18">
        <f t="shared" si="39"/>
        <v>114.2</v>
      </c>
      <c r="I921" s="114"/>
    </row>
    <row r="922" spans="1:9" s="108" customFormat="1" ht="48" x14ac:dyDescent="0.25">
      <c r="A922" s="114"/>
      <c r="B922" s="114"/>
      <c r="C922" s="111" t="s">
        <v>2227</v>
      </c>
      <c r="D922" s="59" t="s">
        <v>690</v>
      </c>
      <c r="E922" s="28" t="s">
        <v>14</v>
      </c>
      <c r="F922" s="122">
        <v>2</v>
      </c>
      <c r="G922" s="18">
        <v>451.27</v>
      </c>
      <c r="H922" s="18">
        <f t="shared" si="39"/>
        <v>902.54</v>
      </c>
      <c r="I922" s="114"/>
    </row>
    <row r="923" spans="1:9" s="108" customFormat="1" ht="48" x14ac:dyDescent="0.25">
      <c r="A923" s="114"/>
      <c r="B923" s="114"/>
      <c r="C923" s="111" t="s">
        <v>2228</v>
      </c>
      <c r="D923" s="59" t="s">
        <v>863</v>
      </c>
      <c r="E923" s="28" t="s">
        <v>14</v>
      </c>
      <c r="F923" s="122">
        <v>1</v>
      </c>
      <c r="G923" s="18">
        <v>2542.36</v>
      </c>
      <c r="H923" s="18">
        <f t="shared" si="39"/>
        <v>2542.36</v>
      </c>
      <c r="I923" s="114"/>
    </row>
    <row r="924" spans="1:9" s="108" customFormat="1" ht="67.2" x14ac:dyDescent="0.25">
      <c r="A924" s="114"/>
      <c r="B924" s="114"/>
      <c r="C924" s="111" t="s">
        <v>2229</v>
      </c>
      <c r="D924" s="59" t="s">
        <v>450</v>
      </c>
      <c r="E924" s="28" t="s">
        <v>14</v>
      </c>
      <c r="F924" s="122">
        <v>10</v>
      </c>
      <c r="G924" s="18">
        <v>1.36</v>
      </c>
      <c r="H924" s="18">
        <f t="shared" si="39"/>
        <v>13.6</v>
      </c>
      <c r="I924" s="114"/>
    </row>
    <row r="925" spans="1:9" s="108" customFormat="1" ht="86.4" x14ac:dyDescent="0.25">
      <c r="A925" s="114"/>
      <c r="B925" s="114"/>
      <c r="C925" s="111" t="s">
        <v>2230</v>
      </c>
      <c r="D925" s="59" t="s">
        <v>451</v>
      </c>
      <c r="E925" s="28" t="s">
        <v>14</v>
      </c>
      <c r="F925" s="122">
        <v>36</v>
      </c>
      <c r="G925" s="18">
        <v>14.42</v>
      </c>
      <c r="H925" s="18">
        <f t="shared" si="39"/>
        <v>519.12</v>
      </c>
      <c r="I925" s="114"/>
    </row>
    <row r="926" spans="1:9" s="108" customFormat="1" ht="86.4" x14ac:dyDescent="0.25">
      <c r="A926" s="114"/>
      <c r="B926" s="114"/>
      <c r="C926" s="111" t="s">
        <v>2231</v>
      </c>
      <c r="D926" s="59" t="s">
        <v>864</v>
      </c>
      <c r="E926" s="28" t="s">
        <v>14</v>
      </c>
      <c r="F926" s="122">
        <v>14</v>
      </c>
      <c r="G926" s="18">
        <v>35.36</v>
      </c>
      <c r="H926" s="18">
        <f t="shared" si="39"/>
        <v>495.04</v>
      </c>
      <c r="I926" s="114"/>
    </row>
    <row r="927" spans="1:9" s="108" customFormat="1" ht="96" x14ac:dyDescent="0.25">
      <c r="A927" s="114"/>
      <c r="B927" s="114"/>
      <c r="C927" s="111" t="s">
        <v>2232</v>
      </c>
      <c r="D927" s="59" t="s">
        <v>865</v>
      </c>
      <c r="E927" s="28" t="s">
        <v>14</v>
      </c>
      <c r="F927" s="122">
        <v>46</v>
      </c>
      <c r="G927" s="18">
        <v>677.25</v>
      </c>
      <c r="H927" s="18">
        <f t="shared" si="39"/>
        <v>31153.5</v>
      </c>
      <c r="I927" s="114"/>
    </row>
    <row r="928" spans="1:9" s="108" customFormat="1" ht="57.6" x14ac:dyDescent="0.25">
      <c r="A928" s="114"/>
      <c r="B928" s="114"/>
      <c r="C928" s="111" t="s">
        <v>2233</v>
      </c>
      <c r="D928" s="59" t="s">
        <v>866</v>
      </c>
      <c r="E928" s="28" t="s">
        <v>14</v>
      </c>
      <c r="F928" s="122">
        <v>6</v>
      </c>
      <c r="G928" s="18">
        <v>25.36</v>
      </c>
      <c r="H928" s="18">
        <f t="shared" si="39"/>
        <v>152.16</v>
      </c>
      <c r="I928" s="114"/>
    </row>
    <row r="929" spans="1:11" s="108" customFormat="1" ht="48" x14ac:dyDescent="0.25">
      <c r="A929" s="114"/>
      <c r="B929" s="114"/>
      <c r="C929" s="111" t="s">
        <v>2234</v>
      </c>
      <c r="D929" s="59" t="s">
        <v>867</v>
      </c>
      <c r="E929" s="28" t="s">
        <v>14</v>
      </c>
      <c r="F929" s="122">
        <v>1</v>
      </c>
      <c r="G929" s="18">
        <v>8167.99</v>
      </c>
      <c r="H929" s="18">
        <f t="shared" si="39"/>
        <v>8167.99</v>
      </c>
      <c r="I929" s="114"/>
    </row>
    <row r="930" spans="1:11" s="108" customFormat="1" ht="48" x14ac:dyDescent="0.25">
      <c r="A930" s="114"/>
      <c r="B930" s="114"/>
      <c r="C930" s="111" t="s">
        <v>2235</v>
      </c>
      <c r="D930" s="59" t="s">
        <v>868</v>
      </c>
      <c r="E930" s="28" t="s">
        <v>14</v>
      </c>
      <c r="F930" s="122">
        <v>6</v>
      </c>
      <c r="G930" s="18">
        <v>55.36</v>
      </c>
      <c r="H930" s="18">
        <f t="shared" si="39"/>
        <v>332.16</v>
      </c>
      <c r="I930" s="114"/>
    </row>
    <row r="931" spans="1:11" s="108" customFormat="1" ht="38.4" x14ac:dyDescent="0.25">
      <c r="A931" s="114"/>
      <c r="B931" s="114"/>
      <c r="C931" s="111" t="s">
        <v>2236</v>
      </c>
      <c r="D931" s="59" t="s">
        <v>691</v>
      </c>
      <c r="E931" s="28" t="s">
        <v>13</v>
      </c>
      <c r="F931" s="122">
        <v>77.900000000000006</v>
      </c>
      <c r="G931" s="18">
        <v>40.619999999999997</v>
      </c>
      <c r="H931" s="18">
        <f t="shared" si="39"/>
        <v>3164.3</v>
      </c>
      <c r="I931" s="114"/>
    </row>
    <row r="932" spans="1:11" s="108" customFormat="1" ht="48" x14ac:dyDescent="0.25">
      <c r="A932" s="114"/>
      <c r="B932" s="114"/>
      <c r="C932" s="111" t="s">
        <v>2237</v>
      </c>
      <c r="D932" s="59" t="s">
        <v>692</v>
      </c>
      <c r="E932" s="28" t="s">
        <v>14</v>
      </c>
      <c r="F932" s="122">
        <v>6</v>
      </c>
      <c r="G932" s="18">
        <v>139.34</v>
      </c>
      <c r="H932" s="18">
        <f t="shared" si="39"/>
        <v>836.04</v>
      </c>
      <c r="I932" s="114"/>
    </row>
    <row r="933" spans="1:11" s="108" customFormat="1" ht="48" x14ac:dyDescent="0.25">
      <c r="A933" s="114"/>
      <c r="B933" s="114"/>
      <c r="C933" s="111" t="s">
        <v>2238</v>
      </c>
      <c r="D933" s="59" t="s">
        <v>693</v>
      </c>
      <c r="E933" s="28" t="s">
        <v>14</v>
      </c>
      <c r="F933" s="122">
        <v>2</v>
      </c>
      <c r="G933" s="18">
        <v>118.76</v>
      </c>
      <c r="H933" s="18">
        <f t="shared" si="39"/>
        <v>237.52</v>
      </c>
      <c r="I933" s="114"/>
    </row>
    <row r="934" spans="1:11" s="108" customFormat="1" ht="48" x14ac:dyDescent="0.25">
      <c r="A934" s="114"/>
      <c r="B934" s="114"/>
      <c r="C934" s="111" t="s">
        <v>2239</v>
      </c>
      <c r="D934" s="59" t="s">
        <v>869</v>
      </c>
      <c r="E934" s="28" t="s">
        <v>14</v>
      </c>
      <c r="F934" s="122">
        <v>2</v>
      </c>
      <c r="G934" s="18">
        <v>149.35</v>
      </c>
      <c r="H934" s="18">
        <f t="shared" si="39"/>
        <v>298.7</v>
      </c>
      <c r="I934" s="114"/>
    </row>
    <row r="935" spans="1:11" s="108" customFormat="1" x14ac:dyDescent="0.25">
      <c r="A935" s="114"/>
      <c r="B935" s="114"/>
      <c r="C935" s="112"/>
      <c r="D935" s="53"/>
      <c r="E935" s="34"/>
      <c r="F935" s="70"/>
      <c r="G935" s="35"/>
      <c r="H935" s="19">
        <f>SUM(H902:H934)</f>
        <v>119107.74</v>
      </c>
      <c r="I935" s="114"/>
    </row>
    <row r="936" spans="1:11" s="108" customFormat="1" x14ac:dyDescent="0.25">
      <c r="B936" s="114"/>
      <c r="C936" s="44" t="s">
        <v>848</v>
      </c>
      <c r="D936" s="142" t="s">
        <v>870</v>
      </c>
      <c r="E936" s="44"/>
      <c r="F936" s="73"/>
      <c r="G936" s="54"/>
      <c r="H936" s="54"/>
    </row>
    <row r="937" spans="1:11" s="108" customFormat="1" ht="48" x14ac:dyDescent="0.25">
      <c r="B937" s="114"/>
      <c r="C937" s="111" t="s">
        <v>871</v>
      </c>
      <c r="D937" s="53" t="s">
        <v>872</v>
      </c>
      <c r="E937" s="28" t="s">
        <v>15</v>
      </c>
      <c r="F937" s="122">
        <v>683</v>
      </c>
      <c r="G937" s="18">
        <v>9.1300000000000008</v>
      </c>
      <c r="H937" s="17">
        <f>+G937*F937</f>
        <v>6235.79</v>
      </c>
    </row>
    <row r="938" spans="1:11" s="108" customFormat="1" ht="48" x14ac:dyDescent="0.25">
      <c r="B938" s="114"/>
      <c r="C938" s="112" t="s">
        <v>873</v>
      </c>
      <c r="D938" s="53" t="s">
        <v>695</v>
      </c>
      <c r="E938" s="34" t="s">
        <v>88</v>
      </c>
      <c r="F938" s="131">
        <v>18</v>
      </c>
      <c r="G938" s="35">
        <v>721.84</v>
      </c>
      <c r="H938" s="17">
        <f>+G938*F938</f>
        <v>12993.12</v>
      </c>
      <c r="J938" s="152" t="s">
        <v>3137</v>
      </c>
      <c r="K938" s="152"/>
    </row>
    <row r="939" spans="1:11" s="108" customFormat="1" x14ac:dyDescent="0.25">
      <c r="B939" s="114"/>
      <c r="C939" s="112"/>
      <c r="D939" s="53"/>
      <c r="E939" s="34"/>
      <c r="F939" s="70"/>
      <c r="G939" s="35"/>
      <c r="H939" s="19">
        <f>SUM(H937:H938)</f>
        <v>19228.91</v>
      </c>
    </row>
    <row r="940" spans="1:11" s="108" customFormat="1" x14ac:dyDescent="0.25">
      <c r="B940" s="114"/>
      <c r="C940" s="126" t="s">
        <v>874</v>
      </c>
      <c r="D940" s="127" t="s">
        <v>876</v>
      </c>
      <c r="E940" s="128"/>
      <c r="F940" s="128"/>
      <c r="G940" s="129"/>
      <c r="H940" s="129"/>
    </row>
    <row r="941" spans="1:11" s="108" customFormat="1" x14ac:dyDescent="0.25">
      <c r="B941" s="114"/>
      <c r="C941" s="44" t="s">
        <v>875</v>
      </c>
      <c r="D941" s="57" t="s">
        <v>877</v>
      </c>
      <c r="E941" s="101"/>
      <c r="F941" s="101"/>
      <c r="G941" s="54"/>
      <c r="H941" s="54"/>
    </row>
    <row r="942" spans="1:11" s="108" customFormat="1" ht="48" x14ac:dyDescent="0.25">
      <c r="B942" s="114"/>
      <c r="C942" s="112" t="s">
        <v>2240</v>
      </c>
      <c r="D942" s="61" t="s">
        <v>878</v>
      </c>
      <c r="E942" s="28" t="s">
        <v>15</v>
      </c>
      <c r="F942" s="122">
        <f>191.25+20.56+20.56+21.75</f>
        <v>254.12</v>
      </c>
      <c r="G942" s="18">
        <v>10.28</v>
      </c>
      <c r="H942" s="17">
        <f t="shared" ref="H942:H959" si="40">+G942*F942</f>
        <v>2612.35</v>
      </c>
      <c r="I942" s="114"/>
    </row>
    <row r="943" spans="1:11" s="108" customFormat="1" ht="19.2" x14ac:dyDescent="0.25">
      <c r="B943" s="114"/>
      <c r="C943" s="112" t="s">
        <v>2241</v>
      </c>
      <c r="D943" s="61" t="s">
        <v>879</v>
      </c>
      <c r="E943" s="28" t="s">
        <v>13</v>
      </c>
      <c r="F943" s="122">
        <v>248.92</v>
      </c>
      <c r="G943" s="18">
        <v>30.16</v>
      </c>
      <c r="H943" s="17">
        <f t="shared" si="40"/>
        <v>7507.43</v>
      </c>
      <c r="I943" s="114"/>
    </row>
    <row r="944" spans="1:11" s="108" customFormat="1" ht="19.2" x14ac:dyDescent="0.25">
      <c r="B944" s="114"/>
      <c r="C944" s="112" t="s">
        <v>2242</v>
      </c>
      <c r="D944" s="61" t="s">
        <v>880</v>
      </c>
      <c r="E944" s="28" t="s">
        <v>16</v>
      </c>
      <c r="F944" s="122">
        <v>26.32</v>
      </c>
      <c r="G944" s="18">
        <v>56.14</v>
      </c>
      <c r="H944" s="17">
        <f t="shared" si="40"/>
        <v>1477.6</v>
      </c>
      <c r="I944" s="114"/>
    </row>
    <row r="945" spans="2:12" s="108" customFormat="1" ht="38.4" x14ac:dyDescent="0.25">
      <c r="B945" s="114"/>
      <c r="C945" s="112" t="s">
        <v>2243</v>
      </c>
      <c r="D945" s="61" t="s">
        <v>881</v>
      </c>
      <c r="E945" s="28" t="s">
        <v>16</v>
      </c>
      <c r="F945" s="122">
        <v>26.32</v>
      </c>
      <c r="G945" s="18">
        <v>13.85</v>
      </c>
      <c r="H945" s="17">
        <f t="shared" si="40"/>
        <v>364.53</v>
      </c>
      <c r="I945" s="114"/>
    </row>
    <row r="946" spans="2:12" s="108" customFormat="1" ht="38.4" x14ac:dyDescent="0.25">
      <c r="B946" s="114"/>
      <c r="C946" s="112" t="s">
        <v>2244</v>
      </c>
      <c r="D946" s="61" t="s">
        <v>882</v>
      </c>
      <c r="E946" s="28" t="s">
        <v>16</v>
      </c>
      <c r="F946" s="122">
        <v>26.32</v>
      </c>
      <c r="G946" s="18">
        <v>11.99</v>
      </c>
      <c r="H946" s="17">
        <f t="shared" si="40"/>
        <v>315.58</v>
      </c>
      <c r="I946" s="114"/>
    </row>
    <row r="947" spans="2:12" s="108" customFormat="1" ht="28.8" x14ac:dyDescent="0.25">
      <c r="B947" s="114"/>
      <c r="C947" s="112" t="s">
        <v>2245</v>
      </c>
      <c r="D947" s="61" t="s">
        <v>883</v>
      </c>
      <c r="E947" s="28" t="s">
        <v>16</v>
      </c>
      <c r="F947" s="122">
        <f>F945*10</f>
        <v>263.2</v>
      </c>
      <c r="G947" s="18">
        <v>5.1100000000000003</v>
      </c>
      <c r="H947" s="17">
        <f t="shared" si="40"/>
        <v>1344.95</v>
      </c>
      <c r="I947" s="114"/>
    </row>
    <row r="948" spans="2:12" s="108" customFormat="1" ht="28.8" x14ac:dyDescent="0.25">
      <c r="B948" s="114"/>
      <c r="C948" s="112" t="s">
        <v>2246</v>
      </c>
      <c r="D948" s="61" t="s">
        <v>884</v>
      </c>
      <c r="E948" s="28" t="s">
        <v>16</v>
      </c>
      <c r="F948" s="122">
        <f>F944</f>
        <v>26.32</v>
      </c>
      <c r="G948" s="18">
        <v>35.25</v>
      </c>
      <c r="H948" s="17">
        <f t="shared" si="40"/>
        <v>927.78</v>
      </c>
      <c r="I948" s="114"/>
    </row>
    <row r="949" spans="2:12" s="108" customFormat="1" ht="38.4" x14ac:dyDescent="0.25">
      <c r="B949" s="114"/>
      <c r="C949" s="112" t="s">
        <v>2247</v>
      </c>
      <c r="D949" s="61" t="s">
        <v>885</v>
      </c>
      <c r="E949" s="28" t="s">
        <v>16</v>
      </c>
      <c r="F949" s="122">
        <f>(181.21*0.1)+11.744</f>
        <v>29.87</v>
      </c>
      <c r="G949" s="18">
        <v>383.75</v>
      </c>
      <c r="H949" s="17">
        <f t="shared" si="40"/>
        <v>11462.61</v>
      </c>
      <c r="I949" s="114"/>
    </row>
    <row r="950" spans="2:12" s="108" customFormat="1" ht="19.2" x14ac:dyDescent="0.25">
      <c r="B950" s="114"/>
      <c r="C950" s="112" t="s">
        <v>2248</v>
      </c>
      <c r="D950" s="61" t="s">
        <v>886</v>
      </c>
      <c r="E950" s="28" t="s">
        <v>15</v>
      </c>
      <c r="F950" s="122">
        <v>62.87</v>
      </c>
      <c r="G950" s="18">
        <v>48.75</v>
      </c>
      <c r="H950" s="17">
        <f t="shared" si="40"/>
        <v>3064.91</v>
      </c>
      <c r="I950" s="114"/>
    </row>
    <row r="951" spans="2:12" s="108" customFormat="1" ht="28.8" x14ac:dyDescent="0.25">
      <c r="B951" s="114"/>
      <c r="C951" s="112" t="s">
        <v>2249</v>
      </c>
      <c r="D951" s="61" t="s">
        <v>887</v>
      </c>
      <c r="E951" s="28" t="s">
        <v>15</v>
      </c>
      <c r="F951" s="122">
        <v>181.21</v>
      </c>
      <c r="G951" s="18">
        <v>310.62</v>
      </c>
      <c r="H951" s="17">
        <f t="shared" si="40"/>
        <v>56287.45</v>
      </c>
      <c r="I951" s="114"/>
    </row>
    <row r="952" spans="2:12" s="108" customFormat="1" ht="57.6" x14ac:dyDescent="0.25">
      <c r="B952" s="114"/>
      <c r="C952" s="112" t="s">
        <v>2250</v>
      </c>
      <c r="D952" s="61" t="s">
        <v>888</v>
      </c>
      <c r="E952" s="28" t="s">
        <v>15</v>
      </c>
      <c r="F952" s="122">
        <v>181.21</v>
      </c>
      <c r="G952" s="18">
        <v>114.42</v>
      </c>
      <c r="H952" s="17">
        <f t="shared" si="40"/>
        <v>20734.05</v>
      </c>
      <c r="I952" s="114"/>
    </row>
    <row r="953" spans="2:12" s="108" customFormat="1" ht="86.4" x14ac:dyDescent="0.25">
      <c r="B953" s="114"/>
      <c r="C953" s="112" t="s">
        <v>2251</v>
      </c>
      <c r="D953" s="61" t="s">
        <v>889</v>
      </c>
      <c r="E953" s="28" t="s">
        <v>15</v>
      </c>
      <c r="F953" s="122">
        <v>62.87</v>
      </c>
      <c r="G953" s="18">
        <v>231.97</v>
      </c>
      <c r="H953" s="17">
        <f t="shared" si="40"/>
        <v>14583.95</v>
      </c>
      <c r="I953" s="114"/>
    </row>
    <row r="954" spans="2:12" s="108" customFormat="1" ht="48" x14ac:dyDescent="0.25">
      <c r="B954" s="114"/>
      <c r="C954" s="112" t="s">
        <v>2252</v>
      </c>
      <c r="D954" s="61" t="s">
        <v>890</v>
      </c>
      <c r="E954" s="28" t="s">
        <v>13</v>
      </c>
      <c r="F954" s="122">
        <v>133.83000000000001</v>
      </c>
      <c r="G954" s="18">
        <v>325.25</v>
      </c>
      <c r="H954" s="17">
        <f t="shared" si="40"/>
        <v>43528.21</v>
      </c>
      <c r="I954" s="114"/>
    </row>
    <row r="955" spans="2:12" s="108" customFormat="1" ht="115.2" x14ac:dyDescent="0.25">
      <c r="B955" s="114"/>
      <c r="C955" s="112" t="s">
        <v>2253</v>
      </c>
      <c r="D955" s="61" t="s">
        <v>891</v>
      </c>
      <c r="E955" s="28" t="s">
        <v>13</v>
      </c>
      <c r="F955" s="122">
        <v>241</v>
      </c>
      <c r="G955" s="18">
        <v>761.25</v>
      </c>
      <c r="H955" s="17">
        <f t="shared" si="40"/>
        <v>183461.25</v>
      </c>
      <c r="I955" s="114"/>
      <c r="J955" s="146" t="s">
        <v>3117</v>
      </c>
      <c r="K955" s="146"/>
      <c r="L955" s="152" t="s">
        <v>3138</v>
      </c>
    </row>
    <row r="956" spans="2:12" s="108" customFormat="1" ht="86.4" x14ac:dyDescent="0.25">
      <c r="B956" s="114"/>
      <c r="C956" s="112" t="s">
        <v>2254</v>
      </c>
      <c r="D956" s="61" t="s">
        <v>892</v>
      </c>
      <c r="E956" s="28" t="s">
        <v>13</v>
      </c>
      <c r="F956" s="122">
        <v>493.2</v>
      </c>
      <c r="G956" s="18">
        <v>827.04</v>
      </c>
      <c r="H956" s="17">
        <f t="shared" si="40"/>
        <v>407896.13</v>
      </c>
      <c r="I956" s="114"/>
      <c r="J956" s="146" t="s">
        <v>3117</v>
      </c>
      <c r="K956" s="146"/>
      <c r="L956" s="152" t="s">
        <v>3138</v>
      </c>
    </row>
    <row r="957" spans="2:12" s="108" customFormat="1" ht="57.6" x14ac:dyDescent="0.25">
      <c r="B957" s="114"/>
      <c r="C957" s="112" t="s">
        <v>2255</v>
      </c>
      <c r="D957" s="61" t="s">
        <v>893</v>
      </c>
      <c r="E957" s="28" t="s">
        <v>14</v>
      </c>
      <c r="F957" s="122">
        <v>3</v>
      </c>
      <c r="G957" s="18">
        <v>489.23</v>
      </c>
      <c r="H957" s="17">
        <f t="shared" si="40"/>
        <v>1467.69</v>
      </c>
      <c r="I957" s="114"/>
    </row>
    <row r="958" spans="2:12" s="108" customFormat="1" ht="67.2" x14ac:dyDescent="0.25">
      <c r="B958" s="114"/>
      <c r="C958" s="112" t="s">
        <v>2256</v>
      </c>
      <c r="D958" s="53" t="s">
        <v>894</v>
      </c>
      <c r="E958" s="28" t="s">
        <v>14</v>
      </c>
      <c r="F958" s="122">
        <v>64</v>
      </c>
      <c r="G958" s="18">
        <v>1380.97</v>
      </c>
      <c r="H958" s="17">
        <f t="shared" si="40"/>
        <v>88382.080000000002</v>
      </c>
      <c r="I958" s="114"/>
      <c r="J958" s="146" t="s">
        <v>3139</v>
      </c>
      <c r="K958" s="146"/>
      <c r="L958" s="146"/>
    </row>
    <row r="959" spans="2:12" s="108" customFormat="1" ht="28.8" x14ac:dyDescent="0.25">
      <c r="B959" s="114"/>
      <c r="C959" s="112" t="s">
        <v>2257</v>
      </c>
      <c r="D959" s="53" t="s">
        <v>895</v>
      </c>
      <c r="E959" s="28" t="s">
        <v>13</v>
      </c>
      <c r="F959" s="122">
        <v>45.54</v>
      </c>
      <c r="G959" s="18">
        <v>898.36</v>
      </c>
      <c r="H959" s="17">
        <f t="shared" si="40"/>
        <v>40911.31</v>
      </c>
      <c r="I959" s="114"/>
    </row>
    <row r="960" spans="2:12" s="108" customFormat="1" x14ac:dyDescent="0.25">
      <c r="B960" s="114"/>
      <c r="C960" s="112"/>
      <c r="D960" s="53"/>
      <c r="E960" s="34"/>
      <c r="F960" s="70"/>
      <c r="G960" s="35"/>
      <c r="H960" s="19">
        <f>SUM(H942:H959)</f>
        <v>886329.86</v>
      </c>
    </row>
    <row r="961" spans="2:12" s="108" customFormat="1" x14ac:dyDescent="0.25">
      <c r="B961" s="114"/>
      <c r="C961" s="44" t="s">
        <v>896</v>
      </c>
      <c r="D961" s="57" t="s">
        <v>897</v>
      </c>
      <c r="E961" s="101"/>
      <c r="F961" s="101"/>
      <c r="G961" s="54"/>
      <c r="H961" s="54"/>
    </row>
    <row r="962" spans="2:12" s="108" customFormat="1" ht="48" x14ac:dyDescent="0.25">
      <c r="B962" s="114"/>
      <c r="C962" s="111" t="s">
        <v>2258</v>
      </c>
      <c r="D962" s="113" t="s">
        <v>898</v>
      </c>
      <c r="E962" s="111" t="s">
        <v>15</v>
      </c>
      <c r="F962" s="122">
        <v>57.56</v>
      </c>
      <c r="G962" s="18">
        <v>10.28</v>
      </c>
      <c r="H962" s="17">
        <f t="shared" ref="H962:H970" si="41">+G962*F962</f>
        <v>591.72</v>
      </c>
    </row>
    <row r="963" spans="2:12" s="108" customFormat="1" ht="28.8" x14ac:dyDescent="0.25">
      <c r="B963" s="114"/>
      <c r="C963" s="111" t="s">
        <v>2259</v>
      </c>
      <c r="D963" s="113" t="s">
        <v>899</v>
      </c>
      <c r="E963" s="111" t="s">
        <v>13</v>
      </c>
      <c r="F963" s="122">
        <v>30.74</v>
      </c>
      <c r="G963" s="18">
        <v>24.12</v>
      </c>
      <c r="H963" s="17">
        <f t="shared" si="41"/>
        <v>741.45</v>
      </c>
    </row>
    <row r="964" spans="2:12" s="108" customFormat="1" ht="38.4" x14ac:dyDescent="0.25">
      <c r="B964" s="114"/>
      <c r="C964" s="111" t="s">
        <v>2258</v>
      </c>
      <c r="D964" s="113" t="s">
        <v>900</v>
      </c>
      <c r="E964" s="111" t="s">
        <v>16</v>
      </c>
      <c r="F964" s="122">
        <v>4.5999999999999996</v>
      </c>
      <c r="G964" s="18">
        <v>261.14</v>
      </c>
      <c r="H964" s="17">
        <f t="shared" si="41"/>
        <v>1201.24</v>
      </c>
    </row>
    <row r="965" spans="2:12" s="108" customFormat="1" ht="38.4" x14ac:dyDescent="0.25">
      <c r="B965" s="114"/>
      <c r="C965" s="111" t="s">
        <v>2260</v>
      </c>
      <c r="D965" s="113" t="s">
        <v>1609</v>
      </c>
      <c r="E965" s="111" t="s">
        <v>16</v>
      </c>
      <c r="F965" s="122">
        <v>5.98</v>
      </c>
      <c r="G965" s="18">
        <v>103.12</v>
      </c>
      <c r="H965" s="17">
        <f t="shared" si="41"/>
        <v>616.66</v>
      </c>
    </row>
    <row r="966" spans="2:12" s="108" customFormat="1" ht="28.8" x14ac:dyDescent="0.25">
      <c r="B966" s="114"/>
      <c r="C966" s="111" t="s">
        <v>2261</v>
      </c>
      <c r="D966" s="113" t="s">
        <v>884</v>
      </c>
      <c r="E966" s="111" t="s">
        <v>16</v>
      </c>
      <c r="F966" s="122">
        <v>6</v>
      </c>
      <c r="G966" s="18">
        <v>35.25</v>
      </c>
      <c r="H966" s="17">
        <f t="shared" si="41"/>
        <v>211.5</v>
      </c>
      <c r="J966" s="152" t="s">
        <v>3137</v>
      </c>
      <c r="K966" s="152"/>
      <c r="L966" s="152"/>
    </row>
    <row r="967" spans="2:12" s="108" customFormat="1" ht="28.8" x14ac:dyDescent="0.25">
      <c r="B967" s="114"/>
      <c r="C967" s="111" t="s">
        <v>2262</v>
      </c>
      <c r="D967" s="113" t="s">
        <v>901</v>
      </c>
      <c r="E967" s="111" t="s">
        <v>15</v>
      </c>
      <c r="F967" s="122">
        <v>58</v>
      </c>
      <c r="G967" s="18">
        <v>10.87</v>
      </c>
      <c r="H967" s="17">
        <f t="shared" si="41"/>
        <v>630.46</v>
      </c>
      <c r="J967" s="152" t="s">
        <v>3137</v>
      </c>
      <c r="K967" s="152"/>
      <c r="L967" s="152"/>
    </row>
    <row r="968" spans="2:12" s="108" customFormat="1" ht="28.8" x14ac:dyDescent="0.25">
      <c r="B968" s="114"/>
      <c r="C968" s="111" t="s">
        <v>2263</v>
      </c>
      <c r="D968" s="113" t="s">
        <v>902</v>
      </c>
      <c r="E968" s="111" t="s">
        <v>15</v>
      </c>
      <c r="F968" s="122">
        <v>58</v>
      </c>
      <c r="G968" s="18">
        <v>64.489999999999995</v>
      </c>
      <c r="H968" s="17">
        <f t="shared" si="41"/>
        <v>3740.42</v>
      </c>
    </row>
    <row r="969" spans="2:12" s="108" customFormat="1" ht="57.6" x14ac:dyDescent="0.25">
      <c r="B969" s="114"/>
      <c r="C969" s="111" t="s">
        <v>2264</v>
      </c>
      <c r="D969" s="113" t="s">
        <v>3140</v>
      </c>
      <c r="E969" s="111" t="s">
        <v>903</v>
      </c>
      <c r="F969" s="122">
        <v>0.28000000000000003</v>
      </c>
      <c r="G969" s="18">
        <v>68770</v>
      </c>
      <c r="H969" s="17">
        <f t="shared" si="41"/>
        <v>19255.599999999999</v>
      </c>
    </row>
    <row r="970" spans="2:12" s="108" customFormat="1" ht="67.2" x14ac:dyDescent="0.25">
      <c r="B970" s="114"/>
      <c r="C970" s="111" t="s">
        <v>2265</v>
      </c>
      <c r="D970" s="113" t="s">
        <v>3141</v>
      </c>
      <c r="E970" s="111" t="s">
        <v>16</v>
      </c>
      <c r="F970" s="122">
        <v>4.5</v>
      </c>
      <c r="G970" s="18">
        <v>3079.8</v>
      </c>
      <c r="H970" s="17">
        <f t="shared" si="41"/>
        <v>13859.1</v>
      </c>
    </row>
    <row r="971" spans="2:12" s="108" customFormat="1" x14ac:dyDescent="0.25">
      <c r="B971" s="114"/>
      <c r="C971" s="111"/>
      <c r="D971" s="53"/>
      <c r="E971" s="28"/>
      <c r="F971" s="67"/>
      <c r="G971" s="18" t="s">
        <v>25</v>
      </c>
      <c r="H971" s="19">
        <f>SUM(H962:H970)</f>
        <v>40848.15</v>
      </c>
    </row>
    <row r="972" spans="2:12" s="108" customFormat="1" x14ac:dyDescent="0.25">
      <c r="B972" s="114"/>
      <c r="C972" s="44" t="s">
        <v>904</v>
      </c>
      <c r="D972" s="57" t="s">
        <v>905</v>
      </c>
      <c r="E972" s="44"/>
      <c r="F972" s="73"/>
      <c r="G972" s="54"/>
      <c r="H972" s="54"/>
    </row>
    <row r="973" spans="2:12" s="108" customFormat="1" ht="48" x14ac:dyDescent="0.25">
      <c r="B973" s="114"/>
      <c r="C973" s="111" t="s">
        <v>2266</v>
      </c>
      <c r="D973" s="75" t="s">
        <v>878</v>
      </c>
      <c r="E973" s="28" t="s">
        <v>15</v>
      </c>
      <c r="F973" s="122">
        <v>1677.6</v>
      </c>
      <c r="G973" s="18">
        <v>10.28</v>
      </c>
      <c r="H973" s="18">
        <f t="shared" ref="H973:H984" si="42">F973*G973</f>
        <v>17245.73</v>
      </c>
    </row>
    <row r="974" spans="2:12" s="108" customFormat="1" ht="48" x14ac:dyDescent="0.25">
      <c r="B974" s="114"/>
      <c r="C974" s="111" t="s">
        <v>2267</v>
      </c>
      <c r="D974" s="75" t="s">
        <v>906</v>
      </c>
      <c r="E974" s="28" t="s">
        <v>13</v>
      </c>
      <c r="F974" s="122">
        <v>91.91</v>
      </c>
      <c r="G974" s="18">
        <v>113.57</v>
      </c>
      <c r="H974" s="18">
        <f t="shared" si="42"/>
        <v>10438.219999999999</v>
      </c>
    </row>
    <row r="975" spans="2:12" s="108" customFormat="1" ht="28.8" x14ac:dyDescent="0.25">
      <c r="B975" s="114"/>
      <c r="C975" s="111" t="s">
        <v>2268</v>
      </c>
      <c r="D975" s="75" t="s">
        <v>907</v>
      </c>
      <c r="E975" s="28" t="s">
        <v>13</v>
      </c>
      <c r="F975" s="122">
        <f>205.8+7.46</f>
        <v>213.26</v>
      </c>
      <c r="G975" s="18">
        <v>325.25</v>
      </c>
      <c r="H975" s="18">
        <f t="shared" si="42"/>
        <v>69362.820000000007</v>
      </c>
      <c r="J975" s="146" t="s">
        <v>3084</v>
      </c>
      <c r="K975" s="146"/>
      <c r="L975" s="146"/>
    </row>
    <row r="976" spans="2:12" s="108" customFormat="1" ht="76.8" x14ac:dyDescent="0.25">
      <c r="B976" s="114"/>
      <c r="C976" s="111" t="s">
        <v>2269</v>
      </c>
      <c r="D976" s="75" t="s">
        <v>908</v>
      </c>
      <c r="E976" s="28" t="s">
        <v>13</v>
      </c>
      <c r="F976" s="122">
        <f>16.4+18.54+15.33+15.62+4.71+27.03+27.03+26.76+20.91+13.56+11.88+16.01+18.52+7.07+5.41+23.42+16.94+16.95+127.51+20.17+179.48</f>
        <v>629.25</v>
      </c>
      <c r="G976" s="18">
        <v>72.38</v>
      </c>
      <c r="H976" s="18">
        <f t="shared" si="42"/>
        <v>45545.120000000003</v>
      </c>
    </row>
    <row r="977" spans="2:12" s="108" customFormat="1" ht="86.4" x14ac:dyDescent="0.25">
      <c r="B977" s="114"/>
      <c r="C977" s="111" t="s">
        <v>2270</v>
      </c>
      <c r="D977" s="75" t="s">
        <v>909</v>
      </c>
      <c r="E977" s="28" t="s">
        <v>15</v>
      </c>
      <c r="F977" s="122">
        <f>511.09+419.99</f>
        <v>931.08</v>
      </c>
      <c r="G977" s="18">
        <v>231.97</v>
      </c>
      <c r="H977" s="18">
        <f t="shared" si="42"/>
        <v>215982.63</v>
      </c>
      <c r="J977" s="146" t="s">
        <v>3142</v>
      </c>
      <c r="K977" s="146"/>
      <c r="L977" s="146"/>
    </row>
    <row r="978" spans="2:12" s="108" customFormat="1" ht="48" x14ac:dyDescent="0.25">
      <c r="B978" s="114"/>
      <c r="C978" s="111" t="s">
        <v>2271</v>
      </c>
      <c r="D978" s="75" t="s">
        <v>910</v>
      </c>
      <c r="E978" s="28" t="s">
        <v>15</v>
      </c>
      <c r="F978" s="122">
        <f>432.97+35.7</f>
        <v>468.67</v>
      </c>
      <c r="G978" s="18">
        <v>630.32000000000005</v>
      </c>
      <c r="H978" s="18">
        <f t="shared" si="42"/>
        <v>295412.07</v>
      </c>
      <c r="J978" s="146" t="s">
        <v>3142</v>
      </c>
      <c r="K978" s="146"/>
      <c r="L978" s="146"/>
    </row>
    <row r="979" spans="2:12" s="108" customFormat="1" ht="96" x14ac:dyDescent="0.25">
      <c r="B979" s="114"/>
      <c r="C979" s="111" t="s">
        <v>2272</v>
      </c>
      <c r="D979" s="75" t="s">
        <v>911</v>
      </c>
      <c r="E979" s="28" t="s">
        <v>15</v>
      </c>
      <c r="F979" s="122">
        <v>107.34</v>
      </c>
      <c r="G979" s="18">
        <v>430.65</v>
      </c>
      <c r="H979" s="18">
        <f t="shared" si="42"/>
        <v>46225.97</v>
      </c>
      <c r="J979" s="146" t="s">
        <v>3143</v>
      </c>
      <c r="K979" s="146"/>
      <c r="L979" s="146"/>
    </row>
    <row r="980" spans="2:12" s="108" customFormat="1" ht="96" x14ac:dyDescent="0.25">
      <c r="B980" s="114"/>
      <c r="C980" s="111" t="s">
        <v>2273</v>
      </c>
      <c r="D980" s="53" t="s">
        <v>912</v>
      </c>
      <c r="E980" s="28" t="s">
        <v>13</v>
      </c>
      <c r="F980" s="122">
        <v>52</v>
      </c>
      <c r="G980" s="18">
        <v>236.35</v>
      </c>
      <c r="H980" s="18">
        <f t="shared" si="42"/>
        <v>12290.2</v>
      </c>
      <c r="J980" s="146" t="s">
        <v>3144</v>
      </c>
      <c r="K980" s="146"/>
      <c r="L980" s="146"/>
    </row>
    <row r="981" spans="2:12" s="108" customFormat="1" ht="48" x14ac:dyDescent="0.25">
      <c r="B981" s="114"/>
      <c r="C981" s="111" t="s">
        <v>2274</v>
      </c>
      <c r="D981" s="75" t="s">
        <v>2278</v>
      </c>
      <c r="E981" s="28" t="s">
        <v>14</v>
      </c>
      <c r="F981" s="122">
        <v>130</v>
      </c>
      <c r="G981" s="18">
        <v>945</v>
      </c>
      <c r="H981" s="18">
        <f t="shared" si="42"/>
        <v>122850</v>
      </c>
      <c r="J981" s="146" t="s">
        <v>3143</v>
      </c>
      <c r="K981" s="146"/>
      <c r="L981" s="146"/>
    </row>
    <row r="982" spans="2:12" s="108" customFormat="1" ht="144" x14ac:dyDescent="0.25">
      <c r="B982" s="114"/>
      <c r="C982" s="111" t="s">
        <v>2275</v>
      </c>
      <c r="D982" s="75" t="s">
        <v>913</v>
      </c>
      <c r="E982" s="28" t="s">
        <v>14</v>
      </c>
      <c r="F982" s="122">
        <v>1</v>
      </c>
      <c r="G982" s="18">
        <v>6249.45</v>
      </c>
      <c r="H982" s="18">
        <f t="shared" si="42"/>
        <v>6249.45</v>
      </c>
    </row>
    <row r="983" spans="2:12" s="108" customFormat="1" ht="144" x14ac:dyDescent="0.25">
      <c r="B983" s="114"/>
      <c r="C983" s="111" t="s">
        <v>2276</v>
      </c>
      <c r="D983" s="75" t="s">
        <v>914</v>
      </c>
      <c r="E983" s="28" t="s">
        <v>14</v>
      </c>
      <c r="F983" s="122">
        <v>1</v>
      </c>
      <c r="G983" s="18">
        <v>8963.75</v>
      </c>
      <c r="H983" s="18">
        <f t="shared" si="42"/>
        <v>8963.75</v>
      </c>
    </row>
    <row r="984" spans="2:12" s="108" customFormat="1" ht="57.6" x14ac:dyDescent="0.25">
      <c r="B984" s="114"/>
      <c r="C984" s="111" t="s">
        <v>2277</v>
      </c>
      <c r="D984" s="53" t="s">
        <v>915</v>
      </c>
      <c r="E984" s="28" t="s">
        <v>15</v>
      </c>
      <c r="F984" s="122">
        <f>68.49*0.9</f>
        <v>61.64</v>
      </c>
      <c r="G984" s="18">
        <v>189.98</v>
      </c>
      <c r="H984" s="18">
        <f t="shared" si="42"/>
        <v>11710.37</v>
      </c>
      <c r="J984" s="146" t="s">
        <v>3145</v>
      </c>
      <c r="K984" s="146"/>
      <c r="L984" s="146"/>
    </row>
    <row r="985" spans="2:12" s="108" customFormat="1" x14ac:dyDescent="0.25">
      <c r="B985" s="114"/>
      <c r="C985" s="111"/>
      <c r="D985" s="103"/>
      <c r="E985" s="28"/>
      <c r="F985" s="66"/>
      <c r="G985" s="18"/>
      <c r="H985" s="19">
        <f>SUM(H973:H984)</f>
        <v>862276.33</v>
      </c>
    </row>
    <row r="986" spans="2:12" s="108" customFormat="1" x14ac:dyDescent="0.25">
      <c r="B986" s="114"/>
      <c r="C986" s="44" t="s">
        <v>916</v>
      </c>
      <c r="D986" s="57" t="s">
        <v>917</v>
      </c>
      <c r="E986" s="44"/>
      <c r="F986" s="73"/>
      <c r="G986" s="54"/>
      <c r="H986" s="54"/>
    </row>
    <row r="987" spans="2:12" s="108" customFormat="1" ht="48" x14ac:dyDescent="0.25">
      <c r="B987" s="114"/>
      <c r="C987" s="111" t="s">
        <v>2279</v>
      </c>
      <c r="D987" s="113" t="s">
        <v>898</v>
      </c>
      <c r="E987" s="111" t="s">
        <v>15</v>
      </c>
      <c r="F987" s="122">
        <v>239.58</v>
      </c>
      <c r="G987" s="18">
        <v>10.28</v>
      </c>
      <c r="H987" s="18">
        <f>G987*F987</f>
        <v>2462.88</v>
      </c>
    </row>
    <row r="988" spans="2:12" s="108" customFormat="1" ht="48" x14ac:dyDescent="0.25">
      <c r="B988" s="114"/>
      <c r="C988" s="111" t="s">
        <v>2280</v>
      </c>
      <c r="D988" s="113" t="s">
        <v>906</v>
      </c>
      <c r="E988" s="111" t="s">
        <v>13</v>
      </c>
      <c r="F988" s="122">
        <v>10.61</v>
      </c>
      <c r="G988" s="18">
        <v>91.91</v>
      </c>
      <c r="H988" s="18">
        <f t="shared" ref="H988:H996" si="43">G988*F988</f>
        <v>975.17</v>
      </c>
    </row>
    <row r="989" spans="2:12" s="108" customFormat="1" ht="76.8" x14ac:dyDescent="0.25">
      <c r="B989" s="114"/>
      <c r="C989" s="111" t="s">
        <v>2281</v>
      </c>
      <c r="D989" s="113" t="s">
        <v>908</v>
      </c>
      <c r="E989" s="111" t="s">
        <v>13</v>
      </c>
      <c r="F989" s="122">
        <v>53.26</v>
      </c>
      <c r="G989" s="18">
        <v>72.38</v>
      </c>
      <c r="H989" s="18">
        <f t="shared" si="43"/>
        <v>3854.96</v>
      </c>
    </row>
    <row r="990" spans="2:12" s="108" customFormat="1" ht="86.4" x14ac:dyDescent="0.25">
      <c r="B990" s="114"/>
      <c r="C990" s="111" t="s">
        <v>2282</v>
      </c>
      <c r="D990" s="113" t="s">
        <v>909</v>
      </c>
      <c r="E990" s="111" t="s">
        <v>15</v>
      </c>
      <c r="F990" s="122">
        <v>57.36</v>
      </c>
      <c r="G990" s="18">
        <v>231.97</v>
      </c>
      <c r="H990" s="18">
        <f t="shared" si="43"/>
        <v>13305.8</v>
      </c>
      <c r="J990" s="146" t="s">
        <v>3142</v>
      </c>
    </row>
    <row r="991" spans="2:12" s="108" customFormat="1" ht="28.8" x14ac:dyDescent="0.25">
      <c r="B991" s="114"/>
      <c r="C991" s="111" t="s">
        <v>2283</v>
      </c>
      <c r="D991" s="113" t="s">
        <v>918</v>
      </c>
      <c r="E991" s="111" t="s">
        <v>15</v>
      </c>
      <c r="F991" s="122">
        <v>133.71</v>
      </c>
      <c r="G991" s="18">
        <v>310.62</v>
      </c>
      <c r="H991" s="18">
        <f t="shared" si="43"/>
        <v>41533</v>
      </c>
      <c r="J991" s="146" t="s">
        <v>3142</v>
      </c>
    </row>
    <row r="992" spans="2:12" s="108" customFormat="1" ht="48" x14ac:dyDescent="0.25">
      <c r="B992" s="114"/>
      <c r="C992" s="111" t="s">
        <v>2284</v>
      </c>
      <c r="D992" s="113" t="s">
        <v>919</v>
      </c>
      <c r="E992" s="111" t="s">
        <v>15</v>
      </c>
      <c r="F992" s="122">
        <v>133.71</v>
      </c>
      <c r="G992" s="18">
        <v>114.42</v>
      </c>
      <c r="H992" s="18">
        <f t="shared" si="43"/>
        <v>15299.1</v>
      </c>
      <c r="J992" s="146" t="s">
        <v>3142</v>
      </c>
    </row>
    <row r="993" spans="2:12" s="108" customFormat="1" ht="124.8" x14ac:dyDescent="0.25">
      <c r="B993" s="114"/>
      <c r="C993" s="111" t="s">
        <v>2285</v>
      </c>
      <c r="D993" s="113" t="s">
        <v>920</v>
      </c>
      <c r="E993" s="111" t="s">
        <v>14</v>
      </c>
      <c r="F993" s="122">
        <v>1</v>
      </c>
      <c r="G993" s="18">
        <v>2985.36</v>
      </c>
      <c r="H993" s="18">
        <f t="shared" si="43"/>
        <v>2985.36</v>
      </c>
      <c r="J993" s="146" t="s">
        <v>3146</v>
      </c>
      <c r="K993" s="146"/>
      <c r="L993" s="146"/>
    </row>
    <row r="994" spans="2:12" s="108" customFormat="1" ht="144" x14ac:dyDescent="0.25">
      <c r="B994" s="114"/>
      <c r="C994" s="111" t="s">
        <v>2286</v>
      </c>
      <c r="D994" s="75" t="s">
        <v>1623</v>
      </c>
      <c r="E994" s="28" t="s">
        <v>14</v>
      </c>
      <c r="F994" s="122">
        <v>1</v>
      </c>
      <c r="G994" s="18">
        <v>1992.72</v>
      </c>
      <c r="H994" s="18">
        <f t="shared" si="43"/>
        <v>1992.72</v>
      </c>
    </row>
    <row r="995" spans="2:12" s="108" customFormat="1" ht="57.6" x14ac:dyDescent="0.25">
      <c r="B995" s="114"/>
      <c r="C995" s="111" t="s">
        <v>2287</v>
      </c>
      <c r="D995" s="75" t="s">
        <v>921</v>
      </c>
      <c r="E995" s="28" t="s">
        <v>15</v>
      </c>
      <c r="F995" s="122">
        <v>9.1349999999999998</v>
      </c>
      <c r="G995" s="18">
        <v>412.35</v>
      </c>
      <c r="H995" s="18">
        <f t="shared" si="43"/>
        <v>3766.82</v>
      </c>
      <c r="J995" s="146" t="s">
        <v>3147</v>
      </c>
      <c r="K995" s="146"/>
      <c r="L995" s="146"/>
    </row>
    <row r="996" spans="2:12" s="108" customFormat="1" ht="96" x14ac:dyDescent="0.25">
      <c r="B996" s="114"/>
      <c r="C996" s="111" t="s">
        <v>2288</v>
      </c>
      <c r="D996" s="75" t="s">
        <v>1624</v>
      </c>
      <c r="E996" s="28" t="s">
        <v>14</v>
      </c>
      <c r="F996" s="122">
        <v>20</v>
      </c>
      <c r="G996" s="18">
        <v>2345.6799999999998</v>
      </c>
      <c r="H996" s="18">
        <f t="shared" si="43"/>
        <v>46913.599999999999</v>
      </c>
      <c r="J996" s="146" t="s">
        <v>3147</v>
      </c>
    </row>
    <row r="997" spans="2:12" s="108" customFormat="1" x14ac:dyDescent="0.25">
      <c r="B997" s="114"/>
      <c r="C997" s="111"/>
      <c r="D997" s="103"/>
      <c r="E997" s="28"/>
      <c r="F997" s="66"/>
      <c r="G997" s="18"/>
      <c r="H997" s="19">
        <f>SUM(H987:H996)</f>
        <v>133089.41</v>
      </c>
    </row>
    <row r="998" spans="2:12" s="108" customFormat="1" x14ac:dyDescent="0.25">
      <c r="B998" s="114"/>
      <c r="C998" s="44" t="s">
        <v>922</v>
      </c>
      <c r="D998" s="57" t="s">
        <v>923</v>
      </c>
      <c r="E998" s="44"/>
      <c r="F998" s="73"/>
      <c r="G998" s="54"/>
      <c r="H998" s="54"/>
    </row>
    <row r="999" spans="2:12" s="108" customFormat="1" ht="48" x14ac:dyDescent="0.25">
      <c r="B999" s="114"/>
      <c r="C999" s="111" t="s">
        <v>2289</v>
      </c>
      <c r="D999" s="75" t="s">
        <v>898</v>
      </c>
      <c r="E999" s="28" t="s">
        <v>15</v>
      </c>
      <c r="F999" s="122">
        <v>323.32</v>
      </c>
      <c r="G999" s="18">
        <v>10.28</v>
      </c>
      <c r="H999" s="18">
        <f t="shared" ref="H999:H1013" si="44">G999*F999</f>
        <v>3323.73</v>
      </c>
    </row>
    <row r="1000" spans="2:12" s="108" customFormat="1" ht="48" x14ac:dyDescent="0.25">
      <c r="B1000" s="114"/>
      <c r="C1000" s="111" t="s">
        <v>2290</v>
      </c>
      <c r="D1000" s="75" t="s">
        <v>906</v>
      </c>
      <c r="E1000" s="28" t="s">
        <v>13</v>
      </c>
      <c r="F1000" s="122">
        <v>76.53</v>
      </c>
      <c r="G1000" s="18">
        <v>113.57</v>
      </c>
      <c r="H1000" s="18">
        <f t="shared" si="44"/>
        <v>8691.51</v>
      </c>
      <c r="I1000" s="114"/>
    </row>
    <row r="1001" spans="2:12" s="108" customFormat="1" ht="48" x14ac:dyDescent="0.25">
      <c r="B1001" s="114"/>
      <c r="C1001" s="111" t="s">
        <v>2291</v>
      </c>
      <c r="D1001" s="75" t="s">
        <v>924</v>
      </c>
      <c r="E1001" s="28" t="s">
        <v>13</v>
      </c>
      <c r="F1001" s="122">
        <v>28.64</v>
      </c>
      <c r="G1001" s="18">
        <v>299.85000000000002</v>
      </c>
      <c r="H1001" s="18">
        <f t="shared" si="44"/>
        <v>8587.7000000000007</v>
      </c>
      <c r="I1001" s="114"/>
    </row>
    <row r="1002" spans="2:12" s="108" customFormat="1" ht="76.8" x14ac:dyDescent="0.25">
      <c r="B1002" s="114"/>
      <c r="C1002" s="111" t="s">
        <v>2292</v>
      </c>
      <c r="D1002" s="75" t="s">
        <v>908</v>
      </c>
      <c r="E1002" s="28" t="s">
        <v>13</v>
      </c>
      <c r="F1002" s="122">
        <f>6.36+6.92</f>
        <v>13.28</v>
      </c>
      <c r="G1002" s="18">
        <v>72.38</v>
      </c>
      <c r="H1002" s="18">
        <f t="shared" si="44"/>
        <v>961.21</v>
      </c>
      <c r="I1002" s="114"/>
    </row>
    <row r="1003" spans="2:12" s="108" customFormat="1" ht="86.4" x14ac:dyDescent="0.25">
      <c r="B1003" s="114"/>
      <c r="C1003" s="111" t="s">
        <v>2293</v>
      </c>
      <c r="D1003" s="75" t="s">
        <v>909</v>
      </c>
      <c r="E1003" s="28" t="s">
        <v>15</v>
      </c>
      <c r="F1003" s="122">
        <v>110.14</v>
      </c>
      <c r="G1003" s="18">
        <v>231.97</v>
      </c>
      <c r="H1003" s="18">
        <f t="shared" si="44"/>
        <v>25549.18</v>
      </c>
      <c r="I1003" s="114"/>
      <c r="J1003" s="146" t="s">
        <v>3142</v>
      </c>
    </row>
    <row r="1004" spans="2:12" s="108" customFormat="1" ht="28.8" x14ac:dyDescent="0.25">
      <c r="B1004" s="114"/>
      <c r="C1004" s="111" t="s">
        <v>2294</v>
      </c>
      <c r="D1004" s="75" t="s">
        <v>918</v>
      </c>
      <c r="E1004" s="28" t="s">
        <v>15</v>
      </c>
      <c r="F1004" s="122">
        <f>49.05+29.15</f>
        <v>78.2</v>
      </c>
      <c r="G1004" s="18">
        <v>310.62</v>
      </c>
      <c r="H1004" s="18">
        <f t="shared" si="44"/>
        <v>24290.48</v>
      </c>
      <c r="I1004" s="114"/>
      <c r="J1004" s="146" t="s">
        <v>3142</v>
      </c>
    </row>
    <row r="1005" spans="2:12" s="108" customFormat="1" ht="48" x14ac:dyDescent="0.25">
      <c r="B1005" s="114"/>
      <c r="C1005" s="111" t="s">
        <v>2295</v>
      </c>
      <c r="D1005" s="75" t="s">
        <v>919</v>
      </c>
      <c r="E1005" s="28" t="s">
        <v>15</v>
      </c>
      <c r="F1005" s="122">
        <f>F1004</f>
        <v>78.2</v>
      </c>
      <c r="G1005" s="18">
        <v>114.42</v>
      </c>
      <c r="H1005" s="18">
        <f t="shared" si="44"/>
        <v>8947.64</v>
      </c>
      <c r="I1005" s="114"/>
      <c r="J1005" s="146" t="s">
        <v>3142</v>
      </c>
    </row>
    <row r="1006" spans="2:12" s="108" customFormat="1" ht="96" x14ac:dyDescent="0.25">
      <c r="B1006" s="114"/>
      <c r="C1006" s="111" t="s">
        <v>2296</v>
      </c>
      <c r="D1006" s="75" t="s">
        <v>911</v>
      </c>
      <c r="E1006" s="28" t="s">
        <v>15</v>
      </c>
      <c r="F1006" s="122">
        <v>25.9</v>
      </c>
      <c r="G1006" s="18">
        <v>430.65</v>
      </c>
      <c r="H1006" s="18">
        <f t="shared" si="44"/>
        <v>11153.84</v>
      </c>
      <c r="I1006" s="114"/>
      <c r="J1006" s="146" t="s">
        <v>3084</v>
      </c>
    </row>
    <row r="1007" spans="2:12" s="108" customFormat="1" x14ac:dyDescent="0.25">
      <c r="B1007" s="114"/>
      <c r="C1007" s="111"/>
      <c r="D1007" s="103"/>
      <c r="E1007" s="28"/>
      <c r="F1007" s="66"/>
      <c r="G1007" s="18"/>
      <c r="H1007" s="19">
        <f>SUM(H999:H1006)</f>
        <v>91505.29</v>
      </c>
    </row>
    <row r="1008" spans="2:12" s="108" customFormat="1" x14ac:dyDescent="0.25">
      <c r="B1008" s="114"/>
      <c r="C1008" s="44" t="s">
        <v>925</v>
      </c>
      <c r="D1008" s="57" t="s">
        <v>926</v>
      </c>
      <c r="E1008" s="44"/>
      <c r="F1008" s="73"/>
      <c r="G1008" s="54"/>
      <c r="H1008" s="54"/>
    </row>
    <row r="1009" spans="2:12 16372:16372" s="108" customFormat="1" ht="48" x14ac:dyDescent="0.25">
      <c r="B1009" s="114"/>
      <c r="C1009" s="111" t="s">
        <v>2297</v>
      </c>
      <c r="D1009" s="59" t="s">
        <v>898</v>
      </c>
      <c r="E1009" s="28" t="s">
        <v>15</v>
      </c>
      <c r="F1009" s="122">
        <v>226.74</v>
      </c>
      <c r="G1009" s="18">
        <v>10.28</v>
      </c>
      <c r="H1009" s="18">
        <f t="shared" si="44"/>
        <v>2330.89</v>
      </c>
      <c r="I1009" s="114"/>
    </row>
    <row r="1010" spans="2:12 16372:16372" s="108" customFormat="1" ht="48" x14ac:dyDescent="0.25">
      <c r="B1010" s="114"/>
      <c r="C1010" s="111" t="s">
        <v>2298</v>
      </c>
      <c r="D1010" s="59" t="s">
        <v>906</v>
      </c>
      <c r="E1010" s="28" t="s">
        <v>52</v>
      </c>
      <c r="F1010" s="122">
        <v>61.66</v>
      </c>
      <c r="G1010" s="18">
        <v>91.91</v>
      </c>
      <c r="H1010" s="18">
        <f t="shared" si="44"/>
        <v>5667.17</v>
      </c>
      <c r="I1010" s="114"/>
    </row>
    <row r="1011" spans="2:12 16372:16372" s="108" customFormat="1" ht="28.8" x14ac:dyDescent="0.25">
      <c r="B1011" s="114"/>
      <c r="C1011" s="111" t="s">
        <v>2299</v>
      </c>
      <c r="D1011" s="75" t="s">
        <v>918</v>
      </c>
      <c r="E1011" s="28" t="s">
        <v>15</v>
      </c>
      <c r="F1011" s="122">
        <v>141.68</v>
      </c>
      <c r="G1011" s="18">
        <v>310.62</v>
      </c>
      <c r="H1011" s="18">
        <f t="shared" si="44"/>
        <v>44008.639999999999</v>
      </c>
      <c r="I1011" s="114"/>
      <c r="J1011" s="146" t="s">
        <v>3142</v>
      </c>
    </row>
    <row r="1012" spans="2:12 16372:16372" s="108" customFormat="1" ht="48" x14ac:dyDescent="0.25">
      <c r="B1012" s="114"/>
      <c r="C1012" s="111" t="s">
        <v>2300</v>
      </c>
      <c r="D1012" s="75" t="s">
        <v>919</v>
      </c>
      <c r="E1012" s="28" t="s">
        <v>15</v>
      </c>
      <c r="F1012" s="122">
        <v>141.68</v>
      </c>
      <c r="G1012" s="18">
        <v>114.42</v>
      </c>
      <c r="H1012" s="18">
        <f t="shared" si="44"/>
        <v>16211.03</v>
      </c>
      <c r="I1012" s="114"/>
      <c r="J1012" s="146" t="s">
        <v>3142</v>
      </c>
    </row>
    <row r="1013" spans="2:12 16372:16372" s="108" customFormat="1" ht="153.6" x14ac:dyDescent="0.25">
      <c r="B1013" s="114"/>
      <c r="C1013" s="111" t="s">
        <v>2301</v>
      </c>
      <c r="D1013" s="75" t="s">
        <v>927</v>
      </c>
      <c r="E1013" s="28" t="s">
        <v>14</v>
      </c>
      <c r="F1013" s="122">
        <v>1</v>
      </c>
      <c r="G1013" s="18">
        <v>2138.9499999999998</v>
      </c>
      <c r="H1013" s="18">
        <f t="shared" si="44"/>
        <v>2138.9499999999998</v>
      </c>
      <c r="I1013" s="114"/>
      <c r="J1013" s="146" t="s">
        <v>3148</v>
      </c>
      <c r="K1013" s="146"/>
      <c r="L1013" s="146"/>
    </row>
    <row r="1014" spans="2:12 16372:16372" s="108" customFormat="1" x14ac:dyDescent="0.25">
      <c r="B1014" s="114"/>
      <c r="C1014" s="111"/>
      <c r="D1014" s="103"/>
      <c r="E1014" s="28"/>
      <c r="F1014" s="66"/>
      <c r="G1014" s="18"/>
      <c r="H1014" s="19">
        <f>SUM(H1009:H1013)</f>
        <v>70356.679999999993</v>
      </c>
    </row>
    <row r="1015" spans="2:12 16372:16372" s="108" customFormat="1" x14ac:dyDescent="0.25">
      <c r="B1015" s="114"/>
      <c r="C1015" s="44" t="s">
        <v>928</v>
      </c>
      <c r="D1015" s="57" t="s">
        <v>929</v>
      </c>
      <c r="E1015" s="44"/>
      <c r="F1015" s="73"/>
      <c r="G1015" s="54"/>
      <c r="H1015" s="54"/>
    </row>
    <row r="1016" spans="2:12 16372:16372" s="108" customFormat="1" ht="48" x14ac:dyDescent="0.25">
      <c r="B1016" s="114"/>
      <c r="C1016" s="111" t="s">
        <v>2302</v>
      </c>
      <c r="D1016" s="75" t="s">
        <v>878</v>
      </c>
      <c r="E1016" s="28" t="s">
        <v>15</v>
      </c>
      <c r="F1016" s="122">
        <v>109.23</v>
      </c>
      <c r="G1016" s="18">
        <v>10.28</v>
      </c>
      <c r="H1016" s="18">
        <f>G1016*F1016</f>
        <v>1122.8800000000001</v>
      </c>
    </row>
    <row r="1017" spans="2:12 16372:16372" s="108" customFormat="1" ht="48" x14ac:dyDescent="0.25">
      <c r="B1017" s="114"/>
      <c r="C1017" s="111" t="s">
        <v>2303</v>
      </c>
      <c r="D1017" s="75" t="s">
        <v>930</v>
      </c>
      <c r="E1017" s="28" t="s">
        <v>13</v>
      </c>
      <c r="F1017" s="122">
        <v>30.82</v>
      </c>
      <c r="G1017" s="18">
        <v>91.91</v>
      </c>
      <c r="H1017" s="18">
        <f>G1017*F1017</f>
        <v>2832.67</v>
      </c>
    </row>
    <row r="1018" spans="2:12 16372:16372" s="108" customFormat="1" ht="48" x14ac:dyDescent="0.25">
      <c r="B1018" s="114"/>
      <c r="C1018" s="111" t="s">
        <v>2304</v>
      </c>
      <c r="D1018" s="75" t="s">
        <v>931</v>
      </c>
      <c r="E1018" s="28" t="s">
        <v>15</v>
      </c>
      <c r="F1018" s="122">
        <v>106.16</v>
      </c>
      <c r="G1018" s="18">
        <v>630.32000000000005</v>
      </c>
      <c r="H1018" s="18">
        <f>G1018*F1018</f>
        <v>66914.77</v>
      </c>
      <c r="J1018" s="146" t="s">
        <v>3142</v>
      </c>
    </row>
    <row r="1019" spans="2:12 16372:16372" s="108" customFormat="1" ht="220.8" x14ac:dyDescent="0.25">
      <c r="B1019" s="114"/>
      <c r="C1019" s="162" t="s">
        <v>2305</v>
      </c>
      <c r="D1019" s="163" t="s">
        <v>932</v>
      </c>
      <c r="E1019" s="164" t="s">
        <v>14</v>
      </c>
      <c r="F1019" s="165">
        <v>1</v>
      </c>
      <c r="G1019" s="149">
        <v>2233963.69</v>
      </c>
      <c r="H1019" s="149">
        <f>G1019*F1019</f>
        <v>2233963.69</v>
      </c>
      <c r="J1019" s="146" t="s">
        <v>3149</v>
      </c>
      <c r="K1019" s="146"/>
      <c r="L1019" s="146"/>
    </row>
    <row r="1020" spans="2:12 16372:16372" s="108" customFormat="1" x14ac:dyDescent="0.25">
      <c r="B1020" s="114"/>
      <c r="C1020" s="111"/>
      <c r="D1020" s="103"/>
      <c r="E1020" s="28"/>
      <c r="F1020" s="66"/>
      <c r="G1020" s="18"/>
      <c r="H1020" s="19">
        <f>SUM(H1016:H1019)</f>
        <v>2304834.0099999998</v>
      </c>
      <c r="XER1020" s="108">
        <f>SUM(A1020:XEQ1020)</f>
        <v>2304834.0099999998</v>
      </c>
    </row>
    <row r="1021" spans="2:12 16372:16372" s="108" customFormat="1" x14ac:dyDescent="0.25">
      <c r="B1021" s="114"/>
      <c r="C1021" s="44" t="s">
        <v>933</v>
      </c>
      <c r="D1021" s="57" t="s">
        <v>934</v>
      </c>
      <c r="E1021" s="44"/>
      <c r="F1021" s="73"/>
      <c r="G1021" s="54"/>
      <c r="H1021" s="54"/>
    </row>
    <row r="1022" spans="2:12 16372:16372" s="108" customFormat="1" ht="86.4" x14ac:dyDescent="0.25">
      <c r="B1022" s="114"/>
      <c r="C1022" s="111" t="s">
        <v>2306</v>
      </c>
      <c r="D1022" s="113" t="s">
        <v>935</v>
      </c>
      <c r="E1022" s="111" t="s">
        <v>14</v>
      </c>
      <c r="F1022" s="122">
        <v>1</v>
      </c>
      <c r="G1022" s="18">
        <v>45685.25</v>
      </c>
      <c r="H1022" s="18">
        <f>G1022*F1022</f>
        <v>45685.25</v>
      </c>
      <c r="I1022" s="114"/>
      <c r="J1022" s="146" t="s">
        <v>3150</v>
      </c>
      <c r="K1022" s="146"/>
      <c r="L1022" s="146"/>
    </row>
    <row r="1023" spans="2:12 16372:16372" s="108" customFormat="1" ht="86.4" x14ac:dyDescent="0.25">
      <c r="B1023" s="114"/>
      <c r="C1023" s="111" t="s">
        <v>2307</v>
      </c>
      <c r="D1023" s="113" t="s">
        <v>936</v>
      </c>
      <c r="E1023" s="111" t="s">
        <v>14</v>
      </c>
      <c r="F1023" s="122">
        <v>1</v>
      </c>
      <c r="G1023" s="18">
        <v>23658.25</v>
      </c>
      <c r="H1023" s="18">
        <f>G1023*F1023</f>
        <v>23658.25</v>
      </c>
      <c r="I1023" s="114"/>
      <c r="J1023" s="146"/>
      <c r="K1023" s="146"/>
      <c r="L1023" s="146"/>
    </row>
    <row r="1024" spans="2:12 16372:16372" s="108" customFormat="1" ht="86.4" x14ac:dyDescent="0.25">
      <c r="B1024" s="114"/>
      <c r="C1024" s="111" t="s">
        <v>2308</v>
      </c>
      <c r="D1024" s="113" t="s">
        <v>937</v>
      </c>
      <c r="E1024" s="111" t="s">
        <v>14</v>
      </c>
      <c r="F1024" s="122">
        <v>6</v>
      </c>
      <c r="G1024" s="18">
        <v>13564.36</v>
      </c>
      <c r="H1024" s="18">
        <f>G1024*F1024</f>
        <v>81386.16</v>
      </c>
      <c r="I1024" s="114"/>
      <c r="J1024" s="146"/>
      <c r="K1024" s="146"/>
      <c r="L1024" s="146"/>
    </row>
    <row r="1025" spans="2:12" s="108" customFormat="1" ht="86.4" x14ac:dyDescent="0.25">
      <c r="B1025" s="114"/>
      <c r="C1025" s="111" t="s">
        <v>2309</v>
      </c>
      <c r="D1025" s="113" t="s">
        <v>938</v>
      </c>
      <c r="E1025" s="111" t="s">
        <v>14</v>
      </c>
      <c r="F1025" s="122">
        <v>1</v>
      </c>
      <c r="G1025" s="18">
        <v>39520</v>
      </c>
      <c r="H1025" s="18">
        <f>G1025*F1025</f>
        <v>39520</v>
      </c>
      <c r="I1025" s="114"/>
      <c r="J1025" s="146"/>
      <c r="K1025" s="146"/>
      <c r="L1025" s="146"/>
    </row>
    <row r="1026" spans="2:12" s="108" customFormat="1" x14ac:dyDescent="0.25">
      <c r="B1026" s="114"/>
      <c r="C1026" s="112"/>
      <c r="D1026" s="53"/>
      <c r="E1026" s="34"/>
      <c r="F1026" s="70"/>
      <c r="G1026" s="35"/>
      <c r="H1026" s="19">
        <f>SUM(H1022:H1025)</f>
        <v>190249.66</v>
      </c>
    </row>
    <row r="1027" spans="2:12" s="108" customFormat="1" x14ac:dyDescent="0.25">
      <c r="B1027" s="114"/>
      <c r="C1027" s="44" t="s">
        <v>939</v>
      </c>
      <c r="D1027" s="57" t="s">
        <v>940</v>
      </c>
      <c r="E1027" s="44"/>
      <c r="F1027" s="73"/>
      <c r="G1027" s="54"/>
      <c r="H1027" s="54"/>
    </row>
    <row r="1028" spans="2:12" s="108" customFormat="1" ht="105.6" x14ac:dyDescent="0.25">
      <c r="B1028" s="114"/>
      <c r="C1028" s="111" t="s">
        <v>2310</v>
      </c>
      <c r="D1028" s="113" t="s">
        <v>941</v>
      </c>
      <c r="E1028" s="111" t="s">
        <v>14</v>
      </c>
      <c r="F1028" s="122">
        <v>20</v>
      </c>
      <c r="G1028" s="18">
        <v>6761.39</v>
      </c>
      <c r="H1028" s="18">
        <f>F1028*G1028</f>
        <v>135227.79999999999</v>
      </c>
      <c r="J1028" s="146" t="s">
        <v>3151</v>
      </c>
      <c r="K1028" s="146"/>
      <c r="L1028" s="146"/>
    </row>
    <row r="1029" spans="2:12" s="108" customFormat="1" ht="38.4" x14ac:dyDescent="0.25">
      <c r="B1029" s="114"/>
      <c r="C1029" s="111" t="s">
        <v>2311</v>
      </c>
      <c r="D1029" s="113" t="s">
        <v>942</v>
      </c>
      <c r="E1029" s="111" t="s">
        <v>13</v>
      </c>
      <c r="F1029" s="122">
        <v>267.42</v>
      </c>
      <c r="G1029" s="18">
        <v>28.35</v>
      </c>
      <c r="H1029" s="18">
        <f t="shared" ref="H1029:H1041" si="45">F1029*G1029</f>
        <v>7581.36</v>
      </c>
    </row>
    <row r="1030" spans="2:12" s="108" customFormat="1" ht="38.4" x14ac:dyDescent="0.25">
      <c r="B1030" s="114"/>
      <c r="C1030" s="111" t="s">
        <v>2312</v>
      </c>
      <c r="D1030" s="113" t="s">
        <v>943</v>
      </c>
      <c r="E1030" s="111" t="s">
        <v>13</v>
      </c>
      <c r="F1030" s="122">
        <v>330.67</v>
      </c>
      <c r="G1030" s="18">
        <v>12.62</v>
      </c>
      <c r="H1030" s="18">
        <f t="shared" si="45"/>
        <v>4173.0600000000004</v>
      </c>
    </row>
    <row r="1031" spans="2:12" s="108" customFormat="1" ht="76.8" x14ac:dyDescent="0.25">
      <c r="B1031" s="114"/>
      <c r="C1031" s="111" t="s">
        <v>2313</v>
      </c>
      <c r="D1031" s="113" t="s">
        <v>944</v>
      </c>
      <c r="E1031" s="111" t="s">
        <v>14</v>
      </c>
      <c r="F1031" s="122">
        <v>34</v>
      </c>
      <c r="G1031" s="18">
        <v>1603.2</v>
      </c>
      <c r="H1031" s="18">
        <f t="shared" si="45"/>
        <v>54508.800000000003</v>
      </c>
      <c r="J1031" s="146" t="s">
        <v>3152</v>
      </c>
      <c r="K1031" s="146"/>
      <c r="L1031" s="146"/>
    </row>
    <row r="1032" spans="2:12" s="108" customFormat="1" ht="76.8" x14ac:dyDescent="0.25">
      <c r="B1032" s="114"/>
      <c r="C1032" s="111" t="s">
        <v>2314</v>
      </c>
      <c r="D1032" s="113" t="s">
        <v>945</v>
      </c>
      <c r="E1032" s="111" t="s">
        <v>14</v>
      </c>
      <c r="F1032" s="122">
        <v>22</v>
      </c>
      <c r="G1032" s="18">
        <v>2105.36</v>
      </c>
      <c r="H1032" s="18">
        <f t="shared" si="45"/>
        <v>46317.919999999998</v>
      </c>
      <c r="J1032" s="146" t="s">
        <v>3152</v>
      </c>
    </row>
    <row r="1033" spans="2:12" s="108" customFormat="1" ht="144" x14ac:dyDescent="0.25">
      <c r="B1033" s="114"/>
      <c r="C1033" s="111" t="s">
        <v>2315</v>
      </c>
      <c r="D1033" s="113" t="s">
        <v>946</v>
      </c>
      <c r="E1033" s="111" t="s">
        <v>14</v>
      </c>
      <c r="F1033" s="122">
        <v>56</v>
      </c>
      <c r="G1033" s="18">
        <v>1825.33</v>
      </c>
      <c r="H1033" s="18">
        <f t="shared" si="45"/>
        <v>102218.48</v>
      </c>
      <c r="J1033" s="146" t="s">
        <v>3153</v>
      </c>
      <c r="K1033" s="146"/>
      <c r="L1033" s="146"/>
    </row>
    <row r="1034" spans="2:12" s="108" customFormat="1" ht="38.4" x14ac:dyDescent="0.25">
      <c r="B1034" s="114"/>
      <c r="C1034" s="111" t="s">
        <v>2316</v>
      </c>
      <c r="D1034" s="113" t="s">
        <v>947</v>
      </c>
      <c r="E1034" s="111" t="s">
        <v>14</v>
      </c>
      <c r="F1034" s="122">
        <v>3</v>
      </c>
      <c r="G1034" s="18">
        <v>5175.74</v>
      </c>
      <c r="H1034" s="18">
        <f t="shared" si="45"/>
        <v>15527.22</v>
      </c>
    </row>
    <row r="1035" spans="2:12" s="108" customFormat="1" ht="67.2" x14ac:dyDescent="0.25">
      <c r="B1035" s="114"/>
      <c r="C1035" s="111" t="s">
        <v>2317</v>
      </c>
      <c r="D1035" s="113" t="s">
        <v>948</v>
      </c>
      <c r="E1035" s="111" t="s">
        <v>13</v>
      </c>
      <c r="F1035" s="122">
        <v>395</v>
      </c>
      <c r="G1035" s="18">
        <v>76.58</v>
      </c>
      <c r="H1035" s="18">
        <f t="shared" si="45"/>
        <v>30249.1</v>
      </c>
    </row>
    <row r="1036" spans="2:12" s="108" customFormat="1" ht="76.8" x14ac:dyDescent="0.25">
      <c r="B1036" s="114"/>
      <c r="C1036" s="111" t="s">
        <v>2318</v>
      </c>
      <c r="D1036" s="113" t="s">
        <v>949</v>
      </c>
      <c r="E1036" s="111" t="s">
        <v>13</v>
      </c>
      <c r="F1036" s="122">
        <f>(10*22)+F1029+F1030+(34*6)</f>
        <v>1022.09</v>
      </c>
      <c r="G1036" s="18">
        <v>12.18</v>
      </c>
      <c r="H1036" s="18">
        <f t="shared" si="45"/>
        <v>12449.06</v>
      </c>
    </row>
    <row r="1037" spans="2:12" s="108" customFormat="1" ht="67.2" x14ac:dyDescent="0.25">
      <c r="B1037" s="114"/>
      <c r="C1037" s="111" t="s">
        <v>2319</v>
      </c>
      <c r="D1037" s="113" t="s">
        <v>950</v>
      </c>
      <c r="E1037" s="111" t="s">
        <v>13</v>
      </c>
      <c r="F1037" s="122">
        <f>F1030+(34*6)</f>
        <v>534.66999999999996</v>
      </c>
      <c r="G1037" s="18">
        <v>47.99</v>
      </c>
      <c r="H1037" s="18">
        <f t="shared" si="45"/>
        <v>25658.81</v>
      </c>
    </row>
    <row r="1038" spans="2:12" s="108" customFormat="1" ht="67.2" x14ac:dyDescent="0.25">
      <c r="B1038" s="114"/>
      <c r="C1038" s="111" t="s">
        <v>2320</v>
      </c>
      <c r="D1038" s="113" t="s">
        <v>951</v>
      </c>
      <c r="E1038" s="111" t="s">
        <v>13</v>
      </c>
      <c r="F1038" s="122">
        <f>(10*22)+F1029</f>
        <v>487.42</v>
      </c>
      <c r="G1038" s="18">
        <v>29.91</v>
      </c>
      <c r="H1038" s="18">
        <f t="shared" si="45"/>
        <v>14578.73</v>
      </c>
    </row>
    <row r="1039" spans="2:12" s="108" customFormat="1" ht="307.2" x14ac:dyDescent="0.25">
      <c r="B1039" s="114"/>
      <c r="C1039" s="111" t="s">
        <v>2321</v>
      </c>
      <c r="D1039" s="113" t="s">
        <v>952</v>
      </c>
      <c r="E1039" s="111" t="s">
        <v>14</v>
      </c>
      <c r="F1039" s="122">
        <v>21</v>
      </c>
      <c r="G1039" s="18">
        <v>26526.2</v>
      </c>
      <c r="H1039" s="18">
        <f t="shared" si="45"/>
        <v>557050.19999999995</v>
      </c>
      <c r="J1039" s="146" t="s">
        <v>3154</v>
      </c>
      <c r="K1039" s="146"/>
      <c r="L1039" s="146"/>
    </row>
    <row r="1040" spans="2:12" s="108" customFormat="1" ht="307.2" x14ac:dyDescent="0.25">
      <c r="B1040" s="114"/>
      <c r="C1040" s="111" t="s">
        <v>2322</v>
      </c>
      <c r="D1040" s="113" t="s">
        <v>953</v>
      </c>
      <c r="E1040" s="111" t="s">
        <v>14</v>
      </c>
      <c r="F1040" s="122">
        <v>13</v>
      </c>
      <c r="G1040" s="18">
        <v>26526.2</v>
      </c>
      <c r="H1040" s="18">
        <f t="shared" si="45"/>
        <v>344840.6</v>
      </c>
      <c r="J1040" s="146" t="s">
        <v>3154</v>
      </c>
      <c r="K1040" s="146"/>
      <c r="L1040" s="146"/>
    </row>
    <row r="1041" spans="2:12" s="108" customFormat="1" ht="336" x14ac:dyDescent="0.25">
      <c r="B1041" s="114"/>
      <c r="C1041" s="111" t="s">
        <v>2323</v>
      </c>
      <c r="D1041" s="113" t="s">
        <v>954</v>
      </c>
      <c r="E1041" s="111" t="s">
        <v>14</v>
      </c>
      <c r="F1041" s="122">
        <v>22</v>
      </c>
      <c r="G1041" s="18">
        <v>26526.2</v>
      </c>
      <c r="H1041" s="18">
        <f t="shared" si="45"/>
        <v>583576.4</v>
      </c>
      <c r="J1041" s="146" t="s">
        <v>3154</v>
      </c>
      <c r="K1041" s="146"/>
      <c r="L1041" s="146"/>
    </row>
    <row r="1042" spans="2:12" s="108" customFormat="1" x14ac:dyDescent="0.25">
      <c r="B1042" s="114"/>
      <c r="C1042" s="111"/>
      <c r="D1042" s="113"/>
      <c r="E1042" s="111"/>
      <c r="F1042" s="69"/>
      <c r="G1042" s="18"/>
      <c r="H1042" s="19">
        <f>SUM(H1028:H1041)</f>
        <v>1933957.54</v>
      </c>
    </row>
    <row r="1043" spans="2:12" s="108" customFormat="1" x14ac:dyDescent="0.25">
      <c r="B1043" s="114"/>
      <c r="C1043" s="44" t="s">
        <v>955</v>
      </c>
      <c r="D1043" s="57" t="s">
        <v>956</v>
      </c>
      <c r="E1043" s="44"/>
      <c r="F1043" s="73"/>
      <c r="G1043" s="54"/>
      <c r="H1043" s="54"/>
    </row>
    <row r="1044" spans="2:12" s="108" customFormat="1" ht="76.8" x14ac:dyDescent="0.25">
      <c r="B1044" s="114"/>
      <c r="C1044" s="111" t="s">
        <v>2324</v>
      </c>
      <c r="D1044" s="113" t="s">
        <v>957</v>
      </c>
      <c r="E1044" s="111" t="s">
        <v>14</v>
      </c>
      <c r="F1044" s="122">
        <v>1</v>
      </c>
      <c r="G1044" s="18">
        <v>3877.46</v>
      </c>
      <c r="H1044" s="18">
        <f>F1044*G1044</f>
        <v>3877.46</v>
      </c>
    </row>
    <row r="1045" spans="2:12" s="108" customFormat="1" ht="48" x14ac:dyDescent="0.25">
      <c r="B1045" s="114"/>
      <c r="C1045" s="111" t="s">
        <v>2325</v>
      </c>
      <c r="D1045" s="113" t="s">
        <v>958</v>
      </c>
      <c r="E1045" s="111" t="s">
        <v>13</v>
      </c>
      <c r="F1045" s="122">
        <v>30</v>
      </c>
      <c r="G1045" s="18">
        <v>97.78</v>
      </c>
      <c r="H1045" s="18">
        <f>F1045*G1045</f>
        <v>2933.4</v>
      </c>
    </row>
    <row r="1046" spans="2:12" s="108" customFormat="1" ht="57.6" x14ac:dyDescent="0.25">
      <c r="B1046" s="114"/>
      <c r="C1046" s="111" t="s">
        <v>2326</v>
      </c>
      <c r="D1046" s="113" t="s">
        <v>959</v>
      </c>
      <c r="E1046" s="111" t="s">
        <v>14</v>
      </c>
      <c r="F1046" s="122">
        <v>1</v>
      </c>
      <c r="G1046" s="18">
        <v>9868.2199999999993</v>
      </c>
      <c r="H1046" s="18">
        <f>F1046*G1046</f>
        <v>9868.2199999999993</v>
      </c>
    </row>
    <row r="1047" spans="2:12" s="108" customFormat="1" ht="38.4" x14ac:dyDescent="0.25">
      <c r="B1047" s="114"/>
      <c r="C1047" s="111" t="s">
        <v>2327</v>
      </c>
      <c r="D1047" s="113" t="s">
        <v>960</v>
      </c>
      <c r="E1047" s="111" t="s">
        <v>14</v>
      </c>
      <c r="F1047" s="122">
        <v>1</v>
      </c>
      <c r="G1047" s="18">
        <v>6985.25</v>
      </c>
      <c r="H1047" s="18">
        <f>F1047*G1047</f>
        <v>6985.25</v>
      </c>
    </row>
    <row r="1048" spans="2:12" s="108" customFormat="1" ht="86.4" x14ac:dyDescent="0.25">
      <c r="B1048" s="114"/>
      <c r="C1048" s="111" t="s">
        <v>2328</v>
      </c>
      <c r="D1048" s="113" t="s">
        <v>961</v>
      </c>
      <c r="E1048" s="111" t="s">
        <v>14</v>
      </c>
      <c r="F1048" s="122">
        <v>1</v>
      </c>
      <c r="G1048" s="18">
        <v>3298.65</v>
      </c>
      <c r="H1048" s="18">
        <f>F1048*G1048</f>
        <v>3298.65</v>
      </c>
    </row>
    <row r="1049" spans="2:12" s="108" customFormat="1" x14ac:dyDescent="0.25">
      <c r="B1049" s="114"/>
      <c r="C1049" s="111"/>
      <c r="D1049" s="113"/>
      <c r="E1049" s="104"/>
      <c r="F1049" s="116"/>
      <c r="G1049" s="116"/>
      <c r="H1049" s="19">
        <f>SUM(H1044:H1048)</f>
        <v>26962.98</v>
      </c>
    </row>
    <row r="1050" spans="2:12" s="108" customFormat="1" x14ac:dyDescent="0.25">
      <c r="B1050" s="114"/>
      <c r="C1050" s="56" t="s">
        <v>962</v>
      </c>
      <c r="D1050" s="57" t="s">
        <v>963</v>
      </c>
      <c r="E1050" s="44"/>
      <c r="F1050" s="73"/>
      <c r="G1050" s="54"/>
      <c r="H1050" s="54"/>
    </row>
    <row r="1051" spans="2:12" s="108" customFormat="1" ht="124.8" x14ac:dyDescent="0.25">
      <c r="B1051" s="114"/>
      <c r="C1051" s="111" t="s">
        <v>2329</v>
      </c>
      <c r="D1051" s="113" t="s">
        <v>964</v>
      </c>
      <c r="E1051" s="111" t="s">
        <v>14</v>
      </c>
      <c r="F1051" s="122">
        <v>15</v>
      </c>
      <c r="G1051" s="18">
        <v>397.98</v>
      </c>
      <c r="H1051" s="18">
        <f t="shared" ref="H1051:H1089" si="46">F1051*G1051</f>
        <v>5969.7</v>
      </c>
      <c r="J1051" s="146" t="s">
        <v>3155</v>
      </c>
      <c r="K1051" s="146"/>
      <c r="L1051" s="146"/>
    </row>
    <row r="1052" spans="2:12" s="108" customFormat="1" ht="67.2" x14ac:dyDescent="0.25">
      <c r="B1052" s="114"/>
      <c r="C1052" s="111" t="s">
        <v>2329</v>
      </c>
      <c r="D1052" s="113" t="s">
        <v>965</v>
      </c>
      <c r="E1052" s="111" t="s">
        <v>14</v>
      </c>
      <c r="F1052" s="122">
        <v>3</v>
      </c>
      <c r="G1052" s="18">
        <v>20000.43</v>
      </c>
      <c r="H1052" s="18">
        <f t="shared" si="46"/>
        <v>60001.29</v>
      </c>
      <c r="J1052" s="152" t="s">
        <v>3156</v>
      </c>
      <c r="K1052" s="152"/>
      <c r="L1052" s="152"/>
    </row>
    <row r="1053" spans="2:12" s="108" customFormat="1" ht="105.6" x14ac:dyDescent="0.25">
      <c r="B1053" s="114"/>
      <c r="C1053" s="111" t="s">
        <v>2330</v>
      </c>
      <c r="D1053" s="113" t="s">
        <v>966</v>
      </c>
      <c r="E1053" s="111" t="s">
        <v>14</v>
      </c>
      <c r="F1053" s="122">
        <v>2</v>
      </c>
      <c r="G1053" s="18">
        <v>3852.26</v>
      </c>
      <c r="H1053" s="18">
        <f t="shared" si="46"/>
        <v>7704.52</v>
      </c>
      <c r="J1053" s="152" t="s">
        <v>3157</v>
      </c>
      <c r="K1053" s="152"/>
      <c r="L1053" s="152"/>
    </row>
    <row r="1054" spans="2:12" s="108" customFormat="1" ht="105.6" x14ac:dyDescent="0.25">
      <c r="B1054" s="114"/>
      <c r="C1054" s="111" t="s">
        <v>2331</v>
      </c>
      <c r="D1054" s="113" t="s">
        <v>967</v>
      </c>
      <c r="E1054" s="111" t="s">
        <v>14</v>
      </c>
      <c r="F1054" s="122">
        <v>10</v>
      </c>
      <c r="G1054" s="18">
        <v>373.96</v>
      </c>
      <c r="H1054" s="18">
        <f t="shared" si="46"/>
        <v>3739.6</v>
      </c>
      <c r="J1054" s="152" t="s">
        <v>3158</v>
      </c>
      <c r="K1054" s="152"/>
      <c r="L1054" s="152"/>
    </row>
    <row r="1055" spans="2:12" s="108" customFormat="1" ht="96" x14ac:dyDescent="0.25">
      <c r="B1055" s="114"/>
      <c r="C1055" s="111" t="s">
        <v>2332</v>
      </c>
      <c r="D1055" s="113" t="s">
        <v>968</v>
      </c>
      <c r="E1055" s="111" t="s">
        <v>14</v>
      </c>
      <c r="F1055" s="122">
        <v>11</v>
      </c>
      <c r="G1055" s="18">
        <v>1056.23</v>
      </c>
      <c r="H1055" s="18">
        <f t="shared" si="46"/>
        <v>11618.53</v>
      </c>
      <c r="J1055" s="146" t="s">
        <v>3145</v>
      </c>
      <c r="K1055" s="146"/>
      <c r="L1055" s="146"/>
    </row>
    <row r="1056" spans="2:12" s="108" customFormat="1" ht="48" x14ac:dyDescent="0.25">
      <c r="B1056" s="114"/>
      <c r="C1056" s="111" t="s">
        <v>2333</v>
      </c>
      <c r="D1056" s="113" t="s">
        <v>969</v>
      </c>
      <c r="E1056" s="111" t="s">
        <v>14</v>
      </c>
      <c r="F1056" s="122">
        <v>3</v>
      </c>
      <c r="G1056" s="18">
        <v>840.24</v>
      </c>
      <c r="H1056" s="18">
        <f t="shared" si="46"/>
        <v>2520.7199999999998</v>
      </c>
      <c r="J1056" s="146"/>
      <c r="K1056" s="146"/>
      <c r="L1056" s="146"/>
    </row>
    <row r="1057" spans="1:12" s="108" customFormat="1" ht="76.8" x14ac:dyDescent="0.25">
      <c r="B1057" s="114"/>
      <c r="C1057" s="111" t="s">
        <v>2334</v>
      </c>
      <c r="D1057" s="113" t="s">
        <v>970</v>
      </c>
      <c r="E1057" s="111" t="s">
        <v>14</v>
      </c>
      <c r="F1057" s="122">
        <v>1</v>
      </c>
      <c r="G1057" s="18">
        <v>206.06</v>
      </c>
      <c r="H1057" s="18">
        <f t="shared" si="46"/>
        <v>206.06</v>
      </c>
      <c r="J1057" s="146" t="s">
        <v>3159</v>
      </c>
      <c r="K1057" s="146"/>
      <c r="L1057" s="146"/>
    </row>
    <row r="1058" spans="1:12" s="108" customFormat="1" x14ac:dyDescent="0.25">
      <c r="B1058" s="114"/>
      <c r="C1058" s="111"/>
      <c r="D1058" s="113"/>
      <c r="E1058" s="104"/>
      <c r="F1058" s="116"/>
      <c r="G1058" s="116"/>
      <c r="H1058" s="19">
        <f>SUM(H1051:H1057)</f>
        <v>91760.42</v>
      </c>
    </row>
    <row r="1059" spans="1:12" s="108" customFormat="1" x14ac:dyDescent="0.25">
      <c r="B1059" s="114"/>
      <c r="C1059" s="56" t="s">
        <v>971</v>
      </c>
      <c r="D1059" s="57" t="s">
        <v>972</v>
      </c>
      <c r="E1059" s="44"/>
      <c r="F1059" s="73"/>
      <c r="G1059" s="54"/>
      <c r="H1059" s="54"/>
    </row>
    <row r="1060" spans="1:12" s="95" customFormat="1" ht="67.2" x14ac:dyDescent="0.25">
      <c r="A1060" s="108"/>
      <c r="B1060" s="114"/>
      <c r="C1060" s="111" t="s">
        <v>2335</v>
      </c>
      <c r="D1060" s="53" t="s">
        <v>973</v>
      </c>
      <c r="E1060" s="28" t="s">
        <v>15</v>
      </c>
      <c r="F1060" s="122">
        <v>725.6</v>
      </c>
      <c r="G1060" s="18">
        <v>10.28</v>
      </c>
      <c r="H1060" s="18">
        <f t="shared" si="46"/>
        <v>7459.17</v>
      </c>
    </row>
    <row r="1061" spans="1:12" s="95" customFormat="1" ht="76.8" x14ac:dyDescent="0.25">
      <c r="A1061" s="108"/>
      <c r="B1061" s="114"/>
      <c r="C1061" s="111" t="s">
        <v>2336</v>
      </c>
      <c r="D1061" s="53" t="s">
        <v>974</v>
      </c>
      <c r="E1061" s="28" t="s">
        <v>14</v>
      </c>
      <c r="F1061" s="122">
        <v>6</v>
      </c>
      <c r="G1061" s="18">
        <v>1825.2</v>
      </c>
      <c r="H1061" s="18">
        <f t="shared" si="46"/>
        <v>10951.2</v>
      </c>
      <c r="J1061" s="166" t="s">
        <v>3137</v>
      </c>
      <c r="K1061" s="166"/>
      <c r="L1061" s="166"/>
    </row>
    <row r="1062" spans="1:12" s="95" customFormat="1" ht="86.4" x14ac:dyDescent="0.25">
      <c r="A1062" s="108"/>
      <c r="B1062" s="114"/>
      <c r="C1062" s="111" t="s">
        <v>2337</v>
      </c>
      <c r="D1062" s="53" t="s">
        <v>975</v>
      </c>
      <c r="E1062" s="28" t="s">
        <v>14</v>
      </c>
      <c r="F1062" s="122">
        <v>1</v>
      </c>
      <c r="G1062" s="18">
        <v>685.5</v>
      </c>
      <c r="H1062" s="18">
        <f t="shared" si="46"/>
        <v>685.5</v>
      </c>
      <c r="J1062" s="166" t="s">
        <v>3137</v>
      </c>
      <c r="K1062" s="166"/>
      <c r="L1062" s="166"/>
    </row>
    <row r="1063" spans="1:12" s="95" customFormat="1" ht="67.2" x14ac:dyDescent="0.25">
      <c r="A1063" s="108"/>
      <c r="B1063" s="114"/>
      <c r="C1063" s="111" t="s">
        <v>2338</v>
      </c>
      <c r="D1063" s="151" t="s">
        <v>976</v>
      </c>
      <c r="E1063" s="28" t="s">
        <v>13</v>
      </c>
      <c r="F1063" s="122">
        <v>319.2</v>
      </c>
      <c r="G1063" s="18">
        <v>1125.3499999999999</v>
      </c>
      <c r="H1063" s="18">
        <f t="shared" si="46"/>
        <v>359211.72</v>
      </c>
      <c r="J1063" s="168" t="s">
        <v>3160</v>
      </c>
      <c r="K1063" s="168"/>
      <c r="L1063" s="167"/>
    </row>
    <row r="1064" spans="1:12" s="95" customFormat="1" ht="76.8" x14ac:dyDescent="0.25">
      <c r="A1064" s="108"/>
      <c r="B1064" s="114"/>
      <c r="C1064" s="111" t="s">
        <v>2339</v>
      </c>
      <c r="D1064" s="53" t="s">
        <v>977</v>
      </c>
      <c r="E1064" s="28" t="s">
        <v>15</v>
      </c>
      <c r="F1064" s="122">
        <v>97.5</v>
      </c>
      <c r="G1064" s="18">
        <v>76.510000000000005</v>
      </c>
      <c r="H1064" s="18">
        <f t="shared" si="46"/>
        <v>7459.73</v>
      </c>
    </row>
    <row r="1065" spans="1:12" s="95" customFormat="1" ht="67.2" x14ac:dyDescent="0.25">
      <c r="A1065" s="108"/>
      <c r="B1065" s="114"/>
      <c r="C1065" s="111" t="s">
        <v>2340</v>
      </c>
      <c r="D1065" s="53" t="s">
        <v>978</v>
      </c>
      <c r="E1065" s="28" t="s">
        <v>14</v>
      </c>
      <c r="F1065" s="122">
        <v>28</v>
      </c>
      <c r="G1065" s="18">
        <v>688.57</v>
      </c>
      <c r="H1065" s="18">
        <f t="shared" si="46"/>
        <v>19279.96</v>
      </c>
      <c r="J1065" s="168" t="s">
        <v>3161</v>
      </c>
      <c r="K1065" s="168"/>
      <c r="L1065" s="168"/>
    </row>
    <row r="1066" spans="1:12" s="95" customFormat="1" ht="67.2" x14ac:dyDescent="0.25">
      <c r="A1066" s="108"/>
      <c r="B1066" s="114"/>
      <c r="C1066" s="111" t="s">
        <v>2341</v>
      </c>
      <c r="D1066" s="53" t="s">
        <v>979</v>
      </c>
      <c r="E1066" s="28" t="s">
        <v>14</v>
      </c>
      <c r="F1066" s="122">
        <v>18</v>
      </c>
      <c r="G1066" s="18">
        <v>1147.6199999999999</v>
      </c>
      <c r="H1066" s="18">
        <f t="shared" si="46"/>
        <v>20657.16</v>
      </c>
      <c r="J1066" s="168" t="s">
        <v>3161</v>
      </c>
      <c r="K1066" s="168"/>
      <c r="L1066" s="168"/>
    </row>
    <row r="1067" spans="1:12" s="95" customFormat="1" ht="86.4" x14ac:dyDescent="0.25">
      <c r="A1067" s="108"/>
      <c r="B1067" s="114"/>
      <c r="C1067" s="111" t="s">
        <v>2342</v>
      </c>
      <c r="D1067" s="53" t="s">
        <v>980</v>
      </c>
      <c r="E1067" s="28" t="s">
        <v>15</v>
      </c>
      <c r="F1067" s="122">
        <v>413</v>
      </c>
      <c r="G1067" s="18">
        <v>65.36</v>
      </c>
      <c r="H1067" s="18">
        <f t="shared" si="46"/>
        <v>26993.68</v>
      </c>
    </row>
    <row r="1068" spans="1:12" s="95" customFormat="1" ht="67.2" x14ac:dyDescent="0.25">
      <c r="A1068" s="108"/>
      <c r="B1068" s="114"/>
      <c r="C1068" s="111" t="s">
        <v>2343</v>
      </c>
      <c r="D1068" s="53" t="s">
        <v>981</v>
      </c>
      <c r="E1068" s="28" t="s">
        <v>15</v>
      </c>
      <c r="F1068" s="122">
        <v>413</v>
      </c>
      <c r="G1068" s="18">
        <v>99.55</v>
      </c>
      <c r="H1068" s="18">
        <f t="shared" si="46"/>
        <v>41114.15</v>
      </c>
    </row>
    <row r="1069" spans="1:12" s="95" customFormat="1" ht="57.6" x14ac:dyDescent="0.25">
      <c r="A1069" s="108"/>
      <c r="B1069" s="114"/>
      <c r="C1069" s="111" t="s">
        <v>2344</v>
      </c>
      <c r="D1069" s="53" t="s">
        <v>982</v>
      </c>
      <c r="E1069" s="28" t="s">
        <v>15</v>
      </c>
      <c r="F1069" s="122">
        <v>413</v>
      </c>
      <c r="G1069" s="18">
        <v>75.25</v>
      </c>
      <c r="H1069" s="18">
        <f t="shared" si="46"/>
        <v>31078.25</v>
      </c>
      <c r="J1069" s="167" t="s">
        <v>3084</v>
      </c>
      <c r="K1069" s="167"/>
      <c r="L1069" s="167"/>
    </row>
    <row r="1070" spans="1:12" s="95" customFormat="1" ht="57.6" x14ac:dyDescent="0.25">
      <c r="A1070" s="108"/>
      <c r="B1070" s="114"/>
      <c r="C1070" s="111" t="s">
        <v>2345</v>
      </c>
      <c r="D1070" s="53" t="s">
        <v>983</v>
      </c>
      <c r="E1070" s="28" t="s">
        <v>15</v>
      </c>
      <c r="F1070" s="122">
        <v>413</v>
      </c>
      <c r="G1070" s="18">
        <v>78.25</v>
      </c>
      <c r="H1070" s="18">
        <f t="shared" si="46"/>
        <v>32317.25</v>
      </c>
      <c r="J1070" s="168" t="s">
        <v>3137</v>
      </c>
      <c r="K1070" s="168"/>
      <c r="L1070" s="168"/>
    </row>
    <row r="1071" spans="1:12" s="95" customFormat="1" ht="67.2" x14ac:dyDescent="0.25">
      <c r="A1071" s="108"/>
      <c r="B1071" s="114"/>
      <c r="C1071" s="111" t="s">
        <v>2346</v>
      </c>
      <c r="D1071" s="53" t="s">
        <v>984</v>
      </c>
      <c r="E1071" s="28" t="s">
        <v>13</v>
      </c>
      <c r="F1071" s="122">
        <v>278.60000000000002</v>
      </c>
      <c r="G1071" s="18">
        <v>52.33</v>
      </c>
      <c r="H1071" s="18">
        <f t="shared" si="46"/>
        <v>14579.14</v>
      </c>
    </row>
    <row r="1072" spans="1:12" s="95" customFormat="1" ht="192" x14ac:dyDescent="0.25">
      <c r="A1072" s="108"/>
      <c r="B1072" s="114"/>
      <c r="C1072" s="111" t="s">
        <v>2347</v>
      </c>
      <c r="D1072" s="53" t="s">
        <v>985</v>
      </c>
      <c r="E1072" s="28" t="s">
        <v>14</v>
      </c>
      <c r="F1072" s="122">
        <v>6</v>
      </c>
      <c r="G1072" s="18">
        <v>3565.25</v>
      </c>
      <c r="H1072" s="18">
        <f t="shared" si="46"/>
        <v>21391.5</v>
      </c>
    </row>
    <row r="1073" spans="1:12" s="95" customFormat="1" ht="192" x14ac:dyDescent="0.25">
      <c r="A1073" s="108"/>
      <c r="B1073" s="114"/>
      <c r="C1073" s="111" t="s">
        <v>2348</v>
      </c>
      <c r="D1073" s="53" t="s">
        <v>986</v>
      </c>
      <c r="E1073" s="28" t="s">
        <v>14</v>
      </c>
      <c r="F1073" s="122">
        <v>3</v>
      </c>
      <c r="G1073" s="18">
        <v>5232.1400000000003</v>
      </c>
      <c r="H1073" s="18">
        <f t="shared" si="46"/>
        <v>15696.42</v>
      </c>
    </row>
    <row r="1074" spans="1:12" s="95" customFormat="1" ht="182.4" x14ac:dyDescent="0.25">
      <c r="A1074" s="108"/>
      <c r="B1074" s="114"/>
      <c r="C1074" s="111" t="s">
        <v>2349</v>
      </c>
      <c r="D1074" s="53" t="s">
        <v>987</v>
      </c>
      <c r="E1074" s="28" t="s">
        <v>14</v>
      </c>
      <c r="F1074" s="122">
        <v>5</v>
      </c>
      <c r="G1074" s="18">
        <v>5125.33</v>
      </c>
      <c r="H1074" s="18">
        <f t="shared" si="46"/>
        <v>25626.65</v>
      </c>
    </row>
    <row r="1075" spans="1:12" s="95" customFormat="1" ht="153.6" x14ac:dyDescent="0.25">
      <c r="A1075" s="108"/>
      <c r="B1075" s="114"/>
      <c r="C1075" s="111" t="s">
        <v>2350</v>
      </c>
      <c r="D1075" s="53" t="s">
        <v>988</v>
      </c>
      <c r="E1075" s="28" t="s">
        <v>14</v>
      </c>
      <c r="F1075" s="122">
        <v>1</v>
      </c>
      <c r="G1075" s="18">
        <v>1485.25</v>
      </c>
      <c r="H1075" s="18">
        <f t="shared" si="46"/>
        <v>1485.25</v>
      </c>
    </row>
    <row r="1076" spans="1:12" s="95" customFormat="1" ht="163.19999999999999" x14ac:dyDescent="0.25">
      <c r="A1076" s="108"/>
      <c r="B1076" s="114"/>
      <c r="C1076" s="111" t="s">
        <v>2351</v>
      </c>
      <c r="D1076" s="53" t="s">
        <v>989</v>
      </c>
      <c r="E1076" s="28" t="s">
        <v>14</v>
      </c>
      <c r="F1076" s="122">
        <v>18</v>
      </c>
      <c r="G1076" s="18">
        <v>7817.66</v>
      </c>
      <c r="H1076" s="18">
        <f t="shared" si="46"/>
        <v>140717.88</v>
      </c>
    </row>
    <row r="1077" spans="1:12" s="95" customFormat="1" ht="57.6" x14ac:dyDescent="0.25">
      <c r="A1077" s="108"/>
      <c r="B1077" s="114"/>
      <c r="C1077" s="111" t="s">
        <v>2352</v>
      </c>
      <c r="D1077" s="53" t="s">
        <v>990</v>
      </c>
      <c r="E1077" s="28" t="s">
        <v>16</v>
      </c>
      <c r="F1077" s="122">
        <v>245.7</v>
      </c>
      <c r="G1077" s="18">
        <v>497.9</v>
      </c>
      <c r="H1077" s="18">
        <f t="shared" si="46"/>
        <v>122334.03</v>
      </c>
    </row>
    <row r="1078" spans="1:12" s="95" customFormat="1" ht="48" x14ac:dyDescent="0.25">
      <c r="A1078" s="108"/>
      <c r="B1078" s="114"/>
      <c r="C1078" s="111" t="s">
        <v>2353</v>
      </c>
      <c r="D1078" s="53" t="s">
        <v>991</v>
      </c>
      <c r="E1078" s="28" t="s">
        <v>16</v>
      </c>
      <c r="F1078" s="122">
        <v>49.1</v>
      </c>
      <c r="G1078" s="18">
        <v>383.75</v>
      </c>
      <c r="H1078" s="18">
        <f t="shared" si="46"/>
        <v>18842.13</v>
      </c>
    </row>
    <row r="1079" spans="1:12" s="95" customFormat="1" ht="48" x14ac:dyDescent="0.25">
      <c r="A1079" s="108"/>
      <c r="B1079" s="114"/>
      <c r="C1079" s="111" t="s">
        <v>2354</v>
      </c>
      <c r="D1079" s="53" t="s">
        <v>992</v>
      </c>
      <c r="E1079" s="28" t="s">
        <v>16</v>
      </c>
      <c r="F1079" s="122">
        <v>1.1000000000000001</v>
      </c>
      <c r="G1079" s="18">
        <v>383.75</v>
      </c>
      <c r="H1079" s="18">
        <f t="shared" si="46"/>
        <v>422.13</v>
      </c>
    </row>
    <row r="1080" spans="1:12" s="95" customFormat="1" ht="48" x14ac:dyDescent="0.25">
      <c r="A1080" s="108"/>
      <c r="B1080" s="114"/>
      <c r="C1080" s="111" t="s">
        <v>2355</v>
      </c>
      <c r="D1080" s="53" t="s">
        <v>993</v>
      </c>
      <c r="E1080" s="28" t="s">
        <v>16</v>
      </c>
      <c r="F1080" s="122">
        <v>20.6</v>
      </c>
      <c r="G1080" s="18">
        <v>383.75</v>
      </c>
      <c r="H1080" s="18">
        <f t="shared" si="46"/>
        <v>7905.25</v>
      </c>
    </row>
    <row r="1081" spans="1:12" s="95" customFormat="1" ht="48" x14ac:dyDescent="0.25">
      <c r="A1081" s="108"/>
      <c r="B1081" s="114"/>
      <c r="C1081" s="111" t="s">
        <v>2356</v>
      </c>
      <c r="D1081" s="53" t="s">
        <v>994</v>
      </c>
      <c r="E1081" s="28" t="s">
        <v>16</v>
      </c>
      <c r="F1081" s="122">
        <v>31.3</v>
      </c>
      <c r="G1081" s="18">
        <v>383.75</v>
      </c>
      <c r="H1081" s="18">
        <f t="shared" si="46"/>
        <v>12011.38</v>
      </c>
    </row>
    <row r="1082" spans="1:12" s="95" customFormat="1" ht="153.6" x14ac:dyDescent="0.25">
      <c r="A1082" s="108"/>
      <c r="B1082" s="114"/>
      <c r="C1082" s="111" t="s">
        <v>2357</v>
      </c>
      <c r="D1082" s="53" t="s">
        <v>995</v>
      </c>
      <c r="E1082" s="28" t="s">
        <v>14</v>
      </c>
      <c r="F1082" s="122">
        <v>1</v>
      </c>
      <c r="G1082" s="18">
        <v>848.25</v>
      </c>
      <c r="H1082" s="18">
        <f t="shared" si="46"/>
        <v>848.25</v>
      </c>
    </row>
    <row r="1083" spans="1:12" s="95" customFormat="1" ht="115.2" x14ac:dyDescent="0.25">
      <c r="A1083" s="108"/>
      <c r="B1083" s="114"/>
      <c r="C1083" s="111" t="s">
        <v>2358</v>
      </c>
      <c r="D1083" s="53" t="s">
        <v>996</v>
      </c>
      <c r="E1083" s="28" t="s">
        <v>14</v>
      </c>
      <c r="F1083" s="122">
        <v>4865</v>
      </c>
      <c r="G1083" s="18">
        <v>45.65</v>
      </c>
      <c r="H1083" s="18">
        <f t="shared" si="46"/>
        <v>222087.25</v>
      </c>
      <c r="J1083" s="167" t="s">
        <v>3162</v>
      </c>
      <c r="K1083" s="167"/>
      <c r="L1083" s="167"/>
    </row>
    <row r="1084" spans="1:12" s="95" customFormat="1" ht="105.6" x14ac:dyDescent="0.25">
      <c r="A1084" s="108"/>
      <c r="B1084" s="114"/>
      <c r="C1084" s="111" t="s">
        <v>2359</v>
      </c>
      <c r="D1084" s="53" t="s">
        <v>997</v>
      </c>
      <c r="E1084" s="28" t="s">
        <v>14</v>
      </c>
      <c r="F1084" s="122">
        <v>3621</v>
      </c>
      <c r="G1084" s="18">
        <v>45.65</v>
      </c>
      <c r="H1084" s="18">
        <f t="shared" si="46"/>
        <v>165298.65</v>
      </c>
      <c r="J1084" s="167" t="s">
        <v>3162</v>
      </c>
      <c r="K1084" s="167"/>
      <c r="L1084" s="167"/>
    </row>
    <row r="1085" spans="1:12" s="95" customFormat="1" ht="105.6" x14ac:dyDescent="0.25">
      <c r="A1085" s="108"/>
      <c r="B1085" s="114"/>
      <c r="C1085" s="111" t="s">
        <v>2360</v>
      </c>
      <c r="D1085" s="53" t="s">
        <v>998</v>
      </c>
      <c r="E1085" s="28" t="s">
        <v>14</v>
      </c>
      <c r="F1085" s="122">
        <v>3406</v>
      </c>
      <c r="G1085" s="18">
        <v>45.65</v>
      </c>
      <c r="H1085" s="18">
        <f t="shared" si="46"/>
        <v>155483.9</v>
      </c>
      <c r="J1085" s="167" t="s">
        <v>3162</v>
      </c>
      <c r="K1085" s="167"/>
      <c r="L1085" s="167"/>
    </row>
    <row r="1086" spans="1:12" s="95" customFormat="1" ht="86.4" x14ac:dyDescent="0.25">
      <c r="A1086" s="108"/>
      <c r="B1086" s="114"/>
      <c r="C1086" s="111" t="s">
        <v>2361</v>
      </c>
      <c r="D1086" s="53" t="s">
        <v>999</v>
      </c>
      <c r="E1086" s="28" t="s">
        <v>14</v>
      </c>
      <c r="F1086" s="122">
        <v>1788</v>
      </c>
      <c r="G1086" s="18">
        <v>45.65</v>
      </c>
      <c r="H1086" s="18">
        <f t="shared" si="46"/>
        <v>81622.2</v>
      </c>
      <c r="J1086" s="167" t="s">
        <v>3162</v>
      </c>
      <c r="K1086" s="167"/>
      <c r="L1086" s="167"/>
    </row>
    <row r="1087" spans="1:12" s="95" customFormat="1" ht="96" x14ac:dyDescent="0.25">
      <c r="A1087" s="108"/>
      <c r="B1087" s="114"/>
      <c r="C1087" s="111" t="s">
        <v>2362</v>
      </c>
      <c r="D1087" s="53" t="s">
        <v>1000</v>
      </c>
      <c r="E1087" s="28" t="s">
        <v>14</v>
      </c>
      <c r="F1087" s="122">
        <v>547</v>
      </c>
      <c r="G1087" s="18">
        <v>45.65</v>
      </c>
      <c r="H1087" s="18">
        <f t="shared" si="46"/>
        <v>24970.55</v>
      </c>
    </row>
    <row r="1088" spans="1:12" s="95" customFormat="1" ht="115.2" x14ac:dyDescent="0.25">
      <c r="A1088" s="108"/>
      <c r="B1088" s="114"/>
      <c r="C1088" s="111" t="s">
        <v>2363</v>
      </c>
      <c r="D1088" s="53" t="s">
        <v>1001</v>
      </c>
      <c r="E1088" s="28" t="s">
        <v>14</v>
      </c>
      <c r="F1088" s="122">
        <v>307</v>
      </c>
      <c r="G1088" s="18">
        <v>45.65</v>
      </c>
      <c r="H1088" s="18">
        <f t="shared" si="46"/>
        <v>14014.55</v>
      </c>
    </row>
    <row r="1089" spans="1:10" s="95" customFormat="1" ht="105.6" x14ac:dyDescent="0.25">
      <c r="A1089" s="108"/>
      <c r="B1089" s="114"/>
      <c r="C1089" s="111" t="s">
        <v>2364</v>
      </c>
      <c r="D1089" s="53" t="s">
        <v>1002</v>
      </c>
      <c r="E1089" s="28" t="s">
        <v>14</v>
      </c>
      <c r="F1089" s="122">
        <v>28</v>
      </c>
      <c r="G1089" s="18">
        <v>42.33</v>
      </c>
      <c r="H1089" s="18">
        <f t="shared" si="46"/>
        <v>1185.24</v>
      </c>
    </row>
    <row r="1090" spans="1:10" s="108" customFormat="1" x14ac:dyDescent="0.25">
      <c r="B1090" s="114"/>
      <c r="C1090" s="111"/>
      <c r="D1090" s="113"/>
      <c r="E1090" s="104"/>
      <c r="F1090" s="116"/>
      <c r="G1090" s="116"/>
      <c r="H1090" s="19">
        <f>SUM(H1060:H1089)</f>
        <v>1603730.12</v>
      </c>
    </row>
    <row r="1091" spans="1:10" s="108" customFormat="1" x14ac:dyDescent="0.25">
      <c r="B1091" s="114"/>
      <c r="C1091" s="56" t="s">
        <v>1003</v>
      </c>
      <c r="D1091" s="57" t="s">
        <v>1004</v>
      </c>
      <c r="E1091" s="44"/>
      <c r="F1091" s="73"/>
      <c r="G1091" s="54"/>
      <c r="H1091" s="54"/>
      <c r="J1091" s="143"/>
    </row>
    <row r="1092" spans="1:10" s="108" customFormat="1" ht="67.2" x14ac:dyDescent="0.25">
      <c r="B1092" s="114"/>
      <c r="C1092" s="77" t="s">
        <v>2365</v>
      </c>
      <c r="D1092" s="113" t="s">
        <v>1005</v>
      </c>
      <c r="E1092" s="111" t="s">
        <v>52</v>
      </c>
      <c r="F1092" s="120">
        <v>160.02000000000001</v>
      </c>
      <c r="G1092" s="18">
        <v>49.71</v>
      </c>
      <c r="H1092" s="18">
        <f t="shared" ref="H1092:H1102" si="47">F1092*G1092</f>
        <v>7954.59</v>
      </c>
    </row>
    <row r="1093" spans="1:10" s="108" customFormat="1" ht="67.2" x14ac:dyDescent="0.25">
      <c r="B1093" s="114"/>
      <c r="C1093" s="77" t="s">
        <v>2366</v>
      </c>
      <c r="D1093" s="113" t="s">
        <v>1006</v>
      </c>
      <c r="E1093" s="111" t="s">
        <v>52</v>
      </c>
      <c r="F1093" s="120">
        <v>103.58</v>
      </c>
      <c r="G1093" s="18">
        <v>49.71</v>
      </c>
      <c r="H1093" s="18">
        <f t="shared" si="47"/>
        <v>5148.96</v>
      </c>
    </row>
    <row r="1094" spans="1:10" s="108" customFormat="1" ht="76.8" x14ac:dyDescent="0.25">
      <c r="B1094" s="114"/>
      <c r="C1094" s="77" t="s">
        <v>2367</v>
      </c>
      <c r="D1094" s="113" t="s">
        <v>1007</v>
      </c>
      <c r="E1094" s="111" t="s">
        <v>52</v>
      </c>
      <c r="F1094" s="120">
        <v>112.78</v>
      </c>
      <c r="G1094" s="18">
        <v>49.71</v>
      </c>
      <c r="H1094" s="18">
        <f t="shared" si="47"/>
        <v>5606.29</v>
      </c>
    </row>
    <row r="1095" spans="1:10" s="108" customFormat="1" ht="67.2" x14ac:dyDescent="0.25">
      <c r="B1095" s="114"/>
      <c r="C1095" s="77" t="s">
        <v>2368</v>
      </c>
      <c r="D1095" s="113" t="s">
        <v>1008</v>
      </c>
      <c r="E1095" s="111" t="s">
        <v>52</v>
      </c>
      <c r="F1095" s="120">
        <v>595.59</v>
      </c>
      <c r="G1095" s="18">
        <v>215.91</v>
      </c>
      <c r="H1095" s="18">
        <f t="shared" si="47"/>
        <v>128593.84</v>
      </c>
    </row>
    <row r="1096" spans="1:10" s="108" customFormat="1" ht="67.2" x14ac:dyDescent="0.25">
      <c r="B1096" s="114"/>
      <c r="C1096" s="77" t="s">
        <v>2369</v>
      </c>
      <c r="D1096" s="113" t="s">
        <v>1009</v>
      </c>
      <c r="E1096" s="111" t="s">
        <v>52</v>
      </c>
      <c r="F1096" s="120">
        <v>40.130000000000003</v>
      </c>
      <c r="G1096" s="18">
        <v>323.87</v>
      </c>
      <c r="H1096" s="18">
        <f t="shared" si="47"/>
        <v>12996.9</v>
      </c>
    </row>
    <row r="1097" spans="1:10" s="108" customFormat="1" ht="67.2" x14ac:dyDescent="0.25">
      <c r="B1097" s="114"/>
      <c r="C1097" s="77" t="s">
        <v>2370</v>
      </c>
      <c r="D1097" s="113" t="s">
        <v>1010</v>
      </c>
      <c r="E1097" s="111" t="s">
        <v>52</v>
      </c>
      <c r="F1097" s="120">
        <v>18.510000000000002</v>
      </c>
      <c r="G1097" s="18">
        <v>323.87</v>
      </c>
      <c r="H1097" s="18">
        <f t="shared" si="47"/>
        <v>5994.83</v>
      </c>
    </row>
    <row r="1098" spans="1:10" s="108" customFormat="1" ht="105.6" x14ac:dyDescent="0.25">
      <c r="B1098" s="114"/>
      <c r="C1098" s="77" t="s">
        <v>2371</v>
      </c>
      <c r="D1098" s="113" t="s">
        <v>1011</v>
      </c>
      <c r="E1098" s="111" t="s">
        <v>14</v>
      </c>
      <c r="F1098" s="120">
        <v>8</v>
      </c>
      <c r="G1098" s="18">
        <v>1550.78</v>
      </c>
      <c r="H1098" s="18">
        <f t="shared" si="47"/>
        <v>12406.24</v>
      </c>
    </row>
    <row r="1099" spans="1:10" s="108" customFormat="1" ht="96" x14ac:dyDescent="0.25">
      <c r="B1099" s="114"/>
      <c r="C1099" s="77" t="s">
        <v>2372</v>
      </c>
      <c r="D1099" s="113" t="s">
        <v>1012</v>
      </c>
      <c r="E1099" s="111" t="s">
        <v>14</v>
      </c>
      <c r="F1099" s="120">
        <v>3</v>
      </c>
      <c r="G1099" s="18">
        <v>1655.25</v>
      </c>
      <c r="H1099" s="18">
        <f t="shared" si="47"/>
        <v>4965.75</v>
      </c>
    </row>
    <row r="1100" spans="1:10" s="108" customFormat="1" ht="96" x14ac:dyDescent="0.25">
      <c r="B1100" s="114"/>
      <c r="C1100" s="77" t="s">
        <v>2373</v>
      </c>
      <c r="D1100" s="113" t="s">
        <v>1013</v>
      </c>
      <c r="E1100" s="111" t="s">
        <v>14</v>
      </c>
      <c r="F1100" s="120">
        <v>6</v>
      </c>
      <c r="G1100" s="18">
        <v>1450.25</v>
      </c>
      <c r="H1100" s="18">
        <f t="shared" si="47"/>
        <v>8701.5</v>
      </c>
    </row>
    <row r="1101" spans="1:10" s="108" customFormat="1" ht="96" x14ac:dyDescent="0.25">
      <c r="B1101" s="114"/>
      <c r="C1101" s="77" t="s">
        <v>2374</v>
      </c>
      <c r="D1101" s="113" t="s">
        <v>1014</v>
      </c>
      <c r="E1101" s="111" t="s">
        <v>14</v>
      </c>
      <c r="F1101" s="120">
        <v>5</v>
      </c>
      <c r="G1101" s="18">
        <v>855.25</v>
      </c>
      <c r="H1101" s="18">
        <f t="shared" si="47"/>
        <v>4276.25</v>
      </c>
    </row>
    <row r="1102" spans="1:10" s="108" customFormat="1" ht="96" x14ac:dyDescent="0.25">
      <c r="B1102" s="114"/>
      <c r="C1102" s="77" t="s">
        <v>2375</v>
      </c>
      <c r="D1102" s="113" t="s">
        <v>1015</v>
      </c>
      <c r="E1102" s="111" t="s">
        <v>14</v>
      </c>
      <c r="F1102" s="120">
        <v>5</v>
      </c>
      <c r="G1102" s="18">
        <v>1985.36</v>
      </c>
      <c r="H1102" s="18">
        <f t="shared" si="47"/>
        <v>9926.7999999999993</v>
      </c>
    </row>
    <row r="1103" spans="1:10" s="108" customFormat="1" x14ac:dyDescent="0.25">
      <c r="B1103" s="114"/>
      <c r="C1103" s="111"/>
      <c r="D1103" s="113"/>
      <c r="E1103" s="104"/>
      <c r="F1103" s="116"/>
      <c r="G1103" s="116"/>
      <c r="H1103" s="19">
        <f>SUM(H1092:H1102)</f>
        <v>206571.95</v>
      </c>
    </row>
    <row r="1104" spans="1:10" s="108" customFormat="1" x14ac:dyDescent="0.25">
      <c r="B1104" s="114"/>
      <c r="C1104" s="56" t="s">
        <v>1017</v>
      </c>
      <c r="D1104" s="57" t="s">
        <v>1016</v>
      </c>
      <c r="E1104" s="44"/>
      <c r="F1104" s="73"/>
      <c r="G1104" s="54"/>
      <c r="H1104" s="54"/>
    </row>
    <row r="1105" spans="2:12" s="108" customFormat="1" ht="48" x14ac:dyDescent="0.25">
      <c r="B1105" s="114"/>
      <c r="C1105" s="77" t="s">
        <v>2376</v>
      </c>
      <c r="D1105" s="113" t="s">
        <v>1018</v>
      </c>
      <c r="E1105" s="111" t="s">
        <v>14</v>
      </c>
      <c r="F1105" s="120">
        <v>7</v>
      </c>
      <c r="G1105" s="78">
        <v>1618.35</v>
      </c>
      <c r="H1105" s="18">
        <f t="shared" ref="H1105:H1122" si="48">F1105*G1105</f>
        <v>11328.45</v>
      </c>
      <c r="I1105" s="114"/>
    </row>
    <row r="1106" spans="2:12" s="108" customFormat="1" ht="48" x14ac:dyDescent="0.25">
      <c r="B1106" s="114"/>
      <c r="C1106" s="77" t="s">
        <v>2377</v>
      </c>
      <c r="D1106" s="113" t="s">
        <v>1019</v>
      </c>
      <c r="E1106" s="111" t="s">
        <v>14</v>
      </c>
      <c r="F1106" s="120">
        <v>1</v>
      </c>
      <c r="G1106" s="78">
        <v>1618.35</v>
      </c>
      <c r="H1106" s="18">
        <f t="shared" si="48"/>
        <v>1618.35</v>
      </c>
      <c r="I1106" s="114"/>
    </row>
    <row r="1107" spans="2:12" s="108" customFormat="1" ht="48" x14ac:dyDescent="0.25">
      <c r="B1107" s="114"/>
      <c r="C1107" s="77" t="s">
        <v>2378</v>
      </c>
      <c r="D1107" s="113" t="s">
        <v>1020</v>
      </c>
      <c r="E1107" s="111" t="s">
        <v>14</v>
      </c>
      <c r="F1107" s="120">
        <v>8</v>
      </c>
      <c r="G1107" s="78">
        <v>1618.35</v>
      </c>
      <c r="H1107" s="18">
        <f t="shared" si="48"/>
        <v>12946.8</v>
      </c>
      <c r="I1107" s="114"/>
    </row>
    <row r="1108" spans="2:12" s="108" customFormat="1" x14ac:dyDescent="0.25">
      <c r="B1108" s="114"/>
      <c r="C1108" s="111"/>
      <c r="D1108" s="113"/>
      <c r="E1108" s="104"/>
      <c r="F1108" s="116"/>
      <c r="G1108" s="116"/>
      <c r="H1108" s="19">
        <f>SUM(H1105:H1107)</f>
        <v>25893.599999999999</v>
      </c>
    </row>
    <row r="1109" spans="2:12" s="108" customFormat="1" x14ac:dyDescent="0.25">
      <c r="B1109" s="114"/>
      <c r="C1109" s="56" t="s">
        <v>1025</v>
      </c>
      <c r="D1109" s="57" t="s">
        <v>1026</v>
      </c>
      <c r="E1109" s="44"/>
      <c r="F1109" s="73"/>
      <c r="G1109" s="54"/>
      <c r="H1109" s="54"/>
    </row>
    <row r="1110" spans="2:12" s="108" customFormat="1" ht="76.8" x14ac:dyDescent="0.25">
      <c r="B1110" s="114"/>
      <c r="C1110" s="111" t="s">
        <v>2379</v>
      </c>
      <c r="D1110" s="113" t="s">
        <v>1027</v>
      </c>
      <c r="E1110" s="111" t="s">
        <v>14</v>
      </c>
      <c r="F1110" s="120">
        <v>7</v>
      </c>
      <c r="G1110" s="78">
        <v>658.25</v>
      </c>
      <c r="H1110" s="18">
        <f t="shared" si="48"/>
        <v>4607.75</v>
      </c>
    </row>
    <row r="1111" spans="2:12" s="108" customFormat="1" x14ac:dyDescent="0.25">
      <c r="B1111" s="114"/>
      <c r="C1111" s="111"/>
      <c r="D1111" s="113"/>
      <c r="E1111" s="104"/>
      <c r="F1111" s="116"/>
      <c r="G1111" s="116"/>
      <c r="H1111" s="19">
        <f>SUM(H1110)</f>
        <v>4607.75</v>
      </c>
    </row>
    <row r="1112" spans="2:12" s="108" customFormat="1" x14ac:dyDescent="0.25">
      <c r="B1112" s="114"/>
      <c r="C1112" s="126" t="s">
        <v>1021</v>
      </c>
      <c r="D1112" s="127" t="s">
        <v>1022</v>
      </c>
      <c r="E1112" s="128"/>
      <c r="F1112" s="128"/>
      <c r="G1112" s="129"/>
      <c r="H1112" s="129"/>
    </row>
    <row r="1113" spans="2:12" s="108" customFormat="1" x14ac:dyDescent="0.25">
      <c r="B1113" s="114"/>
      <c r="C1113" s="44" t="s">
        <v>1023</v>
      </c>
      <c r="D1113" s="57" t="s">
        <v>1024</v>
      </c>
      <c r="E1113" s="101"/>
      <c r="F1113" s="101"/>
      <c r="G1113" s="54"/>
      <c r="H1113" s="54"/>
    </row>
    <row r="1114" spans="2:12" s="108" customFormat="1" ht="48" x14ac:dyDescent="0.25">
      <c r="B1114" s="114"/>
      <c r="C1114" s="77" t="s">
        <v>2380</v>
      </c>
      <c r="D1114" s="113" t="s">
        <v>1028</v>
      </c>
      <c r="E1114" s="111" t="s">
        <v>15</v>
      </c>
      <c r="F1114" s="121">
        <v>1995.18</v>
      </c>
      <c r="G1114" s="78">
        <v>397.98</v>
      </c>
      <c r="H1114" s="18">
        <f t="shared" si="48"/>
        <v>794041.74</v>
      </c>
      <c r="I1114" s="114"/>
      <c r="J1114" s="146" t="s">
        <v>3163</v>
      </c>
      <c r="K1114" s="146"/>
      <c r="L1114" s="146"/>
    </row>
    <row r="1115" spans="2:12" s="108" customFormat="1" ht="124.8" x14ac:dyDescent="0.25">
      <c r="B1115" s="114"/>
      <c r="C1115" s="77" t="s">
        <v>2381</v>
      </c>
      <c r="D1115" s="113" t="s">
        <v>1029</v>
      </c>
      <c r="E1115" s="111" t="s">
        <v>15</v>
      </c>
      <c r="F1115" s="120">
        <v>299.61</v>
      </c>
      <c r="G1115" s="78">
        <v>931.22</v>
      </c>
      <c r="H1115" s="18">
        <f t="shared" si="48"/>
        <v>279002.82</v>
      </c>
      <c r="I1115" s="114"/>
    </row>
    <row r="1116" spans="2:12" s="108" customFormat="1" ht="86.4" x14ac:dyDescent="0.25">
      <c r="B1116" s="114"/>
      <c r="C1116" s="77" t="s">
        <v>2382</v>
      </c>
      <c r="D1116" s="113" t="s">
        <v>3165</v>
      </c>
      <c r="E1116" s="111" t="s">
        <v>15</v>
      </c>
      <c r="F1116" s="121">
        <v>1198.8800000000001</v>
      </c>
      <c r="G1116" s="78">
        <v>198.25</v>
      </c>
      <c r="H1116" s="18">
        <f t="shared" si="48"/>
        <v>237677.96</v>
      </c>
      <c r="I1116" s="114"/>
      <c r="J1116" s="146" t="s">
        <v>3164</v>
      </c>
      <c r="K1116" s="146"/>
      <c r="L1116" s="146"/>
    </row>
    <row r="1117" spans="2:12" s="108" customFormat="1" ht="134.4" x14ac:dyDescent="0.25">
      <c r="B1117" s="114"/>
      <c r="C1117" s="77" t="s">
        <v>2383</v>
      </c>
      <c r="D1117" s="113" t="s">
        <v>1030</v>
      </c>
      <c r="E1117" s="111" t="s">
        <v>15</v>
      </c>
      <c r="F1117" s="121">
        <v>1198.8800000000001</v>
      </c>
      <c r="G1117" s="78">
        <v>931.22</v>
      </c>
      <c r="H1117" s="18">
        <f t="shared" si="48"/>
        <v>1116421.03</v>
      </c>
      <c r="I1117" s="114"/>
      <c r="J1117" s="146" t="s">
        <v>3166</v>
      </c>
      <c r="K1117" s="146"/>
      <c r="L1117" s="146"/>
    </row>
    <row r="1118" spans="2:12" s="108" customFormat="1" ht="38.4" x14ac:dyDescent="0.25">
      <c r="B1118" s="114"/>
      <c r="C1118" s="77" t="s">
        <v>2384</v>
      </c>
      <c r="D1118" s="113" t="s">
        <v>3167</v>
      </c>
      <c r="E1118" s="111" t="s">
        <v>15</v>
      </c>
      <c r="F1118" s="120">
        <v>496.69</v>
      </c>
      <c r="G1118" s="78">
        <v>206.06</v>
      </c>
      <c r="H1118" s="18">
        <f t="shared" si="48"/>
        <v>102347.94</v>
      </c>
      <c r="I1118" s="114"/>
      <c r="J1118" s="146" t="s">
        <v>3168</v>
      </c>
      <c r="K1118" s="146"/>
      <c r="L1118" s="146"/>
    </row>
    <row r="1119" spans="2:12" s="108" customFormat="1" ht="153.6" x14ac:dyDescent="0.25">
      <c r="B1119" s="114"/>
      <c r="C1119" s="77" t="s">
        <v>2385</v>
      </c>
      <c r="D1119" s="113" t="s">
        <v>1031</v>
      </c>
      <c r="E1119" s="111" t="s">
        <v>15</v>
      </c>
      <c r="F1119" s="120">
        <v>496.69</v>
      </c>
      <c r="G1119" s="78">
        <v>56.1</v>
      </c>
      <c r="H1119" s="18">
        <f t="shared" si="48"/>
        <v>27864.31</v>
      </c>
      <c r="I1119" s="114"/>
    </row>
    <row r="1120" spans="2:12" s="108" customFormat="1" ht="67.2" x14ac:dyDescent="0.25">
      <c r="B1120" s="114"/>
      <c r="C1120" s="77" t="s">
        <v>2386</v>
      </c>
      <c r="D1120" s="113" t="s">
        <v>1032</v>
      </c>
      <c r="E1120" s="111" t="s">
        <v>13</v>
      </c>
      <c r="F1120" s="120">
        <f>18.87+19.2</f>
        <v>38.07</v>
      </c>
      <c r="G1120" s="78">
        <v>110.56</v>
      </c>
      <c r="H1120" s="18">
        <f t="shared" si="48"/>
        <v>4209.0200000000004</v>
      </c>
      <c r="I1120" s="114"/>
      <c r="J1120" s="146" t="s">
        <v>3169</v>
      </c>
      <c r="K1120" s="146"/>
      <c r="L1120" s="146"/>
    </row>
    <row r="1121" spans="2:12" s="108" customFormat="1" ht="67.2" x14ac:dyDescent="0.25">
      <c r="B1121" s="114"/>
      <c r="C1121" s="77" t="s">
        <v>2387</v>
      </c>
      <c r="D1121" s="113" t="s">
        <v>1033</v>
      </c>
      <c r="E1121" s="111" t="s">
        <v>13</v>
      </c>
      <c r="F1121" s="120">
        <f>18.87+19.2</f>
        <v>38.07</v>
      </c>
      <c r="G1121" s="78">
        <v>151.55000000000001</v>
      </c>
      <c r="H1121" s="18">
        <f t="shared" si="48"/>
        <v>5769.51</v>
      </c>
      <c r="I1121" s="114"/>
      <c r="J1121" s="146" t="s">
        <v>3169</v>
      </c>
      <c r="K1121" s="146"/>
      <c r="L1121" s="146"/>
    </row>
    <row r="1122" spans="2:12" s="108" customFormat="1" ht="48" x14ac:dyDescent="0.25">
      <c r="B1122" s="114"/>
      <c r="C1122" s="77" t="s">
        <v>2388</v>
      </c>
      <c r="D1122" s="113" t="s">
        <v>1034</v>
      </c>
      <c r="E1122" s="111" t="s">
        <v>13</v>
      </c>
      <c r="F1122" s="120">
        <v>20.399999999999999</v>
      </c>
      <c r="G1122" s="78">
        <v>784.58</v>
      </c>
      <c r="H1122" s="18">
        <f t="shared" si="48"/>
        <v>16005.43</v>
      </c>
      <c r="I1122" s="114"/>
      <c r="J1122" s="166" t="s">
        <v>3170</v>
      </c>
      <c r="K1122" s="152"/>
      <c r="L1122" s="152"/>
    </row>
    <row r="1123" spans="2:12" s="108" customFormat="1" x14ac:dyDescent="0.25">
      <c r="B1123" s="114"/>
      <c r="C1123" s="111"/>
      <c r="D1123" s="113"/>
      <c r="E1123" s="104"/>
      <c r="F1123" s="116"/>
      <c r="G1123" s="116"/>
      <c r="H1123" s="19">
        <f>SUM(H1114:H1122)</f>
        <v>2583339.7599999998</v>
      </c>
    </row>
    <row r="1124" spans="2:12" s="108" customFormat="1" x14ac:dyDescent="0.25">
      <c r="B1124" s="114"/>
      <c r="C1124" s="44" t="s">
        <v>1035</v>
      </c>
      <c r="D1124" s="57" t="s">
        <v>1036</v>
      </c>
      <c r="E1124" s="101"/>
      <c r="F1124" s="101"/>
      <c r="G1124" s="54"/>
      <c r="H1124" s="54"/>
    </row>
    <row r="1125" spans="2:12" s="108" customFormat="1" ht="38.4" x14ac:dyDescent="0.25">
      <c r="B1125" s="114"/>
      <c r="C1125" s="77" t="s">
        <v>2389</v>
      </c>
      <c r="D1125" s="113" t="s">
        <v>1037</v>
      </c>
      <c r="E1125" s="111" t="s">
        <v>15</v>
      </c>
      <c r="F1125" s="120">
        <f>322.71+290.89+25.05</f>
        <v>638.65</v>
      </c>
      <c r="G1125" s="78">
        <v>397.98</v>
      </c>
      <c r="H1125" s="18">
        <f t="shared" ref="H1125:H1177" si="49">F1125*G1125</f>
        <v>254169.93</v>
      </c>
      <c r="J1125" s="146" t="s">
        <v>3171</v>
      </c>
      <c r="K1125" s="146"/>
      <c r="L1125" s="146"/>
    </row>
    <row r="1126" spans="2:12" s="108" customFormat="1" ht="28.8" x14ac:dyDescent="0.25">
      <c r="B1126" s="114"/>
      <c r="C1126" s="77" t="s">
        <v>2390</v>
      </c>
      <c r="D1126" s="113" t="s">
        <v>3172</v>
      </c>
      <c r="E1126" s="111" t="s">
        <v>15</v>
      </c>
      <c r="F1126" s="120">
        <f>322.71+290.89</f>
        <v>613.6</v>
      </c>
      <c r="G1126" s="78">
        <v>206.06</v>
      </c>
      <c r="H1126" s="18">
        <f t="shared" si="49"/>
        <v>126438.42</v>
      </c>
      <c r="J1126" s="146" t="s">
        <v>3173</v>
      </c>
      <c r="K1126" s="146"/>
      <c r="L1126" s="146"/>
    </row>
    <row r="1127" spans="2:12" s="108" customFormat="1" ht="124.8" x14ac:dyDescent="0.25">
      <c r="B1127" s="114"/>
      <c r="C1127" s="77" t="s">
        <v>2391</v>
      </c>
      <c r="D1127" s="113" t="s">
        <v>1038</v>
      </c>
      <c r="E1127" s="111" t="s">
        <v>15</v>
      </c>
      <c r="F1127" s="120">
        <f>F1126</f>
        <v>613.6</v>
      </c>
      <c r="G1127" s="78">
        <v>574.21</v>
      </c>
      <c r="H1127" s="18">
        <f t="shared" si="49"/>
        <v>352335.26</v>
      </c>
      <c r="J1127" s="146" t="s">
        <v>3174</v>
      </c>
      <c r="K1127" s="146"/>
      <c r="L1127" s="146"/>
    </row>
    <row r="1128" spans="2:12" s="108" customFormat="1" ht="28.8" x14ac:dyDescent="0.25">
      <c r="B1128" s="114"/>
      <c r="C1128" s="77" t="s">
        <v>2392</v>
      </c>
      <c r="D1128" s="113" t="s">
        <v>486</v>
      </c>
      <c r="E1128" s="111" t="s">
        <v>15</v>
      </c>
      <c r="F1128" s="120">
        <f>18.61+6.44</f>
        <v>25.05</v>
      </c>
      <c r="G1128" s="78">
        <v>206.06</v>
      </c>
      <c r="H1128" s="18">
        <f t="shared" si="49"/>
        <v>5161.8</v>
      </c>
      <c r="J1128" s="146" t="s">
        <v>3173</v>
      </c>
      <c r="K1128" s="146"/>
      <c r="L1128" s="146"/>
    </row>
    <row r="1129" spans="2:12" s="108" customFormat="1" ht="153.6" x14ac:dyDescent="0.25">
      <c r="B1129" s="114"/>
      <c r="C1129" s="77" t="s">
        <v>2393</v>
      </c>
      <c r="D1129" s="113" t="s">
        <v>1039</v>
      </c>
      <c r="E1129" s="111" t="s">
        <v>15</v>
      </c>
      <c r="F1129" s="120">
        <f>F1128</f>
        <v>25.05</v>
      </c>
      <c r="G1129" s="78">
        <v>56.1</v>
      </c>
      <c r="H1129" s="18">
        <f t="shared" si="49"/>
        <v>1405.31</v>
      </c>
    </row>
    <row r="1130" spans="2:12" s="108" customFormat="1" x14ac:dyDescent="0.25">
      <c r="B1130" s="114"/>
      <c r="C1130" s="111"/>
      <c r="D1130" s="113"/>
      <c r="E1130" s="104"/>
      <c r="F1130" s="116"/>
      <c r="G1130" s="116"/>
      <c r="H1130" s="19">
        <f>SUM(H1125:H1129)</f>
        <v>739510.72</v>
      </c>
    </row>
    <row r="1131" spans="2:12" s="108" customFormat="1" x14ac:dyDescent="0.25">
      <c r="B1131" s="114"/>
      <c r="C1131" s="44" t="s">
        <v>1040</v>
      </c>
      <c r="D1131" s="57" t="s">
        <v>1041</v>
      </c>
      <c r="E1131" s="101"/>
      <c r="F1131" s="101"/>
      <c r="G1131" s="54"/>
      <c r="H1131" s="54"/>
    </row>
    <row r="1132" spans="2:12" s="108" customFormat="1" ht="57.6" x14ac:dyDescent="0.25">
      <c r="B1132" s="114"/>
      <c r="C1132" s="77" t="s">
        <v>2394</v>
      </c>
      <c r="D1132" s="113" t="s">
        <v>1042</v>
      </c>
      <c r="E1132" s="111" t="s">
        <v>15</v>
      </c>
      <c r="F1132" s="121">
        <v>1061.6199999999999</v>
      </c>
      <c r="G1132" s="78">
        <v>299.25</v>
      </c>
      <c r="H1132" s="18">
        <f t="shared" si="49"/>
        <v>317689.78999999998</v>
      </c>
    </row>
    <row r="1133" spans="2:12" s="108" customFormat="1" ht="67.2" x14ac:dyDescent="0.25">
      <c r="B1133" s="114"/>
      <c r="C1133" s="77" t="s">
        <v>2395</v>
      </c>
      <c r="D1133" s="113" t="s">
        <v>1043</v>
      </c>
      <c r="E1133" s="111" t="s">
        <v>15</v>
      </c>
      <c r="F1133" s="120">
        <f>48.42+130.27+92.3</f>
        <v>270.99</v>
      </c>
      <c r="G1133" s="78">
        <v>319.25</v>
      </c>
      <c r="H1133" s="18">
        <f t="shared" si="49"/>
        <v>86513.56</v>
      </c>
    </row>
    <row r="1134" spans="2:12" s="108" customFormat="1" ht="86.4" x14ac:dyDescent="0.25">
      <c r="B1134" s="114"/>
      <c r="C1134" s="77" t="s">
        <v>2396</v>
      </c>
      <c r="D1134" s="113" t="s">
        <v>1044</v>
      </c>
      <c r="E1134" s="111" t="s">
        <v>15</v>
      </c>
      <c r="F1134" s="120">
        <f>13.58+10.27</f>
        <v>23.85</v>
      </c>
      <c r="G1134" s="78">
        <v>1289.5</v>
      </c>
      <c r="H1134" s="18">
        <f t="shared" si="49"/>
        <v>30754.58</v>
      </c>
      <c r="J1134" s="146" t="s">
        <v>3175</v>
      </c>
      <c r="K1134" s="146"/>
      <c r="L1134" s="146"/>
    </row>
    <row r="1135" spans="2:12" s="108" customFormat="1" ht="86.4" x14ac:dyDescent="0.25">
      <c r="B1135" s="114"/>
      <c r="C1135" s="77" t="s">
        <v>2397</v>
      </c>
      <c r="D1135" s="113" t="s">
        <v>1045</v>
      </c>
      <c r="E1135" s="111" t="s">
        <v>15</v>
      </c>
      <c r="F1135" s="120">
        <v>162.12</v>
      </c>
      <c r="G1135" s="78">
        <v>466.87</v>
      </c>
      <c r="H1135" s="18">
        <f t="shared" si="49"/>
        <v>75688.960000000006</v>
      </c>
    </row>
    <row r="1136" spans="2:12" s="108" customFormat="1" ht="86.4" x14ac:dyDescent="0.25">
      <c r="B1136" s="114"/>
      <c r="C1136" s="77" t="s">
        <v>2398</v>
      </c>
      <c r="D1136" s="113" t="s">
        <v>1046</v>
      </c>
      <c r="E1136" s="111" t="s">
        <v>15</v>
      </c>
      <c r="F1136" s="120">
        <v>701.31</v>
      </c>
      <c r="G1136" s="78">
        <v>349.55</v>
      </c>
      <c r="H1136" s="18">
        <f t="shared" si="49"/>
        <v>245142.91</v>
      </c>
    </row>
    <row r="1137" spans="2:12" s="108" customFormat="1" x14ac:dyDescent="0.25">
      <c r="B1137" s="114"/>
      <c r="C1137" s="77" t="s">
        <v>2399</v>
      </c>
      <c r="D1137" s="113"/>
      <c r="E1137" s="104"/>
      <c r="F1137" s="116"/>
      <c r="G1137" s="116"/>
      <c r="H1137" s="19">
        <f>SUM(H1132:H1136)</f>
        <v>755789.8</v>
      </c>
    </row>
    <row r="1138" spans="2:12" s="108" customFormat="1" x14ac:dyDescent="0.25">
      <c r="B1138" s="114"/>
      <c r="C1138" s="44" t="s">
        <v>1047</v>
      </c>
      <c r="D1138" s="57" t="s">
        <v>1048</v>
      </c>
      <c r="E1138" s="101"/>
      <c r="F1138" s="101"/>
      <c r="G1138" s="54"/>
      <c r="H1138" s="54"/>
    </row>
    <row r="1139" spans="2:12" s="108" customFormat="1" ht="144" x14ac:dyDescent="0.25">
      <c r="B1139" s="114"/>
      <c r="C1139" s="77" t="s">
        <v>2400</v>
      </c>
      <c r="D1139" s="113" t="s">
        <v>1049</v>
      </c>
      <c r="E1139" s="111" t="s">
        <v>15</v>
      </c>
      <c r="F1139" s="120">
        <v>849.46</v>
      </c>
      <c r="G1139" s="78">
        <v>701.53</v>
      </c>
      <c r="H1139" s="18">
        <f t="shared" si="49"/>
        <v>595921.67000000004</v>
      </c>
      <c r="J1139" s="146" t="s">
        <v>3176</v>
      </c>
      <c r="K1139" s="146"/>
      <c r="L1139" s="146"/>
    </row>
    <row r="1140" spans="2:12" s="108" customFormat="1" ht="96" x14ac:dyDescent="0.25">
      <c r="B1140" s="114"/>
      <c r="C1140" s="77" t="s">
        <v>2401</v>
      </c>
      <c r="D1140" s="113" t="s">
        <v>1050</v>
      </c>
      <c r="E1140" s="111" t="s">
        <v>15</v>
      </c>
      <c r="F1140" s="121">
        <v>1698.92</v>
      </c>
      <c r="G1140" s="78">
        <v>206.06</v>
      </c>
      <c r="H1140" s="18">
        <f t="shared" si="49"/>
        <v>350079.46</v>
      </c>
    </row>
    <row r="1141" spans="2:12" s="108" customFormat="1" ht="96" x14ac:dyDescent="0.25">
      <c r="B1141" s="114"/>
      <c r="C1141" s="77" t="s">
        <v>2402</v>
      </c>
      <c r="D1141" s="113" t="s">
        <v>1051</v>
      </c>
      <c r="E1141" s="111" t="s">
        <v>15</v>
      </c>
      <c r="F1141" s="121">
        <v>1698.92</v>
      </c>
      <c r="G1141" s="78">
        <v>148.44</v>
      </c>
      <c r="H1141" s="18">
        <f t="shared" si="49"/>
        <v>252187.68</v>
      </c>
      <c r="J1141" s="146" t="s">
        <v>3137</v>
      </c>
      <c r="K1141" s="146"/>
      <c r="L1141" s="146"/>
    </row>
    <row r="1142" spans="2:12" s="108" customFormat="1" ht="105.6" x14ac:dyDescent="0.25">
      <c r="B1142" s="114"/>
      <c r="C1142" s="77" t="s">
        <v>2403</v>
      </c>
      <c r="D1142" s="113" t="s">
        <v>1052</v>
      </c>
      <c r="E1142" s="111" t="s">
        <v>15</v>
      </c>
      <c r="F1142" s="121">
        <v>1698.92</v>
      </c>
      <c r="G1142" s="78">
        <v>56.1</v>
      </c>
      <c r="H1142" s="18">
        <f t="shared" si="49"/>
        <v>95309.41</v>
      </c>
    </row>
    <row r="1143" spans="2:12" s="108" customFormat="1" x14ac:dyDescent="0.25">
      <c r="B1143" s="114"/>
      <c r="C1143" s="111"/>
      <c r="D1143" s="113"/>
      <c r="E1143" s="104"/>
      <c r="F1143" s="116"/>
      <c r="G1143" s="116"/>
      <c r="H1143" s="19">
        <f>SUM(H1139:H1142)</f>
        <v>1293498.22</v>
      </c>
    </row>
    <row r="1144" spans="2:12" s="108" customFormat="1" x14ac:dyDescent="0.25">
      <c r="B1144" s="114"/>
      <c r="C1144" s="44" t="s">
        <v>1053</v>
      </c>
      <c r="D1144" s="57" t="s">
        <v>1054</v>
      </c>
      <c r="E1144" s="101"/>
      <c r="F1144" s="101"/>
      <c r="G1144" s="54"/>
      <c r="H1144" s="54"/>
    </row>
    <row r="1145" spans="2:12" s="108" customFormat="1" ht="96" x14ac:dyDescent="0.25">
      <c r="B1145" s="114"/>
      <c r="C1145" s="77" t="s">
        <v>2404</v>
      </c>
      <c r="D1145" s="113" t="s">
        <v>1055</v>
      </c>
      <c r="E1145" s="111" t="s">
        <v>15</v>
      </c>
      <c r="F1145" s="120">
        <v>922.71</v>
      </c>
      <c r="G1145" s="78">
        <v>622.09</v>
      </c>
      <c r="H1145" s="18">
        <f t="shared" si="49"/>
        <v>574008.66</v>
      </c>
    </row>
    <row r="1146" spans="2:12" s="108" customFormat="1" ht="105.6" x14ac:dyDescent="0.25">
      <c r="B1146" s="114"/>
      <c r="C1146" s="77" t="s">
        <v>2405</v>
      </c>
      <c r="D1146" s="113" t="s">
        <v>1056</v>
      </c>
      <c r="E1146" s="111" t="s">
        <v>15</v>
      </c>
      <c r="F1146" s="120">
        <v>114.36</v>
      </c>
      <c r="G1146" s="78">
        <v>56.1</v>
      </c>
      <c r="H1146" s="18">
        <f t="shared" si="49"/>
        <v>6415.6</v>
      </c>
    </row>
    <row r="1147" spans="2:12" s="108" customFormat="1" x14ac:dyDescent="0.25">
      <c r="B1147" s="114"/>
      <c r="C1147" s="111"/>
      <c r="D1147" s="113"/>
      <c r="E1147" s="104"/>
      <c r="F1147" s="116"/>
      <c r="G1147" s="116"/>
      <c r="H1147" s="19">
        <f>SUM(H1145:H1146)</f>
        <v>580424.26</v>
      </c>
    </row>
    <row r="1148" spans="2:12" s="108" customFormat="1" x14ac:dyDescent="0.25">
      <c r="B1148" s="114"/>
      <c r="C1148" s="44" t="s">
        <v>1057</v>
      </c>
      <c r="D1148" s="57" t="s">
        <v>1058</v>
      </c>
      <c r="E1148" s="101"/>
      <c r="F1148" s="101"/>
      <c r="G1148" s="54"/>
      <c r="H1148" s="54"/>
    </row>
    <row r="1149" spans="2:12" s="108" customFormat="1" ht="240" x14ac:dyDescent="0.25">
      <c r="B1149" s="114"/>
      <c r="C1149" s="77" t="s">
        <v>2406</v>
      </c>
      <c r="D1149" s="113" t="s">
        <v>1059</v>
      </c>
      <c r="E1149" s="111" t="s">
        <v>14</v>
      </c>
      <c r="F1149" s="120">
        <v>13</v>
      </c>
      <c r="G1149" s="78">
        <v>4938.17</v>
      </c>
      <c r="H1149" s="18">
        <f t="shared" si="49"/>
        <v>64196.21</v>
      </c>
    </row>
    <row r="1150" spans="2:12" s="108" customFormat="1" ht="220.8" x14ac:dyDescent="0.25">
      <c r="B1150" s="114"/>
      <c r="C1150" s="77" t="s">
        <v>2407</v>
      </c>
      <c r="D1150" s="113" t="s">
        <v>1060</v>
      </c>
      <c r="E1150" s="111" t="s">
        <v>14</v>
      </c>
      <c r="F1150" s="120">
        <v>1</v>
      </c>
      <c r="G1150" s="78">
        <v>5938.17</v>
      </c>
      <c r="H1150" s="18">
        <f t="shared" si="49"/>
        <v>5938.17</v>
      </c>
    </row>
    <row r="1151" spans="2:12" s="108" customFormat="1" x14ac:dyDescent="0.25">
      <c r="B1151" s="114"/>
      <c r="C1151" s="111"/>
      <c r="D1151" s="113"/>
      <c r="E1151" s="104"/>
      <c r="F1151" s="116"/>
      <c r="G1151" s="116"/>
      <c r="H1151" s="19">
        <f>SUM(H1149:H1150)</f>
        <v>70134.38</v>
      </c>
    </row>
    <row r="1152" spans="2:12" s="108" customFormat="1" x14ac:dyDescent="0.25">
      <c r="B1152" s="114"/>
      <c r="C1152" s="44" t="s">
        <v>1061</v>
      </c>
      <c r="D1152" s="57" t="s">
        <v>1062</v>
      </c>
      <c r="E1152" s="101"/>
      <c r="F1152" s="101"/>
      <c r="G1152" s="54"/>
      <c r="H1152" s="54"/>
    </row>
    <row r="1153" spans="2:12" s="108" customFormat="1" ht="134.4" x14ac:dyDescent="0.25">
      <c r="B1153" s="114"/>
      <c r="C1153" s="77" t="s">
        <v>2408</v>
      </c>
      <c r="D1153" s="113" t="s">
        <v>1064</v>
      </c>
      <c r="E1153" s="111" t="s">
        <v>14</v>
      </c>
      <c r="F1153" s="120">
        <v>4</v>
      </c>
      <c r="G1153" s="78">
        <v>16358.25</v>
      </c>
      <c r="H1153" s="18">
        <f t="shared" si="49"/>
        <v>65433</v>
      </c>
      <c r="J1153" s="146" t="s">
        <v>3177</v>
      </c>
      <c r="K1153" s="146"/>
      <c r="L1153" s="146"/>
    </row>
    <row r="1154" spans="2:12" s="108" customFormat="1" ht="134.4" x14ac:dyDescent="0.25">
      <c r="B1154" s="114"/>
      <c r="C1154" s="77" t="s">
        <v>2409</v>
      </c>
      <c r="D1154" s="113" t="s">
        <v>1065</v>
      </c>
      <c r="E1154" s="111" t="s">
        <v>14</v>
      </c>
      <c r="F1154" s="120">
        <v>1</v>
      </c>
      <c r="G1154" s="78">
        <v>19325.36</v>
      </c>
      <c r="H1154" s="18">
        <f t="shared" si="49"/>
        <v>19325.36</v>
      </c>
      <c r="J1154" s="146" t="s">
        <v>3177</v>
      </c>
      <c r="K1154" s="146"/>
      <c r="L1154" s="146"/>
    </row>
    <row r="1155" spans="2:12" s="108" customFormat="1" ht="96" x14ac:dyDescent="0.25">
      <c r="B1155" s="114"/>
      <c r="C1155" s="77" t="s">
        <v>2410</v>
      </c>
      <c r="D1155" s="113" t="s">
        <v>1066</v>
      </c>
      <c r="E1155" s="111" t="s">
        <v>14</v>
      </c>
      <c r="F1155" s="120">
        <v>1</v>
      </c>
      <c r="G1155" s="78">
        <v>9856.35</v>
      </c>
      <c r="H1155" s="18">
        <f t="shared" si="49"/>
        <v>9856.35</v>
      </c>
    </row>
    <row r="1156" spans="2:12" s="108" customFormat="1" x14ac:dyDescent="0.25">
      <c r="B1156" s="114"/>
      <c r="C1156" s="111"/>
      <c r="D1156" s="113"/>
      <c r="E1156" s="104"/>
      <c r="F1156" s="116"/>
      <c r="G1156" s="116"/>
      <c r="H1156" s="19">
        <f>SUM(H1153:H1155)</f>
        <v>94614.71</v>
      </c>
    </row>
    <row r="1157" spans="2:12" s="108" customFormat="1" x14ac:dyDescent="0.25">
      <c r="B1157" s="114"/>
      <c r="C1157" s="44" t="s">
        <v>1067</v>
      </c>
      <c r="D1157" s="57" t="s">
        <v>1063</v>
      </c>
      <c r="E1157" s="101"/>
      <c r="F1157" s="101"/>
      <c r="G1157" s="54"/>
      <c r="H1157" s="54"/>
    </row>
    <row r="1158" spans="2:12" s="108" customFormat="1" ht="86.4" x14ac:dyDescent="0.25">
      <c r="B1158" s="114"/>
      <c r="C1158" s="77" t="s">
        <v>1071</v>
      </c>
      <c r="D1158" s="113" t="s">
        <v>1068</v>
      </c>
      <c r="E1158" s="111" t="s">
        <v>14</v>
      </c>
      <c r="F1158" s="120">
        <v>1</v>
      </c>
      <c r="G1158" s="78">
        <v>25989.46</v>
      </c>
      <c r="H1158" s="18">
        <f t="shared" si="49"/>
        <v>25989.46</v>
      </c>
    </row>
    <row r="1159" spans="2:12" s="108" customFormat="1" ht="86.4" x14ac:dyDescent="0.25">
      <c r="B1159" s="114"/>
      <c r="C1159" s="77" t="s">
        <v>1072</v>
      </c>
      <c r="D1159" s="113" t="s">
        <v>1069</v>
      </c>
      <c r="E1159" s="111" t="s">
        <v>14</v>
      </c>
      <c r="F1159" s="120">
        <v>1</v>
      </c>
      <c r="G1159" s="78">
        <v>18414.46</v>
      </c>
      <c r="H1159" s="18">
        <f t="shared" si="49"/>
        <v>18414.46</v>
      </c>
    </row>
    <row r="1160" spans="2:12" s="108" customFormat="1" ht="76.8" x14ac:dyDescent="0.25">
      <c r="B1160" s="114"/>
      <c r="C1160" s="77" t="s">
        <v>1073</v>
      </c>
      <c r="D1160" s="113" t="s">
        <v>1070</v>
      </c>
      <c r="E1160" s="111" t="s">
        <v>14</v>
      </c>
      <c r="F1160" s="120">
        <v>1</v>
      </c>
      <c r="G1160" s="78">
        <v>8846.17</v>
      </c>
      <c r="H1160" s="18">
        <f t="shared" si="49"/>
        <v>8846.17</v>
      </c>
    </row>
    <row r="1161" spans="2:12" s="108" customFormat="1" x14ac:dyDescent="0.25">
      <c r="B1161" s="114"/>
      <c r="C1161" s="111"/>
      <c r="D1161" s="113"/>
      <c r="E1161" s="104"/>
      <c r="F1161" s="116"/>
      <c r="G1161" s="116"/>
      <c r="H1161" s="19">
        <f>SUM(H1158:H1160)</f>
        <v>53250.09</v>
      </c>
    </row>
    <row r="1162" spans="2:12" s="108" customFormat="1" x14ac:dyDescent="0.25">
      <c r="B1162" s="114"/>
      <c r="C1162" s="44" t="s">
        <v>1074</v>
      </c>
      <c r="D1162" s="57" t="s">
        <v>1075</v>
      </c>
      <c r="E1162" s="101"/>
      <c r="F1162" s="101"/>
      <c r="G1162" s="54"/>
      <c r="H1162" s="54"/>
    </row>
    <row r="1163" spans="2:12" s="108" customFormat="1" ht="76.8" x14ac:dyDescent="0.25">
      <c r="B1163" s="114"/>
      <c r="C1163" s="77" t="s">
        <v>2411</v>
      </c>
      <c r="D1163" s="113" t="s">
        <v>1076</v>
      </c>
      <c r="E1163" s="111" t="s">
        <v>14</v>
      </c>
      <c r="F1163" s="120">
        <v>6</v>
      </c>
      <c r="G1163" s="78">
        <v>3572.42</v>
      </c>
      <c r="H1163" s="18">
        <f t="shared" si="49"/>
        <v>21434.52</v>
      </c>
      <c r="J1163" s="146" t="s">
        <v>3178</v>
      </c>
      <c r="K1163" s="146"/>
      <c r="L1163" s="146"/>
    </row>
    <row r="1164" spans="2:12" s="108" customFormat="1" ht="76.8" x14ac:dyDescent="0.25">
      <c r="B1164" s="114"/>
      <c r="C1164" s="77" t="s">
        <v>2412</v>
      </c>
      <c r="D1164" s="113" t="s">
        <v>1077</v>
      </c>
      <c r="E1164" s="111" t="s">
        <v>14</v>
      </c>
      <c r="F1164" s="120">
        <v>2</v>
      </c>
      <c r="G1164" s="78">
        <v>9874.82</v>
      </c>
      <c r="H1164" s="18">
        <f t="shared" si="49"/>
        <v>19749.64</v>
      </c>
    </row>
    <row r="1165" spans="2:12" s="108" customFormat="1" ht="86.4" x14ac:dyDescent="0.25">
      <c r="B1165" s="114"/>
      <c r="C1165" s="77" t="s">
        <v>2413</v>
      </c>
      <c r="D1165" s="113" t="s">
        <v>1078</v>
      </c>
      <c r="E1165" s="111" t="s">
        <v>14</v>
      </c>
      <c r="F1165" s="120">
        <v>5</v>
      </c>
      <c r="G1165" s="78">
        <v>1985.43</v>
      </c>
      <c r="H1165" s="18">
        <f t="shared" si="49"/>
        <v>9927.15</v>
      </c>
    </row>
    <row r="1166" spans="2:12" s="108" customFormat="1" ht="134.4" x14ac:dyDescent="0.25">
      <c r="B1166" s="114"/>
      <c r="C1166" s="77" t="s">
        <v>2414</v>
      </c>
      <c r="D1166" s="113" t="s">
        <v>1079</v>
      </c>
      <c r="E1166" s="111" t="s">
        <v>14</v>
      </c>
      <c r="F1166" s="120">
        <v>3</v>
      </c>
      <c r="G1166" s="78">
        <v>21560.58</v>
      </c>
      <c r="H1166" s="18">
        <f t="shared" si="49"/>
        <v>64681.74</v>
      </c>
    </row>
    <row r="1167" spans="2:12" s="108" customFormat="1" ht="48" x14ac:dyDescent="0.25">
      <c r="B1167" s="114"/>
      <c r="C1167" s="77" t="s">
        <v>2415</v>
      </c>
      <c r="D1167" s="113" t="s">
        <v>626</v>
      </c>
      <c r="E1167" s="111" t="s">
        <v>14</v>
      </c>
      <c r="F1167" s="120">
        <v>5</v>
      </c>
      <c r="G1167" s="78">
        <v>12555.24</v>
      </c>
      <c r="H1167" s="18">
        <f t="shared" si="49"/>
        <v>62776.2</v>
      </c>
    </row>
    <row r="1168" spans="2:12" s="108" customFormat="1" ht="105.6" x14ac:dyDescent="0.25">
      <c r="B1168" s="114"/>
      <c r="C1168" s="77" t="s">
        <v>2416</v>
      </c>
      <c r="D1168" s="113" t="s">
        <v>627</v>
      </c>
      <c r="E1168" s="111" t="s">
        <v>14</v>
      </c>
      <c r="F1168" s="120">
        <v>5</v>
      </c>
      <c r="G1168" s="78">
        <v>2321.36</v>
      </c>
      <c r="H1168" s="18">
        <f t="shared" si="49"/>
        <v>11606.8</v>
      </c>
    </row>
    <row r="1169" spans="2:12" s="108" customFormat="1" x14ac:dyDescent="0.25">
      <c r="B1169" s="114"/>
      <c r="C1169" s="111"/>
      <c r="D1169" s="113"/>
      <c r="E1169" s="104"/>
      <c r="F1169" s="116"/>
      <c r="G1169" s="116"/>
      <c r="H1169" s="19">
        <f>SUM(H1163:H1168)</f>
        <v>190176.05</v>
      </c>
    </row>
    <row r="1170" spans="2:12" s="108" customFormat="1" x14ac:dyDescent="0.25">
      <c r="B1170" s="114"/>
      <c r="C1170" s="44" t="s">
        <v>1080</v>
      </c>
      <c r="D1170" s="57" t="s">
        <v>1081</v>
      </c>
      <c r="E1170" s="101"/>
      <c r="F1170" s="101"/>
      <c r="G1170" s="54"/>
      <c r="H1170" s="54"/>
    </row>
    <row r="1171" spans="2:12" s="108" customFormat="1" ht="57.6" x14ac:dyDescent="0.25">
      <c r="B1171" s="114"/>
      <c r="C1171" s="77" t="s">
        <v>2417</v>
      </c>
      <c r="D1171" s="113" t="s">
        <v>1082</v>
      </c>
      <c r="E1171" s="111" t="s">
        <v>15</v>
      </c>
      <c r="F1171" s="121">
        <v>2006.52</v>
      </c>
      <c r="G1171" s="78">
        <v>298.16000000000003</v>
      </c>
      <c r="H1171" s="18">
        <f t="shared" si="49"/>
        <v>598264</v>
      </c>
    </row>
    <row r="1172" spans="2:12" s="108" customFormat="1" ht="105.6" x14ac:dyDescent="0.25">
      <c r="B1172" s="114"/>
      <c r="C1172" s="77" t="s">
        <v>2418</v>
      </c>
      <c r="D1172" s="113" t="s">
        <v>1083</v>
      </c>
      <c r="E1172" s="111" t="s">
        <v>15</v>
      </c>
      <c r="F1172" s="120">
        <v>432</v>
      </c>
      <c r="G1172" s="78">
        <v>931.22</v>
      </c>
      <c r="H1172" s="18">
        <f t="shared" si="49"/>
        <v>402287.04</v>
      </c>
      <c r="J1172" s="146" t="s">
        <v>3179</v>
      </c>
      <c r="K1172" s="146"/>
      <c r="L1172" s="146"/>
    </row>
    <row r="1173" spans="2:12" s="108" customFormat="1" ht="96" x14ac:dyDescent="0.25">
      <c r="B1173" s="114"/>
      <c r="C1173" s="77" t="s">
        <v>2419</v>
      </c>
      <c r="D1173" s="113" t="s">
        <v>1084</v>
      </c>
      <c r="E1173" s="111" t="s">
        <v>15</v>
      </c>
      <c r="F1173" s="120">
        <f>556.79-432</f>
        <v>124.79</v>
      </c>
      <c r="G1173" s="78">
        <v>1022.35</v>
      </c>
      <c r="H1173" s="18">
        <f t="shared" si="49"/>
        <v>127579.06</v>
      </c>
      <c r="J1173" s="146" t="s">
        <v>3180</v>
      </c>
      <c r="K1173" s="146"/>
      <c r="L1173" s="146"/>
    </row>
    <row r="1174" spans="2:12" s="108" customFormat="1" ht="72" customHeight="1" x14ac:dyDescent="0.25">
      <c r="B1174" s="114"/>
      <c r="C1174" s="77" t="s">
        <v>2420</v>
      </c>
      <c r="D1174" s="113" t="s">
        <v>1085</v>
      </c>
      <c r="E1174" s="111" t="s">
        <v>15</v>
      </c>
      <c r="F1174" s="120">
        <f>(15.8+13.26+8.51+22.27+7.12+20.6+9.06+186.99+123.61+274.89+113.78+65.61)</f>
        <v>861.5</v>
      </c>
      <c r="G1174" s="78">
        <v>425</v>
      </c>
      <c r="H1174" s="18">
        <f t="shared" si="49"/>
        <v>366137.5</v>
      </c>
      <c r="J1174" s="146" t="s">
        <v>3181</v>
      </c>
      <c r="K1174" s="146"/>
      <c r="L1174" s="146"/>
    </row>
    <row r="1175" spans="2:12" s="108" customFormat="1" ht="72" customHeight="1" x14ac:dyDescent="0.25">
      <c r="B1175" s="114"/>
      <c r="C1175" s="77" t="s">
        <v>3188</v>
      </c>
      <c r="D1175" s="113" t="s">
        <v>3189</v>
      </c>
      <c r="E1175" s="111" t="s">
        <v>15</v>
      </c>
      <c r="F1175" s="120">
        <v>124</v>
      </c>
      <c r="G1175" s="78"/>
      <c r="H1175" s="18"/>
      <c r="J1175" s="146" t="s">
        <v>3190</v>
      </c>
      <c r="K1175" s="146"/>
      <c r="L1175" s="146"/>
    </row>
    <row r="1176" spans="2:12" s="108" customFormat="1" ht="86.4" x14ac:dyDescent="0.25">
      <c r="B1176" s="114"/>
      <c r="C1176" s="77" t="s">
        <v>2421</v>
      </c>
      <c r="D1176" s="113" t="s">
        <v>1086</v>
      </c>
      <c r="E1176" s="111" t="s">
        <v>15</v>
      </c>
      <c r="F1176" s="120">
        <f>(2.23+2.15+49.17+5.05+3.68+0.95)</f>
        <v>63.23</v>
      </c>
      <c r="G1176" s="78">
        <v>533.25</v>
      </c>
      <c r="H1176" s="18">
        <f t="shared" si="49"/>
        <v>33717.4</v>
      </c>
      <c r="J1176" s="146" t="s">
        <v>3183</v>
      </c>
      <c r="K1176" s="146"/>
      <c r="L1176" s="146"/>
    </row>
    <row r="1177" spans="2:12" s="108" customFormat="1" ht="63" customHeight="1" x14ac:dyDescent="0.25">
      <c r="B1177" s="114"/>
      <c r="C1177" s="77" t="s">
        <v>2422</v>
      </c>
      <c r="D1177" s="113" t="s">
        <v>1087</v>
      </c>
      <c r="E1177" s="111" t="s">
        <v>15</v>
      </c>
      <c r="F1177" s="120">
        <v>116.34</v>
      </c>
      <c r="G1177" s="78">
        <v>425</v>
      </c>
      <c r="H1177" s="18">
        <f t="shared" si="49"/>
        <v>49444.5</v>
      </c>
      <c r="J1177" s="146" t="s">
        <v>3182</v>
      </c>
      <c r="K1177" s="146"/>
      <c r="L1177" s="146"/>
    </row>
    <row r="1178" spans="2:12" s="108" customFormat="1" x14ac:dyDescent="0.25">
      <c r="B1178" s="114"/>
      <c r="C1178" s="111"/>
      <c r="D1178" s="113"/>
      <c r="E1178" s="104"/>
      <c r="F1178" s="116"/>
      <c r="G1178" s="116"/>
      <c r="H1178" s="19">
        <f>SUM(H1171:H1177)</f>
        <v>1577429.5</v>
      </c>
    </row>
    <row r="1179" spans="2:12" s="108" customFormat="1" x14ac:dyDescent="0.25">
      <c r="B1179" s="114"/>
      <c r="C1179" s="44" t="s">
        <v>1088</v>
      </c>
      <c r="D1179" s="57" t="s">
        <v>1089</v>
      </c>
      <c r="E1179" s="101"/>
      <c r="F1179" s="101"/>
      <c r="G1179" s="54"/>
      <c r="H1179" s="54"/>
    </row>
    <row r="1180" spans="2:12" s="108" customFormat="1" ht="144" x14ac:dyDescent="0.25">
      <c r="B1180" s="114"/>
      <c r="C1180" s="77" t="s">
        <v>2423</v>
      </c>
      <c r="D1180" s="113" t="s">
        <v>1090</v>
      </c>
      <c r="E1180" s="111" t="s">
        <v>15</v>
      </c>
      <c r="F1180" s="121">
        <v>1071.5899999999999</v>
      </c>
      <c r="G1180" s="78">
        <v>701.53</v>
      </c>
      <c r="H1180" s="18">
        <f>F1180*G1180</f>
        <v>751752.53</v>
      </c>
      <c r="J1180" s="146" t="s">
        <v>3184</v>
      </c>
      <c r="K1180" s="146"/>
      <c r="L1180" s="146"/>
    </row>
    <row r="1181" spans="2:12" s="108" customFormat="1" ht="86.4" x14ac:dyDescent="0.25">
      <c r="B1181" s="114"/>
      <c r="C1181" s="77" t="s">
        <v>2424</v>
      </c>
      <c r="D1181" s="113" t="s">
        <v>1091</v>
      </c>
      <c r="E1181" s="111" t="s">
        <v>15</v>
      </c>
      <c r="F1181" s="120">
        <v>90.93</v>
      </c>
      <c r="G1181" s="78">
        <v>652.36</v>
      </c>
      <c r="H1181" s="18">
        <f>F1181*G1181</f>
        <v>59319.09</v>
      </c>
    </row>
    <row r="1182" spans="2:12" s="108" customFormat="1" ht="96" x14ac:dyDescent="0.25">
      <c r="B1182" s="114"/>
      <c r="C1182" s="77" t="s">
        <v>2425</v>
      </c>
      <c r="D1182" s="113" t="s">
        <v>1050</v>
      </c>
      <c r="E1182" s="111" t="s">
        <v>15</v>
      </c>
      <c r="F1182" s="120">
        <v>2143.17</v>
      </c>
      <c r="G1182" s="78">
        <v>206.06</v>
      </c>
      <c r="H1182" s="18">
        <f>F1182*G1182</f>
        <v>441621.61</v>
      </c>
      <c r="J1182" s="146" t="s">
        <v>3185</v>
      </c>
      <c r="K1182" s="146"/>
      <c r="L1182" s="146"/>
    </row>
    <row r="1183" spans="2:12" s="108" customFormat="1" ht="96" x14ac:dyDescent="0.25">
      <c r="B1183" s="114"/>
      <c r="C1183" s="77" t="s">
        <v>2426</v>
      </c>
      <c r="D1183" s="113" t="s">
        <v>1051</v>
      </c>
      <c r="E1183" s="111" t="s">
        <v>15</v>
      </c>
      <c r="F1183" s="120">
        <v>2143.17</v>
      </c>
      <c r="G1183" s="78">
        <v>148.44</v>
      </c>
      <c r="H1183" s="18">
        <f>F1183*G1183</f>
        <v>318132.15000000002</v>
      </c>
      <c r="J1183" s="146" t="s">
        <v>3185</v>
      </c>
      <c r="K1183" s="146"/>
      <c r="L1183" s="146"/>
    </row>
    <row r="1184" spans="2:12" s="108" customFormat="1" ht="86.4" x14ac:dyDescent="0.25">
      <c r="B1184" s="114"/>
      <c r="C1184" s="77" t="s">
        <v>2427</v>
      </c>
      <c r="D1184" s="113" t="s">
        <v>1092</v>
      </c>
      <c r="E1184" s="111" t="s">
        <v>15</v>
      </c>
      <c r="F1184" s="120">
        <v>2143.17</v>
      </c>
      <c r="G1184" s="78">
        <v>56.1</v>
      </c>
      <c r="H1184" s="18">
        <f>F1184*G1184</f>
        <v>120231.84</v>
      </c>
    </row>
    <row r="1185" spans="2:12" s="108" customFormat="1" x14ac:dyDescent="0.25">
      <c r="B1185" s="114"/>
      <c r="C1185" s="111"/>
      <c r="D1185" s="113"/>
      <c r="E1185" s="104"/>
      <c r="F1185" s="116"/>
      <c r="G1185" s="116"/>
      <c r="H1185" s="19">
        <f>SUM(H1180:H1184)</f>
        <v>1691057.22</v>
      </c>
    </row>
    <row r="1186" spans="2:12" s="108" customFormat="1" x14ac:dyDescent="0.25">
      <c r="B1186" s="114"/>
      <c r="C1186" s="44" t="s">
        <v>1093</v>
      </c>
      <c r="D1186" s="57" t="s">
        <v>1094</v>
      </c>
      <c r="E1186" s="101"/>
      <c r="F1186" s="101"/>
      <c r="G1186" s="54"/>
      <c r="H1186" s="54"/>
    </row>
    <row r="1187" spans="2:12" s="108" customFormat="1" ht="76.8" x14ac:dyDescent="0.25">
      <c r="B1187" s="114"/>
      <c r="C1187" s="77" t="s">
        <v>2428</v>
      </c>
      <c r="D1187" s="113" t="s">
        <v>1095</v>
      </c>
      <c r="E1187" s="111" t="s">
        <v>15</v>
      </c>
      <c r="F1187" s="121">
        <f>15.8+2.23+13.26+8.51+2.15+22.27+7.12+9.06+49.17+17.14+5.05+123.61+113.78+3.68+0.95+547.57+65.61</f>
        <v>1006.96</v>
      </c>
      <c r="G1187" s="78">
        <v>622.09</v>
      </c>
      <c r="H1187" s="18">
        <f>F1187*G1187</f>
        <v>626419.75</v>
      </c>
    </row>
    <row r="1188" spans="2:12" s="108" customFormat="1" ht="86.4" x14ac:dyDescent="0.25">
      <c r="B1188" s="114"/>
      <c r="C1188" s="77" t="s">
        <v>2429</v>
      </c>
      <c r="D1188" s="113" t="s">
        <v>1096</v>
      </c>
      <c r="E1188" s="111" t="s">
        <v>15</v>
      </c>
      <c r="F1188" s="120">
        <f>274.89+186.99</f>
        <v>461.88</v>
      </c>
      <c r="G1188" s="78">
        <v>56.1</v>
      </c>
      <c r="H1188" s="18">
        <f>F1188*G1188</f>
        <v>25911.47</v>
      </c>
    </row>
    <row r="1189" spans="2:12" s="108" customFormat="1" ht="76.8" x14ac:dyDescent="0.25">
      <c r="B1189" s="114"/>
      <c r="C1189" s="77" t="s">
        <v>2430</v>
      </c>
      <c r="D1189" s="113" t="s">
        <v>1097</v>
      </c>
      <c r="E1189" s="111" t="s">
        <v>15</v>
      </c>
      <c r="F1189" s="120">
        <v>146</v>
      </c>
      <c r="G1189" s="78">
        <v>1398.25</v>
      </c>
      <c r="H1189" s="18">
        <f>F1189*G1189</f>
        <v>204144.5</v>
      </c>
    </row>
    <row r="1190" spans="2:12" s="108" customFormat="1" x14ac:dyDescent="0.25">
      <c r="B1190" s="114"/>
      <c r="C1190" s="111"/>
      <c r="D1190" s="113"/>
      <c r="E1190" s="104"/>
      <c r="F1190" s="116"/>
      <c r="G1190" s="116"/>
      <c r="H1190" s="19">
        <f>SUM(H1187:H1189)</f>
        <v>856475.72</v>
      </c>
    </row>
    <row r="1191" spans="2:12" s="108" customFormat="1" x14ac:dyDescent="0.25">
      <c r="B1191" s="114"/>
      <c r="C1191" s="44" t="s">
        <v>1098</v>
      </c>
      <c r="D1191" s="57" t="s">
        <v>1099</v>
      </c>
      <c r="E1191" s="101"/>
      <c r="F1191" s="101"/>
      <c r="G1191" s="54"/>
      <c r="H1191" s="54"/>
    </row>
    <row r="1192" spans="2:12" s="108" customFormat="1" ht="240" x14ac:dyDescent="0.25">
      <c r="B1192" s="114"/>
      <c r="C1192" s="77" t="s">
        <v>2431</v>
      </c>
      <c r="D1192" s="113" t="s">
        <v>1100</v>
      </c>
      <c r="E1192" s="111" t="s">
        <v>14</v>
      </c>
      <c r="F1192" s="120">
        <v>17</v>
      </c>
      <c r="G1192" s="78">
        <v>4938.17</v>
      </c>
      <c r="H1192" s="18">
        <f>F1192*G1192</f>
        <v>83948.89</v>
      </c>
    </row>
    <row r="1193" spans="2:12" s="108" customFormat="1" ht="230.4" x14ac:dyDescent="0.25">
      <c r="B1193" s="114"/>
      <c r="C1193" s="77" t="s">
        <v>2432</v>
      </c>
      <c r="D1193" s="113" t="s">
        <v>1101</v>
      </c>
      <c r="E1193" s="111" t="s">
        <v>14</v>
      </c>
      <c r="F1193" s="120">
        <v>4</v>
      </c>
      <c r="G1193" s="78">
        <v>5938.17</v>
      </c>
      <c r="H1193" s="18">
        <f>F1193*G1193</f>
        <v>23752.68</v>
      </c>
    </row>
    <row r="1194" spans="2:12" s="108" customFormat="1" x14ac:dyDescent="0.25">
      <c r="B1194" s="114"/>
      <c r="C1194" s="111"/>
      <c r="D1194" s="113"/>
      <c r="E1194" s="104"/>
      <c r="F1194" s="116"/>
      <c r="G1194" s="116"/>
      <c r="H1194" s="19">
        <f>SUM(H1192:H1193)</f>
        <v>107701.57</v>
      </c>
    </row>
    <row r="1195" spans="2:12" s="108" customFormat="1" x14ac:dyDescent="0.25">
      <c r="B1195" s="114"/>
      <c r="C1195" s="44" t="s">
        <v>1102</v>
      </c>
      <c r="D1195" s="57" t="s">
        <v>1103</v>
      </c>
      <c r="E1195" s="101"/>
      <c r="F1195" s="101"/>
      <c r="G1195" s="54"/>
      <c r="H1195" s="54"/>
    </row>
    <row r="1196" spans="2:12" s="108" customFormat="1" ht="86.4" x14ac:dyDescent="0.25">
      <c r="B1196" s="114"/>
      <c r="C1196" s="77" t="s">
        <v>1105</v>
      </c>
      <c r="D1196" s="113" t="s">
        <v>1104</v>
      </c>
      <c r="E1196" s="111" t="s">
        <v>14</v>
      </c>
      <c r="F1196" s="120">
        <v>5</v>
      </c>
      <c r="G1196" s="78">
        <v>12985.23</v>
      </c>
      <c r="H1196" s="18">
        <f>F1196*G1196</f>
        <v>64926.15</v>
      </c>
      <c r="J1196" s="146" t="s">
        <v>3186</v>
      </c>
      <c r="K1196" s="146"/>
      <c r="L1196" s="146"/>
    </row>
    <row r="1197" spans="2:12" s="108" customFormat="1" x14ac:dyDescent="0.25">
      <c r="B1197" s="114"/>
      <c r="C1197" s="111"/>
      <c r="D1197" s="113"/>
      <c r="E1197" s="104"/>
      <c r="F1197" s="116"/>
      <c r="G1197" s="116"/>
      <c r="H1197" s="19">
        <f>SUM(H1196)</f>
        <v>64926.15</v>
      </c>
    </row>
    <row r="1198" spans="2:12" s="108" customFormat="1" x14ac:dyDescent="0.25">
      <c r="B1198" s="114"/>
      <c r="C1198" s="44" t="s">
        <v>1106</v>
      </c>
      <c r="D1198" s="57" t="s">
        <v>1107</v>
      </c>
      <c r="E1198" s="101"/>
      <c r="F1198" s="101"/>
      <c r="G1198" s="54"/>
      <c r="H1198" s="54"/>
    </row>
    <row r="1199" spans="2:12" s="108" customFormat="1" ht="76.8" x14ac:dyDescent="0.25">
      <c r="B1199" s="114"/>
      <c r="C1199" s="77" t="s">
        <v>2433</v>
      </c>
      <c r="D1199" s="113" t="s">
        <v>1076</v>
      </c>
      <c r="E1199" s="111" t="s">
        <v>14</v>
      </c>
      <c r="F1199" s="120">
        <v>11</v>
      </c>
      <c r="G1199" s="78">
        <v>3572.42</v>
      </c>
      <c r="H1199" s="18">
        <f t="shared" ref="H1199:H1211" si="50">F1199*G1199</f>
        <v>39296.620000000003</v>
      </c>
    </row>
    <row r="1200" spans="2:12" s="108" customFormat="1" ht="76.8" x14ac:dyDescent="0.25">
      <c r="B1200" s="114"/>
      <c r="C1200" s="77" t="s">
        <v>2434</v>
      </c>
      <c r="D1200" s="113" t="s">
        <v>1077</v>
      </c>
      <c r="E1200" s="111" t="s">
        <v>14</v>
      </c>
      <c r="F1200" s="120">
        <v>2</v>
      </c>
      <c r="G1200" s="18">
        <v>9874.82</v>
      </c>
      <c r="H1200" s="18">
        <f t="shared" si="50"/>
        <v>19749.64</v>
      </c>
    </row>
    <row r="1201" spans="2:12" s="108" customFormat="1" ht="86.4" x14ac:dyDescent="0.25">
      <c r="B1201" s="114"/>
      <c r="C1201" s="77" t="s">
        <v>2435</v>
      </c>
      <c r="D1201" s="113" t="s">
        <v>1078</v>
      </c>
      <c r="E1201" s="111" t="s">
        <v>14</v>
      </c>
      <c r="F1201" s="120">
        <v>13</v>
      </c>
      <c r="G1201" s="78">
        <v>1985.43</v>
      </c>
      <c r="H1201" s="18">
        <f t="shared" si="50"/>
        <v>25810.59</v>
      </c>
    </row>
    <row r="1202" spans="2:12" s="108" customFormat="1" ht="134.4" x14ac:dyDescent="0.25">
      <c r="B1202" s="114"/>
      <c r="C1202" s="77" t="s">
        <v>2436</v>
      </c>
      <c r="D1202" s="113" t="s">
        <v>1108</v>
      </c>
      <c r="E1202" s="111" t="s">
        <v>14</v>
      </c>
      <c r="F1202" s="120">
        <v>7</v>
      </c>
      <c r="G1202" s="78">
        <v>21560.58</v>
      </c>
      <c r="H1202" s="18">
        <f t="shared" si="50"/>
        <v>150924.06</v>
      </c>
    </row>
    <row r="1203" spans="2:12" s="108" customFormat="1" ht="48" x14ac:dyDescent="0.25">
      <c r="B1203" s="114"/>
      <c r="C1203" s="77" t="s">
        <v>2437</v>
      </c>
      <c r="D1203" s="113" t="s">
        <v>626</v>
      </c>
      <c r="E1203" s="111" t="s">
        <v>14</v>
      </c>
      <c r="F1203" s="120">
        <v>11</v>
      </c>
      <c r="G1203" s="78">
        <v>12555.24</v>
      </c>
      <c r="H1203" s="18">
        <f t="shared" si="50"/>
        <v>138107.64000000001</v>
      </c>
    </row>
    <row r="1204" spans="2:12" s="108" customFormat="1" ht="105.6" x14ac:dyDescent="0.25">
      <c r="B1204" s="114"/>
      <c r="C1204" s="77" t="s">
        <v>2438</v>
      </c>
      <c r="D1204" s="113" t="s">
        <v>1109</v>
      </c>
      <c r="E1204" s="111" t="s">
        <v>14</v>
      </c>
      <c r="F1204" s="120">
        <v>9</v>
      </c>
      <c r="G1204" s="78">
        <v>2321.36</v>
      </c>
      <c r="H1204" s="18">
        <f t="shared" si="50"/>
        <v>20892.240000000002</v>
      </c>
    </row>
    <row r="1205" spans="2:12" s="108" customFormat="1" x14ac:dyDescent="0.25">
      <c r="B1205" s="114"/>
      <c r="C1205" s="111"/>
      <c r="D1205" s="113"/>
      <c r="E1205" s="104"/>
      <c r="F1205" s="116"/>
      <c r="G1205" s="116"/>
      <c r="H1205" s="19">
        <f>SUM(H1199:H1204)</f>
        <v>394780.79</v>
      </c>
    </row>
    <row r="1206" spans="2:12" s="108" customFormat="1" x14ac:dyDescent="0.25">
      <c r="B1206" s="114"/>
      <c r="C1206" s="44" t="s">
        <v>1110</v>
      </c>
      <c r="D1206" s="57" t="s">
        <v>1111</v>
      </c>
      <c r="E1206" s="101"/>
      <c r="F1206" s="101"/>
      <c r="G1206" s="54"/>
      <c r="H1206" s="54"/>
    </row>
    <row r="1207" spans="2:12" s="108" customFormat="1" ht="57.6" x14ac:dyDescent="0.25">
      <c r="B1207" s="114"/>
      <c r="C1207" s="77" t="s">
        <v>2439</v>
      </c>
      <c r="D1207" s="113" t="s">
        <v>1112</v>
      </c>
      <c r="E1207" s="111" t="s">
        <v>15</v>
      </c>
      <c r="F1207" s="121">
        <v>1452.53</v>
      </c>
      <c r="G1207" s="78">
        <v>298.16000000000003</v>
      </c>
      <c r="H1207" s="18">
        <f t="shared" si="50"/>
        <v>433086.34</v>
      </c>
      <c r="J1207" s="146" t="s">
        <v>3187</v>
      </c>
      <c r="K1207" s="146"/>
      <c r="L1207" s="146"/>
    </row>
    <row r="1208" spans="2:12" s="108" customFormat="1" ht="72" customHeight="1" x14ac:dyDescent="0.25">
      <c r="B1208" s="114"/>
      <c r="C1208" s="77" t="s">
        <v>2440</v>
      </c>
      <c r="D1208" s="113" t="s">
        <v>1113</v>
      </c>
      <c r="E1208" s="111" t="s">
        <v>15</v>
      </c>
      <c r="F1208" s="120">
        <v>560.72</v>
      </c>
      <c r="G1208" s="78">
        <v>425</v>
      </c>
      <c r="H1208" s="18">
        <f t="shared" si="50"/>
        <v>238306</v>
      </c>
      <c r="J1208" s="146" t="s">
        <v>3181</v>
      </c>
      <c r="K1208" s="146"/>
      <c r="L1208" s="146"/>
    </row>
    <row r="1209" spans="2:12" s="108" customFormat="1" ht="86.4" x14ac:dyDescent="0.25">
      <c r="B1209" s="114"/>
      <c r="C1209" s="77" t="s">
        <v>2441</v>
      </c>
      <c r="D1209" s="113" t="s">
        <v>1114</v>
      </c>
      <c r="E1209" s="111" t="s">
        <v>15</v>
      </c>
      <c r="F1209" s="120">
        <f>45.86+2.75+2.29+2.29+1.34+4.98</f>
        <v>59.51</v>
      </c>
      <c r="G1209" s="78">
        <v>533.25</v>
      </c>
      <c r="H1209" s="18">
        <f t="shared" si="50"/>
        <v>31733.71</v>
      </c>
      <c r="J1209" s="146" t="s">
        <v>3183</v>
      </c>
      <c r="K1209" s="146"/>
      <c r="L1209" s="146"/>
    </row>
    <row r="1210" spans="2:12" s="108" customFormat="1" ht="86.4" x14ac:dyDescent="0.25">
      <c r="B1210" s="114"/>
      <c r="C1210" s="77" t="s">
        <v>2442</v>
      </c>
      <c r="D1210" s="113" t="s">
        <v>1115</v>
      </c>
      <c r="E1210" s="111" t="s">
        <v>15</v>
      </c>
      <c r="F1210" s="120">
        <f>44.16+281.04</f>
        <v>325.2</v>
      </c>
      <c r="G1210" s="78">
        <v>466.87</v>
      </c>
      <c r="H1210" s="18">
        <f t="shared" si="50"/>
        <v>151826.12</v>
      </c>
      <c r="J1210" s="146" t="s">
        <v>3181</v>
      </c>
      <c r="K1210" s="146"/>
      <c r="L1210" s="146"/>
    </row>
    <row r="1211" spans="2:12" s="108" customFormat="1" ht="86.4" x14ac:dyDescent="0.25">
      <c r="B1211" s="114"/>
      <c r="C1211" s="77" t="s">
        <v>2443</v>
      </c>
      <c r="D1211" s="113" t="s">
        <v>1116</v>
      </c>
      <c r="E1211" s="111" t="s">
        <v>15</v>
      </c>
      <c r="F1211" s="120">
        <f>5.15+5+3.74+12.96+12.96+12.96+10.2+32.66+16.8+12.06+13.79+18.37+124.2+22.87</f>
        <v>303.72000000000003</v>
      </c>
      <c r="G1211" s="78">
        <v>349.55</v>
      </c>
      <c r="H1211" s="18">
        <f t="shared" si="50"/>
        <v>106165.33</v>
      </c>
      <c r="J1211" s="146" t="s">
        <v>3182</v>
      </c>
      <c r="K1211" s="146"/>
      <c r="L1211" s="146"/>
    </row>
    <row r="1212" spans="2:12" s="108" customFormat="1" x14ac:dyDescent="0.25">
      <c r="B1212" s="114"/>
      <c r="C1212" s="111"/>
      <c r="D1212" s="113"/>
      <c r="E1212" s="104"/>
      <c r="F1212" s="116"/>
      <c r="G1212" s="116"/>
      <c r="H1212" s="19">
        <f>SUM(H1207:H1211)</f>
        <v>961117.5</v>
      </c>
    </row>
    <row r="1213" spans="2:12" s="108" customFormat="1" x14ac:dyDescent="0.25">
      <c r="B1213" s="114"/>
      <c r="C1213" s="44" t="s">
        <v>1117</v>
      </c>
      <c r="D1213" s="57" t="s">
        <v>1118</v>
      </c>
      <c r="E1213" s="101"/>
      <c r="F1213" s="101"/>
      <c r="G1213" s="54"/>
      <c r="H1213" s="54"/>
    </row>
    <row r="1214" spans="2:12" s="108" customFormat="1" ht="144" x14ac:dyDescent="0.25">
      <c r="B1214" s="114"/>
      <c r="C1214" s="77" t="s">
        <v>2444</v>
      </c>
      <c r="D1214" s="113" t="s">
        <v>1090</v>
      </c>
      <c r="E1214" s="111" t="s">
        <v>15</v>
      </c>
      <c r="F1214" s="121">
        <v>1068.71</v>
      </c>
      <c r="G1214" s="78">
        <v>701.53</v>
      </c>
      <c r="H1214" s="18">
        <f>F1214*G1214</f>
        <v>749732.13</v>
      </c>
      <c r="J1214" s="146" t="s">
        <v>3191</v>
      </c>
      <c r="K1214" s="146"/>
      <c r="L1214" s="146"/>
    </row>
    <row r="1215" spans="2:12" s="108" customFormat="1" ht="96" x14ac:dyDescent="0.25">
      <c r="B1215" s="114"/>
      <c r="C1215" s="77" t="s">
        <v>2445</v>
      </c>
      <c r="D1215" s="113" t="s">
        <v>1050</v>
      </c>
      <c r="E1215" s="111" t="s">
        <v>15</v>
      </c>
      <c r="F1215" s="121">
        <v>2137.41</v>
      </c>
      <c r="G1215" s="78">
        <v>206.06</v>
      </c>
      <c r="H1215" s="18">
        <f>F1215*G1215</f>
        <v>440434.7</v>
      </c>
      <c r="J1215" s="146" t="s">
        <v>3192</v>
      </c>
      <c r="K1215" s="146"/>
      <c r="L1215" s="146"/>
    </row>
    <row r="1216" spans="2:12" s="108" customFormat="1" ht="96" x14ac:dyDescent="0.25">
      <c r="B1216" s="114"/>
      <c r="C1216" s="77" t="s">
        <v>2446</v>
      </c>
      <c r="D1216" s="113" t="s">
        <v>1051</v>
      </c>
      <c r="E1216" s="111" t="s">
        <v>15</v>
      </c>
      <c r="F1216" s="121">
        <v>2137.41</v>
      </c>
      <c r="G1216" s="78">
        <v>148.44</v>
      </c>
      <c r="H1216" s="18">
        <f>F1216*G1216</f>
        <v>317277.14</v>
      </c>
      <c r="J1216" s="146" t="s">
        <v>3192</v>
      </c>
      <c r="K1216" s="146"/>
      <c r="L1216" s="146"/>
    </row>
    <row r="1217" spans="2:12" s="108" customFormat="1" ht="86.4" x14ac:dyDescent="0.25">
      <c r="B1217" s="114"/>
      <c r="C1217" s="77" t="s">
        <v>2447</v>
      </c>
      <c r="D1217" s="113" t="s">
        <v>1092</v>
      </c>
      <c r="E1217" s="111" t="s">
        <v>15</v>
      </c>
      <c r="F1217" s="121">
        <v>2137.41</v>
      </c>
      <c r="G1217" s="78">
        <v>56.1</v>
      </c>
      <c r="H1217" s="18">
        <f>F1217*G1217</f>
        <v>119908.7</v>
      </c>
    </row>
    <row r="1218" spans="2:12" s="108" customFormat="1" x14ac:dyDescent="0.25">
      <c r="B1218" s="114"/>
      <c r="C1218" s="111"/>
      <c r="D1218" s="113"/>
      <c r="E1218" s="104"/>
      <c r="F1218" s="116"/>
      <c r="G1218" s="116"/>
      <c r="H1218" s="19">
        <f>SUM(H1214:H1217)</f>
        <v>1627352.67</v>
      </c>
    </row>
    <row r="1219" spans="2:12" s="108" customFormat="1" x14ac:dyDescent="0.25">
      <c r="B1219" s="114"/>
      <c r="C1219" s="44" t="s">
        <v>1119</v>
      </c>
      <c r="D1219" s="57" t="s">
        <v>1120</v>
      </c>
      <c r="E1219" s="101"/>
      <c r="F1219" s="101"/>
      <c r="G1219" s="54"/>
      <c r="H1219" s="54"/>
    </row>
    <row r="1220" spans="2:12" s="108" customFormat="1" ht="76.8" x14ac:dyDescent="0.25">
      <c r="B1220" s="114"/>
      <c r="C1220" s="77" t="s">
        <v>2448</v>
      </c>
      <c r="D1220" s="113" t="s">
        <v>1095</v>
      </c>
      <c r="E1220" s="111" t="s">
        <v>15</v>
      </c>
      <c r="F1220" s="120">
        <f>45.86+2.75+2.29+2.29+1.34+5.15+5+3.74+12.96+12.96+12.96+10.2+32.66+4.98+16.8+12.06+13.79+18.37+44.16+124.2+50</f>
        <v>434.52</v>
      </c>
      <c r="G1220" s="78">
        <v>622.09</v>
      </c>
      <c r="H1220" s="18">
        <f>F1220*G1220</f>
        <v>270310.55</v>
      </c>
    </row>
    <row r="1221" spans="2:12" s="108" customFormat="1" ht="86.4" x14ac:dyDescent="0.25">
      <c r="B1221" s="114"/>
      <c r="C1221" s="77" t="s">
        <v>2449</v>
      </c>
      <c r="D1221" s="113" t="s">
        <v>1096</v>
      </c>
      <c r="E1221" s="111" t="s">
        <v>15</v>
      </c>
      <c r="F1221" s="120">
        <v>560.72</v>
      </c>
      <c r="G1221" s="78">
        <v>56.1</v>
      </c>
      <c r="H1221" s="18">
        <f>F1221*G1221</f>
        <v>31456.39</v>
      </c>
    </row>
    <row r="1222" spans="2:12" s="108" customFormat="1" x14ac:dyDescent="0.25">
      <c r="B1222" s="114"/>
      <c r="C1222" s="111"/>
      <c r="D1222" s="113"/>
      <c r="E1222" s="104"/>
      <c r="F1222" s="116"/>
      <c r="G1222" s="116"/>
      <c r="H1222" s="19">
        <f>SUM(H1220:H1221)</f>
        <v>301766.94</v>
      </c>
    </row>
    <row r="1223" spans="2:12" s="108" customFormat="1" x14ac:dyDescent="0.25">
      <c r="B1223" s="114"/>
      <c r="C1223" s="44" t="s">
        <v>1121</v>
      </c>
      <c r="D1223" s="57" t="s">
        <v>1122</v>
      </c>
      <c r="E1223" s="101"/>
      <c r="F1223" s="101"/>
      <c r="G1223" s="54"/>
      <c r="H1223" s="54"/>
    </row>
    <row r="1224" spans="2:12" s="108" customFormat="1" ht="240" x14ac:dyDescent="0.25">
      <c r="B1224" s="114"/>
      <c r="C1224" s="77" t="s">
        <v>2450</v>
      </c>
      <c r="D1224" s="113" t="s">
        <v>1123</v>
      </c>
      <c r="E1224" s="111" t="s">
        <v>14</v>
      </c>
      <c r="F1224" s="120">
        <v>17</v>
      </c>
      <c r="G1224" s="78">
        <v>4938.17</v>
      </c>
      <c r="H1224" s="18">
        <f>F1224*G1224</f>
        <v>83948.89</v>
      </c>
    </row>
    <row r="1225" spans="2:12" s="108" customFormat="1" ht="230.4" x14ac:dyDescent="0.25">
      <c r="B1225" s="114"/>
      <c r="C1225" s="77" t="s">
        <v>2451</v>
      </c>
      <c r="D1225" s="113" t="s">
        <v>1124</v>
      </c>
      <c r="E1225" s="111" t="s">
        <v>14</v>
      </c>
      <c r="F1225" s="120">
        <v>1</v>
      </c>
      <c r="G1225" s="78">
        <v>5938.17</v>
      </c>
      <c r="H1225" s="18">
        <f>F1225*G1225</f>
        <v>5938.17</v>
      </c>
    </row>
    <row r="1226" spans="2:12" s="108" customFormat="1" x14ac:dyDescent="0.25">
      <c r="B1226" s="114"/>
      <c r="C1226" s="77"/>
      <c r="D1226" s="113"/>
      <c r="E1226" s="111"/>
      <c r="F1226" s="120"/>
      <c r="G1226" s="78"/>
      <c r="H1226" s="19">
        <f>SUM(H1224:H1225)</f>
        <v>89887.06</v>
      </c>
    </row>
    <row r="1227" spans="2:12" s="108" customFormat="1" x14ac:dyDescent="0.25">
      <c r="B1227" s="114"/>
      <c r="C1227" s="44" t="s">
        <v>1125</v>
      </c>
      <c r="D1227" s="57" t="s">
        <v>1126</v>
      </c>
      <c r="E1227" s="101"/>
      <c r="F1227" s="101"/>
      <c r="G1227" s="54"/>
      <c r="H1227" s="54"/>
    </row>
    <row r="1228" spans="2:12" s="108" customFormat="1" ht="86.4" x14ac:dyDescent="0.25">
      <c r="B1228" s="114"/>
      <c r="C1228" s="77" t="s">
        <v>1128</v>
      </c>
      <c r="D1228" s="113" t="s">
        <v>1127</v>
      </c>
      <c r="E1228" s="111" t="s">
        <v>14</v>
      </c>
      <c r="F1228" s="120">
        <v>1</v>
      </c>
      <c r="G1228" s="78">
        <v>12985.23</v>
      </c>
      <c r="H1228" s="18">
        <f>F1228*G1228</f>
        <v>12985.23</v>
      </c>
      <c r="J1228" s="146" t="s">
        <v>3193</v>
      </c>
      <c r="K1228" s="146"/>
      <c r="L1228" s="146"/>
    </row>
    <row r="1229" spans="2:12" s="108" customFormat="1" x14ac:dyDescent="0.25">
      <c r="B1229" s="114"/>
      <c r="C1229" s="77"/>
      <c r="D1229" s="113"/>
      <c r="E1229" s="111"/>
      <c r="F1229" s="120"/>
      <c r="G1229" s="78"/>
      <c r="H1229" s="19">
        <f>SUM(H1228)</f>
        <v>12985.23</v>
      </c>
    </row>
    <row r="1230" spans="2:12" s="108" customFormat="1" x14ac:dyDescent="0.25">
      <c r="B1230" s="114"/>
      <c r="C1230" s="44" t="s">
        <v>1130</v>
      </c>
      <c r="D1230" s="57" t="s">
        <v>1129</v>
      </c>
      <c r="E1230" s="101"/>
      <c r="F1230" s="101"/>
      <c r="G1230" s="54"/>
      <c r="H1230" s="54"/>
    </row>
    <row r="1231" spans="2:12" s="108" customFormat="1" ht="76.8" x14ac:dyDescent="0.25">
      <c r="B1231" s="114"/>
      <c r="C1231" s="77" t="s">
        <v>2452</v>
      </c>
      <c r="D1231" s="113" t="s">
        <v>1131</v>
      </c>
      <c r="E1231" s="111" t="s">
        <v>14</v>
      </c>
      <c r="F1231" s="120">
        <v>8</v>
      </c>
      <c r="G1231" s="78">
        <v>3572.42</v>
      </c>
      <c r="H1231" s="18">
        <f t="shared" ref="H1231:H1236" si="51">F1231*G1231</f>
        <v>28579.360000000001</v>
      </c>
      <c r="J1231" s="146" t="s">
        <v>3194</v>
      </c>
      <c r="K1231" s="146"/>
      <c r="L1231" s="146"/>
    </row>
    <row r="1232" spans="2:12" s="108" customFormat="1" ht="76.8" x14ac:dyDescent="0.25">
      <c r="B1232" s="114"/>
      <c r="C1232" s="77" t="s">
        <v>2453</v>
      </c>
      <c r="D1232" s="113" t="s">
        <v>1077</v>
      </c>
      <c r="E1232" s="111" t="s">
        <v>14</v>
      </c>
      <c r="F1232" s="120">
        <v>2</v>
      </c>
      <c r="G1232" s="78">
        <v>9874.82</v>
      </c>
      <c r="H1232" s="18">
        <f t="shared" si="51"/>
        <v>19749.64</v>
      </c>
    </row>
    <row r="1233" spans="2:12" s="108" customFormat="1" ht="86.4" x14ac:dyDescent="0.25">
      <c r="B1233" s="114"/>
      <c r="C1233" s="77" t="s">
        <v>2454</v>
      </c>
      <c r="D1233" s="113" t="s">
        <v>1078</v>
      </c>
      <c r="E1233" s="111" t="s">
        <v>14</v>
      </c>
      <c r="F1233" s="120">
        <v>10</v>
      </c>
      <c r="G1233" s="78">
        <v>1985.43</v>
      </c>
      <c r="H1233" s="18">
        <f t="shared" si="51"/>
        <v>19854.3</v>
      </c>
    </row>
    <row r="1234" spans="2:12" s="108" customFormat="1" ht="134.4" x14ac:dyDescent="0.25">
      <c r="B1234" s="114"/>
      <c r="C1234" s="77" t="s">
        <v>2455</v>
      </c>
      <c r="D1234" s="113" t="s">
        <v>1079</v>
      </c>
      <c r="E1234" s="111" t="s">
        <v>14</v>
      </c>
      <c r="F1234" s="120">
        <v>7</v>
      </c>
      <c r="G1234" s="78">
        <v>21560.58</v>
      </c>
      <c r="H1234" s="18">
        <f t="shared" si="51"/>
        <v>150924.06</v>
      </c>
    </row>
    <row r="1235" spans="2:12" s="108" customFormat="1" ht="48" x14ac:dyDescent="0.25">
      <c r="B1235" s="114"/>
      <c r="C1235" s="77" t="s">
        <v>2456</v>
      </c>
      <c r="D1235" s="113" t="s">
        <v>626</v>
      </c>
      <c r="E1235" s="111" t="s">
        <v>14</v>
      </c>
      <c r="F1235" s="120">
        <v>8</v>
      </c>
      <c r="G1235" s="78">
        <v>12555.24</v>
      </c>
      <c r="H1235" s="18">
        <f t="shared" si="51"/>
        <v>100441.92</v>
      </c>
    </row>
    <row r="1236" spans="2:12" s="108" customFormat="1" ht="105.6" x14ac:dyDescent="0.25">
      <c r="B1236" s="114"/>
      <c r="C1236" s="77" t="s">
        <v>2457</v>
      </c>
      <c r="D1236" s="113" t="s">
        <v>627</v>
      </c>
      <c r="E1236" s="111" t="s">
        <v>14</v>
      </c>
      <c r="F1236" s="120">
        <v>6</v>
      </c>
      <c r="G1236" s="78">
        <v>2321.36</v>
      </c>
      <c r="H1236" s="18">
        <f t="shared" si="51"/>
        <v>13928.16</v>
      </c>
    </row>
    <row r="1237" spans="2:12" s="108" customFormat="1" x14ac:dyDescent="0.25">
      <c r="B1237" s="114"/>
      <c r="C1237" s="77"/>
      <c r="D1237" s="113"/>
      <c r="E1237" s="111"/>
      <c r="F1237" s="120"/>
      <c r="G1237" s="78"/>
      <c r="H1237" s="19">
        <f>SUM(H1231:H1236)</f>
        <v>333477.44</v>
      </c>
    </row>
    <row r="1238" spans="2:12" s="108" customFormat="1" x14ac:dyDescent="0.25">
      <c r="B1238" s="114"/>
      <c r="C1238" s="44" t="s">
        <v>1132</v>
      </c>
      <c r="D1238" s="57" t="s">
        <v>1133</v>
      </c>
      <c r="E1238" s="101"/>
      <c r="F1238" s="101"/>
      <c r="G1238" s="54"/>
      <c r="H1238" s="54"/>
    </row>
    <row r="1239" spans="2:12" s="108" customFormat="1" ht="57.6" x14ac:dyDescent="0.25">
      <c r="B1239" s="114"/>
      <c r="C1239" s="77" t="s">
        <v>2458</v>
      </c>
      <c r="D1239" s="113" t="s">
        <v>1134</v>
      </c>
      <c r="E1239" s="111" t="s">
        <v>15</v>
      </c>
      <c r="F1239" s="121">
        <v>1136.68</v>
      </c>
      <c r="G1239" s="78">
        <v>298.16000000000003</v>
      </c>
      <c r="H1239" s="18">
        <f>F1239*G1239</f>
        <v>338912.51</v>
      </c>
      <c r="J1239" s="146" t="s">
        <v>3195</v>
      </c>
      <c r="K1239" s="146"/>
      <c r="L1239" s="146"/>
    </row>
    <row r="1240" spans="2:12" s="108" customFormat="1" ht="172.8" x14ac:dyDescent="0.25">
      <c r="B1240" s="114"/>
      <c r="C1240" s="77" t="s">
        <v>2459</v>
      </c>
      <c r="D1240" s="113" t="s">
        <v>1135</v>
      </c>
      <c r="E1240" s="111" t="s">
        <v>15</v>
      </c>
      <c r="F1240" s="121">
        <v>1136.68</v>
      </c>
      <c r="G1240" s="78">
        <v>361.8</v>
      </c>
      <c r="H1240" s="18">
        <f>F1240*G1240</f>
        <v>411250.82</v>
      </c>
      <c r="J1240" s="146" t="s">
        <v>3196</v>
      </c>
      <c r="K1240" s="146"/>
      <c r="L1240" s="146"/>
    </row>
    <row r="1241" spans="2:12" s="108" customFormat="1" x14ac:dyDescent="0.25">
      <c r="B1241" s="114"/>
      <c r="C1241" s="77"/>
      <c r="D1241" s="113"/>
      <c r="E1241" s="111"/>
      <c r="F1241" s="120"/>
      <c r="G1241" s="78"/>
      <c r="H1241" s="19">
        <f>SUM(H1239:H1240)</f>
        <v>750163.33</v>
      </c>
    </row>
    <row r="1242" spans="2:12" s="108" customFormat="1" x14ac:dyDescent="0.25">
      <c r="B1242" s="114"/>
      <c r="C1242" s="44" t="s">
        <v>1136</v>
      </c>
      <c r="D1242" s="57" t="s">
        <v>1137</v>
      </c>
      <c r="E1242" s="101"/>
      <c r="F1242" s="101"/>
      <c r="G1242" s="54"/>
      <c r="H1242" s="54"/>
    </row>
    <row r="1243" spans="2:12" s="108" customFormat="1" ht="144" x14ac:dyDescent="0.25">
      <c r="B1243" s="114"/>
      <c r="C1243" s="77" t="s">
        <v>2460</v>
      </c>
      <c r="D1243" s="113" t="s">
        <v>1090</v>
      </c>
      <c r="E1243" s="111" t="s">
        <v>15</v>
      </c>
      <c r="F1243" s="120">
        <v>27.5</v>
      </c>
      <c r="G1243" s="78">
        <v>701.53</v>
      </c>
      <c r="H1243" s="18">
        <f>F1243*G1243</f>
        <v>19292.080000000002</v>
      </c>
      <c r="J1243" s="146" t="s">
        <v>3197</v>
      </c>
      <c r="K1243" s="146"/>
      <c r="L1243" s="146"/>
    </row>
    <row r="1244" spans="2:12" s="108" customFormat="1" ht="153.6" x14ac:dyDescent="0.25">
      <c r="B1244" s="114"/>
      <c r="C1244" s="77" t="s">
        <v>2461</v>
      </c>
      <c r="D1244" s="113" t="s">
        <v>1138</v>
      </c>
      <c r="E1244" s="111" t="s">
        <v>13</v>
      </c>
      <c r="F1244" s="120">
        <v>58.94</v>
      </c>
      <c r="G1244" s="78">
        <v>701.53</v>
      </c>
      <c r="H1244" s="18">
        <f>F1244*G1244</f>
        <v>41348.18</v>
      </c>
      <c r="J1244" s="146" t="s">
        <v>3197</v>
      </c>
      <c r="K1244" s="146"/>
      <c r="L1244" s="146"/>
    </row>
    <row r="1245" spans="2:12" s="108" customFormat="1" ht="96" x14ac:dyDescent="0.25">
      <c r="B1245" s="114"/>
      <c r="C1245" s="77" t="s">
        <v>2462</v>
      </c>
      <c r="D1245" s="113" t="s">
        <v>1050</v>
      </c>
      <c r="E1245" s="111" t="s">
        <v>15</v>
      </c>
      <c r="F1245" s="120">
        <v>54.4</v>
      </c>
      <c r="G1245" s="78">
        <v>199.4</v>
      </c>
      <c r="H1245" s="18">
        <f>F1245*G1245</f>
        <v>10847.36</v>
      </c>
      <c r="J1245" s="146" t="s">
        <v>3192</v>
      </c>
      <c r="K1245" s="146"/>
      <c r="L1245" s="146"/>
    </row>
    <row r="1246" spans="2:12" s="108" customFormat="1" ht="96" x14ac:dyDescent="0.25">
      <c r="B1246" s="114"/>
      <c r="C1246" s="77" t="s">
        <v>2463</v>
      </c>
      <c r="D1246" s="113" t="s">
        <v>1051</v>
      </c>
      <c r="E1246" s="111" t="s">
        <v>15</v>
      </c>
      <c r="F1246" s="120">
        <v>54.4</v>
      </c>
      <c r="G1246" s="78">
        <v>148.44</v>
      </c>
      <c r="H1246" s="18">
        <f>F1246*G1246</f>
        <v>8075.14</v>
      </c>
      <c r="J1246" s="146" t="s">
        <v>3192</v>
      </c>
      <c r="K1246" s="146"/>
      <c r="L1246" s="146"/>
    </row>
    <row r="1247" spans="2:12" s="108" customFormat="1" ht="86.4" x14ac:dyDescent="0.25">
      <c r="B1247" s="114"/>
      <c r="C1247" s="77" t="s">
        <v>2464</v>
      </c>
      <c r="D1247" s="113" t="s">
        <v>1092</v>
      </c>
      <c r="E1247" s="111" t="s">
        <v>15</v>
      </c>
      <c r="F1247" s="120">
        <f>(54.4+(58.94*0.4))</f>
        <v>77.98</v>
      </c>
      <c r="G1247" s="78">
        <v>56.1</v>
      </c>
      <c r="H1247" s="18">
        <f>F1247*G1247</f>
        <v>4374.68</v>
      </c>
    </row>
    <row r="1248" spans="2:12" s="108" customFormat="1" x14ac:dyDescent="0.25">
      <c r="B1248" s="114"/>
      <c r="C1248" s="77"/>
      <c r="D1248" s="113"/>
      <c r="E1248" s="111"/>
      <c r="F1248" s="120"/>
      <c r="G1248" s="78"/>
      <c r="H1248" s="19">
        <f>SUM(H1243:H1247)</f>
        <v>83937.44</v>
      </c>
    </row>
    <row r="1249" spans="2:12" s="108" customFormat="1" x14ac:dyDescent="0.25">
      <c r="B1249" s="114"/>
      <c r="C1249" s="126" t="s">
        <v>1140</v>
      </c>
      <c r="D1249" s="127" t="s">
        <v>1139</v>
      </c>
      <c r="E1249" s="128"/>
      <c r="F1249" s="128"/>
      <c r="G1249" s="129"/>
      <c r="H1249" s="129"/>
    </row>
    <row r="1250" spans="2:12" s="108" customFormat="1" x14ac:dyDescent="0.25">
      <c r="B1250" s="114"/>
      <c r="C1250" s="44" t="s">
        <v>1141</v>
      </c>
      <c r="D1250" s="57" t="s">
        <v>1142</v>
      </c>
      <c r="E1250" s="101"/>
      <c r="F1250" s="101"/>
      <c r="G1250" s="54"/>
      <c r="H1250" s="54"/>
      <c r="J1250" s="143"/>
    </row>
    <row r="1251" spans="2:12" s="108" customFormat="1" ht="409.6" x14ac:dyDescent="0.25">
      <c r="B1251" s="114"/>
      <c r="C1251" s="77" t="s">
        <v>2465</v>
      </c>
      <c r="D1251" s="113" t="s">
        <v>1143</v>
      </c>
      <c r="E1251" s="111" t="s">
        <v>14</v>
      </c>
      <c r="F1251" s="120">
        <v>1</v>
      </c>
      <c r="G1251" s="78">
        <v>999108</v>
      </c>
      <c r="H1251" s="18">
        <f t="shared" ref="H1251:H1260" si="52">F1251*G1251</f>
        <v>999108</v>
      </c>
    </row>
    <row r="1252" spans="2:12" s="108" customFormat="1" x14ac:dyDescent="0.25">
      <c r="B1252" s="114"/>
      <c r="C1252" s="77"/>
      <c r="D1252" s="113"/>
      <c r="E1252" s="111"/>
      <c r="F1252" s="120"/>
      <c r="G1252" s="78"/>
      <c r="H1252" s="19">
        <f>SUM(H1251)</f>
        <v>999108</v>
      </c>
    </row>
    <row r="1253" spans="2:12" s="108" customFormat="1" x14ac:dyDescent="0.25">
      <c r="B1253" s="114"/>
      <c r="C1253" s="44" t="s">
        <v>1144</v>
      </c>
      <c r="D1253" s="57" t="s">
        <v>1145</v>
      </c>
      <c r="E1253" s="101"/>
      <c r="F1253" s="101"/>
      <c r="G1253" s="54"/>
      <c r="H1253" s="54"/>
    </row>
    <row r="1254" spans="2:12" s="108" customFormat="1" ht="409.6" x14ac:dyDescent="0.25">
      <c r="B1254" s="114"/>
      <c r="C1254" s="77" t="s">
        <v>2466</v>
      </c>
      <c r="D1254" s="113" t="s">
        <v>1146</v>
      </c>
      <c r="E1254" s="111" t="s">
        <v>14</v>
      </c>
      <c r="F1254" s="120">
        <v>1</v>
      </c>
      <c r="G1254" s="78">
        <v>2440350</v>
      </c>
      <c r="H1254" s="18">
        <f t="shared" si="52"/>
        <v>2440350</v>
      </c>
      <c r="J1254" s="146" t="s">
        <v>3198</v>
      </c>
      <c r="K1254" s="146"/>
      <c r="L1254" s="146"/>
    </row>
    <row r="1255" spans="2:12" s="108" customFormat="1" x14ac:dyDescent="0.25">
      <c r="B1255" s="114"/>
      <c r="C1255" s="77"/>
      <c r="D1255" s="113"/>
      <c r="E1255" s="111"/>
      <c r="F1255" s="120"/>
      <c r="G1255" s="78"/>
      <c r="H1255" s="19">
        <f>SUM(H1254)</f>
        <v>2440350</v>
      </c>
    </row>
    <row r="1256" spans="2:12" s="108" customFormat="1" x14ac:dyDescent="0.25">
      <c r="B1256" s="114"/>
      <c r="C1256" s="44" t="s">
        <v>1147</v>
      </c>
      <c r="D1256" s="57" t="s">
        <v>1148</v>
      </c>
      <c r="E1256" s="101"/>
      <c r="F1256" s="101"/>
      <c r="G1256" s="54"/>
      <c r="H1256" s="54"/>
    </row>
    <row r="1257" spans="2:12" s="108" customFormat="1" ht="86.4" x14ac:dyDescent="0.25">
      <c r="B1257" s="114"/>
      <c r="C1257" s="77" t="s">
        <v>2467</v>
      </c>
      <c r="D1257" s="113" t="s">
        <v>1149</v>
      </c>
      <c r="E1257" s="111" t="s">
        <v>13</v>
      </c>
      <c r="F1257" s="120">
        <v>23</v>
      </c>
      <c r="G1257" s="78">
        <v>398.66</v>
      </c>
      <c r="H1257" s="18">
        <f t="shared" si="52"/>
        <v>9169.18</v>
      </c>
      <c r="J1257" s="146" t="s">
        <v>3199</v>
      </c>
      <c r="K1257" s="146"/>
      <c r="L1257" s="146"/>
    </row>
    <row r="1258" spans="2:12" s="108" customFormat="1" ht="67.2" x14ac:dyDescent="0.25">
      <c r="B1258" s="114"/>
      <c r="C1258" s="77" t="s">
        <v>2468</v>
      </c>
      <c r="D1258" s="113" t="s">
        <v>1150</v>
      </c>
      <c r="E1258" s="111" t="s">
        <v>15</v>
      </c>
      <c r="F1258" s="120">
        <v>28.4</v>
      </c>
      <c r="G1258" s="78">
        <v>2687.46</v>
      </c>
      <c r="H1258" s="18">
        <f t="shared" si="52"/>
        <v>76323.86</v>
      </c>
      <c r="J1258" s="146"/>
      <c r="K1258" s="146"/>
      <c r="L1258" s="146"/>
    </row>
    <row r="1259" spans="2:12" s="108" customFormat="1" ht="76.8" x14ac:dyDescent="0.25">
      <c r="B1259" s="114"/>
      <c r="C1259" s="77" t="s">
        <v>2469</v>
      </c>
      <c r="D1259" s="113" t="s">
        <v>1151</v>
      </c>
      <c r="E1259" s="111" t="s">
        <v>13</v>
      </c>
      <c r="F1259" s="120">
        <v>70</v>
      </c>
      <c r="G1259" s="78">
        <v>333.22</v>
      </c>
      <c r="H1259" s="18">
        <f t="shared" si="52"/>
        <v>23325.4</v>
      </c>
      <c r="J1259" s="146"/>
      <c r="K1259" s="146"/>
      <c r="L1259" s="146"/>
    </row>
    <row r="1260" spans="2:12" s="108" customFormat="1" ht="38.4" x14ac:dyDescent="0.25">
      <c r="B1260" s="114"/>
      <c r="C1260" s="77" t="s">
        <v>2470</v>
      </c>
      <c r="D1260" s="113" t="s">
        <v>1152</v>
      </c>
      <c r="E1260" s="111" t="s">
        <v>15</v>
      </c>
      <c r="F1260" s="120">
        <v>43.2</v>
      </c>
      <c r="G1260" s="78">
        <v>486.71</v>
      </c>
      <c r="H1260" s="18">
        <f t="shared" si="52"/>
        <v>21025.87</v>
      </c>
      <c r="J1260" s="146" t="s">
        <v>3200</v>
      </c>
      <c r="K1260" s="146"/>
      <c r="L1260" s="146"/>
    </row>
    <row r="1261" spans="2:12" s="108" customFormat="1" x14ac:dyDescent="0.25">
      <c r="B1261" s="114"/>
      <c r="C1261" s="77"/>
      <c r="D1261" s="113"/>
      <c r="E1261" s="111"/>
      <c r="F1261" s="120"/>
      <c r="G1261" s="78"/>
      <c r="H1261" s="19">
        <f>SUM(H1257:H1260)</f>
        <v>129844.31</v>
      </c>
    </row>
    <row r="1262" spans="2:12" s="108" customFormat="1" x14ac:dyDescent="0.25">
      <c r="B1262" s="114"/>
      <c r="C1262" s="44" t="s">
        <v>1153</v>
      </c>
      <c r="D1262" s="57" t="s">
        <v>1154</v>
      </c>
      <c r="E1262" s="101"/>
      <c r="F1262" s="101"/>
      <c r="G1262" s="54"/>
      <c r="H1262" s="54"/>
    </row>
    <row r="1263" spans="2:12" s="108" customFormat="1" ht="67.2" x14ac:dyDescent="0.25">
      <c r="B1263" s="114"/>
      <c r="C1263" s="77" t="s">
        <v>2471</v>
      </c>
      <c r="D1263" s="113" t="s">
        <v>1155</v>
      </c>
      <c r="E1263" s="111" t="s">
        <v>15</v>
      </c>
      <c r="F1263" s="120">
        <v>49.69</v>
      </c>
      <c r="G1263" s="78">
        <v>2608.84</v>
      </c>
      <c r="H1263" s="18">
        <f>F1263*G1263</f>
        <v>129633.26</v>
      </c>
    </row>
    <row r="1264" spans="2:12" s="108" customFormat="1" ht="163.19999999999999" x14ac:dyDescent="0.25">
      <c r="B1264" s="114"/>
      <c r="C1264" s="77" t="s">
        <v>2472</v>
      </c>
      <c r="D1264" s="113" t="s">
        <v>1156</v>
      </c>
      <c r="E1264" s="111" t="s">
        <v>15</v>
      </c>
      <c r="F1264" s="120">
        <f>46.3+44.32+38.2+46.3</f>
        <v>175.12</v>
      </c>
      <c r="G1264" s="78">
        <v>3615.25</v>
      </c>
      <c r="H1264" s="18">
        <f>F1264*G1264</f>
        <v>633102.57999999996</v>
      </c>
      <c r="J1264" s="146" t="s">
        <v>3201</v>
      </c>
      <c r="K1264" s="146"/>
      <c r="L1264" s="146"/>
    </row>
    <row r="1265" spans="2:12" s="108" customFormat="1" ht="134.4" x14ac:dyDescent="0.25">
      <c r="B1265" s="114"/>
      <c r="C1265" s="77" t="s">
        <v>2473</v>
      </c>
      <c r="D1265" s="113" t="s">
        <v>1157</v>
      </c>
      <c r="E1265" s="111" t="s">
        <v>15</v>
      </c>
      <c r="F1265" s="120">
        <f>57.69*0.15</f>
        <v>8.65</v>
      </c>
      <c r="G1265" s="78">
        <v>3525.25</v>
      </c>
      <c r="H1265" s="18">
        <f>F1265*G1265</f>
        <v>30493.41</v>
      </c>
    </row>
    <row r="1266" spans="2:12" s="108" customFormat="1" ht="38.4" x14ac:dyDescent="0.25">
      <c r="B1266" s="114"/>
      <c r="C1266" s="77" t="s">
        <v>2474</v>
      </c>
      <c r="D1266" s="113" t="s">
        <v>2475</v>
      </c>
      <c r="E1266" s="111" t="s">
        <v>13</v>
      </c>
      <c r="F1266" s="120">
        <v>163.22999999999999</v>
      </c>
      <c r="G1266" s="78">
        <v>333.22</v>
      </c>
      <c r="H1266" s="18">
        <f>F1266*G1266</f>
        <v>54391.5</v>
      </c>
    </row>
    <row r="1267" spans="2:12" s="108" customFormat="1" x14ac:dyDescent="0.25">
      <c r="B1267" s="114"/>
      <c r="C1267" s="77"/>
      <c r="D1267" s="113"/>
      <c r="E1267" s="111"/>
      <c r="F1267" s="120"/>
      <c r="G1267" s="78"/>
      <c r="H1267" s="19">
        <f>SUM(H1263:H1266)</f>
        <v>847620.75</v>
      </c>
    </row>
    <row r="1268" spans="2:12" s="108" customFormat="1" x14ac:dyDescent="0.25">
      <c r="B1268" s="114"/>
      <c r="C1268" s="44" t="s">
        <v>1158</v>
      </c>
      <c r="D1268" s="57" t="s">
        <v>1159</v>
      </c>
      <c r="E1268" s="101"/>
      <c r="F1268" s="101"/>
      <c r="G1268" s="54"/>
      <c r="H1268" s="54"/>
    </row>
    <row r="1269" spans="2:12" s="108" customFormat="1" ht="76.8" x14ac:dyDescent="0.25">
      <c r="B1269" s="114"/>
      <c r="C1269" s="77" t="s">
        <v>2476</v>
      </c>
      <c r="D1269" s="113" t="s">
        <v>1160</v>
      </c>
      <c r="E1269" s="111" t="s">
        <v>15</v>
      </c>
      <c r="F1269" s="120">
        <v>176</v>
      </c>
      <c r="G1269" s="78">
        <v>815.63</v>
      </c>
      <c r="H1269" s="18">
        <f>F1269*G1269</f>
        <v>143550.88</v>
      </c>
      <c r="J1269" s="146" t="s">
        <v>3202</v>
      </c>
      <c r="K1269" s="146"/>
      <c r="L1269" s="146"/>
    </row>
    <row r="1270" spans="2:12" s="108" customFormat="1" ht="28.8" x14ac:dyDescent="0.25">
      <c r="B1270" s="114"/>
      <c r="C1270" s="77" t="s">
        <v>2477</v>
      </c>
      <c r="D1270" s="113" t="s">
        <v>1161</v>
      </c>
      <c r="E1270" s="111" t="s">
        <v>14</v>
      </c>
      <c r="F1270" s="120">
        <v>1</v>
      </c>
      <c r="G1270" s="78">
        <v>4352.3599999999997</v>
      </c>
      <c r="H1270" s="18">
        <f>F1270*G1270</f>
        <v>4352.3599999999997</v>
      </c>
    </row>
    <row r="1271" spans="2:12" s="108" customFormat="1" x14ac:dyDescent="0.25">
      <c r="B1271" s="114"/>
      <c r="C1271" s="77"/>
      <c r="D1271" s="113"/>
      <c r="E1271" s="111"/>
      <c r="F1271" s="120"/>
      <c r="G1271" s="78"/>
      <c r="H1271" s="19">
        <f>SUM(H1269:H1270)</f>
        <v>147903.24</v>
      </c>
    </row>
    <row r="1272" spans="2:12" s="108" customFormat="1" x14ac:dyDescent="0.25">
      <c r="B1272" s="114"/>
      <c r="C1272" s="126" t="s">
        <v>1162</v>
      </c>
      <c r="D1272" s="127" t="s">
        <v>1164</v>
      </c>
      <c r="E1272" s="128"/>
      <c r="F1272" s="128"/>
      <c r="G1272" s="129"/>
      <c r="H1272" s="129"/>
    </row>
    <row r="1273" spans="2:12" s="108" customFormat="1" x14ac:dyDescent="0.25">
      <c r="B1273" s="114"/>
      <c r="C1273" s="44" t="s">
        <v>1163</v>
      </c>
      <c r="D1273" s="57" t="s">
        <v>1165</v>
      </c>
      <c r="E1273" s="101"/>
      <c r="F1273" s="101"/>
      <c r="G1273" s="54"/>
      <c r="H1273" s="54"/>
    </row>
    <row r="1274" spans="2:12" s="108" customFormat="1" ht="57.6" x14ac:dyDescent="0.25">
      <c r="B1274" s="114"/>
      <c r="C1274" s="77" t="s">
        <v>2478</v>
      </c>
      <c r="D1274" s="113" t="s">
        <v>1166</v>
      </c>
      <c r="E1274" s="111" t="s">
        <v>13</v>
      </c>
      <c r="F1274" s="120">
        <v>157</v>
      </c>
      <c r="G1274" s="78">
        <v>30.02</v>
      </c>
      <c r="H1274" s="18">
        <f t="shared" ref="H1274:H1293" si="53">F1274*G1274</f>
        <v>4713.1400000000003</v>
      </c>
    </row>
    <row r="1275" spans="2:12" s="108" customFormat="1" ht="57.6" x14ac:dyDescent="0.25">
      <c r="B1275" s="114"/>
      <c r="C1275" s="77" t="s">
        <v>2479</v>
      </c>
      <c r="D1275" s="113" t="s">
        <v>433</v>
      </c>
      <c r="E1275" s="111" t="s">
        <v>13</v>
      </c>
      <c r="F1275" s="120">
        <v>817</v>
      </c>
      <c r="G1275" s="78">
        <v>26.65</v>
      </c>
      <c r="H1275" s="18">
        <f t="shared" si="53"/>
        <v>21773.05</v>
      </c>
    </row>
    <row r="1276" spans="2:12" s="108" customFormat="1" ht="48" x14ac:dyDescent="0.25">
      <c r="B1276" s="114"/>
      <c r="C1276" s="77" t="s">
        <v>2480</v>
      </c>
      <c r="D1276" s="113" t="s">
        <v>434</v>
      </c>
      <c r="E1276" s="111" t="s">
        <v>13</v>
      </c>
      <c r="F1276" s="121">
        <v>1000</v>
      </c>
      <c r="G1276" s="78">
        <v>27.09</v>
      </c>
      <c r="H1276" s="18">
        <f t="shared" si="53"/>
        <v>27090</v>
      </c>
    </row>
    <row r="1277" spans="2:12" s="108" customFormat="1" ht="48" x14ac:dyDescent="0.25">
      <c r="B1277" s="114"/>
      <c r="C1277" s="77" t="s">
        <v>2481</v>
      </c>
      <c r="D1277" s="113" t="s">
        <v>435</v>
      </c>
      <c r="E1277" s="111" t="s">
        <v>13</v>
      </c>
      <c r="F1277" s="121">
        <v>1000</v>
      </c>
      <c r="G1277" s="78">
        <v>27.09</v>
      </c>
      <c r="H1277" s="18">
        <f t="shared" si="53"/>
        <v>27090</v>
      </c>
    </row>
    <row r="1278" spans="2:12" s="108" customFormat="1" ht="48" x14ac:dyDescent="0.25">
      <c r="B1278" s="114"/>
      <c r="C1278" s="77" t="s">
        <v>2482</v>
      </c>
      <c r="D1278" s="113" t="s">
        <v>436</v>
      </c>
      <c r="E1278" s="111" t="s">
        <v>13</v>
      </c>
      <c r="F1278" s="120">
        <v>866</v>
      </c>
      <c r="G1278" s="78">
        <v>15.06</v>
      </c>
      <c r="H1278" s="18">
        <f t="shared" si="53"/>
        <v>13041.96</v>
      </c>
    </row>
    <row r="1279" spans="2:12" s="108" customFormat="1" ht="48" x14ac:dyDescent="0.25">
      <c r="B1279" s="114"/>
      <c r="C1279" s="77" t="s">
        <v>2483</v>
      </c>
      <c r="D1279" s="113" t="s">
        <v>1167</v>
      </c>
      <c r="E1279" s="111" t="s">
        <v>13</v>
      </c>
      <c r="F1279" s="120">
        <v>220</v>
      </c>
      <c r="G1279" s="78">
        <v>16.059999999999999</v>
      </c>
      <c r="H1279" s="18">
        <f t="shared" si="53"/>
        <v>3533.2</v>
      </c>
    </row>
    <row r="1280" spans="2:12" s="108" customFormat="1" ht="38.4" x14ac:dyDescent="0.25">
      <c r="B1280" s="114"/>
      <c r="C1280" s="77" t="s">
        <v>2484</v>
      </c>
      <c r="D1280" s="113" t="s">
        <v>1168</v>
      </c>
      <c r="E1280" s="111" t="s">
        <v>14</v>
      </c>
      <c r="F1280" s="120">
        <v>23</v>
      </c>
      <c r="G1280" s="78">
        <v>13.25</v>
      </c>
      <c r="H1280" s="18">
        <f t="shared" si="53"/>
        <v>304.75</v>
      </c>
    </row>
    <row r="1281" spans="2:8" s="108" customFormat="1" ht="38.4" x14ac:dyDescent="0.25">
      <c r="B1281" s="114"/>
      <c r="C1281" s="77" t="s">
        <v>2485</v>
      </c>
      <c r="D1281" s="113" t="s">
        <v>1169</v>
      </c>
      <c r="E1281" s="111" t="s">
        <v>14</v>
      </c>
      <c r="F1281" s="120">
        <v>75</v>
      </c>
      <c r="G1281" s="78">
        <v>10.119999999999999</v>
      </c>
      <c r="H1281" s="18">
        <f t="shared" si="53"/>
        <v>759</v>
      </c>
    </row>
    <row r="1282" spans="2:8" s="108" customFormat="1" ht="38.4" x14ac:dyDescent="0.25">
      <c r="B1282" s="114"/>
      <c r="C1282" s="77" t="s">
        <v>2486</v>
      </c>
      <c r="D1282" s="113" t="s">
        <v>1170</v>
      </c>
      <c r="E1282" s="111" t="s">
        <v>14</v>
      </c>
      <c r="F1282" s="120">
        <v>87</v>
      </c>
      <c r="G1282" s="78">
        <v>4.25</v>
      </c>
      <c r="H1282" s="18">
        <f t="shared" si="53"/>
        <v>369.75</v>
      </c>
    </row>
    <row r="1283" spans="2:8" s="108" customFormat="1" ht="38.4" x14ac:dyDescent="0.25">
      <c r="B1283" s="114"/>
      <c r="C1283" s="77" t="s">
        <v>2487</v>
      </c>
      <c r="D1283" s="113" t="s">
        <v>1171</v>
      </c>
      <c r="E1283" s="111" t="s">
        <v>14</v>
      </c>
      <c r="F1283" s="120">
        <v>300</v>
      </c>
      <c r="G1283" s="78">
        <v>3.51</v>
      </c>
      <c r="H1283" s="18">
        <f t="shared" si="53"/>
        <v>1053</v>
      </c>
    </row>
    <row r="1284" spans="2:8" s="108" customFormat="1" ht="38.4" x14ac:dyDescent="0.25">
      <c r="B1284" s="114"/>
      <c r="C1284" s="77" t="s">
        <v>2488</v>
      </c>
      <c r="D1284" s="113" t="s">
        <v>1172</v>
      </c>
      <c r="E1284" s="111" t="s">
        <v>14</v>
      </c>
      <c r="F1284" s="120">
        <v>68</v>
      </c>
      <c r="G1284" s="78">
        <v>4.25</v>
      </c>
      <c r="H1284" s="18">
        <f t="shared" si="53"/>
        <v>289</v>
      </c>
    </row>
    <row r="1285" spans="2:8" s="108" customFormat="1" ht="38.4" x14ac:dyDescent="0.25">
      <c r="B1285" s="114"/>
      <c r="C1285" s="77" t="s">
        <v>2489</v>
      </c>
      <c r="D1285" s="113" t="s">
        <v>437</v>
      </c>
      <c r="E1285" s="111" t="s">
        <v>14</v>
      </c>
      <c r="F1285" s="120">
        <v>300</v>
      </c>
      <c r="G1285" s="78">
        <v>3.51</v>
      </c>
      <c r="H1285" s="18">
        <f t="shared" si="53"/>
        <v>1053</v>
      </c>
    </row>
    <row r="1286" spans="2:8" s="108" customFormat="1" ht="38.4" x14ac:dyDescent="0.25">
      <c r="B1286" s="114"/>
      <c r="C1286" s="77" t="s">
        <v>2490</v>
      </c>
      <c r="D1286" s="113" t="s">
        <v>1173</v>
      </c>
      <c r="E1286" s="111" t="s">
        <v>14</v>
      </c>
      <c r="F1286" s="120">
        <v>68</v>
      </c>
      <c r="G1286" s="78">
        <v>3.89</v>
      </c>
      <c r="H1286" s="18">
        <f t="shared" si="53"/>
        <v>264.52</v>
      </c>
    </row>
    <row r="1287" spans="2:8" s="108" customFormat="1" ht="38.4" x14ac:dyDescent="0.25">
      <c r="B1287" s="114"/>
      <c r="C1287" s="77" t="s">
        <v>2491</v>
      </c>
      <c r="D1287" s="113" t="s">
        <v>438</v>
      </c>
      <c r="E1287" s="111" t="s">
        <v>14</v>
      </c>
      <c r="F1287" s="120">
        <v>275</v>
      </c>
      <c r="G1287" s="78">
        <v>2.94</v>
      </c>
      <c r="H1287" s="18">
        <f t="shared" si="53"/>
        <v>808.5</v>
      </c>
    </row>
    <row r="1288" spans="2:8" s="108" customFormat="1" ht="28.8" x14ac:dyDescent="0.25">
      <c r="B1288" s="114"/>
      <c r="C1288" s="77" t="s">
        <v>2492</v>
      </c>
      <c r="D1288" s="113" t="s">
        <v>439</v>
      </c>
      <c r="E1288" s="111" t="s">
        <v>14</v>
      </c>
      <c r="F1288" s="120">
        <v>152</v>
      </c>
      <c r="G1288" s="78">
        <v>58.22</v>
      </c>
      <c r="H1288" s="18">
        <f t="shared" si="53"/>
        <v>8849.44</v>
      </c>
    </row>
    <row r="1289" spans="2:8" s="108" customFormat="1" ht="48" x14ac:dyDescent="0.25">
      <c r="B1289" s="114"/>
      <c r="C1289" s="77" t="s">
        <v>2493</v>
      </c>
      <c r="D1289" s="113" t="s">
        <v>431</v>
      </c>
      <c r="E1289" s="111" t="s">
        <v>14</v>
      </c>
      <c r="F1289" s="120">
        <v>119</v>
      </c>
      <c r="G1289" s="78">
        <v>95.27</v>
      </c>
      <c r="H1289" s="18">
        <f t="shared" si="53"/>
        <v>11337.13</v>
      </c>
    </row>
    <row r="1290" spans="2:8" s="108" customFormat="1" ht="48" x14ac:dyDescent="0.25">
      <c r="B1290" s="114"/>
      <c r="C1290" s="77" t="s">
        <v>2494</v>
      </c>
      <c r="D1290" s="113" t="s">
        <v>1174</v>
      </c>
      <c r="E1290" s="111" t="s">
        <v>14</v>
      </c>
      <c r="F1290" s="120">
        <v>4</v>
      </c>
      <c r="G1290" s="78">
        <v>125.22</v>
      </c>
      <c r="H1290" s="18">
        <f t="shared" si="53"/>
        <v>500.88</v>
      </c>
    </row>
    <row r="1291" spans="2:8" s="108" customFormat="1" ht="48" x14ac:dyDescent="0.25">
      <c r="B1291" s="114"/>
      <c r="C1291" s="77" t="s">
        <v>2495</v>
      </c>
      <c r="D1291" s="113" t="s">
        <v>1175</v>
      </c>
      <c r="E1291" s="111" t="s">
        <v>14</v>
      </c>
      <c r="F1291" s="120">
        <v>29</v>
      </c>
      <c r="G1291" s="78">
        <v>125.22</v>
      </c>
      <c r="H1291" s="18">
        <f t="shared" si="53"/>
        <v>3631.38</v>
      </c>
    </row>
    <row r="1292" spans="2:8" s="108" customFormat="1" ht="48" x14ac:dyDescent="0.25">
      <c r="B1292" s="114"/>
      <c r="C1292" s="77" t="s">
        <v>2496</v>
      </c>
      <c r="D1292" s="113" t="s">
        <v>1176</v>
      </c>
      <c r="E1292" s="111" t="s">
        <v>14</v>
      </c>
      <c r="F1292" s="120">
        <v>100</v>
      </c>
      <c r="G1292" s="78">
        <v>6.22</v>
      </c>
      <c r="H1292" s="18">
        <f t="shared" si="53"/>
        <v>622</v>
      </c>
    </row>
    <row r="1293" spans="2:8" s="108" customFormat="1" ht="48" x14ac:dyDescent="0.25">
      <c r="B1293" s="114"/>
      <c r="C1293" s="77" t="s">
        <v>2497</v>
      </c>
      <c r="D1293" s="113" t="s">
        <v>432</v>
      </c>
      <c r="E1293" s="111" t="s">
        <v>14</v>
      </c>
      <c r="F1293" s="120">
        <v>273</v>
      </c>
      <c r="G1293" s="78">
        <v>4.9800000000000004</v>
      </c>
      <c r="H1293" s="18">
        <f t="shared" si="53"/>
        <v>1359.54</v>
      </c>
    </row>
    <row r="1294" spans="2:8" s="108" customFormat="1" x14ac:dyDescent="0.25">
      <c r="B1294" s="114"/>
      <c r="C1294" s="77"/>
      <c r="D1294" s="113"/>
      <c r="E1294" s="111"/>
      <c r="F1294" s="120"/>
      <c r="G1294" s="78"/>
      <c r="H1294" s="19">
        <f>SUM(H1274:H1293)</f>
        <v>128443.24</v>
      </c>
    </row>
    <row r="1295" spans="2:8" s="108" customFormat="1" x14ac:dyDescent="0.25">
      <c r="B1295" s="114"/>
      <c r="C1295" s="44" t="s">
        <v>1177</v>
      </c>
      <c r="D1295" s="57" t="s">
        <v>1178</v>
      </c>
      <c r="E1295" s="101"/>
      <c r="F1295" s="101"/>
      <c r="G1295" s="54"/>
      <c r="H1295" s="54"/>
    </row>
    <row r="1296" spans="2:8" s="108" customFormat="1" ht="57.6" x14ac:dyDescent="0.25">
      <c r="B1296" s="114"/>
      <c r="C1296" s="77" t="s">
        <v>2498</v>
      </c>
      <c r="D1296" s="113" t="s">
        <v>1166</v>
      </c>
      <c r="E1296" s="111" t="s">
        <v>13</v>
      </c>
      <c r="F1296" s="120">
        <v>157</v>
      </c>
      <c r="G1296" s="78">
        <v>30.02</v>
      </c>
      <c r="H1296" s="18">
        <f t="shared" ref="H1296:H1315" si="54">F1296*G1296</f>
        <v>4713.1400000000003</v>
      </c>
    </row>
    <row r="1297" spans="2:8" s="108" customFormat="1" ht="57.6" x14ac:dyDescent="0.25">
      <c r="B1297" s="114"/>
      <c r="C1297" s="77" t="s">
        <v>2499</v>
      </c>
      <c r="D1297" s="113" t="s">
        <v>433</v>
      </c>
      <c r="E1297" s="111" t="s">
        <v>13</v>
      </c>
      <c r="F1297" s="120">
        <v>695</v>
      </c>
      <c r="G1297" s="78">
        <v>26.65</v>
      </c>
      <c r="H1297" s="18">
        <f t="shared" si="54"/>
        <v>18521.75</v>
      </c>
    </row>
    <row r="1298" spans="2:8" s="108" customFormat="1" ht="48" x14ac:dyDescent="0.25">
      <c r="B1298" s="114"/>
      <c r="C1298" s="77" t="s">
        <v>2500</v>
      </c>
      <c r="D1298" s="113" t="s">
        <v>434</v>
      </c>
      <c r="E1298" s="111" t="s">
        <v>13</v>
      </c>
      <c r="F1298" s="120">
        <v>878</v>
      </c>
      <c r="G1298" s="78">
        <v>27.09</v>
      </c>
      <c r="H1298" s="18">
        <f t="shared" si="54"/>
        <v>23785.02</v>
      </c>
    </row>
    <row r="1299" spans="2:8" s="108" customFormat="1" ht="48" x14ac:dyDescent="0.25">
      <c r="B1299" s="114"/>
      <c r="C1299" s="77" t="s">
        <v>2500</v>
      </c>
      <c r="D1299" s="113" t="s">
        <v>435</v>
      </c>
      <c r="E1299" s="111" t="s">
        <v>13</v>
      </c>
      <c r="F1299" s="120">
        <v>878</v>
      </c>
      <c r="G1299" s="78">
        <v>27.09</v>
      </c>
      <c r="H1299" s="18">
        <f t="shared" si="54"/>
        <v>23785.02</v>
      </c>
    </row>
    <row r="1300" spans="2:8" s="108" customFormat="1" ht="48" x14ac:dyDescent="0.25">
      <c r="B1300" s="114"/>
      <c r="C1300" s="77" t="s">
        <v>2501</v>
      </c>
      <c r="D1300" s="113" t="s">
        <v>436</v>
      </c>
      <c r="E1300" s="111" t="s">
        <v>13</v>
      </c>
      <c r="F1300" s="120">
        <v>744</v>
      </c>
      <c r="G1300" s="78">
        <v>15.06</v>
      </c>
      <c r="H1300" s="18">
        <f t="shared" si="54"/>
        <v>11204.64</v>
      </c>
    </row>
    <row r="1301" spans="2:8" s="108" customFormat="1" ht="48" x14ac:dyDescent="0.25">
      <c r="B1301" s="114"/>
      <c r="C1301" s="77" t="s">
        <v>2502</v>
      </c>
      <c r="D1301" s="113" t="s">
        <v>1167</v>
      </c>
      <c r="E1301" s="111" t="s">
        <v>13</v>
      </c>
      <c r="F1301" s="120">
        <v>220</v>
      </c>
      <c r="G1301" s="78">
        <v>16.059999999999999</v>
      </c>
      <c r="H1301" s="18">
        <f t="shared" si="54"/>
        <v>3533.2</v>
      </c>
    </row>
    <row r="1302" spans="2:8" s="108" customFormat="1" ht="38.4" x14ac:dyDescent="0.25">
      <c r="B1302" s="114"/>
      <c r="C1302" s="77" t="s">
        <v>2503</v>
      </c>
      <c r="D1302" s="113" t="s">
        <v>1168</v>
      </c>
      <c r="E1302" s="111" t="s">
        <v>14</v>
      </c>
      <c r="F1302" s="120">
        <v>23</v>
      </c>
      <c r="G1302" s="78">
        <v>13.25</v>
      </c>
      <c r="H1302" s="18">
        <f t="shared" si="54"/>
        <v>304.75</v>
      </c>
    </row>
    <row r="1303" spans="2:8" s="108" customFormat="1" ht="38.4" x14ac:dyDescent="0.25">
      <c r="B1303" s="114"/>
      <c r="C1303" s="77" t="s">
        <v>2504</v>
      </c>
      <c r="D1303" s="113" t="s">
        <v>1169</v>
      </c>
      <c r="E1303" s="111" t="s">
        <v>14</v>
      </c>
      <c r="F1303" s="120">
        <v>75</v>
      </c>
      <c r="G1303" s="78">
        <v>10.119999999999999</v>
      </c>
      <c r="H1303" s="18">
        <f t="shared" si="54"/>
        <v>759</v>
      </c>
    </row>
    <row r="1304" spans="2:8" s="108" customFormat="1" ht="38.4" x14ac:dyDescent="0.25">
      <c r="B1304" s="114"/>
      <c r="C1304" s="77" t="s">
        <v>2505</v>
      </c>
      <c r="D1304" s="113" t="s">
        <v>1170</v>
      </c>
      <c r="E1304" s="111" t="s">
        <v>14</v>
      </c>
      <c r="F1304" s="120">
        <v>87</v>
      </c>
      <c r="G1304" s="78">
        <v>4.25</v>
      </c>
      <c r="H1304" s="18">
        <f t="shared" si="54"/>
        <v>369.75</v>
      </c>
    </row>
    <row r="1305" spans="2:8" s="108" customFormat="1" ht="38.4" x14ac:dyDescent="0.25">
      <c r="B1305" s="114"/>
      <c r="C1305" s="77" t="s">
        <v>2506</v>
      </c>
      <c r="D1305" s="113" t="s">
        <v>1171</v>
      </c>
      <c r="E1305" s="111" t="s">
        <v>14</v>
      </c>
      <c r="F1305" s="120">
        <v>300</v>
      </c>
      <c r="G1305" s="78">
        <v>3.51</v>
      </c>
      <c r="H1305" s="18">
        <f t="shared" si="54"/>
        <v>1053</v>
      </c>
    </row>
    <row r="1306" spans="2:8" s="108" customFormat="1" ht="38.4" x14ac:dyDescent="0.25">
      <c r="B1306" s="114"/>
      <c r="C1306" s="77" t="s">
        <v>2507</v>
      </c>
      <c r="D1306" s="113" t="s">
        <v>1172</v>
      </c>
      <c r="E1306" s="111" t="s">
        <v>14</v>
      </c>
      <c r="F1306" s="120">
        <v>68</v>
      </c>
      <c r="G1306" s="78">
        <v>4.25</v>
      </c>
      <c r="H1306" s="18">
        <f t="shared" si="54"/>
        <v>289</v>
      </c>
    </row>
    <row r="1307" spans="2:8" s="108" customFormat="1" ht="38.4" x14ac:dyDescent="0.25">
      <c r="B1307" s="114"/>
      <c r="C1307" s="77" t="s">
        <v>2508</v>
      </c>
      <c r="D1307" s="113" t="s">
        <v>437</v>
      </c>
      <c r="E1307" s="111" t="s">
        <v>14</v>
      </c>
      <c r="F1307" s="120">
        <v>290</v>
      </c>
      <c r="G1307" s="78">
        <v>3.51</v>
      </c>
      <c r="H1307" s="18">
        <f t="shared" si="54"/>
        <v>1017.9</v>
      </c>
    </row>
    <row r="1308" spans="2:8" s="108" customFormat="1" ht="38.4" x14ac:dyDescent="0.25">
      <c r="B1308" s="114"/>
      <c r="C1308" s="77" t="s">
        <v>2509</v>
      </c>
      <c r="D1308" s="113" t="s">
        <v>1173</v>
      </c>
      <c r="E1308" s="111" t="s">
        <v>14</v>
      </c>
      <c r="F1308" s="120">
        <v>68</v>
      </c>
      <c r="G1308" s="78">
        <v>3.89</v>
      </c>
      <c r="H1308" s="18">
        <f t="shared" si="54"/>
        <v>264.52</v>
      </c>
    </row>
    <row r="1309" spans="2:8" s="108" customFormat="1" ht="38.4" x14ac:dyDescent="0.25">
      <c r="B1309" s="114"/>
      <c r="C1309" s="77" t="s">
        <v>2510</v>
      </c>
      <c r="D1309" s="113" t="s">
        <v>438</v>
      </c>
      <c r="E1309" s="111" t="s">
        <v>14</v>
      </c>
      <c r="F1309" s="120">
        <v>235</v>
      </c>
      <c r="G1309" s="78">
        <v>2.94</v>
      </c>
      <c r="H1309" s="18">
        <f t="shared" si="54"/>
        <v>690.9</v>
      </c>
    </row>
    <row r="1310" spans="2:8" s="108" customFormat="1" ht="28.8" x14ac:dyDescent="0.25">
      <c r="B1310" s="114"/>
      <c r="C1310" s="77" t="s">
        <v>2511</v>
      </c>
      <c r="D1310" s="113" t="s">
        <v>439</v>
      </c>
      <c r="E1310" s="111" t="s">
        <v>14</v>
      </c>
      <c r="F1310" s="120">
        <v>148</v>
      </c>
      <c r="G1310" s="78">
        <v>58.22</v>
      </c>
      <c r="H1310" s="18">
        <f t="shared" si="54"/>
        <v>8616.56</v>
      </c>
    </row>
    <row r="1311" spans="2:8" s="108" customFormat="1" ht="48" x14ac:dyDescent="0.25">
      <c r="B1311" s="114"/>
      <c r="C1311" s="77" t="s">
        <v>2512</v>
      </c>
      <c r="D1311" s="113" t="s">
        <v>431</v>
      </c>
      <c r="E1311" s="111" t="s">
        <v>14</v>
      </c>
      <c r="F1311" s="120">
        <v>119</v>
      </c>
      <c r="G1311" s="78">
        <v>95.27</v>
      </c>
      <c r="H1311" s="18">
        <f t="shared" si="54"/>
        <v>11337.13</v>
      </c>
    </row>
    <row r="1312" spans="2:8" s="108" customFormat="1" ht="48" x14ac:dyDescent="0.25">
      <c r="B1312" s="114"/>
      <c r="C1312" s="77" t="s">
        <v>2513</v>
      </c>
      <c r="D1312" s="113" t="s">
        <v>1174</v>
      </c>
      <c r="E1312" s="111" t="s">
        <v>14</v>
      </c>
      <c r="F1312" s="120">
        <v>4</v>
      </c>
      <c r="G1312" s="78">
        <v>125.22</v>
      </c>
      <c r="H1312" s="18">
        <f t="shared" si="54"/>
        <v>500.88</v>
      </c>
    </row>
    <row r="1313" spans="2:8" s="108" customFormat="1" ht="48" x14ac:dyDescent="0.25">
      <c r="B1313" s="114"/>
      <c r="C1313" s="77" t="s">
        <v>2514</v>
      </c>
      <c r="D1313" s="113" t="s">
        <v>1175</v>
      </c>
      <c r="E1313" s="111" t="s">
        <v>14</v>
      </c>
      <c r="F1313" s="120">
        <v>29</v>
      </c>
      <c r="G1313" s="78">
        <v>125.22</v>
      </c>
      <c r="H1313" s="18">
        <f t="shared" si="54"/>
        <v>3631.38</v>
      </c>
    </row>
    <row r="1314" spans="2:8" s="108" customFormat="1" ht="48" x14ac:dyDescent="0.25">
      <c r="B1314" s="114"/>
      <c r="C1314" s="77" t="s">
        <v>2515</v>
      </c>
      <c r="D1314" s="113" t="s">
        <v>1176</v>
      </c>
      <c r="E1314" s="111" t="s">
        <v>14</v>
      </c>
      <c r="F1314" s="120">
        <v>100</v>
      </c>
      <c r="G1314" s="78">
        <v>6.22</v>
      </c>
      <c r="H1314" s="18">
        <f t="shared" si="54"/>
        <v>622</v>
      </c>
    </row>
    <row r="1315" spans="2:8" s="108" customFormat="1" ht="48" x14ac:dyDescent="0.25">
      <c r="B1315" s="114"/>
      <c r="C1315" s="77" t="s">
        <v>2516</v>
      </c>
      <c r="D1315" s="113" t="s">
        <v>432</v>
      </c>
      <c r="E1315" s="111" t="s">
        <v>14</v>
      </c>
      <c r="F1315" s="120">
        <v>273</v>
      </c>
      <c r="G1315" s="78">
        <v>4.9800000000000004</v>
      </c>
      <c r="H1315" s="18">
        <f t="shared" si="54"/>
        <v>1359.54</v>
      </c>
    </row>
    <row r="1316" spans="2:8" s="108" customFormat="1" x14ac:dyDescent="0.25">
      <c r="B1316" s="114"/>
      <c r="C1316" s="77"/>
      <c r="D1316" s="113"/>
      <c r="E1316" s="111"/>
      <c r="F1316" s="120"/>
      <c r="G1316" s="78"/>
      <c r="H1316" s="19">
        <f>SUM(H1296:H1315)</f>
        <v>116359.08</v>
      </c>
    </row>
    <row r="1317" spans="2:8" s="108" customFormat="1" x14ac:dyDescent="0.25">
      <c r="B1317" s="114"/>
      <c r="C1317" s="44" t="s">
        <v>1179</v>
      </c>
      <c r="D1317" s="57" t="s">
        <v>1180</v>
      </c>
      <c r="E1317" s="101"/>
      <c r="F1317" s="101"/>
      <c r="G1317" s="54"/>
      <c r="H1317" s="54"/>
    </row>
    <row r="1318" spans="2:8" s="108" customFormat="1" ht="28.8" x14ac:dyDescent="0.25">
      <c r="B1318" s="114"/>
      <c r="C1318" s="77" t="s">
        <v>2517</v>
      </c>
      <c r="D1318" s="113" t="s">
        <v>1181</v>
      </c>
      <c r="E1318" s="111" t="s">
        <v>14</v>
      </c>
      <c r="F1318" s="120">
        <v>4</v>
      </c>
      <c r="G1318" s="78">
        <v>112.23</v>
      </c>
      <c r="H1318" s="18">
        <f t="shared" ref="H1318:H1324" si="55">F1318*G1318</f>
        <v>448.92</v>
      </c>
    </row>
    <row r="1319" spans="2:8" s="108" customFormat="1" ht="38.4" x14ac:dyDescent="0.25">
      <c r="B1319" s="114"/>
      <c r="C1319" s="77" t="s">
        <v>2518</v>
      </c>
      <c r="D1319" s="113" t="s">
        <v>1182</v>
      </c>
      <c r="E1319" s="111" t="s">
        <v>14</v>
      </c>
      <c r="F1319" s="120">
        <v>3</v>
      </c>
      <c r="G1319" s="78">
        <v>69.23</v>
      </c>
      <c r="H1319" s="18">
        <f t="shared" si="55"/>
        <v>207.69</v>
      </c>
    </row>
    <row r="1320" spans="2:8" s="108" customFormat="1" ht="38.4" x14ac:dyDescent="0.25">
      <c r="B1320" s="114"/>
      <c r="C1320" s="77" t="s">
        <v>2519</v>
      </c>
      <c r="D1320" s="113" t="s">
        <v>1183</v>
      </c>
      <c r="E1320" s="111" t="s">
        <v>14</v>
      </c>
      <c r="F1320" s="120">
        <v>3</v>
      </c>
      <c r="G1320" s="78">
        <v>86.23</v>
      </c>
      <c r="H1320" s="18">
        <f t="shared" si="55"/>
        <v>258.69</v>
      </c>
    </row>
    <row r="1321" spans="2:8" s="108" customFormat="1" ht="38.4" x14ac:dyDescent="0.25">
      <c r="B1321" s="114"/>
      <c r="C1321" s="77" t="s">
        <v>2520</v>
      </c>
      <c r="D1321" s="113" t="s">
        <v>1184</v>
      </c>
      <c r="E1321" s="111" t="s">
        <v>14</v>
      </c>
      <c r="F1321" s="120">
        <v>3</v>
      </c>
      <c r="G1321" s="78">
        <v>422.36</v>
      </c>
      <c r="H1321" s="18">
        <f t="shared" si="55"/>
        <v>1267.08</v>
      </c>
    </row>
    <row r="1322" spans="2:8" s="108" customFormat="1" ht="48" x14ac:dyDescent="0.25">
      <c r="B1322" s="114"/>
      <c r="C1322" s="77" t="s">
        <v>2521</v>
      </c>
      <c r="D1322" s="113" t="s">
        <v>1185</v>
      </c>
      <c r="E1322" s="111" t="s">
        <v>14</v>
      </c>
      <c r="F1322" s="120">
        <v>3</v>
      </c>
      <c r="G1322" s="78">
        <v>1125.3599999999999</v>
      </c>
      <c r="H1322" s="18">
        <f t="shared" si="55"/>
        <v>3376.08</v>
      </c>
    </row>
    <row r="1323" spans="2:8" s="108" customFormat="1" ht="48" x14ac:dyDescent="0.25">
      <c r="B1323" s="114"/>
      <c r="C1323" s="77" t="s">
        <v>2522</v>
      </c>
      <c r="D1323" s="113" t="s">
        <v>1186</v>
      </c>
      <c r="E1323" s="111" t="s">
        <v>14</v>
      </c>
      <c r="F1323" s="120">
        <v>1</v>
      </c>
      <c r="G1323" s="78">
        <v>412.32</v>
      </c>
      <c r="H1323" s="18">
        <f t="shared" si="55"/>
        <v>412.32</v>
      </c>
    </row>
    <row r="1324" spans="2:8" s="108" customFormat="1" ht="38.4" x14ac:dyDescent="0.25">
      <c r="B1324" s="114"/>
      <c r="C1324" s="77" t="s">
        <v>2523</v>
      </c>
      <c r="D1324" s="113" t="s">
        <v>1187</v>
      </c>
      <c r="E1324" s="111" t="s">
        <v>14</v>
      </c>
      <c r="F1324" s="120">
        <v>1</v>
      </c>
      <c r="G1324" s="78">
        <v>671.74</v>
      </c>
      <c r="H1324" s="18">
        <f t="shared" si="55"/>
        <v>671.74</v>
      </c>
    </row>
    <row r="1325" spans="2:8" s="108" customFormat="1" x14ac:dyDescent="0.25">
      <c r="B1325" s="114"/>
      <c r="C1325" s="77"/>
      <c r="D1325" s="113"/>
      <c r="E1325" s="111"/>
      <c r="F1325" s="120"/>
      <c r="G1325" s="78"/>
      <c r="H1325" s="19">
        <f>SUM(H1318:H1324)</f>
        <v>6642.52</v>
      </c>
    </row>
    <row r="1326" spans="2:8" s="108" customFormat="1" x14ac:dyDescent="0.25">
      <c r="B1326" s="114"/>
      <c r="C1326" s="44" t="s">
        <v>1188</v>
      </c>
      <c r="D1326" s="57" t="s">
        <v>1189</v>
      </c>
      <c r="E1326" s="101"/>
      <c r="F1326" s="101"/>
      <c r="G1326" s="54"/>
      <c r="H1326" s="54"/>
    </row>
    <row r="1327" spans="2:8" s="108" customFormat="1" ht="57.6" x14ac:dyDescent="0.25">
      <c r="B1327" s="114"/>
      <c r="C1327" s="77" t="s">
        <v>2524</v>
      </c>
      <c r="D1327" s="113" t="s">
        <v>1190</v>
      </c>
      <c r="E1327" s="111" t="s">
        <v>13</v>
      </c>
      <c r="F1327" s="120">
        <v>25</v>
      </c>
      <c r="G1327" s="78">
        <v>112.9</v>
      </c>
      <c r="H1327" s="18">
        <f t="shared" ref="H1327:H1390" si="56">F1327*G1327</f>
        <v>2822.5</v>
      </c>
    </row>
    <row r="1328" spans="2:8" s="108" customFormat="1" ht="48" x14ac:dyDescent="0.25">
      <c r="B1328" s="114"/>
      <c r="C1328" s="77" t="s">
        <v>2525</v>
      </c>
      <c r="D1328" s="113" t="s">
        <v>358</v>
      </c>
      <c r="E1328" s="111" t="s">
        <v>13</v>
      </c>
      <c r="F1328" s="120">
        <v>11</v>
      </c>
      <c r="G1328" s="78">
        <v>166</v>
      </c>
      <c r="H1328" s="18">
        <f t="shared" si="56"/>
        <v>1826</v>
      </c>
    </row>
    <row r="1329" spans="2:12" s="108" customFormat="1" ht="48" x14ac:dyDescent="0.25">
      <c r="B1329" s="114"/>
      <c r="C1329" s="77" t="s">
        <v>2526</v>
      </c>
      <c r="D1329" s="113" t="s">
        <v>359</v>
      </c>
      <c r="E1329" s="111" t="s">
        <v>13</v>
      </c>
      <c r="F1329" s="120">
        <v>200</v>
      </c>
      <c r="G1329" s="78">
        <v>158.69</v>
      </c>
      <c r="H1329" s="18">
        <f t="shared" si="56"/>
        <v>31738</v>
      </c>
    </row>
    <row r="1330" spans="2:12" s="108" customFormat="1" ht="48" x14ac:dyDescent="0.25">
      <c r="B1330" s="114"/>
      <c r="C1330" s="77" t="s">
        <v>2527</v>
      </c>
      <c r="D1330" s="113" t="s">
        <v>360</v>
      </c>
      <c r="E1330" s="111" t="s">
        <v>13</v>
      </c>
      <c r="F1330" s="120">
        <v>96</v>
      </c>
      <c r="G1330" s="78">
        <v>119.02</v>
      </c>
      <c r="H1330" s="18">
        <f t="shared" si="56"/>
        <v>11425.92</v>
      </c>
    </row>
    <row r="1331" spans="2:12" s="108" customFormat="1" ht="48" x14ac:dyDescent="0.25">
      <c r="B1331" s="114"/>
      <c r="C1331" s="77" t="s">
        <v>2528</v>
      </c>
      <c r="D1331" s="113" t="s">
        <v>1191</v>
      </c>
      <c r="E1331" s="111" t="s">
        <v>13</v>
      </c>
      <c r="F1331" s="120">
        <v>122</v>
      </c>
      <c r="G1331" s="78">
        <v>43.92</v>
      </c>
      <c r="H1331" s="18">
        <f t="shared" si="56"/>
        <v>5358.24</v>
      </c>
    </row>
    <row r="1332" spans="2:12" s="108" customFormat="1" ht="48" x14ac:dyDescent="0.25">
      <c r="B1332" s="114"/>
      <c r="C1332" s="77" t="s">
        <v>2529</v>
      </c>
      <c r="D1332" s="113" t="s">
        <v>361</v>
      </c>
      <c r="E1332" s="111" t="s">
        <v>13</v>
      </c>
      <c r="F1332" s="120">
        <v>347</v>
      </c>
      <c r="G1332" s="78">
        <v>35.25</v>
      </c>
      <c r="H1332" s="18">
        <f t="shared" si="56"/>
        <v>12231.75</v>
      </c>
    </row>
    <row r="1333" spans="2:12" s="108" customFormat="1" ht="48" x14ac:dyDescent="0.25">
      <c r="B1333" s="114"/>
      <c r="C1333" s="77" t="s">
        <v>2530</v>
      </c>
      <c r="D1333" s="113" t="s">
        <v>1192</v>
      </c>
      <c r="E1333" s="111" t="s">
        <v>13</v>
      </c>
      <c r="F1333" s="120">
        <v>15</v>
      </c>
      <c r="G1333" s="78">
        <v>43.92</v>
      </c>
      <c r="H1333" s="18">
        <f t="shared" si="56"/>
        <v>658.8</v>
      </c>
    </row>
    <row r="1334" spans="2:12" s="108" customFormat="1" ht="48" x14ac:dyDescent="0.25">
      <c r="B1334" s="114"/>
      <c r="C1334" s="77" t="s">
        <v>2531</v>
      </c>
      <c r="D1334" s="113" t="s">
        <v>1193</v>
      </c>
      <c r="E1334" s="111" t="s">
        <v>13</v>
      </c>
      <c r="F1334" s="120">
        <v>143</v>
      </c>
      <c r="G1334" s="78">
        <v>39.25</v>
      </c>
      <c r="H1334" s="18">
        <f t="shared" si="56"/>
        <v>5612.75</v>
      </c>
    </row>
    <row r="1335" spans="2:12" s="108" customFormat="1" ht="48" x14ac:dyDescent="0.25">
      <c r="B1335" s="114"/>
      <c r="C1335" s="77" t="s">
        <v>2532</v>
      </c>
      <c r="D1335" s="113" t="s">
        <v>362</v>
      </c>
      <c r="E1335" s="111" t="s">
        <v>13</v>
      </c>
      <c r="F1335" s="120">
        <v>36</v>
      </c>
      <c r="G1335" s="78">
        <v>37.58</v>
      </c>
      <c r="H1335" s="18">
        <f t="shared" si="56"/>
        <v>1352.88</v>
      </c>
    </row>
    <row r="1336" spans="2:12" s="108" customFormat="1" ht="48" x14ac:dyDescent="0.25">
      <c r="B1336" s="114"/>
      <c r="C1336" s="77" t="s">
        <v>2533</v>
      </c>
      <c r="D1336" s="113" t="s">
        <v>363</v>
      </c>
      <c r="E1336" s="111" t="s">
        <v>13</v>
      </c>
      <c r="F1336" s="120">
        <v>300</v>
      </c>
      <c r="G1336" s="78">
        <v>1294.51</v>
      </c>
      <c r="H1336" s="18">
        <f t="shared" si="56"/>
        <v>388353</v>
      </c>
      <c r="J1336" s="146" t="s">
        <v>3203</v>
      </c>
      <c r="K1336" s="146"/>
      <c r="L1336" s="146"/>
    </row>
    <row r="1337" spans="2:12" s="108" customFormat="1" ht="48" x14ac:dyDescent="0.25">
      <c r="B1337" s="114"/>
      <c r="C1337" s="77" t="s">
        <v>2534</v>
      </c>
      <c r="D1337" s="113" t="s">
        <v>1194</v>
      </c>
      <c r="E1337" s="111" t="s">
        <v>13</v>
      </c>
      <c r="F1337" s="120">
        <v>110</v>
      </c>
      <c r="G1337" s="78">
        <v>339.76</v>
      </c>
      <c r="H1337" s="18">
        <f t="shared" si="56"/>
        <v>37373.599999999999</v>
      </c>
    </row>
    <row r="1338" spans="2:12" s="108" customFormat="1" ht="48" x14ac:dyDescent="0.25">
      <c r="B1338" s="114"/>
      <c r="C1338" s="77" t="s">
        <v>2535</v>
      </c>
      <c r="D1338" s="113" t="s">
        <v>1195</v>
      </c>
      <c r="E1338" s="111" t="s">
        <v>13</v>
      </c>
      <c r="F1338" s="120">
        <v>140</v>
      </c>
      <c r="G1338" s="78">
        <v>309.27999999999997</v>
      </c>
      <c r="H1338" s="18">
        <f t="shared" si="56"/>
        <v>43299.199999999997</v>
      </c>
    </row>
    <row r="1339" spans="2:12" s="108" customFormat="1" ht="48" x14ac:dyDescent="0.25">
      <c r="B1339" s="114"/>
      <c r="C1339" s="77" t="s">
        <v>2536</v>
      </c>
      <c r="D1339" s="113" t="s">
        <v>364</v>
      </c>
      <c r="E1339" s="111" t="s">
        <v>13</v>
      </c>
      <c r="F1339" s="120">
        <v>355</v>
      </c>
      <c r="G1339" s="18">
        <v>156.31</v>
      </c>
      <c r="H1339" s="18">
        <f t="shared" si="56"/>
        <v>55490.05</v>
      </c>
    </row>
    <row r="1340" spans="2:12" s="108" customFormat="1" ht="48" x14ac:dyDescent="0.25">
      <c r="B1340" s="114"/>
      <c r="C1340" s="77" t="s">
        <v>2537</v>
      </c>
      <c r="D1340" s="113" t="s">
        <v>365</v>
      </c>
      <c r="E1340" s="111" t="s">
        <v>13</v>
      </c>
      <c r="F1340" s="120">
        <v>370</v>
      </c>
      <c r="G1340" s="18">
        <v>104.57</v>
      </c>
      <c r="H1340" s="18">
        <f t="shared" si="56"/>
        <v>38690.9</v>
      </c>
    </row>
    <row r="1341" spans="2:12" s="108" customFormat="1" ht="48" x14ac:dyDescent="0.25">
      <c r="B1341" s="114"/>
      <c r="C1341" s="77" t="s">
        <v>2538</v>
      </c>
      <c r="D1341" s="113" t="s">
        <v>366</v>
      </c>
      <c r="E1341" s="111" t="s">
        <v>13</v>
      </c>
      <c r="F1341" s="121">
        <v>1170</v>
      </c>
      <c r="G1341" s="18">
        <v>71.959999999999994</v>
      </c>
      <c r="H1341" s="18">
        <f t="shared" si="56"/>
        <v>84193.2</v>
      </c>
    </row>
    <row r="1342" spans="2:12" s="108" customFormat="1" ht="48" x14ac:dyDescent="0.25">
      <c r="B1342" s="114"/>
      <c r="C1342" s="77" t="s">
        <v>2539</v>
      </c>
      <c r="D1342" s="113" t="s">
        <v>367</v>
      </c>
      <c r="E1342" s="111" t="s">
        <v>13</v>
      </c>
      <c r="F1342" s="120">
        <v>562</v>
      </c>
      <c r="G1342" s="18">
        <v>43.44</v>
      </c>
      <c r="H1342" s="18">
        <f t="shared" si="56"/>
        <v>24413.279999999999</v>
      </c>
    </row>
    <row r="1343" spans="2:12" s="108" customFormat="1" ht="48" x14ac:dyDescent="0.25">
      <c r="B1343" s="114"/>
      <c r="C1343" s="77" t="s">
        <v>2540</v>
      </c>
      <c r="D1343" s="113" t="s">
        <v>368</v>
      </c>
      <c r="E1343" s="111" t="s">
        <v>13</v>
      </c>
      <c r="F1343" s="120">
        <v>2016</v>
      </c>
      <c r="G1343" s="18">
        <v>29.53</v>
      </c>
      <c r="H1343" s="18">
        <f t="shared" si="56"/>
        <v>59532.480000000003</v>
      </c>
    </row>
    <row r="1344" spans="2:12" s="108" customFormat="1" ht="48" x14ac:dyDescent="0.25">
      <c r="B1344" s="114"/>
      <c r="C1344" s="77" t="s">
        <v>2541</v>
      </c>
      <c r="D1344" s="113" t="s">
        <v>369</v>
      </c>
      <c r="E1344" s="111" t="s">
        <v>13</v>
      </c>
      <c r="F1344" s="120">
        <v>72</v>
      </c>
      <c r="G1344" s="78">
        <v>339.76</v>
      </c>
      <c r="H1344" s="18">
        <f t="shared" si="56"/>
        <v>24462.720000000001</v>
      </c>
    </row>
    <row r="1345" spans="2:12" s="108" customFormat="1" ht="48" x14ac:dyDescent="0.25">
      <c r="B1345" s="114"/>
      <c r="C1345" s="77" t="s">
        <v>2542</v>
      </c>
      <c r="D1345" s="113" t="s">
        <v>1196</v>
      </c>
      <c r="E1345" s="111" t="s">
        <v>13</v>
      </c>
      <c r="F1345" s="120">
        <v>108</v>
      </c>
      <c r="G1345" s="78">
        <v>29.53</v>
      </c>
      <c r="H1345" s="18">
        <f t="shared" si="56"/>
        <v>3189.24</v>
      </c>
    </row>
    <row r="1346" spans="2:12" s="108" customFormat="1" ht="48" x14ac:dyDescent="0.25">
      <c r="B1346" s="114"/>
      <c r="C1346" s="169" t="s">
        <v>2543</v>
      </c>
      <c r="D1346" s="170" t="s">
        <v>370</v>
      </c>
      <c r="E1346" s="154" t="s">
        <v>13</v>
      </c>
      <c r="F1346" s="161">
        <v>1523</v>
      </c>
      <c r="G1346" s="171">
        <v>339.76</v>
      </c>
      <c r="H1346" s="153">
        <f t="shared" si="56"/>
        <v>517454.48</v>
      </c>
      <c r="J1346" s="146" t="s">
        <v>3204</v>
      </c>
      <c r="K1346" s="146"/>
      <c r="L1346" s="146"/>
    </row>
    <row r="1347" spans="2:12" s="108" customFormat="1" ht="48" x14ac:dyDescent="0.25">
      <c r="B1347" s="114"/>
      <c r="C1347" s="77" t="s">
        <v>2544</v>
      </c>
      <c r="D1347" s="113" t="s">
        <v>1197</v>
      </c>
      <c r="E1347" s="111" t="s">
        <v>13</v>
      </c>
      <c r="F1347" s="120">
        <v>10</v>
      </c>
      <c r="G1347" s="78">
        <v>156.31</v>
      </c>
      <c r="H1347" s="18">
        <f t="shared" si="56"/>
        <v>1563.1</v>
      </c>
    </row>
    <row r="1348" spans="2:12" s="108" customFormat="1" ht="48" x14ac:dyDescent="0.25">
      <c r="B1348" s="114"/>
      <c r="C1348" s="77" t="s">
        <v>2545</v>
      </c>
      <c r="D1348" s="113" t="s">
        <v>1198</v>
      </c>
      <c r="E1348" s="111" t="s">
        <v>13</v>
      </c>
      <c r="F1348" s="120">
        <v>12</v>
      </c>
      <c r="G1348" s="18">
        <v>104.57</v>
      </c>
      <c r="H1348" s="18">
        <f t="shared" si="56"/>
        <v>1254.8399999999999</v>
      </c>
    </row>
    <row r="1349" spans="2:12" s="108" customFormat="1" ht="48" x14ac:dyDescent="0.25">
      <c r="B1349" s="114"/>
      <c r="C1349" s="77" t="s">
        <v>2546</v>
      </c>
      <c r="D1349" s="113" t="s">
        <v>1199</v>
      </c>
      <c r="E1349" s="111" t="s">
        <v>13</v>
      </c>
      <c r="F1349" s="120">
        <v>12</v>
      </c>
      <c r="G1349" s="18">
        <v>43.44</v>
      </c>
      <c r="H1349" s="18">
        <f t="shared" si="56"/>
        <v>521.28</v>
      </c>
    </row>
    <row r="1350" spans="2:12" s="108" customFormat="1" ht="48" x14ac:dyDescent="0.25">
      <c r="B1350" s="114"/>
      <c r="C1350" s="77" t="s">
        <v>2547</v>
      </c>
      <c r="D1350" s="113" t="s">
        <v>371</v>
      </c>
      <c r="E1350" s="111" t="s">
        <v>14</v>
      </c>
      <c r="F1350" s="120">
        <v>9</v>
      </c>
      <c r="G1350" s="78">
        <v>72.36</v>
      </c>
      <c r="H1350" s="18">
        <f t="shared" si="56"/>
        <v>651.24</v>
      </c>
    </row>
    <row r="1351" spans="2:12" s="108" customFormat="1" ht="48" x14ac:dyDescent="0.25">
      <c r="B1351" s="114"/>
      <c r="C1351" s="77" t="s">
        <v>2548</v>
      </c>
      <c r="D1351" s="113" t="s">
        <v>1200</v>
      </c>
      <c r="E1351" s="111" t="s">
        <v>14</v>
      </c>
      <c r="F1351" s="120">
        <v>2</v>
      </c>
      <c r="G1351" s="78">
        <v>69.349999999999994</v>
      </c>
      <c r="H1351" s="18">
        <f t="shared" si="56"/>
        <v>138.69999999999999</v>
      </c>
    </row>
    <row r="1352" spans="2:12" s="108" customFormat="1" ht="57.6" x14ac:dyDescent="0.25">
      <c r="B1352" s="114"/>
      <c r="C1352" s="77" t="s">
        <v>2549</v>
      </c>
      <c r="D1352" s="113" t="s">
        <v>1201</v>
      </c>
      <c r="E1352" s="111" t="s">
        <v>14</v>
      </c>
      <c r="F1352" s="120">
        <v>48</v>
      </c>
      <c r="G1352" s="78">
        <v>78.260000000000005</v>
      </c>
      <c r="H1352" s="18">
        <f t="shared" si="56"/>
        <v>3756.48</v>
      </c>
    </row>
    <row r="1353" spans="2:12" s="108" customFormat="1" ht="57.6" x14ac:dyDescent="0.25">
      <c r="B1353" s="114"/>
      <c r="C1353" s="77" t="s">
        <v>2550</v>
      </c>
      <c r="D1353" s="113" t="s">
        <v>1202</v>
      </c>
      <c r="E1353" s="111" t="s">
        <v>14</v>
      </c>
      <c r="F1353" s="120">
        <v>8</v>
      </c>
      <c r="G1353" s="78">
        <v>86.34</v>
      </c>
      <c r="H1353" s="18">
        <f t="shared" si="56"/>
        <v>690.72</v>
      </c>
    </row>
    <row r="1354" spans="2:12" s="108" customFormat="1" ht="57.6" x14ac:dyDescent="0.25">
      <c r="B1354" s="114"/>
      <c r="C1354" s="77" t="s">
        <v>2551</v>
      </c>
      <c r="D1354" s="113" t="s">
        <v>1203</v>
      </c>
      <c r="E1354" s="111" t="s">
        <v>14</v>
      </c>
      <c r="F1354" s="120">
        <v>4</v>
      </c>
      <c r="G1354" s="78">
        <v>86.34</v>
      </c>
      <c r="H1354" s="18">
        <f t="shared" si="56"/>
        <v>345.36</v>
      </c>
    </row>
    <row r="1355" spans="2:12" s="108" customFormat="1" ht="48" x14ac:dyDescent="0.25">
      <c r="B1355" s="114"/>
      <c r="C1355" s="77" t="s">
        <v>2552</v>
      </c>
      <c r="D1355" s="113" t="s">
        <v>375</v>
      </c>
      <c r="E1355" s="111" t="s">
        <v>14</v>
      </c>
      <c r="F1355" s="120">
        <v>6</v>
      </c>
      <c r="G1355" s="78">
        <v>78.930000000000007</v>
      </c>
      <c r="H1355" s="18">
        <f t="shared" si="56"/>
        <v>473.58</v>
      </c>
    </row>
    <row r="1356" spans="2:12" s="108" customFormat="1" ht="48" x14ac:dyDescent="0.25">
      <c r="B1356" s="114"/>
      <c r="C1356" s="77" t="s">
        <v>2553</v>
      </c>
      <c r="D1356" s="113" t="s">
        <v>376</v>
      </c>
      <c r="E1356" s="111" t="s">
        <v>14</v>
      </c>
      <c r="F1356" s="120">
        <v>6</v>
      </c>
      <c r="G1356" s="78">
        <v>69.349999999999994</v>
      </c>
      <c r="H1356" s="18">
        <f t="shared" si="56"/>
        <v>416.1</v>
      </c>
    </row>
    <row r="1357" spans="2:12" s="108" customFormat="1" ht="48" x14ac:dyDescent="0.25">
      <c r="B1357" s="114"/>
      <c r="C1357" s="77" t="s">
        <v>2554</v>
      </c>
      <c r="D1357" s="113" t="s">
        <v>1204</v>
      </c>
      <c r="E1357" s="111" t="s">
        <v>14</v>
      </c>
      <c r="F1357" s="120">
        <v>1</v>
      </c>
      <c r="G1357" s="78">
        <v>62.36</v>
      </c>
      <c r="H1357" s="18">
        <f t="shared" si="56"/>
        <v>62.36</v>
      </c>
    </row>
    <row r="1358" spans="2:12" s="108" customFormat="1" ht="48" x14ac:dyDescent="0.25">
      <c r="B1358" s="114"/>
      <c r="C1358" s="77" t="s">
        <v>2555</v>
      </c>
      <c r="D1358" s="113" t="s">
        <v>377</v>
      </c>
      <c r="E1358" s="111" t="s">
        <v>14</v>
      </c>
      <c r="F1358" s="120">
        <v>8</v>
      </c>
      <c r="G1358" s="78">
        <v>59.35</v>
      </c>
      <c r="H1358" s="18">
        <f t="shared" si="56"/>
        <v>474.8</v>
      </c>
    </row>
    <row r="1359" spans="2:12" s="108" customFormat="1" ht="48" x14ac:dyDescent="0.25">
      <c r="B1359" s="114"/>
      <c r="C1359" s="77" t="s">
        <v>2556</v>
      </c>
      <c r="D1359" s="113" t="s">
        <v>378</v>
      </c>
      <c r="E1359" s="111" t="s">
        <v>14</v>
      </c>
      <c r="F1359" s="120">
        <v>4</v>
      </c>
      <c r="G1359" s="78">
        <v>33.36</v>
      </c>
      <c r="H1359" s="18">
        <f t="shared" si="56"/>
        <v>133.44</v>
      </c>
    </row>
    <row r="1360" spans="2:12" s="108" customFormat="1" ht="48" x14ac:dyDescent="0.25">
      <c r="B1360" s="114"/>
      <c r="C1360" s="77" t="s">
        <v>2557</v>
      </c>
      <c r="D1360" s="113" t="s">
        <v>379</v>
      </c>
      <c r="E1360" s="111" t="s">
        <v>14</v>
      </c>
      <c r="F1360" s="120">
        <v>6</v>
      </c>
      <c r="G1360" s="78">
        <v>22.36</v>
      </c>
      <c r="H1360" s="18">
        <f t="shared" si="56"/>
        <v>134.16</v>
      </c>
    </row>
    <row r="1361" spans="2:12" s="108" customFormat="1" ht="48" x14ac:dyDescent="0.25">
      <c r="B1361" s="114"/>
      <c r="C1361" s="77" t="s">
        <v>2558</v>
      </c>
      <c r="D1361" s="113" t="s">
        <v>380</v>
      </c>
      <c r="E1361" s="111" t="s">
        <v>14</v>
      </c>
      <c r="F1361" s="120">
        <v>68</v>
      </c>
      <c r="G1361" s="78">
        <v>29.36</v>
      </c>
      <c r="H1361" s="18">
        <f t="shared" si="56"/>
        <v>1996.48</v>
      </c>
    </row>
    <row r="1362" spans="2:12" s="108" customFormat="1" ht="48" x14ac:dyDescent="0.25">
      <c r="B1362" s="114"/>
      <c r="C1362" s="77" t="s">
        <v>2559</v>
      </c>
      <c r="D1362" s="113" t="s">
        <v>381</v>
      </c>
      <c r="E1362" s="111" t="s">
        <v>14</v>
      </c>
      <c r="F1362" s="120">
        <v>21</v>
      </c>
      <c r="G1362" s="78">
        <v>20.36</v>
      </c>
      <c r="H1362" s="18">
        <f t="shared" si="56"/>
        <v>427.56</v>
      </c>
    </row>
    <row r="1363" spans="2:12" s="108" customFormat="1" ht="38.4" x14ac:dyDescent="0.25">
      <c r="B1363" s="114"/>
      <c r="C1363" s="77" t="s">
        <v>2560</v>
      </c>
      <c r="D1363" s="113" t="s">
        <v>382</v>
      </c>
      <c r="E1363" s="111" t="s">
        <v>14</v>
      </c>
      <c r="F1363" s="120">
        <v>21</v>
      </c>
      <c r="G1363" s="78">
        <v>27.36</v>
      </c>
      <c r="H1363" s="18">
        <f t="shared" si="56"/>
        <v>574.55999999999995</v>
      </c>
    </row>
    <row r="1364" spans="2:12" s="108" customFormat="1" ht="48" x14ac:dyDescent="0.25">
      <c r="B1364" s="114"/>
      <c r="C1364" s="77" t="s">
        <v>2561</v>
      </c>
      <c r="D1364" s="113" t="s">
        <v>383</v>
      </c>
      <c r="E1364" s="111" t="s">
        <v>14</v>
      </c>
      <c r="F1364" s="120">
        <v>14</v>
      </c>
      <c r="G1364" s="78">
        <v>18.36</v>
      </c>
      <c r="H1364" s="18">
        <f t="shared" si="56"/>
        <v>257.04000000000002</v>
      </c>
    </row>
    <row r="1365" spans="2:12" s="108" customFormat="1" ht="38.4" x14ac:dyDescent="0.25">
      <c r="B1365" s="114"/>
      <c r="C1365" s="77" t="s">
        <v>2562</v>
      </c>
      <c r="D1365" s="113" t="s">
        <v>1205</v>
      </c>
      <c r="E1365" s="111" t="s">
        <v>14</v>
      </c>
      <c r="F1365" s="120">
        <v>47</v>
      </c>
      <c r="G1365" s="78">
        <v>25.36</v>
      </c>
      <c r="H1365" s="18">
        <f t="shared" si="56"/>
        <v>1191.92</v>
      </c>
    </row>
    <row r="1366" spans="2:12" s="108" customFormat="1" ht="48" x14ac:dyDescent="0.25">
      <c r="B1366" s="114"/>
      <c r="C1366" s="77" t="s">
        <v>2563</v>
      </c>
      <c r="D1366" s="113" t="s">
        <v>1206</v>
      </c>
      <c r="E1366" s="111" t="s">
        <v>14</v>
      </c>
      <c r="F1366" s="120">
        <v>21</v>
      </c>
      <c r="G1366" s="78">
        <v>16.36</v>
      </c>
      <c r="H1366" s="18">
        <f t="shared" si="56"/>
        <v>343.56</v>
      </c>
    </row>
    <row r="1367" spans="2:12" s="108" customFormat="1" ht="48" x14ac:dyDescent="0.25">
      <c r="B1367" s="114"/>
      <c r="C1367" s="77" t="s">
        <v>2564</v>
      </c>
      <c r="D1367" s="113" t="s">
        <v>384</v>
      </c>
      <c r="E1367" s="111" t="s">
        <v>14</v>
      </c>
      <c r="F1367" s="120">
        <v>115</v>
      </c>
      <c r="G1367" s="78">
        <v>22.36</v>
      </c>
      <c r="H1367" s="18">
        <f t="shared" si="56"/>
        <v>2571.4</v>
      </c>
    </row>
    <row r="1368" spans="2:12" s="108" customFormat="1" ht="48" x14ac:dyDescent="0.25">
      <c r="B1368" s="114"/>
      <c r="C1368" s="77" t="s">
        <v>2565</v>
      </c>
      <c r="D1368" s="113" t="s">
        <v>385</v>
      </c>
      <c r="E1368" s="111" t="s">
        <v>14</v>
      </c>
      <c r="F1368" s="120">
        <v>102</v>
      </c>
      <c r="G1368" s="78">
        <v>16.36</v>
      </c>
      <c r="H1368" s="18">
        <f t="shared" si="56"/>
        <v>1668.72</v>
      </c>
    </row>
    <row r="1369" spans="2:12" s="108" customFormat="1" ht="48" x14ac:dyDescent="0.25">
      <c r="B1369" s="114"/>
      <c r="C1369" s="77" t="s">
        <v>2566</v>
      </c>
      <c r="D1369" s="113" t="s">
        <v>1207</v>
      </c>
      <c r="E1369" s="111" t="s">
        <v>14</v>
      </c>
      <c r="F1369" s="120">
        <v>12</v>
      </c>
      <c r="G1369" s="78">
        <v>21.36</v>
      </c>
      <c r="H1369" s="18">
        <f t="shared" si="56"/>
        <v>256.32</v>
      </c>
    </row>
    <row r="1370" spans="2:12" s="108" customFormat="1" ht="48" x14ac:dyDescent="0.25">
      <c r="B1370" s="114"/>
      <c r="C1370" s="77" t="s">
        <v>2567</v>
      </c>
      <c r="D1370" s="113" t="s">
        <v>386</v>
      </c>
      <c r="E1370" s="111" t="s">
        <v>14</v>
      </c>
      <c r="F1370" s="120">
        <v>200</v>
      </c>
      <c r="G1370" s="78">
        <v>22.36</v>
      </c>
      <c r="H1370" s="18">
        <f t="shared" si="56"/>
        <v>4472</v>
      </c>
    </row>
    <row r="1371" spans="2:12" s="108" customFormat="1" ht="48" x14ac:dyDescent="0.25">
      <c r="B1371" s="114"/>
      <c r="C1371" s="77" t="s">
        <v>2568</v>
      </c>
      <c r="D1371" s="113" t="s">
        <v>1208</v>
      </c>
      <c r="E1371" s="111" t="s">
        <v>14</v>
      </c>
      <c r="F1371" s="120">
        <v>300</v>
      </c>
      <c r="G1371" s="78">
        <v>20.34</v>
      </c>
      <c r="H1371" s="18">
        <f t="shared" si="56"/>
        <v>6102</v>
      </c>
    </row>
    <row r="1372" spans="2:12" s="108" customFormat="1" ht="48" x14ac:dyDescent="0.25">
      <c r="B1372" s="114"/>
      <c r="C1372" s="77" t="s">
        <v>2569</v>
      </c>
      <c r="D1372" s="113" t="s">
        <v>1209</v>
      </c>
      <c r="E1372" s="111" t="s">
        <v>14</v>
      </c>
      <c r="F1372" s="120">
        <v>35</v>
      </c>
      <c r="G1372" s="78">
        <v>15.37</v>
      </c>
      <c r="H1372" s="18">
        <f t="shared" si="56"/>
        <v>537.95000000000005</v>
      </c>
    </row>
    <row r="1373" spans="2:12" s="108" customFormat="1" ht="38.4" x14ac:dyDescent="0.25">
      <c r="B1373" s="114"/>
      <c r="C1373" s="77" t="s">
        <v>2570</v>
      </c>
      <c r="D1373" s="113" t="s">
        <v>387</v>
      </c>
      <c r="E1373" s="111" t="s">
        <v>14</v>
      </c>
      <c r="F1373" s="120">
        <v>16</v>
      </c>
      <c r="G1373" s="78">
        <v>3060.23</v>
      </c>
      <c r="H1373" s="18">
        <f t="shared" si="56"/>
        <v>48963.68</v>
      </c>
      <c r="J1373" s="146" t="s">
        <v>3205</v>
      </c>
      <c r="K1373" s="146"/>
      <c r="L1373" s="146"/>
    </row>
    <row r="1374" spans="2:12" s="108" customFormat="1" ht="48" x14ac:dyDescent="0.25">
      <c r="B1374" s="114"/>
      <c r="C1374" s="77" t="s">
        <v>2571</v>
      </c>
      <c r="D1374" s="113" t="s">
        <v>1210</v>
      </c>
      <c r="E1374" s="111" t="s">
        <v>14</v>
      </c>
      <c r="F1374" s="120">
        <v>4</v>
      </c>
      <c r="G1374" s="78">
        <v>1075.32</v>
      </c>
      <c r="H1374" s="18">
        <f t="shared" si="56"/>
        <v>4301.28</v>
      </c>
    </row>
    <row r="1375" spans="2:12" s="108" customFormat="1" ht="48" x14ac:dyDescent="0.25">
      <c r="B1375" s="114"/>
      <c r="C1375" s="77" t="s">
        <v>2572</v>
      </c>
      <c r="D1375" s="113" t="s">
        <v>1211</v>
      </c>
      <c r="E1375" s="111" t="s">
        <v>14</v>
      </c>
      <c r="F1375" s="120">
        <v>6</v>
      </c>
      <c r="G1375" s="78">
        <v>1075.32</v>
      </c>
      <c r="H1375" s="18">
        <f t="shared" si="56"/>
        <v>6451.92</v>
      </c>
    </row>
    <row r="1376" spans="2:12" s="108" customFormat="1" ht="48" x14ac:dyDescent="0.25">
      <c r="B1376" s="114"/>
      <c r="C1376" s="77" t="s">
        <v>2573</v>
      </c>
      <c r="D1376" s="113" t="s">
        <v>1212</v>
      </c>
      <c r="E1376" s="111" t="s">
        <v>14</v>
      </c>
      <c r="F1376" s="120">
        <v>1</v>
      </c>
      <c r="G1376" s="78">
        <v>1075.32</v>
      </c>
      <c r="H1376" s="18">
        <f t="shared" si="56"/>
        <v>1075.32</v>
      </c>
    </row>
    <row r="1377" spans="2:8" s="108" customFormat="1" ht="48" x14ac:dyDescent="0.25">
      <c r="B1377" s="114"/>
      <c r="C1377" s="77" t="s">
        <v>2574</v>
      </c>
      <c r="D1377" s="113" t="s">
        <v>1213</v>
      </c>
      <c r="E1377" s="111" t="s">
        <v>14</v>
      </c>
      <c r="F1377" s="120">
        <v>3</v>
      </c>
      <c r="G1377" s="78">
        <v>762.12</v>
      </c>
      <c r="H1377" s="18">
        <f t="shared" si="56"/>
        <v>2286.36</v>
      </c>
    </row>
    <row r="1378" spans="2:8" s="108" customFormat="1" ht="48" x14ac:dyDescent="0.25">
      <c r="B1378" s="114"/>
      <c r="C1378" s="77" t="s">
        <v>2575</v>
      </c>
      <c r="D1378" s="113" t="s">
        <v>1214</v>
      </c>
      <c r="E1378" s="111" t="s">
        <v>14</v>
      </c>
      <c r="F1378" s="120">
        <v>4</v>
      </c>
      <c r="G1378" s="78">
        <v>762.12</v>
      </c>
      <c r="H1378" s="18">
        <f t="shared" si="56"/>
        <v>3048.48</v>
      </c>
    </row>
    <row r="1379" spans="2:8" s="108" customFormat="1" ht="48" x14ac:dyDescent="0.25">
      <c r="B1379" s="114"/>
      <c r="C1379" s="77" t="s">
        <v>2576</v>
      </c>
      <c r="D1379" s="113" t="s">
        <v>1215</v>
      </c>
      <c r="E1379" s="111" t="s">
        <v>14</v>
      </c>
      <c r="F1379" s="120">
        <v>4</v>
      </c>
      <c r="G1379" s="78">
        <v>330.09</v>
      </c>
      <c r="H1379" s="18">
        <f t="shared" si="56"/>
        <v>1320.36</v>
      </c>
    </row>
    <row r="1380" spans="2:8" s="108" customFormat="1" ht="48" x14ac:dyDescent="0.25">
      <c r="B1380" s="114"/>
      <c r="C1380" s="77" t="s">
        <v>2577</v>
      </c>
      <c r="D1380" s="113" t="s">
        <v>389</v>
      </c>
      <c r="E1380" s="111" t="s">
        <v>14</v>
      </c>
      <c r="F1380" s="120">
        <v>3</v>
      </c>
      <c r="G1380" s="78">
        <v>330.09</v>
      </c>
      <c r="H1380" s="18">
        <f t="shared" si="56"/>
        <v>990.27</v>
      </c>
    </row>
    <row r="1381" spans="2:8" s="108" customFormat="1" ht="48" x14ac:dyDescent="0.25">
      <c r="B1381" s="114"/>
      <c r="C1381" s="77" t="s">
        <v>2578</v>
      </c>
      <c r="D1381" s="113" t="s">
        <v>1216</v>
      </c>
      <c r="E1381" s="111" t="s">
        <v>14</v>
      </c>
      <c r="F1381" s="120">
        <v>7</v>
      </c>
      <c r="G1381" s="78">
        <v>255.36</v>
      </c>
      <c r="H1381" s="18">
        <f t="shared" si="56"/>
        <v>1787.52</v>
      </c>
    </row>
    <row r="1382" spans="2:8" s="108" customFormat="1" ht="48" x14ac:dyDescent="0.25">
      <c r="B1382" s="114"/>
      <c r="C1382" s="77" t="s">
        <v>2579</v>
      </c>
      <c r="D1382" s="113" t="s">
        <v>1217</v>
      </c>
      <c r="E1382" s="111" t="s">
        <v>14</v>
      </c>
      <c r="F1382" s="120">
        <v>5</v>
      </c>
      <c r="G1382" s="78">
        <v>255.36</v>
      </c>
      <c r="H1382" s="18">
        <f t="shared" si="56"/>
        <v>1276.8</v>
      </c>
    </row>
    <row r="1383" spans="2:8" s="108" customFormat="1" ht="48" x14ac:dyDescent="0.25">
      <c r="B1383" s="114"/>
      <c r="C1383" s="77" t="s">
        <v>2580</v>
      </c>
      <c r="D1383" s="113" t="s">
        <v>390</v>
      </c>
      <c r="E1383" s="111" t="s">
        <v>14</v>
      </c>
      <c r="F1383" s="120">
        <v>45</v>
      </c>
      <c r="G1383" s="78">
        <v>452.36</v>
      </c>
      <c r="H1383" s="18">
        <f t="shared" si="56"/>
        <v>20356.2</v>
      </c>
    </row>
    <row r="1384" spans="2:8" s="108" customFormat="1" ht="48" x14ac:dyDescent="0.25">
      <c r="B1384" s="114"/>
      <c r="C1384" s="77" t="s">
        <v>2581</v>
      </c>
      <c r="D1384" s="113" t="s">
        <v>391</v>
      </c>
      <c r="E1384" s="111" t="s">
        <v>14</v>
      </c>
      <c r="F1384" s="120">
        <v>90</v>
      </c>
      <c r="G1384" s="78">
        <v>91.35</v>
      </c>
      <c r="H1384" s="18">
        <f t="shared" si="56"/>
        <v>8221.5</v>
      </c>
    </row>
    <row r="1385" spans="2:8" s="108" customFormat="1" ht="38.4" x14ac:dyDescent="0.25">
      <c r="B1385" s="114"/>
      <c r="C1385" s="77" t="s">
        <v>2582</v>
      </c>
      <c r="D1385" s="113" t="s">
        <v>392</v>
      </c>
      <c r="E1385" s="111" t="s">
        <v>14</v>
      </c>
      <c r="F1385" s="120">
        <v>580</v>
      </c>
      <c r="G1385" s="78">
        <v>13.45</v>
      </c>
      <c r="H1385" s="18">
        <f t="shared" si="56"/>
        <v>7801</v>
      </c>
    </row>
    <row r="1386" spans="2:8" s="108" customFormat="1" ht="48" x14ac:dyDescent="0.25">
      <c r="B1386" s="114"/>
      <c r="C1386" s="77" t="s">
        <v>2583</v>
      </c>
      <c r="D1386" s="113" t="s">
        <v>1218</v>
      </c>
      <c r="E1386" s="111" t="s">
        <v>14</v>
      </c>
      <c r="F1386" s="120">
        <v>40</v>
      </c>
      <c r="G1386" s="78">
        <v>12.36</v>
      </c>
      <c r="H1386" s="18">
        <f t="shared" si="56"/>
        <v>494.4</v>
      </c>
    </row>
    <row r="1387" spans="2:8" s="108" customFormat="1" ht="48" x14ac:dyDescent="0.25">
      <c r="B1387" s="114"/>
      <c r="C1387" s="77" t="s">
        <v>2584</v>
      </c>
      <c r="D1387" s="113" t="s">
        <v>393</v>
      </c>
      <c r="E1387" s="111" t="s">
        <v>14</v>
      </c>
      <c r="F1387" s="120">
        <v>102</v>
      </c>
      <c r="G1387" s="78">
        <v>82.39</v>
      </c>
      <c r="H1387" s="18">
        <f t="shared" si="56"/>
        <v>8403.7800000000007</v>
      </c>
    </row>
    <row r="1388" spans="2:8" s="108" customFormat="1" ht="48" x14ac:dyDescent="0.25">
      <c r="B1388" s="114"/>
      <c r="C1388" s="77" t="s">
        <v>2585</v>
      </c>
      <c r="D1388" s="113" t="s">
        <v>394</v>
      </c>
      <c r="E1388" s="111" t="s">
        <v>14</v>
      </c>
      <c r="F1388" s="120">
        <v>196</v>
      </c>
      <c r="G1388" s="78">
        <v>43.36</v>
      </c>
      <c r="H1388" s="18">
        <f t="shared" si="56"/>
        <v>8498.56</v>
      </c>
    </row>
    <row r="1389" spans="2:8" s="108" customFormat="1" ht="38.4" x14ac:dyDescent="0.25">
      <c r="B1389" s="114"/>
      <c r="C1389" s="77" t="s">
        <v>2586</v>
      </c>
      <c r="D1389" s="113" t="s">
        <v>395</v>
      </c>
      <c r="E1389" s="111" t="s">
        <v>14</v>
      </c>
      <c r="F1389" s="120">
        <v>750</v>
      </c>
      <c r="G1389" s="78">
        <v>31.19</v>
      </c>
      <c r="H1389" s="18">
        <f t="shared" si="56"/>
        <v>23392.5</v>
      </c>
    </row>
    <row r="1390" spans="2:8" s="108" customFormat="1" ht="38.4" x14ac:dyDescent="0.25">
      <c r="B1390" s="114"/>
      <c r="C1390" s="77" t="s">
        <v>2587</v>
      </c>
      <c r="D1390" s="113" t="s">
        <v>396</v>
      </c>
      <c r="E1390" s="111" t="s">
        <v>14</v>
      </c>
      <c r="F1390" s="120">
        <v>2</v>
      </c>
      <c r="G1390" s="78">
        <v>9.5</v>
      </c>
      <c r="H1390" s="18">
        <f t="shared" si="56"/>
        <v>19</v>
      </c>
    </row>
    <row r="1391" spans="2:8" s="108" customFormat="1" ht="48" x14ac:dyDescent="0.25">
      <c r="B1391" s="114"/>
      <c r="C1391" s="77" t="s">
        <v>2588</v>
      </c>
      <c r="D1391" s="113" t="s">
        <v>397</v>
      </c>
      <c r="E1391" s="111" t="s">
        <v>14</v>
      </c>
      <c r="F1391" s="120">
        <v>30</v>
      </c>
      <c r="G1391" s="78">
        <v>23.26</v>
      </c>
      <c r="H1391" s="18">
        <f t="shared" ref="H1391:H1415" si="57">F1391*G1391</f>
        <v>697.8</v>
      </c>
    </row>
    <row r="1392" spans="2:8" s="108" customFormat="1" ht="48" x14ac:dyDescent="0.25">
      <c r="B1392" s="114"/>
      <c r="C1392" s="77" t="s">
        <v>2589</v>
      </c>
      <c r="D1392" s="113" t="s">
        <v>398</v>
      </c>
      <c r="E1392" s="111" t="s">
        <v>14</v>
      </c>
      <c r="F1392" s="120">
        <v>20</v>
      </c>
      <c r="G1392" s="78">
        <v>15.36</v>
      </c>
      <c r="H1392" s="18">
        <f t="shared" si="57"/>
        <v>307.2</v>
      </c>
    </row>
    <row r="1393" spans="2:12" s="108" customFormat="1" ht="48" x14ac:dyDescent="0.25">
      <c r="B1393" s="114"/>
      <c r="C1393" s="77" t="s">
        <v>2590</v>
      </c>
      <c r="D1393" s="113" t="s">
        <v>399</v>
      </c>
      <c r="E1393" s="111" t="s">
        <v>14</v>
      </c>
      <c r="F1393" s="120">
        <v>50</v>
      </c>
      <c r="G1393" s="78">
        <v>13.25</v>
      </c>
      <c r="H1393" s="18">
        <f t="shared" si="57"/>
        <v>662.5</v>
      </c>
    </row>
    <row r="1394" spans="2:12" s="108" customFormat="1" ht="48" x14ac:dyDescent="0.25">
      <c r="B1394" s="114"/>
      <c r="C1394" s="77" t="s">
        <v>2591</v>
      </c>
      <c r="D1394" s="113" t="s">
        <v>1219</v>
      </c>
      <c r="E1394" s="111" t="s">
        <v>14</v>
      </c>
      <c r="F1394" s="120">
        <v>50</v>
      </c>
      <c r="G1394" s="78">
        <v>12.55</v>
      </c>
      <c r="H1394" s="18">
        <f t="shared" si="57"/>
        <v>627.5</v>
      </c>
    </row>
    <row r="1395" spans="2:12" s="108" customFormat="1" ht="48" x14ac:dyDescent="0.25">
      <c r="B1395" s="114"/>
      <c r="C1395" s="77" t="s">
        <v>2592</v>
      </c>
      <c r="D1395" s="113" t="s">
        <v>1220</v>
      </c>
      <c r="E1395" s="111" t="s">
        <v>14</v>
      </c>
      <c r="F1395" s="120">
        <v>2</v>
      </c>
      <c r="G1395" s="78">
        <v>8.33</v>
      </c>
      <c r="H1395" s="18">
        <f t="shared" si="57"/>
        <v>16.66</v>
      </c>
    </row>
    <row r="1396" spans="2:12" s="108" customFormat="1" ht="48" x14ac:dyDescent="0.25">
      <c r="B1396" s="114"/>
      <c r="C1396" s="77" t="s">
        <v>2593</v>
      </c>
      <c r="D1396" s="113" t="s">
        <v>1221</v>
      </c>
      <c r="E1396" s="111" t="s">
        <v>14</v>
      </c>
      <c r="F1396" s="120">
        <v>6</v>
      </c>
      <c r="G1396" s="78">
        <v>19.36</v>
      </c>
      <c r="H1396" s="18">
        <f t="shared" si="57"/>
        <v>116.16</v>
      </c>
    </row>
    <row r="1397" spans="2:12" s="108" customFormat="1" ht="38.4" x14ac:dyDescent="0.25">
      <c r="B1397" s="114"/>
      <c r="C1397" s="77" t="s">
        <v>2594</v>
      </c>
      <c r="D1397" s="113" t="s">
        <v>1222</v>
      </c>
      <c r="E1397" s="111" t="s">
        <v>14</v>
      </c>
      <c r="F1397" s="120">
        <v>1</v>
      </c>
      <c r="G1397" s="78">
        <v>132.11000000000001</v>
      </c>
      <c r="H1397" s="18">
        <f t="shared" si="57"/>
        <v>132.11000000000001</v>
      </c>
    </row>
    <row r="1398" spans="2:12" s="108" customFormat="1" ht="38.4" x14ac:dyDescent="0.25">
      <c r="B1398" s="114"/>
      <c r="C1398" s="77" t="s">
        <v>2595</v>
      </c>
      <c r="D1398" s="113" t="s">
        <v>1223</v>
      </c>
      <c r="E1398" s="111" t="s">
        <v>14</v>
      </c>
      <c r="F1398" s="120">
        <v>1</v>
      </c>
      <c r="G1398" s="78">
        <v>72.36</v>
      </c>
      <c r="H1398" s="18">
        <f t="shared" si="57"/>
        <v>72.36</v>
      </c>
    </row>
    <row r="1399" spans="2:12" s="108" customFormat="1" ht="38.4" x14ac:dyDescent="0.25">
      <c r="B1399" s="114"/>
      <c r="C1399" s="77" t="s">
        <v>2596</v>
      </c>
      <c r="D1399" s="113" t="s">
        <v>1224</v>
      </c>
      <c r="E1399" s="111" t="s">
        <v>14</v>
      </c>
      <c r="F1399" s="120">
        <v>1</v>
      </c>
      <c r="G1399" s="78">
        <v>66.95</v>
      </c>
      <c r="H1399" s="18">
        <f t="shared" si="57"/>
        <v>66.95</v>
      </c>
    </row>
    <row r="1400" spans="2:12" s="108" customFormat="1" ht="48" x14ac:dyDescent="0.25">
      <c r="B1400" s="114"/>
      <c r="C1400" s="77" t="s">
        <v>2597</v>
      </c>
      <c r="D1400" s="113" t="s">
        <v>2613</v>
      </c>
      <c r="E1400" s="111" t="s">
        <v>14</v>
      </c>
      <c r="F1400" s="120">
        <v>1</v>
      </c>
      <c r="G1400" s="78">
        <v>143550</v>
      </c>
      <c r="H1400" s="18">
        <f t="shared" si="57"/>
        <v>143550</v>
      </c>
      <c r="J1400" s="146" t="s">
        <v>3203</v>
      </c>
      <c r="K1400" s="146"/>
      <c r="L1400" s="146"/>
    </row>
    <row r="1401" spans="2:12" s="108" customFormat="1" ht="57.6" x14ac:dyDescent="0.25">
      <c r="B1401" s="114"/>
      <c r="C1401" s="77" t="s">
        <v>2598</v>
      </c>
      <c r="D1401" s="113" t="s">
        <v>2614</v>
      </c>
      <c r="E1401" s="111" t="s">
        <v>14</v>
      </c>
      <c r="F1401" s="120">
        <v>1</v>
      </c>
      <c r="G1401" s="78">
        <v>631620</v>
      </c>
      <c r="H1401" s="18">
        <f t="shared" si="57"/>
        <v>631620</v>
      </c>
      <c r="J1401" s="146" t="s">
        <v>3203</v>
      </c>
      <c r="K1401" s="146"/>
      <c r="L1401" s="146"/>
    </row>
    <row r="1402" spans="2:12" s="108" customFormat="1" ht="76.8" x14ac:dyDescent="0.25">
      <c r="B1402" s="114"/>
      <c r="C1402" s="77" t="s">
        <v>2599</v>
      </c>
      <c r="D1402" s="113" t="s">
        <v>2615</v>
      </c>
      <c r="E1402" s="111" t="s">
        <v>14</v>
      </c>
      <c r="F1402" s="120">
        <v>1</v>
      </c>
      <c r="G1402" s="78">
        <v>263861.27</v>
      </c>
      <c r="H1402" s="18">
        <f t="shared" si="57"/>
        <v>263861.27</v>
      </c>
      <c r="J1402" s="146" t="s">
        <v>3203</v>
      </c>
      <c r="K1402" s="146"/>
      <c r="L1402" s="146"/>
    </row>
    <row r="1403" spans="2:12" s="108" customFormat="1" ht="57.6" x14ac:dyDescent="0.25">
      <c r="B1403" s="114"/>
      <c r="C1403" s="77" t="s">
        <v>2600</v>
      </c>
      <c r="D1403" s="113" t="s">
        <v>2616</v>
      </c>
      <c r="E1403" s="111" t="s">
        <v>14</v>
      </c>
      <c r="F1403" s="120">
        <v>1</v>
      </c>
      <c r="G1403" s="78">
        <v>20119.97</v>
      </c>
      <c r="H1403" s="18">
        <f t="shared" si="57"/>
        <v>20119.97</v>
      </c>
    </row>
    <row r="1404" spans="2:12" s="108" customFormat="1" ht="57.6" x14ac:dyDescent="0.25">
      <c r="B1404" s="114"/>
      <c r="C1404" s="77" t="s">
        <v>2601</v>
      </c>
      <c r="D1404" s="113" t="s">
        <v>2617</v>
      </c>
      <c r="E1404" s="111" t="s">
        <v>14</v>
      </c>
      <c r="F1404" s="120">
        <v>1</v>
      </c>
      <c r="G1404" s="78">
        <v>23850.45</v>
      </c>
      <c r="H1404" s="18">
        <f t="shared" si="57"/>
        <v>23850.45</v>
      </c>
    </row>
    <row r="1405" spans="2:12" s="108" customFormat="1" ht="48" x14ac:dyDescent="0.25">
      <c r="B1405" s="114"/>
      <c r="C1405" s="77" t="s">
        <v>2602</v>
      </c>
      <c r="D1405" s="113" t="s">
        <v>2618</v>
      </c>
      <c r="E1405" s="111" t="s">
        <v>14</v>
      </c>
      <c r="F1405" s="120">
        <v>1</v>
      </c>
      <c r="G1405" s="78">
        <v>21187.03</v>
      </c>
      <c r="H1405" s="18">
        <f t="shared" si="57"/>
        <v>21187.03</v>
      </c>
    </row>
    <row r="1406" spans="2:12" s="108" customFormat="1" ht="67.2" x14ac:dyDescent="0.25">
      <c r="B1406" s="114"/>
      <c r="C1406" s="77" t="s">
        <v>2603</v>
      </c>
      <c r="D1406" s="113" t="s">
        <v>2619</v>
      </c>
      <c r="E1406" s="111" t="s">
        <v>14</v>
      </c>
      <c r="F1406" s="120">
        <v>1</v>
      </c>
      <c r="G1406" s="78">
        <v>25231.33</v>
      </c>
      <c r="H1406" s="18">
        <f t="shared" si="57"/>
        <v>25231.33</v>
      </c>
    </row>
    <row r="1407" spans="2:12" s="108" customFormat="1" ht="48" x14ac:dyDescent="0.25">
      <c r="B1407" s="114"/>
      <c r="C1407" s="77" t="s">
        <v>2604</v>
      </c>
      <c r="D1407" s="113" t="s">
        <v>2620</v>
      </c>
      <c r="E1407" s="111" t="s">
        <v>14</v>
      </c>
      <c r="F1407" s="120">
        <v>1</v>
      </c>
      <c r="G1407" s="78">
        <v>19556.34</v>
      </c>
      <c r="H1407" s="18">
        <f t="shared" si="57"/>
        <v>19556.34</v>
      </c>
    </row>
    <row r="1408" spans="2:12" s="108" customFormat="1" ht="67.2" x14ac:dyDescent="0.25">
      <c r="B1408" s="114"/>
      <c r="C1408" s="77" t="s">
        <v>2605</v>
      </c>
      <c r="D1408" s="113" t="s">
        <v>2621</v>
      </c>
      <c r="E1408" s="111" t="s">
        <v>14</v>
      </c>
      <c r="F1408" s="120">
        <v>1</v>
      </c>
      <c r="G1408" s="78">
        <v>23894.25</v>
      </c>
      <c r="H1408" s="18">
        <f t="shared" si="57"/>
        <v>23894.25</v>
      </c>
    </row>
    <row r="1409" spans="2:12" s="108" customFormat="1" ht="86.4" x14ac:dyDescent="0.25">
      <c r="B1409" s="114"/>
      <c r="C1409" s="77" t="s">
        <v>2606</v>
      </c>
      <c r="D1409" s="113" t="s">
        <v>2622</v>
      </c>
      <c r="E1409" s="111" t="s">
        <v>14</v>
      </c>
      <c r="F1409" s="120">
        <v>1</v>
      </c>
      <c r="G1409" s="78">
        <v>26853.65</v>
      </c>
      <c r="H1409" s="18">
        <f t="shared" si="57"/>
        <v>26853.65</v>
      </c>
    </row>
    <row r="1410" spans="2:12" s="108" customFormat="1" ht="67.2" x14ac:dyDescent="0.25">
      <c r="B1410" s="114"/>
      <c r="C1410" s="77" t="s">
        <v>2607</v>
      </c>
      <c r="D1410" s="113" t="s">
        <v>2623</v>
      </c>
      <c r="E1410" s="111" t="s">
        <v>14</v>
      </c>
      <c r="F1410" s="120">
        <v>1</v>
      </c>
      <c r="G1410" s="78">
        <v>26235.45</v>
      </c>
      <c r="H1410" s="18">
        <f t="shared" si="57"/>
        <v>26235.45</v>
      </c>
    </row>
    <row r="1411" spans="2:12" s="108" customFormat="1" ht="57.6" x14ac:dyDescent="0.25">
      <c r="B1411" s="114"/>
      <c r="C1411" s="77" t="s">
        <v>2608</v>
      </c>
      <c r="D1411" s="113" t="s">
        <v>2624</v>
      </c>
      <c r="E1411" s="111" t="s">
        <v>14</v>
      </c>
      <c r="F1411" s="120">
        <v>1</v>
      </c>
      <c r="G1411" s="78">
        <v>32254.36</v>
      </c>
      <c r="H1411" s="18">
        <f t="shared" si="57"/>
        <v>32254.36</v>
      </c>
    </row>
    <row r="1412" spans="2:12" s="108" customFormat="1" ht="57.6" x14ac:dyDescent="0.25">
      <c r="B1412" s="114"/>
      <c r="C1412" s="77" t="s">
        <v>2609</v>
      </c>
      <c r="D1412" s="113" t="s">
        <v>2625</v>
      </c>
      <c r="E1412" s="111" t="s">
        <v>14</v>
      </c>
      <c r="F1412" s="120">
        <v>1</v>
      </c>
      <c r="G1412" s="78">
        <v>26235.78</v>
      </c>
      <c r="H1412" s="18">
        <f t="shared" si="57"/>
        <v>26235.78</v>
      </c>
    </row>
    <row r="1413" spans="2:12" s="108" customFormat="1" ht="38.4" x14ac:dyDescent="0.25">
      <c r="B1413" s="114"/>
      <c r="C1413" s="77" t="s">
        <v>2610</v>
      </c>
      <c r="D1413" s="113" t="s">
        <v>2626</v>
      </c>
      <c r="E1413" s="111" t="s">
        <v>14</v>
      </c>
      <c r="F1413" s="120">
        <v>1</v>
      </c>
      <c r="G1413" s="78">
        <v>3589.65</v>
      </c>
      <c r="H1413" s="18">
        <f t="shared" si="57"/>
        <v>3589.65</v>
      </c>
    </row>
    <row r="1414" spans="2:12" s="108" customFormat="1" ht="67.2" x14ac:dyDescent="0.25">
      <c r="B1414" s="114"/>
      <c r="C1414" s="77" t="s">
        <v>2611</v>
      </c>
      <c r="D1414" s="113" t="s">
        <v>2627</v>
      </c>
      <c r="E1414" s="111" t="s">
        <v>14</v>
      </c>
      <c r="F1414" s="120">
        <v>5</v>
      </c>
      <c r="G1414" s="78">
        <v>9326.69</v>
      </c>
      <c r="H1414" s="18">
        <f t="shared" si="57"/>
        <v>46633.45</v>
      </c>
    </row>
    <row r="1415" spans="2:12" s="108" customFormat="1" ht="67.2" x14ac:dyDescent="0.25">
      <c r="B1415" s="114"/>
      <c r="C1415" s="77" t="s">
        <v>2612</v>
      </c>
      <c r="D1415" s="113" t="s">
        <v>2628</v>
      </c>
      <c r="E1415" s="111" t="s">
        <v>14</v>
      </c>
      <c r="F1415" s="120">
        <v>20</v>
      </c>
      <c r="G1415" s="78">
        <v>1579.05</v>
      </c>
      <c r="H1415" s="18">
        <f t="shared" si="57"/>
        <v>31581</v>
      </c>
    </row>
    <row r="1416" spans="2:12" s="108" customFormat="1" x14ac:dyDescent="0.25">
      <c r="B1416" s="114"/>
      <c r="C1416" s="77"/>
      <c r="D1416" s="113"/>
      <c r="E1416" s="111"/>
      <c r="F1416" s="120"/>
      <c r="G1416" s="78"/>
      <c r="H1416" s="19">
        <f>SUM(H1327:H1415)</f>
        <v>2898136.81</v>
      </c>
    </row>
    <row r="1417" spans="2:12" s="108" customFormat="1" x14ac:dyDescent="0.25">
      <c r="B1417" s="114"/>
      <c r="C1417" s="44" t="s">
        <v>1225</v>
      </c>
      <c r="D1417" s="57" t="s">
        <v>1226</v>
      </c>
      <c r="E1417" s="101"/>
      <c r="F1417" s="101"/>
      <c r="G1417" s="54"/>
      <c r="H1417" s="54"/>
    </row>
    <row r="1418" spans="2:12" s="108" customFormat="1" ht="48" x14ac:dyDescent="0.25">
      <c r="B1418" s="114"/>
      <c r="C1418" s="77" t="s">
        <v>2629</v>
      </c>
      <c r="D1418" s="113" t="s">
        <v>407</v>
      </c>
      <c r="E1418" s="111" t="s">
        <v>14</v>
      </c>
      <c r="F1418" s="120">
        <v>178</v>
      </c>
      <c r="G1418" s="18">
        <v>2058.36</v>
      </c>
      <c r="H1418" s="18">
        <f t="shared" ref="H1418:H1482" si="58">F1418*G1418</f>
        <v>366388.08</v>
      </c>
      <c r="J1418" s="146" t="s">
        <v>3206</v>
      </c>
      <c r="K1418" s="146"/>
      <c r="L1418" s="146"/>
    </row>
    <row r="1419" spans="2:12" s="108" customFormat="1" ht="48" x14ac:dyDescent="0.25">
      <c r="B1419" s="114"/>
      <c r="C1419" s="77" t="s">
        <v>2630</v>
      </c>
      <c r="D1419" s="113" t="s">
        <v>408</v>
      </c>
      <c r="E1419" s="111" t="s">
        <v>14</v>
      </c>
      <c r="F1419" s="120">
        <v>134</v>
      </c>
      <c r="G1419" s="18">
        <v>2452.31</v>
      </c>
      <c r="H1419" s="18">
        <f t="shared" si="58"/>
        <v>328609.53999999998</v>
      </c>
      <c r="J1419" s="146" t="s">
        <v>3206</v>
      </c>
      <c r="K1419" s="146"/>
      <c r="L1419" s="146"/>
    </row>
    <row r="1420" spans="2:12" s="108" customFormat="1" ht="48" x14ac:dyDescent="0.25">
      <c r="B1420" s="114"/>
      <c r="C1420" s="77" t="s">
        <v>2631</v>
      </c>
      <c r="D1420" s="113" t="s">
        <v>1227</v>
      </c>
      <c r="E1420" s="111" t="s">
        <v>14</v>
      </c>
      <c r="F1420" s="120">
        <v>13</v>
      </c>
      <c r="G1420" s="78">
        <v>2632.55</v>
      </c>
      <c r="H1420" s="18">
        <f t="shared" si="58"/>
        <v>34223.15</v>
      </c>
      <c r="J1420" s="146" t="s">
        <v>3206</v>
      </c>
      <c r="K1420" s="146"/>
      <c r="L1420" s="146"/>
    </row>
    <row r="1421" spans="2:12" s="108" customFormat="1" ht="67.2" x14ac:dyDescent="0.25">
      <c r="B1421" s="114"/>
      <c r="C1421" s="77" t="s">
        <v>2632</v>
      </c>
      <c r="D1421" s="113" t="s">
        <v>1228</v>
      </c>
      <c r="E1421" s="111" t="s">
        <v>14</v>
      </c>
      <c r="F1421" s="120">
        <v>140</v>
      </c>
      <c r="G1421" s="78">
        <v>3010.22</v>
      </c>
      <c r="H1421" s="18">
        <f t="shared" si="58"/>
        <v>421430.8</v>
      </c>
      <c r="J1421" s="146" t="s">
        <v>3206</v>
      </c>
      <c r="K1421" s="146"/>
      <c r="L1421" s="146"/>
    </row>
    <row r="1422" spans="2:12" s="108" customFormat="1" ht="48" x14ac:dyDescent="0.25">
      <c r="B1422" s="114"/>
      <c r="C1422" s="77" t="s">
        <v>2633</v>
      </c>
      <c r="D1422" s="113" t="s">
        <v>1229</v>
      </c>
      <c r="E1422" s="111" t="s">
        <v>14</v>
      </c>
      <c r="F1422" s="120">
        <v>6</v>
      </c>
      <c r="G1422" s="78">
        <v>3155.36</v>
      </c>
      <c r="H1422" s="18">
        <f t="shared" si="58"/>
        <v>18932.16</v>
      </c>
      <c r="J1422" s="146" t="s">
        <v>3206</v>
      </c>
      <c r="K1422" s="146"/>
      <c r="L1422" s="146"/>
    </row>
    <row r="1423" spans="2:12" s="108" customFormat="1" ht="48" x14ac:dyDescent="0.25">
      <c r="B1423" s="114"/>
      <c r="C1423" s="77" t="s">
        <v>2634</v>
      </c>
      <c r="D1423" s="113" t="s">
        <v>1230</v>
      </c>
      <c r="E1423" s="111" t="s">
        <v>14</v>
      </c>
      <c r="F1423" s="120">
        <v>12</v>
      </c>
      <c r="G1423" s="78">
        <v>30152.36</v>
      </c>
      <c r="H1423" s="18">
        <f t="shared" si="58"/>
        <v>361828.32</v>
      </c>
      <c r="J1423" s="146" t="s">
        <v>3206</v>
      </c>
      <c r="K1423" s="146"/>
      <c r="L1423" s="146"/>
    </row>
    <row r="1424" spans="2:12" s="108" customFormat="1" ht="48" x14ac:dyDescent="0.25">
      <c r="B1424" s="114"/>
      <c r="C1424" s="77" t="s">
        <v>2635</v>
      </c>
      <c r="D1424" s="113" t="s">
        <v>1231</v>
      </c>
      <c r="E1424" s="111" t="s">
        <v>14</v>
      </c>
      <c r="F1424" s="120">
        <v>120</v>
      </c>
      <c r="G1424" s="78">
        <v>929.81</v>
      </c>
      <c r="H1424" s="18">
        <f t="shared" si="58"/>
        <v>111577.2</v>
      </c>
    </row>
    <row r="1425" spans="2:12" s="108" customFormat="1" ht="48" x14ac:dyDescent="0.25">
      <c r="B1425" s="114"/>
      <c r="C1425" s="77" t="s">
        <v>2636</v>
      </c>
      <c r="D1425" s="113" t="s">
        <v>1232</v>
      </c>
      <c r="E1425" s="111" t="s">
        <v>14</v>
      </c>
      <c r="F1425" s="120">
        <v>11</v>
      </c>
      <c r="G1425" s="78">
        <v>592.14</v>
      </c>
      <c r="H1425" s="18">
        <f t="shared" si="58"/>
        <v>6513.54</v>
      </c>
    </row>
    <row r="1426" spans="2:12" s="108" customFormat="1" ht="48" x14ac:dyDescent="0.25">
      <c r="B1426" s="114"/>
      <c r="C1426" s="77" t="s">
        <v>2637</v>
      </c>
      <c r="D1426" s="113" t="s">
        <v>1233</v>
      </c>
      <c r="E1426" s="111" t="s">
        <v>14</v>
      </c>
      <c r="F1426" s="120">
        <v>124</v>
      </c>
      <c r="G1426" s="78">
        <v>129.85</v>
      </c>
      <c r="H1426" s="18">
        <f t="shared" si="58"/>
        <v>16101.4</v>
      </c>
    </row>
    <row r="1427" spans="2:12" s="108" customFormat="1" ht="48" x14ac:dyDescent="0.25">
      <c r="B1427" s="114"/>
      <c r="C1427" s="77" t="s">
        <v>2638</v>
      </c>
      <c r="D1427" s="113" t="s">
        <v>1234</v>
      </c>
      <c r="E1427" s="111" t="s">
        <v>14</v>
      </c>
      <c r="F1427" s="120">
        <v>12</v>
      </c>
      <c r="G1427" s="78">
        <v>138.66</v>
      </c>
      <c r="H1427" s="18">
        <f t="shared" si="58"/>
        <v>1663.92</v>
      </c>
    </row>
    <row r="1428" spans="2:12" s="108" customFormat="1" ht="48" x14ac:dyDescent="0.25">
      <c r="B1428" s="114"/>
      <c r="C1428" s="77" t="s">
        <v>2639</v>
      </c>
      <c r="D1428" s="113" t="s">
        <v>1235</v>
      </c>
      <c r="E1428" s="111" t="s">
        <v>14</v>
      </c>
      <c r="F1428" s="120">
        <v>4</v>
      </c>
      <c r="G1428" s="78">
        <v>59.35</v>
      </c>
      <c r="H1428" s="18">
        <f t="shared" si="58"/>
        <v>237.4</v>
      </c>
    </row>
    <row r="1429" spans="2:12" s="108" customFormat="1" ht="48" x14ac:dyDescent="0.25">
      <c r="B1429" s="114"/>
      <c r="C1429" s="77" t="s">
        <v>2640</v>
      </c>
      <c r="D1429" s="113" t="s">
        <v>1236</v>
      </c>
      <c r="E1429" s="111" t="s">
        <v>14</v>
      </c>
      <c r="F1429" s="120">
        <v>4</v>
      </c>
      <c r="G1429" s="78">
        <v>69.209999999999994</v>
      </c>
      <c r="H1429" s="18">
        <f t="shared" si="58"/>
        <v>276.83999999999997</v>
      </c>
    </row>
    <row r="1430" spans="2:12" s="108" customFormat="1" ht="57.6" x14ac:dyDescent="0.25">
      <c r="B1430" s="114"/>
      <c r="C1430" s="77" t="s">
        <v>2641</v>
      </c>
      <c r="D1430" s="113" t="s">
        <v>409</v>
      </c>
      <c r="E1430" s="111" t="s">
        <v>13</v>
      </c>
      <c r="F1430" s="121">
        <v>1341.45</v>
      </c>
      <c r="G1430" s="78">
        <v>40.119999999999997</v>
      </c>
      <c r="H1430" s="18">
        <f t="shared" si="58"/>
        <v>53818.97</v>
      </c>
    </row>
    <row r="1431" spans="2:12" s="108" customFormat="1" ht="57.6" x14ac:dyDescent="0.25">
      <c r="B1431" s="114"/>
      <c r="C1431" s="77" t="s">
        <v>2642</v>
      </c>
      <c r="D1431" s="113" t="s">
        <v>410</v>
      </c>
      <c r="E1431" s="111" t="s">
        <v>13</v>
      </c>
      <c r="F1431" s="120">
        <v>137.78</v>
      </c>
      <c r="G1431" s="78">
        <v>43.05</v>
      </c>
      <c r="H1431" s="18">
        <f t="shared" si="58"/>
        <v>5931.43</v>
      </c>
    </row>
    <row r="1432" spans="2:12" s="108" customFormat="1" ht="57.6" x14ac:dyDescent="0.25">
      <c r="B1432" s="114"/>
      <c r="C1432" s="77" t="s">
        <v>2643</v>
      </c>
      <c r="D1432" s="113" t="s">
        <v>1237</v>
      </c>
      <c r="E1432" s="111" t="s">
        <v>13</v>
      </c>
      <c r="F1432" s="120">
        <v>31.65</v>
      </c>
      <c r="G1432" s="78">
        <v>19.25</v>
      </c>
      <c r="H1432" s="18">
        <f t="shared" si="58"/>
        <v>609.26</v>
      </c>
    </row>
    <row r="1433" spans="2:12" s="108" customFormat="1" ht="57.6" x14ac:dyDescent="0.25">
      <c r="B1433" s="114"/>
      <c r="C1433" s="77" t="s">
        <v>2644</v>
      </c>
      <c r="D1433" s="113" t="s">
        <v>1238</v>
      </c>
      <c r="E1433" s="111" t="s">
        <v>13</v>
      </c>
      <c r="F1433" s="120">
        <v>47.8</v>
      </c>
      <c r="G1433" s="78">
        <v>19.25</v>
      </c>
      <c r="H1433" s="18">
        <f t="shared" si="58"/>
        <v>920.15</v>
      </c>
    </row>
    <row r="1434" spans="2:12" s="108" customFormat="1" ht="57.6" x14ac:dyDescent="0.25">
      <c r="B1434" s="114"/>
      <c r="C1434" s="77" t="s">
        <v>2645</v>
      </c>
      <c r="D1434" s="113" t="s">
        <v>1239</v>
      </c>
      <c r="E1434" s="111" t="s">
        <v>13</v>
      </c>
      <c r="F1434" s="120">
        <v>14.36</v>
      </c>
      <c r="G1434" s="78">
        <v>40.119999999999997</v>
      </c>
      <c r="H1434" s="18">
        <f t="shared" si="58"/>
        <v>576.12</v>
      </c>
    </row>
    <row r="1435" spans="2:12" s="108" customFormat="1" ht="96" x14ac:dyDescent="0.25">
      <c r="B1435" s="114"/>
      <c r="C1435" s="77" t="s">
        <v>2646</v>
      </c>
      <c r="D1435" s="113" t="s">
        <v>405</v>
      </c>
      <c r="E1435" s="111" t="s">
        <v>13</v>
      </c>
      <c r="F1435" s="120">
        <v>85.2</v>
      </c>
      <c r="G1435" s="78">
        <v>35.619999999999997</v>
      </c>
      <c r="H1435" s="18">
        <f t="shared" si="58"/>
        <v>3034.82</v>
      </c>
    </row>
    <row r="1436" spans="2:12" s="108" customFormat="1" ht="48" x14ac:dyDescent="0.25">
      <c r="B1436" s="114"/>
      <c r="C1436" s="77" t="s">
        <v>2647</v>
      </c>
      <c r="D1436" s="113" t="s">
        <v>428</v>
      </c>
      <c r="E1436" s="111" t="s">
        <v>13</v>
      </c>
      <c r="F1436" s="121">
        <v>1404.28</v>
      </c>
      <c r="G1436" s="78">
        <v>21.17</v>
      </c>
      <c r="H1436" s="18">
        <f t="shared" si="58"/>
        <v>29728.61</v>
      </c>
    </row>
    <row r="1437" spans="2:12" s="108" customFormat="1" ht="48" x14ac:dyDescent="0.25">
      <c r="B1437" s="114"/>
      <c r="C1437" s="77" t="s">
        <v>2648</v>
      </c>
      <c r="D1437" s="113" t="s">
        <v>426</v>
      </c>
      <c r="E1437" s="111" t="s">
        <v>13</v>
      </c>
      <c r="F1437" s="121">
        <v>2976.55</v>
      </c>
      <c r="G1437" s="78">
        <v>22.47</v>
      </c>
      <c r="H1437" s="18">
        <f t="shared" si="58"/>
        <v>66883.08</v>
      </c>
    </row>
    <row r="1438" spans="2:12" s="108" customFormat="1" ht="48" x14ac:dyDescent="0.25">
      <c r="B1438" s="114"/>
      <c r="C1438" s="77" t="s">
        <v>2649</v>
      </c>
      <c r="D1438" s="113" t="s">
        <v>427</v>
      </c>
      <c r="E1438" s="111" t="s">
        <v>13</v>
      </c>
      <c r="F1438" s="120">
        <v>731.6</v>
      </c>
      <c r="G1438" s="78">
        <v>29.53</v>
      </c>
      <c r="H1438" s="18">
        <f t="shared" si="58"/>
        <v>21604.15</v>
      </c>
    </row>
    <row r="1439" spans="2:12" s="108" customFormat="1" ht="48" x14ac:dyDescent="0.25">
      <c r="B1439" s="114"/>
      <c r="C1439" s="77" t="s">
        <v>2650</v>
      </c>
      <c r="D1439" s="113" t="s">
        <v>425</v>
      </c>
      <c r="E1439" s="111" t="s">
        <v>13</v>
      </c>
      <c r="F1439" s="121">
        <v>1781.82</v>
      </c>
      <c r="G1439" s="78">
        <v>21.17</v>
      </c>
      <c r="H1439" s="18">
        <f t="shared" si="58"/>
        <v>37721.129999999997</v>
      </c>
    </row>
    <row r="1440" spans="2:12" s="108" customFormat="1" ht="48" x14ac:dyDescent="0.25">
      <c r="B1440" s="114"/>
      <c r="C1440" s="169" t="s">
        <v>2651</v>
      </c>
      <c r="D1440" s="170" t="s">
        <v>1240</v>
      </c>
      <c r="E1440" s="154" t="s">
        <v>14</v>
      </c>
      <c r="F1440" s="175">
        <v>394</v>
      </c>
      <c r="G1440" s="171"/>
      <c r="H1440" s="153">
        <f t="shared" si="58"/>
        <v>0</v>
      </c>
      <c r="J1440" s="146" t="s">
        <v>3207</v>
      </c>
      <c r="K1440" s="146"/>
      <c r="L1440" s="146"/>
    </row>
    <row r="1441" spans="2:8" s="108" customFormat="1" ht="48" x14ac:dyDescent="0.25">
      <c r="B1441" s="114"/>
      <c r="C1441" s="77" t="s">
        <v>2652</v>
      </c>
      <c r="D1441" s="113" t="s">
        <v>1241</v>
      </c>
      <c r="E1441" s="111" t="s">
        <v>14</v>
      </c>
      <c r="F1441" s="120">
        <v>6</v>
      </c>
      <c r="G1441" s="78">
        <v>45.88</v>
      </c>
      <c r="H1441" s="18">
        <f t="shared" si="58"/>
        <v>275.27999999999997</v>
      </c>
    </row>
    <row r="1442" spans="2:8" s="108" customFormat="1" ht="48" x14ac:dyDescent="0.25">
      <c r="B1442" s="114"/>
      <c r="C1442" s="77" t="s">
        <v>2653</v>
      </c>
      <c r="D1442" s="113" t="s">
        <v>1242</v>
      </c>
      <c r="E1442" s="111" t="s">
        <v>14</v>
      </c>
      <c r="F1442" s="120">
        <v>1</v>
      </c>
      <c r="G1442" s="78">
        <v>115.22</v>
      </c>
      <c r="H1442" s="18">
        <f t="shared" si="58"/>
        <v>115.22</v>
      </c>
    </row>
    <row r="1443" spans="2:8" s="108" customFormat="1" ht="48" x14ac:dyDescent="0.25">
      <c r="B1443" s="114"/>
      <c r="C1443" s="77" t="s">
        <v>2654</v>
      </c>
      <c r="D1443" s="113" t="s">
        <v>420</v>
      </c>
      <c r="E1443" s="111" t="s">
        <v>14</v>
      </c>
      <c r="F1443" s="120">
        <v>417</v>
      </c>
      <c r="G1443" s="78">
        <v>37.47</v>
      </c>
      <c r="H1443" s="18">
        <f t="shared" si="58"/>
        <v>15624.99</v>
      </c>
    </row>
    <row r="1444" spans="2:8" s="108" customFormat="1" ht="48" x14ac:dyDescent="0.25">
      <c r="B1444" s="114"/>
      <c r="C1444" s="77" t="s">
        <v>2655</v>
      </c>
      <c r="D1444" s="113" t="s">
        <v>421</v>
      </c>
      <c r="E1444" s="111" t="s">
        <v>14</v>
      </c>
      <c r="F1444" s="120">
        <v>22</v>
      </c>
      <c r="G1444" s="78">
        <v>37.47</v>
      </c>
      <c r="H1444" s="18">
        <f t="shared" si="58"/>
        <v>824.34</v>
      </c>
    </row>
    <row r="1445" spans="2:8" s="108" customFormat="1" ht="48" x14ac:dyDescent="0.25">
      <c r="B1445" s="114"/>
      <c r="C1445" s="77" t="s">
        <v>2656</v>
      </c>
      <c r="D1445" s="113" t="s">
        <v>422</v>
      </c>
      <c r="E1445" s="111" t="s">
        <v>14</v>
      </c>
      <c r="F1445" s="120">
        <v>8</v>
      </c>
      <c r="G1445" s="78">
        <v>48.36</v>
      </c>
      <c r="H1445" s="18">
        <f t="shared" si="58"/>
        <v>386.88</v>
      </c>
    </row>
    <row r="1446" spans="2:8" s="108" customFormat="1" ht="48" x14ac:dyDescent="0.25">
      <c r="B1446" s="114"/>
      <c r="C1446" s="77" t="s">
        <v>2657</v>
      </c>
      <c r="D1446" s="113" t="s">
        <v>1243</v>
      </c>
      <c r="E1446" s="111" t="s">
        <v>14</v>
      </c>
      <c r="F1446" s="120">
        <v>2</v>
      </c>
      <c r="G1446" s="78">
        <v>37.47</v>
      </c>
      <c r="H1446" s="18">
        <f t="shared" si="58"/>
        <v>74.94</v>
      </c>
    </row>
    <row r="1447" spans="2:8" s="108" customFormat="1" ht="48" x14ac:dyDescent="0.25">
      <c r="B1447" s="114"/>
      <c r="C1447" s="77" t="s">
        <v>2658</v>
      </c>
      <c r="D1447" s="113" t="s">
        <v>1244</v>
      </c>
      <c r="E1447" s="111" t="s">
        <v>14</v>
      </c>
      <c r="F1447" s="120">
        <v>4</v>
      </c>
      <c r="G1447" s="78">
        <v>48.36</v>
      </c>
      <c r="H1447" s="18">
        <f t="shared" si="58"/>
        <v>193.44</v>
      </c>
    </row>
    <row r="1448" spans="2:8" s="108" customFormat="1" ht="57.6" x14ac:dyDescent="0.25">
      <c r="B1448" s="114"/>
      <c r="C1448" s="77" t="s">
        <v>2659</v>
      </c>
      <c r="D1448" s="113" t="s">
        <v>1245</v>
      </c>
      <c r="E1448" s="111" t="s">
        <v>14</v>
      </c>
      <c r="F1448" s="121">
        <v>1013</v>
      </c>
      <c r="G1448" s="78">
        <v>12.08</v>
      </c>
      <c r="H1448" s="18">
        <f t="shared" si="58"/>
        <v>12237.04</v>
      </c>
    </row>
    <row r="1449" spans="2:8" s="108" customFormat="1" ht="57.6" x14ac:dyDescent="0.25">
      <c r="B1449" s="114"/>
      <c r="C1449" s="77" t="s">
        <v>2660</v>
      </c>
      <c r="D1449" s="113" t="s">
        <v>1246</v>
      </c>
      <c r="E1449" s="111" t="s">
        <v>14</v>
      </c>
      <c r="F1449" s="120">
        <v>42</v>
      </c>
      <c r="G1449" s="78">
        <v>14.99</v>
      </c>
      <c r="H1449" s="18">
        <f t="shared" si="58"/>
        <v>629.58000000000004</v>
      </c>
    </row>
    <row r="1450" spans="2:8" s="108" customFormat="1" ht="57.6" x14ac:dyDescent="0.25">
      <c r="B1450" s="114"/>
      <c r="C1450" s="77" t="s">
        <v>2661</v>
      </c>
      <c r="D1450" s="113" t="s">
        <v>1247</v>
      </c>
      <c r="E1450" s="111" t="s">
        <v>14</v>
      </c>
      <c r="F1450" s="120">
        <v>10</v>
      </c>
      <c r="G1450" s="78">
        <v>17.66</v>
      </c>
      <c r="H1450" s="18">
        <f t="shared" si="58"/>
        <v>176.6</v>
      </c>
    </row>
    <row r="1451" spans="2:8" s="108" customFormat="1" ht="48" x14ac:dyDescent="0.25">
      <c r="B1451" s="114"/>
      <c r="C1451" s="77" t="s">
        <v>2662</v>
      </c>
      <c r="D1451" s="113" t="s">
        <v>1248</v>
      </c>
      <c r="E1451" s="111" t="s">
        <v>14</v>
      </c>
      <c r="F1451" s="120">
        <v>2</v>
      </c>
      <c r="G1451" s="78">
        <v>16.899999999999999</v>
      </c>
      <c r="H1451" s="18">
        <f t="shared" si="58"/>
        <v>33.799999999999997</v>
      </c>
    </row>
    <row r="1452" spans="2:8" s="108" customFormat="1" ht="48" x14ac:dyDescent="0.25">
      <c r="B1452" s="114"/>
      <c r="C1452" s="77" t="s">
        <v>2663</v>
      </c>
      <c r="D1452" s="113" t="s">
        <v>1249</v>
      </c>
      <c r="E1452" s="111" t="s">
        <v>14</v>
      </c>
      <c r="F1452" s="120">
        <v>3</v>
      </c>
      <c r="G1452" s="78">
        <v>23.49</v>
      </c>
      <c r="H1452" s="18">
        <f t="shared" si="58"/>
        <v>70.47</v>
      </c>
    </row>
    <row r="1453" spans="2:8" s="108" customFormat="1" ht="48" x14ac:dyDescent="0.25">
      <c r="B1453" s="114"/>
      <c r="C1453" s="77" t="s">
        <v>2664</v>
      </c>
      <c r="D1453" s="113" t="s">
        <v>1250</v>
      </c>
      <c r="E1453" s="111" t="s">
        <v>14</v>
      </c>
      <c r="F1453" s="120">
        <v>3</v>
      </c>
      <c r="G1453" s="78">
        <v>16.899999999999999</v>
      </c>
      <c r="H1453" s="18">
        <f t="shared" si="58"/>
        <v>50.7</v>
      </c>
    </row>
    <row r="1454" spans="2:8" s="108" customFormat="1" ht="48" x14ac:dyDescent="0.25">
      <c r="B1454" s="114"/>
      <c r="C1454" s="77" t="s">
        <v>2665</v>
      </c>
      <c r="D1454" s="113" t="s">
        <v>1251</v>
      </c>
      <c r="E1454" s="111" t="s">
        <v>14</v>
      </c>
      <c r="F1454" s="120">
        <v>14</v>
      </c>
      <c r="G1454" s="78">
        <v>23.49</v>
      </c>
      <c r="H1454" s="18">
        <f t="shared" si="58"/>
        <v>328.86</v>
      </c>
    </row>
    <row r="1455" spans="2:8" s="108" customFormat="1" ht="48" x14ac:dyDescent="0.25">
      <c r="B1455" s="114"/>
      <c r="C1455" s="77" t="s">
        <v>2666</v>
      </c>
      <c r="D1455" s="113" t="s">
        <v>411</v>
      </c>
      <c r="E1455" s="111" t="s">
        <v>14</v>
      </c>
      <c r="F1455" s="120">
        <v>594</v>
      </c>
      <c r="G1455" s="78">
        <v>18.55</v>
      </c>
      <c r="H1455" s="18">
        <f t="shared" si="58"/>
        <v>11018.7</v>
      </c>
    </row>
    <row r="1456" spans="2:8" s="108" customFormat="1" ht="48" x14ac:dyDescent="0.25">
      <c r="B1456" s="114"/>
      <c r="C1456" s="77" t="s">
        <v>2667</v>
      </c>
      <c r="D1456" s="113" t="s">
        <v>412</v>
      </c>
      <c r="E1456" s="111" t="s">
        <v>14</v>
      </c>
      <c r="F1456" s="120">
        <v>56</v>
      </c>
      <c r="G1456" s="78">
        <v>23.55</v>
      </c>
      <c r="H1456" s="18">
        <f t="shared" si="58"/>
        <v>1318.8</v>
      </c>
    </row>
    <row r="1457" spans="2:12" s="108" customFormat="1" ht="48" x14ac:dyDescent="0.25">
      <c r="B1457" s="114"/>
      <c r="C1457" s="77" t="s">
        <v>2668</v>
      </c>
      <c r="D1457" s="113" t="s">
        <v>413</v>
      </c>
      <c r="E1457" s="111" t="s">
        <v>14</v>
      </c>
      <c r="F1457" s="120">
        <v>10</v>
      </c>
      <c r="G1457" s="78">
        <v>31.22</v>
      </c>
      <c r="H1457" s="18">
        <f t="shared" si="58"/>
        <v>312.2</v>
      </c>
    </row>
    <row r="1458" spans="2:12" s="108" customFormat="1" ht="38.4" x14ac:dyDescent="0.25">
      <c r="B1458" s="114"/>
      <c r="C1458" s="77" t="s">
        <v>2669</v>
      </c>
      <c r="D1458" s="113" t="s">
        <v>414</v>
      </c>
      <c r="E1458" s="111" t="s">
        <v>14</v>
      </c>
      <c r="F1458" s="120">
        <v>88</v>
      </c>
      <c r="G1458" s="78">
        <v>31.06</v>
      </c>
      <c r="H1458" s="18">
        <f t="shared" si="58"/>
        <v>2733.28</v>
      </c>
    </row>
    <row r="1459" spans="2:12" s="108" customFormat="1" ht="57.6" x14ac:dyDescent="0.25">
      <c r="B1459" s="114"/>
      <c r="C1459" s="77" t="s">
        <v>2670</v>
      </c>
      <c r="D1459" s="113" t="s">
        <v>415</v>
      </c>
      <c r="E1459" s="111" t="s">
        <v>14</v>
      </c>
      <c r="F1459" s="120">
        <v>88</v>
      </c>
      <c r="G1459" s="78">
        <v>95.27</v>
      </c>
      <c r="H1459" s="18">
        <f t="shared" si="58"/>
        <v>8383.76</v>
      </c>
    </row>
    <row r="1460" spans="2:12" s="108" customFormat="1" ht="57.6" x14ac:dyDescent="0.25">
      <c r="B1460" s="114"/>
      <c r="C1460" s="77" t="s">
        <v>2671</v>
      </c>
      <c r="D1460" s="113" t="s">
        <v>416</v>
      </c>
      <c r="E1460" s="111" t="s">
        <v>14</v>
      </c>
      <c r="F1460" s="120">
        <v>630</v>
      </c>
      <c r="G1460" s="78">
        <v>35.32</v>
      </c>
      <c r="H1460" s="18">
        <f t="shared" si="58"/>
        <v>22251.599999999999</v>
      </c>
    </row>
    <row r="1461" spans="2:12" s="108" customFormat="1" x14ac:dyDescent="0.25">
      <c r="B1461" s="114"/>
      <c r="C1461" s="77"/>
      <c r="D1461" s="113"/>
      <c r="E1461" s="111"/>
      <c r="F1461" s="120"/>
      <c r="G1461" s="78"/>
      <c r="H1461" s="19">
        <f>SUM(H1418:H1460)</f>
        <v>1965650.55</v>
      </c>
    </row>
    <row r="1462" spans="2:12" s="108" customFormat="1" x14ac:dyDescent="0.25">
      <c r="B1462" s="114"/>
      <c r="C1462" s="44" t="s">
        <v>1284</v>
      </c>
      <c r="D1462" s="57" t="s">
        <v>1285</v>
      </c>
      <c r="E1462" s="101"/>
      <c r="F1462" s="101"/>
      <c r="G1462" s="54"/>
      <c r="H1462" s="54"/>
    </row>
    <row r="1463" spans="2:12" s="108" customFormat="1" ht="67.2" x14ac:dyDescent="0.25">
      <c r="B1463" s="114"/>
      <c r="C1463" s="77" t="s">
        <v>2672</v>
      </c>
      <c r="D1463" s="113" t="s">
        <v>1252</v>
      </c>
      <c r="E1463" s="111" t="s">
        <v>14</v>
      </c>
      <c r="F1463" s="120">
        <v>37</v>
      </c>
      <c r="G1463" s="78">
        <v>7310.52</v>
      </c>
      <c r="H1463" s="18">
        <f t="shared" si="58"/>
        <v>270489.24</v>
      </c>
      <c r="J1463" s="146" t="s">
        <v>3208</v>
      </c>
      <c r="K1463" s="146"/>
      <c r="L1463" s="146"/>
    </row>
    <row r="1464" spans="2:12" s="108" customFormat="1" ht="57.6" x14ac:dyDescent="0.25">
      <c r="B1464" s="114"/>
      <c r="C1464" s="77" t="s">
        <v>2673</v>
      </c>
      <c r="D1464" s="113" t="s">
        <v>1253</v>
      </c>
      <c r="E1464" s="111" t="s">
        <v>14</v>
      </c>
      <c r="F1464" s="120">
        <v>3</v>
      </c>
      <c r="G1464" s="78">
        <v>13480.65</v>
      </c>
      <c r="H1464" s="18">
        <f t="shared" si="58"/>
        <v>40441.949999999997</v>
      </c>
      <c r="J1464" s="146"/>
      <c r="K1464" s="146"/>
      <c r="L1464" s="146"/>
    </row>
    <row r="1465" spans="2:12" s="108" customFormat="1" ht="67.2" x14ac:dyDescent="0.25">
      <c r="B1465" s="114"/>
      <c r="C1465" s="77" t="s">
        <v>2674</v>
      </c>
      <c r="D1465" s="113" t="s">
        <v>1254</v>
      </c>
      <c r="E1465" s="111" t="s">
        <v>14</v>
      </c>
      <c r="F1465" s="120">
        <v>1</v>
      </c>
      <c r="G1465" s="78">
        <v>197398.74</v>
      </c>
      <c r="H1465" s="18">
        <f t="shared" si="58"/>
        <v>197398.74</v>
      </c>
      <c r="J1465" s="146"/>
      <c r="K1465" s="146"/>
      <c r="L1465" s="146"/>
    </row>
    <row r="1466" spans="2:12" s="108" customFormat="1" ht="57.6" x14ac:dyDescent="0.25">
      <c r="B1466" s="114"/>
      <c r="C1466" s="77" t="s">
        <v>2675</v>
      </c>
      <c r="D1466" s="113" t="s">
        <v>1255</v>
      </c>
      <c r="E1466" s="111" t="s">
        <v>14</v>
      </c>
      <c r="F1466" s="120">
        <v>1</v>
      </c>
      <c r="G1466" s="78">
        <v>5236.25</v>
      </c>
      <c r="H1466" s="18">
        <f t="shared" si="58"/>
        <v>5236.25</v>
      </c>
    </row>
    <row r="1467" spans="2:12" s="108" customFormat="1" ht="57.6" x14ac:dyDescent="0.25">
      <c r="B1467" s="114"/>
      <c r="C1467" s="77" t="s">
        <v>2676</v>
      </c>
      <c r="D1467" s="113" t="s">
        <v>1256</v>
      </c>
      <c r="E1467" s="111" t="s">
        <v>14</v>
      </c>
      <c r="F1467" s="120">
        <v>1</v>
      </c>
      <c r="G1467" s="78">
        <v>34254.65</v>
      </c>
      <c r="H1467" s="18">
        <f t="shared" si="58"/>
        <v>34254.65</v>
      </c>
    </row>
    <row r="1468" spans="2:12" s="108" customFormat="1" ht="67.2" x14ac:dyDescent="0.25">
      <c r="B1468" s="114"/>
      <c r="C1468" s="77" t="s">
        <v>2677</v>
      </c>
      <c r="D1468" s="113" t="s">
        <v>1257</v>
      </c>
      <c r="E1468" s="111" t="s">
        <v>14</v>
      </c>
      <c r="F1468" s="120">
        <v>4</v>
      </c>
      <c r="G1468" s="78">
        <v>2531.25</v>
      </c>
      <c r="H1468" s="18">
        <f t="shared" si="58"/>
        <v>10125</v>
      </c>
    </row>
    <row r="1469" spans="2:12" s="108" customFormat="1" ht="57.6" x14ac:dyDescent="0.25">
      <c r="B1469" s="114"/>
      <c r="C1469" s="77" t="s">
        <v>2678</v>
      </c>
      <c r="D1469" s="113" t="s">
        <v>1258</v>
      </c>
      <c r="E1469" s="111" t="s">
        <v>14</v>
      </c>
      <c r="F1469" s="120">
        <v>14</v>
      </c>
      <c r="G1469" s="78">
        <v>1827</v>
      </c>
      <c r="H1469" s="18">
        <f t="shared" si="58"/>
        <v>25578</v>
      </c>
    </row>
    <row r="1470" spans="2:12" s="108" customFormat="1" ht="57.6" x14ac:dyDescent="0.25">
      <c r="B1470" s="114"/>
      <c r="C1470" s="77" t="s">
        <v>2679</v>
      </c>
      <c r="D1470" s="113" t="s">
        <v>410</v>
      </c>
      <c r="E1470" s="111" t="s">
        <v>52</v>
      </c>
      <c r="F1470" s="120">
        <v>248.78</v>
      </c>
      <c r="G1470" s="78">
        <v>43.05</v>
      </c>
      <c r="H1470" s="18">
        <f t="shared" si="58"/>
        <v>10709.98</v>
      </c>
    </row>
    <row r="1471" spans="2:12" s="108" customFormat="1" ht="57.6" x14ac:dyDescent="0.25">
      <c r="B1471" s="114"/>
      <c r="C1471" s="77" t="s">
        <v>2680</v>
      </c>
      <c r="D1471" s="113" t="s">
        <v>1259</v>
      </c>
      <c r="E1471" s="111" t="s">
        <v>52</v>
      </c>
      <c r="F1471" s="120">
        <v>9.94</v>
      </c>
      <c r="G1471" s="78">
        <v>119.02</v>
      </c>
      <c r="H1471" s="18">
        <f t="shared" si="58"/>
        <v>1183.06</v>
      </c>
    </row>
    <row r="1472" spans="2:12" s="108" customFormat="1" ht="57.6" x14ac:dyDescent="0.25">
      <c r="B1472" s="114"/>
      <c r="C1472" s="77" t="s">
        <v>2681</v>
      </c>
      <c r="D1472" s="113" t="s">
        <v>1260</v>
      </c>
      <c r="E1472" s="111" t="s">
        <v>52</v>
      </c>
      <c r="F1472" s="120">
        <v>27.09</v>
      </c>
      <c r="G1472" s="78">
        <v>165.35</v>
      </c>
      <c r="H1472" s="18">
        <f t="shared" si="58"/>
        <v>4479.33</v>
      </c>
    </row>
    <row r="1473" spans="2:8" s="108" customFormat="1" ht="48" x14ac:dyDescent="0.25">
      <c r="B1473" s="114"/>
      <c r="C1473" s="77" t="s">
        <v>2682</v>
      </c>
      <c r="D1473" s="113" t="s">
        <v>1261</v>
      </c>
      <c r="E1473" s="111" t="s">
        <v>14</v>
      </c>
      <c r="F1473" s="120">
        <v>4</v>
      </c>
      <c r="G1473" s="78">
        <v>45.88</v>
      </c>
      <c r="H1473" s="18">
        <f t="shared" si="58"/>
        <v>183.52</v>
      </c>
    </row>
    <row r="1474" spans="2:8" s="108" customFormat="1" ht="57.6" x14ac:dyDescent="0.25">
      <c r="B1474" s="114"/>
      <c r="C1474" s="77" t="s">
        <v>2683</v>
      </c>
      <c r="D1474" s="113" t="s">
        <v>1262</v>
      </c>
      <c r="E1474" s="111" t="s">
        <v>52</v>
      </c>
      <c r="F1474" s="120">
        <v>269.27</v>
      </c>
      <c r="G1474" s="78">
        <v>95.36</v>
      </c>
      <c r="H1474" s="18">
        <f t="shared" si="58"/>
        <v>25677.59</v>
      </c>
    </row>
    <row r="1475" spans="2:8" s="108" customFormat="1" ht="57.6" x14ac:dyDescent="0.25">
      <c r="B1475" s="114"/>
      <c r="C1475" s="77" t="s">
        <v>2684</v>
      </c>
      <c r="D1475" s="113" t="s">
        <v>1263</v>
      </c>
      <c r="E1475" s="111" t="s">
        <v>14</v>
      </c>
      <c r="F1475" s="120">
        <v>192</v>
      </c>
      <c r="G1475" s="78">
        <v>142.36000000000001</v>
      </c>
      <c r="H1475" s="18">
        <f t="shared" si="58"/>
        <v>27333.119999999999</v>
      </c>
    </row>
    <row r="1476" spans="2:8" s="108" customFormat="1" ht="57.6" x14ac:dyDescent="0.25">
      <c r="B1476" s="114"/>
      <c r="C1476" s="77" t="s">
        <v>2685</v>
      </c>
      <c r="D1476" s="113" t="s">
        <v>1264</v>
      </c>
      <c r="E1476" s="111" t="s">
        <v>14</v>
      </c>
      <c r="F1476" s="120">
        <v>7</v>
      </c>
      <c r="G1476" s="78">
        <v>407.98</v>
      </c>
      <c r="H1476" s="18">
        <f t="shared" si="58"/>
        <v>2855.86</v>
      </c>
    </row>
    <row r="1477" spans="2:8" s="108" customFormat="1" ht="67.2" x14ac:dyDescent="0.25">
      <c r="B1477" s="114"/>
      <c r="C1477" s="77" t="s">
        <v>2686</v>
      </c>
      <c r="D1477" s="113" t="s">
        <v>1265</v>
      </c>
      <c r="E1477" s="111" t="s">
        <v>14</v>
      </c>
      <c r="F1477" s="120">
        <v>7</v>
      </c>
      <c r="G1477" s="78">
        <v>397.8</v>
      </c>
      <c r="H1477" s="18">
        <f t="shared" si="58"/>
        <v>2784.6</v>
      </c>
    </row>
    <row r="1478" spans="2:8" s="108" customFormat="1" ht="57.6" x14ac:dyDescent="0.25">
      <c r="B1478" s="114"/>
      <c r="C1478" s="77" t="s">
        <v>2687</v>
      </c>
      <c r="D1478" s="113" t="s">
        <v>1266</v>
      </c>
      <c r="E1478" s="111" t="s">
        <v>14</v>
      </c>
      <c r="F1478" s="120">
        <v>2</v>
      </c>
      <c r="G1478" s="78">
        <v>69.349999999999994</v>
      </c>
      <c r="H1478" s="18">
        <f t="shared" si="58"/>
        <v>138.69999999999999</v>
      </c>
    </row>
    <row r="1479" spans="2:8" s="108" customFormat="1" ht="48" x14ac:dyDescent="0.25">
      <c r="B1479" s="114"/>
      <c r="C1479" s="77" t="s">
        <v>2688</v>
      </c>
      <c r="D1479" s="113" t="s">
        <v>1267</v>
      </c>
      <c r="E1479" s="111" t="s">
        <v>52</v>
      </c>
      <c r="F1479" s="121">
        <v>1724.66</v>
      </c>
      <c r="G1479" s="78">
        <v>40.619999999999997</v>
      </c>
      <c r="H1479" s="18">
        <f t="shared" si="58"/>
        <v>70055.69</v>
      </c>
    </row>
    <row r="1480" spans="2:8" s="108" customFormat="1" ht="57.6" x14ac:dyDescent="0.25">
      <c r="B1480" s="114"/>
      <c r="C1480" s="77" t="s">
        <v>2689</v>
      </c>
      <c r="D1480" s="113" t="s">
        <v>1268</v>
      </c>
      <c r="E1480" s="111" t="s">
        <v>14</v>
      </c>
      <c r="F1480" s="120">
        <v>118</v>
      </c>
      <c r="G1480" s="78">
        <v>28.71</v>
      </c>
      <c r="H1480" s="18">
        <f t="shared" si="58"/>
        <v>3387.78</v>
      </c>
    </row>
    <row r="1481" spans="2:8" s="108" customFormat="1" ht="57.6" x14ac:dyDescent="0.25">
      <c r="B1481" s="114"/>
      <c r="C1481" s="77" t="s">
        <v>2690</v>
      </c>
      <c r="D1481" s="113" t="s">
        <v>1269</v>
      </c>
      <c r="E1481" s="111" t="s">
        <v>14</v>
      </c>
      <c r="F1481" s="120">
        <v>81</v>
      </c>
      <c r="G1481" s="78">
        <v>113.54</v>
      </c>
      <c r="H1481" s="18">
        <f t="shared" si="58"/>
        <v>9196.74</v>
      </c>
    </row>
    <row r="1482" spans="2:8" s="108" customFormat="1" ht="57.6" x14ac:dyDescent="0.25">
      <c r="B1482" s="114"/>
      <c r="C1482" s="77" t="s">
        <v>2691</v>
      </c>
      <c r="D1482" s="113" t="s">
        <v>1270</v>
      </c>
      <c r="E1482" s="111" t="s">
        <v>14</v>
      </c>
      <c r="F1482" s="120">
        <v>4</v>
      </c>
      <c r="G1482" s="78">
        <v>122.45</v>
      </c>
      <c r="H1482" s="18">
        <f t="shared" si="58"/>
        <v>489.8</v>
      </c>
    </row>
    <row r="1483" spans="2:8" s="108" customFormat="1" ht="48" x14ac:dyDescent="0.25">
      <c r="B1483" s="114"/>
      <c r="C1483" s="77" t="s">
        <v>2692</v>
      </c>
      <c r="D1483" s="113" t="s">
        <v>421</v>
      </c>
      <c r="E1483" s="111" t="s">
        <v>14</v>
      </c>
      <c r="F1483" s="120">
        <v>50</v>
      </c>
      <c r="G1483" s="78">
        <v>37.47</v>
      </c>
      <c r="H1483" s="18">
        <f t="shared" ref="H1483:H1496" si="59">F1483*G1483</f>
        <v>1873.5</v>
      </c>
    </row>
    <row r="1484" spans="2:8" s="108" customFormat="1" ht="48" x14ac:dyDescent="0.25">
      <c r="B1484" s="114"/>
      <c r="C1484" s="77" t="s">
        <v>2693</v>
      </c>
      <c r="D1484" s="113" t="s">
        <v>1271</v>
      </c>
      <c r="E1484" s="111" t="s">
        <v>14</v>
      </c>
      <c r="F1484" s="120">
        <v>2</v>
      </c>
      <c r="G1484" s="78">
        <v>48.36</v>
      </c>
      <c r="H1484" s="18">
        <f t="shared" si="59"/>
        <v>96.72</v>
      </c>
    </row>
    <row r="1485" spans="2:8" s="108" customFormat="1" ht="48" x14ac:dyDescent="0.25">
      <c r="B1485" s="114"/>
      <c r="C1485" s="77" t="s">
        <v>2694</v>
      </c>
      <c r="D1485" s="113" t="s">
        <v>1272</v>
      </c>
      <c r="E1485" s="111" t="s">
        <v>14</v>
      </c>
      <c r="F1485" s="120">
        <v>4</v>
      </c>
      <c r="G1485" s="78">
        <v>48.36</v>
      </c>
      <c r="H1485" s="18">
        <f t="shared" si="59"/>
        <v>193.44</v>
      </c>
    </row>
    <row r="1486" spans="2:8" s="108" customFormat="1" ht="67.2" x14ac:dyDescent="0.25">
      <c r="B1486" s="114"/>
      <c r="C1486" s="77" t="s">
        <v>2695</v>
      </c>
      <c r="D1486" s="113" t="s">
        <v>1273</v>
      </c>
      <c r="E1486" s="111" t="s">
        <v>14</v>
      </c>
      <c r="F1486" s="120">
        <v>172</v>
      </c>
      <c r="G1486" s="78">
        <v>14.42</v>
      </c>
      <c r="H1486" s="18">
        <f t="shared" si="59"/>
        <v>2480.2399999999998</v>
      </c>
    </row>
    <row r="1487" spans="2:8" s="108" customFormat="1" ht="67.2" x14ac:dyDescent="0.25">
      <c r="B1487" s="114"/>
      <c r="C1487" s="77" t="s">
        <v>2696</v>
      </c>
      <c r="D1487" s="113" t="s">
        <v>1274</v>
      </c>
      <c r="E1487" s="111" t="s">
        <v>14</v>
      </c>
      <c r="F1487" s="120">
        <v>6</v>
      </c>
      <c r="G1487" s="78">
        <v>19.350000000000001</v>
      </c>
      <c r="H1487" s="18">
        <f t="shared" si="59"/>
        <v>116.1</v>
      </c>
    </row>
    <row r="1488" spans="2:8" s="108" customFormat="1" ht="67.2" x14ac:dyDescent="0.25">
      <c r="B1488" s="114"/>
      <c r="C1488" s="77" t="s">
        <v>2697</v>
      </c>
      <c r="D1488" s="113" t="s">
        <v>1275</v>
      </c>
      <c r="E1488" s="111" t="s">
        <v>14</v>
      </c>
      <c r="F1488" s="120">
        <v>23</v>
      </c>
      <c r="G1488" s="78">
        <v>24.63</v>
      </c>
      <c r="H1488" s="18">
        <f t="shared" si="59"/>
        <v>566.49</v>
      </c>
    </row>
    <row r="1489" spans="2:8" s="108" customFormat="1" ht="57.6" x14ac:dyDescent="0.25">
      <c r="B1489" s="114"/>
      <c r="C1489" s="77" t="s">
        <v>2698</v>
      </c>
      <c r="D1489" s="113" t="s">
        <v>1276</v>
      </c>
      <c r="E1489" s="111" t="s">
        <v>840</v>
      </c>
      <c r="F1489" s="120">
        <v>91</v>
      </c>
      <c r="G1489" s="78">
        <v>18.32</v>
      </c>
      <c r="H1489" s="18">
        <f t="shared" si="59"/>
        <v>1667.12</v>
      </c>
    </row>
    <row r="1490" spans="2:8" s="108" customFormat="1" ht="57.6" x14ac:dyDescent="0.25">
      <c r="B1490" s="114"/>
      <c r="C1490" s="77" t="s">
        <v>2699</v>
      </c>
      <c r="D1490" s="113" t="s">
        <v>1277</v>
      </c>
      <c r="E1490" s="111" t="s">
        <v>840</v>
      </c>
      <c r="F1490" s="120">
        <v>4</v>
      </c>
      <c r="G1490" s="78">
        <v>21.85</v>
      </c>
      <c r="H1490" s="18">
        <f t="shared" si="59"/>
        <v>87.4</v>
      </c>
    </row>
    <row r="1491" spans="2:8" s="108" customFormat="1" ht="57.6" x14ac:dyDescent="0.25">
      <c r="B1491" s="114"/>
      <c r="C1491" s="77" t="s">
        <v>2700</v>
      </c>
      <c r="D1491" s="113" t="s">
        <v>1278</v>
      </c>
      <c r="E1491" s="111" t="s">
        <v>840</v>
      </c>
      <c r="F1491" s="120">
        <v>8</v>
      </c>
      <c r="G1491" s="78">
        <v>23.44</v>
      </c>
      <c r="H1491" s="18">
        <f t="shared" si="59"/>
        <v>187.52</v>
      </c>
    </row>
    <row r="1492" spans="2:8" s="108" customFormat="1" ht="57.6" x14ac:dyDescent="0.25">
      <c r="B1492" s="114"/>
      <c r="C1492" s="77" t="s">
        <v>2701</v>
      </c>
      <c r="D1492" s="113" t="s">
        <v>1279</v>
      </c>
      <c r="E1492" s="111" t="s">
        <v>840</v>
      </c>
      <c r="F1492" s="120">
        <v>83</v>
      </c>
      <c r="G1492" s="78">
        <v>15.75</v>
      </c>
      <c r="H1492" s="18">
        <f t="shared" si="59"/>
        <v>1307.25</v>
      </c>
    </row>
    <row r="1493" spans="2:8" s="108" customFormat="1" ht="57.6" x14ac:dyDescent="0.25">
      <c r="B1493" s="114"/>
      <c r="C1493" s="77" t="s">
        <v>2702</v>
      </c>
      <c r="D1493" s="113" t="s">
        <v>1280</v>
      </c>
      <c r="E1493" s="111" t="s">
        <v>14</v>
      </c>
      <c r="F1493" s="120">
        <v>2</v>
      </c>
      <c r="G1493" s="78">
        <v>34.25</v>
      </c>
      <c r="H1493" s="18">
        <f t="shared" si="59"/>
        <v>68.5</v>
      </c>
    </row>
    <row r="1494" spans="2:8" s="108" customFormat="1" ht="57.6" x14ac:dyDescent="0.25">
      <c r="B1494" s="114"/>
      <c r="C1494" s="77" t="s">
        <v>2703</v>
      </c>
      <c r="D1494" s="113" t="s">
        <v>1281</v>
      </c>
      <c r="E1494" s="111" t="s">
        <v>14</v>
      </c>
      <c r="F1494" s="120">
        <v>4</v>
      </c>
      <c r="G1494" s="78">
        <v>67.13</v>
      </c>
      <c r="H1494" s="18">
        <f t="shared" si="59"/>
        <v>268.52</v>
      </c>
    </row>
    <row r="1495" spans="2:8" s="108" customFormat="1" ht="48" x14ac:dyDescent="0.25">
      <c r="B1495" s="114"/>
      <c r="C1495" s="77" t="s">
        <v>2704</v>
      </c>
      <c r="D1495" s="113" t="s">
        <v>1282</v>
      </c>
      <c r="E1495" s="111" t="s">
        <v>14</v>
      </c>
      <c r="F1495" s="120">
        <v>38</v>
      </c>
      <c r="G1495" s="78">
        <v>28.36</v>
      </c>
      <c r="H1495" s="18">
        <f t="shared" si="59"/>
        <v>1077.68</v>
      </c>
    </row>
    <row r="1496" spans="2:8" s="108" customFormat="1" ht="57.6" x14ac:dyDescent="0.25">
      <c r="B1496" s="114"/>
      <c r="C1496" s="77" t="s">
        <v>2705</v>
      </c>
      <c r="D1496" s="113" t="s">
        <v>1283</v>
      </c>
      <c r="E1496" s="111" t="s">
        <v>14</v>
      </c>
      <c r="F1496" s="120">
        <v>38</v>
      </c>
      <c r="G1496" s="78">
        <v>89.56</v>
      </c>
      <c r="H1496" s="18">
        <f t="shared" si="59"/>
        <v>3403.28</v>
      </c>
    </row>
    <row r="1497" spans="2:8" s="108" customFormat="1" x14ac:dyDescent="0.25">
      <c r="B1497" s="114"/>
      <c r="C1497" s="77"/>
      <c r="D1497" s="113"/>
      <c r="E1497" s="111"/>
      <c r="F1497" s="120"/>
      <c r="G1497" s="78"/>
      <c r="H1497" s="19">
        <f>SUM(H1463:H1496)</f>
        <v>755393.36</v>
      </c>
    </row>
    <row r="1498" spans="2:8" s="108" customFormat="1" x14ac:dyDescent="0.25">
      <c r="B1498" s="114"/>
      <c r="C1498" s="44" t="s">
        <v>1286</v>
      </c>
      <c r="D1498" s="57" t="s">
        <v>1287</v>
      </c>
      <c r="E1498" s="101"/>
      <c r="F1498" s="101"/>
      <c r="G1498" s="54"/>
      <c r="H1498" s="54"/>
    </row>
    <row r="1499" spans="2:8" s="108" customFormat="1" ht="67.2" x14ac:dyDescent="0.25">
      <c r="B1499" s="114"/>
      <c r="C1499" s="77" t="s">
        <v>2706</v>
      </c>
      <c r="D1499" s="113" t="s">
        <v>442</v>
      </c>
      <c r="E1499" s="111" t="s">
        <v>13</v>
      </c>
      <c r="F1499" s="120">
        <v>996</v>
      </c>
      <c r="G1499" s="78">
        <v>43.05</v>
      </c>
      <c r="H1499" s="18">
        <f t="shared" ref="H1499:H1522" si="60">F1499*G1499</f>
        <v>42877.8</v>
      </c>
    </row>
    <row r="1500" spans="2:8" s="108" customFormat="1" ht="67.2" x14ac:dyDescent="0.25">
      <c r="B1500" s="114"/>
      <c r="C1500" s="77" t="s">
        <v>2707</v>
      </c>
      <c r="D1500" s="113" t="s">
        <v>1288</v>
      </c>
      <c r="E1500" s="111" t="s">
        <v>13</v>
      </c>
      <c r="F1500" s="120">
        <v>52.8</v>
      </c>
      <c r="G1500" s="78">
        <v>32.89</v>
      </c>
      <c r="H1500" s="18">
        <f t="shared" si="60"/>
        <v>1736.59</v>
      </c>
    </row>
    <row r="1501" spans="2:8" s="108" customFormat="1" ht="67.2" x14ac:dyDescent="0.25">
      <c r="B1501" s="114"/>
      <c r="C1501" s="77" t="s">
        <v>2708</v>
      </c>
      <c r="D1501" s="113" t="s">
        <v>443</v>
      </c>
      <c r="E1501" s="111" t="s">
        <v>14</v>
      </c>
      <c r="F1501" s="120">
        <v>291</v>
      </c>
      <c r="G1501" s="78">
        <v>10.19</v>
      </c>
      <c r="H1501" s="18">
        <f t="shared" si="60"/>
        <v>2965.29</v>
      </c>
    </row>
    <row r="1502" spans="2:8" s="108" customFormat="1" ht="67.2" x14ac:dyDescent="0.25">
      <c r="B1502" s="114"/>
      <c r="C1502" s="77" t="s">
        <v>2709</v>
      </c>
      <c r="D1502" s="113" t="s">
        <v>444</v>
      </c>
      <c r="E1502" s="111" t="s">
        <v>14</v>
      </c>
      <c r="F1502" s="120">
        <v>39</v>
      </c>
      <c r="G1502" s="78">
        <v>13.26</v>
      </c>
      <c r="H1502" s="18">
        <f t="shared" si="60"/>
        <v>517.14</v>
      </c>
    </row>
    <row r="1503" spans="2:8" s="108" customFormat="1" ht="76.8" x14ac:dyDescent="0.25">
      <c r="B1503" s="114"/>
      <c r="C1503" s="77" t="s">
        <v>2710</v>
      </c>
      <c r="D1503" s="113" t="s">
        <v>445</v>
      </c>
      <c r="E1503" s="111" t="s">
        <v>14</v>
      </c>
      <c r="F1503" s="120">
        <v>259</v>
      </c>
      <c r="G1503" s="78">
        <v>16.36</v>
      </c>
      <c r="H1503" s="18">
        <f t="shared" si="60"/>
        <v>4237.24</v>
      </c>
    </row>
    <row r="1504" spans="2:8" s="108" customFormat="1" ht="67.2" x14ac:dyDescent="0.25">
      <c r="B1504" s="114"/>
      <c r="C1504" s="77" t="s">
        <v>2711</v>
      </c>
      <c r="D1504" s="113" t="s">
        <v>1289</v>
      </c>
      <c r="E1504" s="111" t="s">
        <v>14</v>
      </c>
      <c r="F1504" s="120">
        <v>96</v>
      </c>
      <c r="G1504" s="78">
        <v>22.31</v>
      </c>
      <c r="H1504" s="18">
        <f t="shared" si="60"/>
        <v>2141.7600000000002</v>
      </c>
    </row>
    <row r="1505" spans="2:12" s="108" customFormat="1" ht="67.2" x14ac:dyDescent="0.25">
      <c r="B1505" s="114"/>
      <c r="C1505" s="77" t="s">
        <v>2712</v>
      </c>
      <c r="D1505" s="113" t="s">
        <v>446</v>
      </c>
      <c r="E1505" s="111" t="s">
        <v>14</v>
      </c>
      <c r="F1505" s="120">
        <v>176</v>
      </c>
      <c r="G1505" s="78">
        <v>159</v>
      </c>
      <c r="H1505" s="18">
        <f t="shared" si="60"/>
        <v>27984</v>
      </c>
    </row>
    <row r="1506" spans="2:12" s="108" customFormat="1" ht="57.6" x14ac:dyDescent="0.25">
      <c r="B1506" s="114"/>
      <c r="C1506" s="77" t="s">
        <v>2713</v>
      </c>
      <c r="D1506" s="113" t="s">
        <v>447</v>
      </c>
      <c r="E1506" s="111" t="s">
        <v>14</v>
      </c>
      <c r="F1506" s="120">
        <v>168</v>
      </c>
      <c r="G1506" s="78">
        <v>24.53</v>
      </c>
      <c r="H1506" s="18">
        <f t="shared" si="60"/>
        <v>4121.04</v>
      </c>
    </row>
    <row r="1507" spans="2:12" s="108" customFormat="1" ht="57.6" x14ac:dyDescent="0.25">
      <c r="B1507" s="114"/>
      <c r="C1507" s="77" t="s">
        <v>2714</v>
      </c>
      <c r="D1507" s="113" t="s">
        <v>448</v>
      </c>
      <c r="E1507" s="111" t="s">
        <v>13</v>
      </c>
      <c r="F1507" s="121">
        <v>1585</v>
      </c>
      <c r="G1507" s="78">
        <v>22.37</v>
      </c>
      <c r="H1507" s="18">
        <f t="shared" si="60"/>
        <v>35456.449999999997</v>
      </c>
    </row>
    <row r="1508" spans="2:12" s="108" customFormat="1" ht="57.6" x14ac:dyDescent="0.25">
      <c r="B1508" s="114"/>
      <c r="C1508" s="77" t="s">
        <v>2715</v>
      </c>
      <c r="D1508" s="113" t="s">
        <v>449</v>
      </c>
      <c r="E1508" s="111" t="s">
        <v>13</v>
      </c>
      <c r="F1508" s="120">
        <v>917</v>
      </c>
      <c r="G1508" s="78">
        <v>26.35</v>
      </c>
      <c r="H1508" s="18">
        <f t="shared" si="60"/>
        <v>24162.95</v>
      </c>
    </row>
    <row r="1509" spans="2:12" s="108" customFormat="1" ht="67.2" x14ac:dyDescent="0.25">
      <c r="B1509" s="114"/>
      <c r="C1509" s="77" t="s">
        <v>2716</v>
      </c>
      <c r="D1509" s="113" t="s">
        <v>450</v>
      </c>
      <c r="E1509" s="111" t="s">
        <v>14</v>
      </c>
      <c r="F1509" s="120">
        <v>48</v>
      </c>
      <c r="G1509" s="78">
        <v>1.36</v>
      </c>
      <c r="H1509" s="18">
        <f t="shared" si="60"/>
        <v>65.28</v>
      </c>
    </row>
    <row r="1510" spans="2:12" s="108" customFormat="1" ht="86.4" x14ac:dyDescent="0.25">
      <c r="B1510" s="114"/>
      <c r="C1510" s="77" t="s">
        <v>2717</v>
      </c>
      <c r="D1510" s="113" t="s">
        <v>451</v>
      </c>
      <c r="E1510" s="111" t="s">
        <v>14</v>
      </c>
      <c r="F1510" s="120">
        <v>630</v>
      </c>
      <c r="G1510" s="78">
        <v>14.42</v>
      </c>
      <c r="H1510" s="18">
        <f t="shared" si="60"/>
        <v>9084.6</v>
      </c>
    </row>
    <row r="1511" spans="2:12" s="108" customFormat="1" ht="76.8" x14ac:dyDescent="0.25">
      <c r="B1511" s="114"/>
      <c r="C1511" s="77" t="s">
        <v>2718</v>
      </c>
      <c r="D1511" s="113" t="s">
        <v>452</v>
      </c>
      <c r="E1511" s="111" t="s">
        <v>14</v>
      </c>
      <c r="F1511" s="120">
        <v>115</v>
      </c>
      <c r="G1511" s="78">
        <v>46.35</v>
      </c>
      <c r="H1511" s="18">
        <f t="shared" si="60"/>
        <v>5330.25</v>
      </c>
    </row>
    <row r="1512" spans="2:12" s="108" customFormat="1" ht="67.2" x14ac:dyDescent="0.25">
      <c r="B1512" s="114"/>
      <c r="C1512" s="77" t="s">
        <v>2719</v>
      </c>
      <c r="D1512" s="113" t="s">
        <v>453</v>
      </c>
      <c r="E1512" s="111" t="s">
        <v>14</v>
      </c>
      <c r="F1512" s="120">
        <v>98</v>
      </c>
      <c r="G1512" s="78">
        <v>2931.75</v>
      </c>
      <c r="H1512" s="18">
        <f t="shared" si="60"/>
        <v>287311.5</v>
      </c>
      <c r="J1512" s="146" t="s">
        <v>3208</v>
      </c>
      <c r="K1512" s="146"/>
      <c r="L1512" s="146"/>
    </row>
    <row r="1513" spans="2:12" s="108" customFormat="1" ht="96" x14ac:dyDescent="0.25">
      <c r="B1513" s="114"/>
      <c r="C1513" s="77" t="s">
        <v>2720</v>
      </c>
      <c r="D1513" s="113" t="s">
        <v>455</v>
      </c>
      <c r="E1513" s="111" t="s">
        <v>14</v>
      </c>
      <c r="F1513" s="120">
        <v>9</v>
      </c>
      <c r="G1513" s="78">
        <v>3555.7</v>
      </c>
      <c r="H1513" s="18">
        <f t="shared" si="60"/>
        <v>32001.3</v>
      </c>
    </row>
    <row r="1514" spans="2:12" s="108" customFormat="1" ht="57.6" x14ac:dyDescent="0.25">
      <c r="B1514" s="114"/>
      <c r="C1514" s="77" t="s">
        <v>2721</v>
      </c>
      <c r="D1514" s="113" t="s">
        <v>456</v>
      </c>
      <c r="E1514" s="111" t="s">
        <v>14</v>
      </c>
      <c r="F1514" s="120">
        <v>9</v>
      </c>
      <c r="G1514" s="78">
        <v>4223.3500000000004</v>
      </c>
      <c r="H1514" s="18">
        <f t="shared" si="60"/>
        <v>38010.15</v>
      </c>
    </row>
    <row r="1515" spans="2:12" s="108" customFormat="1" ht="48" x14ac:dyDescent="0.25">
      <c r="B1515" s="114"/>
      <c r="C1515" s="77" t="s">
        <v>2722</v>
      </c>
      <c r="D1515" s="113" t="s">
        <v>1290</v>
      </c>
      <c r="E1515" s="111" t="s">
        <v>14</v>
      </c>
      <c r="F1515" s="120">
        <v>3</v>
      </c>
      <c r="G1515" s="78">
        <v>1823.65</v>
      </c>
      <c r="H1515" s="18">
        <f t="shared" si="60"/>
        <v>5470.95</v>
      </c>
    </row>
    <row r="1516" spans="2:12" s="108" customFormat="1" ht="48" x14ac:dyDescent="0.25">
      <c r="B1516" s="114"/>
      <c r="C1516" s="77" t="s">
        <v>2723</v>
      </c>
      <c r="D1516" s="113" t="s">
        <v>1291</v>
      </c>
      <c r="E1516" s="111" t="s">
        <v>14</v>
      </c>
      <c r="F1516" s="120">
        <v>3</v>
      </c>
      <c r="G1516" s="78">
        <v>3984.5</v>
      </c>
      <c r="H1516" s="18">
        <f t="shared" si="60"/>
        <v>11953.5</v>
      </c>
    </row>
    <row r="1517" spans="2:12" s="108" customFormat="1" ht="48" x14ac:dyDescent="0.25">
      <c r="B1517" s="114"/>
      <c r="C1517" s="77" t="s">
        <v>2724</v>
      </c>
      <c r="D1517" s="113" t="s">
        <v>1292</v>
      </c>
      <c r="E1517" s="111" t="s">
        <v>14</v>
      </c>
      <c r="F1517" s="120">
        <v>1</v>
      </c>
      <c r="G1517" s="78">
        <v>3215.26</v>
      </c>
      <c r="H1517" s="18">
        <f t="shared" si="60"/>
        <v>3215.26</v>
      </c>
    </row>
    <row r="1518" spans="2:12" s="108" customFormat="1" ht="48" x14ac:dyDescent="0.25">
      <c r="B1518" s="114"/>
      <c r="C1518" s="77" t="s">
        <v>2725</v>
      </c>
      <c r="D1518" s="113" t="s">
        <v>1293</v>
      </c>
      <c r="E1518" s="111" t="s">
        <v>14</v>
      </c>
      <c r="F1518" s="120">
        <v>3</v>
      </c>
      <c r="G1518" s="78">
        <v>5894.35</v>
      </c>
      <c r="H1518" s="18">
        <f t="shared" si="60"/>
        <v>17683.05</v>
      </c>
    </row>
    <row r="1519" spans="2:12" s="108" customFormat="1" ht="48" x14ac:dyDescent="0.25">
      <c r="B1519" s="114"/>
      <c r="C1519" s="77" t="s">
        <v>2726</v>
      </c>
      <c r="D1519" s="113" t="s">
        <v>1294</v>
      </c>
      <c r="E1519" s="111" t="s">
        <v>14</v>
      </c>
      <c r="F1519" s="120">
        <v>3</v>
      </c>
      <c r="G1519" s="78">
        <v>6094.35</v>
      </c>
      <c r="H1519" s="18">
        <f t="shared" si="60"/>
        <v>18283.05</v>
      </c>
    </row>
    <row r="1520" spans="2:12" s="108" customFormat="1" ht="57.6" x14ac:dyDescent="0.25">
      <c r="B1520" s="114"/>
      <c r="C1520" s="77" t="s">
        <v>2727</v>
      </c>
      <c r="D1520" s="113" t="s">
        <v>1295</v>
      </c>
      <c r="E1520" s="111" t="s">
        <v>14</v>
      </c>
      <c r="F1520" s="120">
        <v>1</v>
      </c>
      <c r="G1520" s="78">
        <v>40194</v>
      </c>
      <c r="H1520" s="18">
        <f t="shared" si="60"/>
        <v>40194</v>
      </c>
    </row>
    <row r="1521" spans="2:12" s="108" customFormat="1" ht="48" x14ac:dyDescent="0.25">
      <c r="B1521" s="114"/>
      <c r="C1521" s="77" t="s">
        <v>2728</v>
      </c>
      <c r="D1521" s="113" t="s">
        <v>1296</v>
      </c>
      <c r="E1521" s="111" t="s">
        <v>14</v>
      </c>
      <c r="F1521" s="120">
        <v>1</v>
      </c>
      <c r="G1521" s="78">
        <v>7900.15</v>
      </c>
      <c r="H1521" s="18">
        <f t="shared" si="60"/>
        <v>7900.15</v>
      </c>
    </row>
    <row r="1522" spans="2:12" s="108" customFormat="1" ht="96" x14ac:dyDescent="0.25">
      <c r="B1522" s="114"/>
      <c r="C1522" s="77" t="s">
        <v>2729</v>
      </c>
      <c r="D1522" s="113" t="s">
        <v>1297</v>
      </c>
      <c r="E1522" s="111" t="s">
        <v>14</v>
      </c>
      <c r="F1522" s="120">
        <v>1</v>
      </c>
      <c r="G1522" s="78">
        <v>2500</v>
      </c>
      <c r="H1522" s="18">
        <f t="shared" si="60"/>
        <v>2500</v>
      </c>
      <c r="J1522" s="146" t="s">
        <v>3137</v>
      </c>
      <c r="K1522" s="146"/>
      <c r="L1522" s="146"/>
    </row>
    <row r="1523" spans="2:12" s="108" customFormat="1" x14ac:dyDescent="0.25">
      <c r="B1523" s="114"/>
      <c r="C1523" s="77"/>
      <c r="D1523" s="113"/>
      <c r="E1523" s="111"/>
      <c r="F1523" s="120"/>
      <c r="G1523" s="78"/>
      <c r="H1523" s="19">
        <f>SUM(H1499:H1522)</f>
        <v>625203.30000000005</v>
      </c>
    </row>
    <row r="1524" spans="2:12" s="108" customFormat="1" x14ac:dyDescent="0.25">
      <c r="B1524" s="114"/>
      <c r="C1524" s="126" t="s">
        <v>1550</v>
      </c>
      <c r="D1524" s="127" t="s">
        <v>1164</v>
      </c>
      <c r="E1524" s="128"/>
      <c r="F1524" s="128"/>
      <c r="G1524" s="129"/>
      <c r="H1524" s="129"/>
    </row>
    <row r="1525" spans="2:12" s="108" customFormat="1" x14ac:dyDescent="0.25">
      <c r="B1525" s="114"/>
      <c r="C1525" s="44" t="s">
        <v>1551</v>
      </c>
      <c r="D1525" s="57" t="s">
        <v>1552</v>
      </c>
      <c r="E1525" s="101"/>
      <c r="F1525" s="101"/>
      <c r="G1525" s="54"/>
      <c r="H1525" s="54"/>
    </row>
    <row r="1526" spans="2:12" s="108" customFormat="1" ht="96" x14ac:dyDescent="0.25">
      <c r="B1526" s="114"/>
      <c r="C1526" s="169">
        <v>4003046</v>
      </c>
      <c r="D1526" s="170" t="s">
        <v>1553</v>
      </c>
      <c r="E1526" s="154" t="s">
        <v>17</v>
      </c>
      <c r="F1526" s="161">
        <v>298492.71999999997</v>
      </c>
      <c r="G1526" s="153">
        <v>68.77</v>
      </c>
      <c r="H1526" s="153">
        <f t="shared" ref="H1526:H1538" si="61">F1526*G1526</f>
        <v>20527344.350000001</v>
      </c>
      <c r="J1526" s="146" t="s">
        <v>3210</v>
      </c>
      <c r="K1526" s="146"/>
      <c r="L1526" s="146"/>
    </row>
    <row r="1527" spans="2:12" s="108" customFormat="1" ht="57.6" x14ac:dyDescent="0.25">
      <c r="B1527" s="114"/>
      <c r="C1527" s="169">
        <v>4003066</v>
      </c>
      <c r="D1527" s="170" t="s">
        <v>1554</v>
      </c>
      <c r="E1527" s="154" t="s">
        <v>14</v>
      </c>
      <c r="F1527" s="161">
        <v>1120</v>
      </c>
      <c r="G1527" s="153">
        <v>52.36</v>
      </c>
      <c r="H1527" s="153">
        <f t="shared" si="61"/>
        <v>58643.199999999997</v>
      </c>
      <c r="J1527" s="146" t="s">
        <v>3210</v>
      </c>
      <c r="K1527" s="146"/>
      <c r="L1527" s="146"/>
    </row>
    <row r="1528" spans="2:12" s="108" customFormat="1" ht="124.8" x14ac:dyDescent="0.25">
      <c r="B1528" s="114"/>
      <c r="C1528" s="169">
        <v>5045453</v>
      </c>
      <c r="D1528" s="170" t="s">
        <v>1555</v>
      </c>
      <c r="E1528" s="154" t="s">
        <v>15</v>
      </c>
      <c r="F1528" s="161">
        <v>2367.98</v>
      </c>
      <c r="G1528" s="153">
        <v>892.04</v>
      </c>
      <c r="H1528" s="153">
        <f t="shared" si="61"/>
        <v>2112332.88</v>
      </c>
      <c r="J1528" s="146" t="s">
        <v>3210</v>
      </c>
      <c r="K1528" s="146"/>
      <c r="L1528" s="146"/>
    </row>
    <row r="1529" spans="2:12" s="108" customFormat="1" ht="38.4" x14ac:dyDescent="0.25">
      <c r="B1529" s="114"/>
      <c r="C1529" s="169">
        <v>5045478</v>
      </c>
      <c r="D1529" s="170" t="s">
        <v>1556</v>
      </c>
      <c r="E1529" s="154" t="s">
        <v>14</v>
      </c>
      <c r="F1529" s="175">
        <v>2733</v>
      </c>
      <c r="G1529" s="153">
        <v>24.95</v>
      </c>
      <c r="H1529" s="153">
        <f t="shared" si="61"/>
        <v>68188.350000000006</v>
      </c>
      <c r="J1529" s="146" t="s">
        <v>3210</v>
      </c>
      <c r="K1529" s="146"/>
      <c r="L1529" s="146"/>
    </row>
    <row r="1530" spans="2:12" s="108" customFormat="1" ht="124.8" x14ac:dyDescent="0.25">
      <c r="B1530" s="114"/>
      <c r="C1530" s="77" t="s">
        <v>1298</v>
      </c>
      <c r="D1530" s="113" t="s">
        <v>1299</v>
      </c>
      <c r="E1530" s="111" t="s">
        <v>13</v>
      </c>
      <c r="F1530" s="120">
        <v>25.5</v>
      </c>
      <c r="G1530" s="78">
        <v>24.25</v>
      </c>
      <c r="H1530" s="18">
        <f t="shared" si="61"/>
        <v>618.38</v>
      </c>
    </row>
    <row r="1531" spans="2:12" s="108" customFormat="1" ht="115.2" x14ac:dyDescent="0.25">
      <c r="B1531" s="114"/>
      <c r="C1531" s="77" t="s">
        <v>1301</v>
      </c>
      <c r="D1531" s="113" t="s">
        <v>1300</v>
      </c>
      <c r="E1531" s="111" t="s">
        <v>13</v>
      </c>
      <c r="F1531" s="120">
        <v>20</v>
      </c>
      <c r="G1531" s="78">
        <v>394.54</v>
      </c>
      <c r="H1531" s="18">
        <f t="shared" si="61"/>
        <v>7890.8</v>
      </c>
    </row>
    <row r="1532" spans="2:12" s="108" customFormat="1" ht="67.2" x14ac:dyDescent="0.25">
      <c r="B1532" s="114"/>
      <c r="C1532" s="77" t="s">
        <v>1303</v>
      </c>
      <c r="D1532" s="113" t="s">
        <v>1302</v>
      </c>
      <c r="E1532" s="111" t="s">
        <v>14</v>
      </c>
      <c r="F1532" s="120">
        <v>6</v>
      </c>
      <c r="G1532" s="78">
        <v>422.36</v>
      </c>
      <c r="H1532" s="18">
        <f t="shared" si="61"/>
        <v>2534.16</v>
      </c>
    </row>
    <row r="1533" spans="2:12" s="108" customFormat="1" ht="96" x14ac:dyDescent="0.25">
      <c r="B1533" s="114"/>
      <c r="C1533" s="77" t="s">
        <v>1305</v>
      </c>
      <c r="D1533" s="113" t="s">
        <v>1304</v>
      </c>
      <c r="E1533" s="111" t="s">
        <v>14</v>
      </c>
      <c r="F1533" s="120">
        <v>2</v>
      </c>
      <c r="G1533" s="78">
        <v>10.25</v>
      </c>
      <c r="H1533" s="18">
        <f t="shared" si="61"/>
        <v>20.5</v>
      </c>
    </row>
    <row r="1534" spans="2:12" s="108" customFormat="1" ht="96" x14ac:dyDescent="0.25">
      <c r="B1534" s="114"/>
      <c r="C1534" s="77" t="s">
        <v>1307</v>
      </c>
      <c r="D1534" s="113" t="s">
        <v>1306</v>
      </c>
      <c r="E1534" s="111" t="s">
        <v>14</v>
      </c>
      <c r="F1534" s="120">
        <v>6</v>
      </c>
      <c r="G1534" s="78">
        <v>21.85</v>
      </c>
      <c r="H1534" s="18">
        <f t="shared" si="61"/>
        <v>131.1</v>
      </c>
    </row>
    <row r="1535" spans="2:12" s="108" customFormat="1" ht="96" x14ac:dyDescent="0.25">
      <c r="B1535" s="114"/>
      <c r="C1535" s="77" t="s">
        <v>1309</v>
      </c>
      <c r="D1535" s="113" t="s">
        <v>1308</v>
      </c>
      <c r="E1535" s="111" t="s">
        <v>14</v>
      </c>
      <c r="F1535" s="120">
        <v>2</v>
      </c>
      <c r="G1535" s="78">
        <v>28.25</v>
      </c>
      <c r="H1535" s="18">
        <f t="shared" si="61"/>
        <v>56.5</v>
      </c>
    </row>
    <row r="1536" spans="2:12" s="108" customFormat="1" ht="115.2" x14ac:dyDescent="0.25">
      <c r="B1536" s="114"/>
      <c r="C1536" s="77" t="s">
        <v>1311</v>
      </c>
      <c r="D1536" s="113" t="s">
        <v>1310</v>
      </c>
      <c r="E1536" s="111" t="s">
        <v>14</v>
      </c>
      <c r="F1536" s="120">
        <v>2</v>
      </c>
      <c r="G1536" s="78">
        <v>1214.3599999999999</v>
      </c>
      <c r="H1536" s="18">
        <f t="shared" si="61"/>
        <v>2428.7199999999998</v>
      </c>
    </row>
    <row r="1537" spans="2:9" s="108" customFormat="1" ht="86.4" x14ac:dyDescent="0.25">
      <c r="B1537" s="114"/>
      <c r="C1537" s="77" t="s">
        <v>1313</v>
      </c>
      <c r="D1537" s="113" t="s">
        <v>1312</v>
      </c>
      <c r="E1537" s="111" t="s">
        <v>14</v>
      </c>
      <c r="F1537" s="120">
        <v>8</v>
      </c>
      <c r="G1537" s="78">
        <v>671.74</v>
      </c>
      <c r="H1537" s="18">
        <f t="shared" si="61"/>
        <v>5373.92</v>
      </c>
    </row>
    <row r="1538" spans="2:9" s="108" customFormat="1" ht="67.2" x14ac:dyDescent="0.25">
      <c r="B1538" s="114"/>
      <c r="C1538" s="77" t="s">
        <v>1315</v>
      </c>
      <c r="D1538" s="113" t="s">
        <v>1314</v>
      </c>
      <c r="E1538" s="111" t="s">
        <v>14</v>
      </c>
      <c r="F1538" s="120">
        <v>4</v>
      </c>
      <c r="G1538" s="78">
        <v>2500</v>
      </c>
      <c r="H1538" s="18">
        <f t="shared" si="61"/>
        <v>10000</v>
      </c>
    </row>
    <row r="1539" spans="2:9" s="108" customFormat="1" x14ac:dyDescent="0.25">
      <c r="B1539" s="114"/>
      <c r="C1539" s="111"/>
      <c r="D1539" s="113"/>
      <c r="E1539" s="104"/>
      <c r="F1539" s="116"/>
      <c r="G1539" s="116"/>
      <c r="H1539" s="19">
        <f>SUM(H1526:H1538)</f>
        <v>22795562.859999999</v>
      </c>
    </row>
    <row r="1540" spans="2:9" s="108" customFormat="1" x14ac:dyDescent="0.25">
      <c r="B1540" s="114"/>
      <c r="C1540" s="56" t="s">
        <v>1316</v>
      </c>
      <c r="D1540" s="57" t="s">
        <v>1317</v>
      </c>
      <c r="E1540" s="44"/>
      <c r="F1540" s="73"/>
      <c r="G1540" s="54"/>
      <c r="H1540" s="54"/>
    </row>
    <row r="1541" spans="2:9" s="108" customFormat="1" ht="57.6" x14ac:dyDescent="0.25">
      <c r="B1541" s="114"/>
      <c r="C1541" s="77" t="s">
        <v>2730</v>
      </c>
      <c r="D1541" s="113" t="s">
        <v>1319</v>
      </c>
      <c r="E1541" s="111" t="s">
        <v>14</v>
      </c>
      <c r="F1541" s="120">
        <v>1</v>
      </c>
      <c r="G1541" s="78">
        <v>652.5</v>
      </c>
      <c r="H1541" s="18">
        <f t="shared" ref="H1541:H1571" si="62">F1541*G1541</f>
        <v>652.5</v>
      </c>
      <c r="I1541" s="114"/>
    </row>
    <row r="1542" spans="2:9" s="108" customFormat="1" ht="57.6" x14ac:dyDescent="0.25">
      <c r="B1542" s="114"/>
      <c r="C1542" s="77" t="s">
        <v>2731</v>
      </c>
      <c r="D1542" s="113" t="s">
        <v>1320</v>
      </c>
      <c r="E1542" s="111" t="s">
        <v>14</v>
      </c>
      <c r="F1542" s="120">
        <v>9</v>
      </c>
      <c r="G1542" s="78">
        <v>3792.53</v>
      </c>
      <c r="H1542" s="18">
        <f t="shared" si="62"/>
        <v>34132.769999999997</v>
      </c>
      <c r="I1542" s="114"/>
    </row>
    <row r="1543" spans="2:9" s="108" customFormat="1" ht="57.6" x14ac:dyDescent="0.25">
      <c r="B1543" s="114"/>
      <c r="C1543" s="77" t="s">
        <v>2732</v>
      </c>
      <c r="D1543" s="113" t="s">
        <v>1321</v>
      </c>
      <c r="E1543" s="111" t="s">
        <v>14</v>
      </c>
      <c r="F1543" s="120">
        <v>7</v>
      </c>
      <c r="G1543" s="78">
        <v>10687.95</v>
      </c>
      <c r="H1543" s="18">
        <f t="shared" si="62"/>
        <v>74815.649999999994</v>
      </c>
      <c r="I1543" s="114"/>
    </row>
    <row r="1544" spans="2:9" s="108" customFormat="1" ht="67.2" x14ac:dyDescent="0.25">
      <c r="B1544" s="114"/>
      <c r="C1544" s="77" t="s">
        <v>2733</v>
      </c>
      <c r="D1544" s="113" t="s">
        <v>1322</v>
      </c>
      <c r="E1544" s="111" t="s">
        <v>14</v>
      </c>
      <c r="F1544" s="120">
        <v>16</v>
      </c>
      <c r="G1544" s="78">
        <v>976.14</v>
      </c>
      <c r="H1544" s="18">
        <f t="shared" si="62"/>
        <v>15618.24</v>
      </c>
      <c r="I1544" s="114"/>
    </row>
    <row r="1545" spans="2:9" s="108" customFormat="1" x14ac:dyDescent="0.25">
      <c r="B1545" s="114"/>
      <c r="C1545" s="111"/>
      <c r="D1545" s="113"/>
      <c r="E1545" s="104"/>
      <c r="F1545" s="116"/>
      <c r="G1545" s="116"/>
      <c r="H1545" s="19">
        <f>SUM(H1541:H1544)</f>
        <v>125219.16</v>
      </c>
    </row>
    <row r="1546" spans="2:9" s="108" customFormat="1" x14ac:dyDescent="0.25">
      <c r="B1546" s="114"/>
      <c r="C1546" s="56" t="s">
        <v>1318</v>
      </c>
      <c r="D1546" s="57" t="s">
        <v>1324</v>
      </c>
      <c r="E1546" s="44"/>
      <c r="F1546" s="73"/>
      <c r="G1546" s="54"/>
      <c r="H1546" s="54"/>
    </row>
    <row r="1547" spans="2:9" s="108" customFormat="1" ht="76.8" x14ac:dyDescent="0.25">
      <c r="B1547" s="114"/>
      <c r="C1547" s="77" t="s">
        <v>2734</v>
      </c>
      <c r="D1547" s="113" t="s">
        <v>1325</v>
      </c>
      <c r="E1547" s="111" t="s">
        <v>13</v>
      </c>
      <c r="F1547" s="120">
        <v>45</v>
      </c>
      <c r="G1547" s="78">
        <v>55.41</v>
      </c>
      <c r="H1547" s="18">
        <f t="shared" si="62"/>
        <v>2493.4499999999998</v>
      </c>
      <c r="I1547" s="114"/>
    </row>
    <row r="1548" spans="2:9" s="108" customFormat="1" ht="76.8" x14ac:dyDescent="0.25">
      <c r="B1548" s="114"/>
      <c r="C1548" s="77" t="s">
        <v>2735</v>
      </c>
      <c r="D1548" s="113" t="s">
        <v>1326</v>
      </c>
      <c r="E1548" s="111" t="s">
        <v>13</v>
      </c>
      <c r="F1548" s="120">
        <v>438</v>
      </c>
      <c r="G1548" s="78">
        <v>116.53</v>
      </c>
      <c r="H1548" s="18">
        <f t="shared" si="62"/>
        <v>51040.14</v>
      </c>
      <c r="I1548" s="114"/>
    </row>
    <row r="1549" spans="2:9" s="108" customFormat="1" ht="67.2" x14ac:dyDescent="0.25">
      <c r="B1549" s="114"/>
      <c r="C1549" s="77" t="s">
        <v>2736</v>
      </c>
      <c r="D1549" s="113" t="s">
        <v>1327</v>
      </c>
      <c r="E1549" s="111" t="s">
        <v>14</v>
      </c>
      <c r="F1549" s="120">
        <v>15</v>
      </c>
      <c r="G1549" s="78">
        <v>16.25</v>
      </c>
      <c r="H1549" s="18">
        <f t="shared" si="62"/>
        <v>243.75</v>
      </c>
      <c r="I1549" s="114"/>
    </row>
    <row r="1550" spans="2:9" s="108" customFormat="1" ht="76.8" x14ac:dyDescent="0.25">
      <c r="B1550" s="114"/>
      <c r="C1550" s="77" t="s">
        <v>2737</v>
      </c>
      <c r="D1550" s="113" t="s">
        <v>1328</v>
      </c>
      <c r="E1550" s="111" t="s">
        <v>14</v>
      </c>
      <c r="F1550" s="120">
        <v>146</v>
      </c>
      <c r="G1550" s="78">
        <v>21.35</v>
      </c>
      <c r="H1550" s="18">
        <f t="shared" si="62"/>
        <v>3117.1</v>
      </c>
      <c r="I1550" s="114"/>
    </row>
    <row r="1551" spans="2:9" s="108" customFormat="1" ht="67.2" x14ac:dyDescent="0.25">
      <c r="B1551" s="114"/>
      <c r="C1551" s="77" t="s">
        <v>2738</v>
      </c>
      <c r="D1551" s="113" t="s">
        <v>1329</v>
      </c>
      <c r="E1551" s="111" t="s">
        <v>14</v>
      </c>
      <c r="F1551" s="120">
        <v>6</v>
      </c>
      <c r="G1551" s="78">
        <v>52.59</v>
      </c>
      <c r="H1551" s="18">
        <f t="shared" si="62"/>
        <v>315.54000000000002</v>
      </c>
      <c r="I1551" s="114"/>
    </row>
    <row r="1552" spans="2:9" s="108" customFormat="1" ht="67.2" x14ac:dyDescent="0.25">
      <c r="B1552" s="114"/>
      <c r="C1552" s="77" t="s">
        <v>2739</v>
      </c>
      <c r="D1552" s="113" t="s">
        <v>1330</v>
      </c>
      <c r="E1552" s="111" t="s">
        <v>14</v>
      </c>
      <c r="F1552" s="120">
        <v>3</v>
      </c>
      <c r="G1552" s="78">
        <v>109.08</v>
      </c>
      <c r="H1552" s="18">
        <f t="shared" si="62"/>
        <v>327.24</v>
      </c>
      <c r="I1552" s="114"/>
    </row>
    <row r="1553" spans="2:9" s="108" customFormat="1" ht="86.4" x14ac:dyDescent="0.25">
      <c r="B1553" s="114"/>
      <c r="C1553" s="77" t="s">
        <v>2740</v>
      </c>
      <c r="D1553" s="113" t="s">
        <v>1331</v>
      </c>
      <c r="E1553" s="111" t="s">
        <v>14</v>
      </c>
      <c r="F1553" s="120">
        <v>19</v>
      </c>
      <c r="G1553" s="78">
        <v>15.25</v>
      </c>
      <c r="H1553" s="18">
        <f t="shared" si="62"/>
        <v>289.75</v>
      </c>
      <c r="I1553" s="114"/>
    </row>
    <row r="1554" spans="2:9" s="108" customFormat="1" ht="76.8" x14ac:dyDescent="0.25">
      <c r="B1554" s="114"/>
      <c r="C1554" s="77" t="s">
        <v>2741</v>
      </c>
      <c r="D1554" s="113" t="s">
        <v>1332</v>
      </c>
      <c r="E1554" s="111" t="s">
        <v>14</v>
      </c>
      <c r="F1554" s="120">
        <v>13</v>
      </c>
      <c r="G1554" s="78">
        <v>19.25</v>
      </c>
      <c r="H1554" s="18">
        <f t="shared" si="62"/>
        <v>250.25</v>
      </c>
      <c r="I1554" s="114"/>
    </row>
    <row r="1555" spans="2:9" s="108" customFormat="1" ht="76.8" x14ac:dyDescent="0.25">
      <c r="B1555" s="114"/>
      <c r="C1555" s="77" t="s">
        <v>2742</v>
      </c>
      <c r="D1555" s="113" t="s">
        <v>1333</v>
      </c>
      <c r="E1555" s="111" t="s">
        <v>14</v>
      </c>
      <c r="F1555" s="120">
        <v>19</v>
      </c>
      <c r="G1555" s="78">
        <v>159</v>
      </c>
      <c r="H1555" s="18">
        <f t="shared" si="62"/>
        <v>3021</v>
      </c>
      <c r="I1555" s="114"/>
    </row>
    <row r="1556" spans="2:9" s="108" customFormat="1" ht="76.8" x14ac:dyDescent="0.25">
      <c r="B1556" s="114"/>
      <c r="C1556" s="77" t="s">
        <v>2743</v>
      </c>
      <c r="D1556" s="113" t="s">
        <v>1334</v>
      </c>
      <c r="E1556" s="111" t="s">
        <v>14</v>
      </c>
      <c r="F1556" s="120">
        <v>13</v>
      </c>
      <c r="G1556" s="78">
        <v>159</v>
      </c>
      <c r="H1556" s="18">
        <f t="shared" si="62"/>
        <v>2067</v>
      </c>
      <c r="I1556" s="114"/>
    </row>
    <row r="1557" spans="2:9" s="108" customFormat="1" ht="57.6" x14ac:dyDescent="0.25">
      <c r="B1557" s="114"/>
      <c r="C1557" s="77" t="s">
        <v>2744</v>
      </c>
      <c r="D1557" s="113" t="s">
        <v>447</v>
      </c>
      <c r="E1557" s="111" t="s">
        <v>14</v>
      </c>
      <c r="F1557" s="120">
        <v>24</v>
      </c>
      <c r="G1557" s="78">
        <v>24.53</v>
      </c>
      <c r="H1557" s="18">
        <f t="shared" si="62"/>
        <v>588.72</v>
      </c>
      <c r="I1557" s="114"/>
    </row>
    <row r="1558" spans="2:9" s="108" customFormat="1" ht="57.6" x14ac:dyDescent="0.25">
      <c r="B1558" s="114"/>
      <c r="C1558" s="77" t="s">
        <v>2745</v>
      </c>
      <c r="D1558" s="113" t="s">
        <v>689</v>
      </c>
      <c r="E1558" s="111" t="s">
        <v>14</v>
      </c>
      <c r="F1558" s="120">
        <v>8</v>
      </c>
      <c r="G1558" s="78">
        <v>2.2599999999999998</v>
      </c>
      <c r="H1558" s="18">
        <f t="shared" si="62"/>
        <v>18.079999999999998</v>
      </c>
      <c r="I1558" s="114"/>
    </row>
    <row r="1559" spans="2:9" s="108" customFormat="1" ht="67.2" x14ac:dyDescent="0.25">
      <c r="B1559" s="114"/>
      <c r="C1559" s="77" t="s">
        <v>2746</v>
      </c>
      <c r="D1559" s="113" t="s">
        <v>1335</v>
      </c>
      <c r="E1559" s="111" t="s">
        <v>14</v>
      </c>
      <c r="F1559" s="120">
        <v>16</v>
      </c>
      <c r="G1559" s="78">
        <v>1.36</v>
      </c>
      <c r="H1559" s="18">
        <f t="shared" si="62"/>
        <v>21.76</v>
      </c>
      <c r="I1559" s="114"/>
    </row>
    <row r="1560" spans="2:9" s="108" customFormat="1" ht="67.2" x14ac:dyDescent="0.25">
      <c r="B1560" s="114"/>
      <c r="C1560" s="77" t="s">
        <v>2747</v>
      </c>
      <c r="D1560" s="113" t="s">
        <v>1336</v>
      </c>
      <c r="E1560" s="111" t="s">
        <v>14</v>
      </c>
      <c r="F1560" s="120">
        <v>8</v>
      </c>
      <c r="G1560" s="78">
        <v>3.55</v>
      </c>
      <c r="H1560" s="18">
        <f t="shared" si="62"/>
        <v>28.4</v>
      </c>
      <c r="I1560" s="114"/>
    </row>
    <row r="1561" spans="2:9" s="108" customFormat="1" ht="86.4" x14ac:dyDescent="0.25">
      <c r="B1561" s="114"/>
      <c r="C1561" s="77" t="s">
        <v>2748</v>
      </c>
      <c r="D1561" s="113" t="s">
        <v>1337</v>
      </c>
      <c r="E1561" s="111" t="s">
        <v>14</v>
      </c>
      <c r="F1561" s="120">
        <v>337</v>
      </c>
      <c r="G1561" s="78">
        <v>19.36</v>
      </c>
      <c r="H1561" s="18">
        <f t="shared" si="62"/>
        <v>6524.32</v>
      </c>
      <c r="I1561" s="114"/>
    </row>
    <row r="1562" spans="2:9" s="108" customFormat="1" ht="86.4" x14ac:dyDescent="0.25">
      <c r="B1562" s="114"/>
      <c r="C1562" s="77" t="s">
        <v>2749</v>
      </c>
      <c r="D1562" s="113" t="s">
        <v>451</v>
      </c>
      <c r="E1562" s="111" t="s">
        <v>14</v>
      </c>
      <c r="F1562" s="120">
        <v>28</v>
      </c>
      <c r="G1562" s="78">
        <v>14.42</v>
      </c>
      <c r="H1562" s="18">
        <f t="shared" si="62"/>
        <v>403.76</v>
      </c>
      <c r="I1562" s="114"/>
    </row>
    <row r="1563" spans="2:9" s="108" customFormat="1" ht="76.8" x14ac:dyDescent="0.25">
      <c r="B1563" s="114"/>
      <c r="C1563" s="77" t="s">
        <v>2750</v>
      </c>
      <c r="D1563" s="113" t="s">
        <v>452</v>
      </c>
      <c r="E1563" s="111" t="s">
        <v>14</v>
      </c>
      <c r="F1563" s="120">
        <v>32</v>
      </c>
      <c r="G1563" s="78">
        <v>46.35</v>
      </c>
      <c r="H1563" s="18">
        <f t="shared" si="62"/>
        <v>1483.2</v>
      </c>
      <c r="I1563" s="114"/>
    </row>
    <row r="1564" spans="2:9" s="108" customFormat="1" ht="67.2" x14ac:dyDescent="0.25">
      <c r="B1564" s="114"/>
      <c r="C1564" s="77" t="s">
        <v>2751</v>
      </c>
      <c r="D1564" s="113" t="s">
        <v>1338</v>
      </c>
      <c r="E1564" s="111" t="s">
        <v>52</v>
      </c>
      <c r="F1564" s="120">
        <v>227</v>
      </c>
      <c r="G1564" s="78">
        <v>78.3</v>
      </c>
      <c r="H1564" s="18">
        <f t="shared" si="62"/>
        <v>17774.099999999999</v>
      </c>
      <c r="I1564" s="114"/>
    </row>
    <row r="1565" spans="2:9" s="108" customFormat="1" ht="67.2" x14ac:dyDescent="0.25">
      <c r="B1565" s="114"/>
      <c r="C1565" s="77" t="s">
        <v>2752</v>
      </c>
      <c r="D1565" s="113" t="s">
        <v>1339</v>
      </c>
      <c r="E1565" s="111" t="s">
        <v>52</v>
      </c>
      <c r="F1565" s="120">
        <v>148</v>
      </c>
      <c r="G1565" s="78">
        <v>78.3</v>
      </c>
      <c r="H1565" s="18">
        <f t="shared" si="62"/>
        <v>11588.4</v>
      </c>
      <c r="I1565" s="114"/>
    </row>
    <row r="1566" spans="2:9" s="108" customFormat="1" ht="96" x14ac:dyDescent="0.25">
      <c r="B1566" s="114"/>
      <c r="C1566" s="77" t="s">
        <v>2753</v>
      </c>
      <c r="D1566" s="113" t="s">
        <v>1340</v>
      </c>
      <c r="E1566" s="111" t="s">
        <v>14</v>
      </c>
      <c r="F1566" s="120">
        <v>2</v>
      </c>
      <c r="G1566" s="78">
        <v>4358.24</v>
      </c>
      <c r="H1566" s="18">
        <f t="shared" si="62"/>
        <v>8716.48</v>
      </c>
      <c r="I1566" s="114"/>
    </row>
    <row r="1567" spans="2:9" s="108" customFormat="1" ht="48" x14ac:dyDescent="0.25">
      <c r="B1567" s="114"/>
      <c r="C1567" s="77" t="s">
        <v>2754</v>
      </c>
      <c r="D1567" s="113" t="s">
        <v>1341</v>
      </c>
      <c r="E1567" s="111" t="s">
        <v>14</v>
      </c>
      <c r="F1567" s="120">
        <v>1</v>
      </c>
      <c r="G1567" s="78">
        <v>3925.34</v>
      </c>
      <c r="H1567" s="18">
        <f t="shared" si="62"/>
        <v>3925.34</v>
      </c>
      <c r="I1567" s="114"/>
    </row>
    <row r="1568" spans="2:9" s="108" customFormat="1" ht="76.8" x14ac:dyDescent="0.25">
      <c r="B1568" s="114"/>
      <c r="C1568" s="77" t="s">
        <v>2755</v>
      </c>
      <c r="D1568" s="113" t="s">
        <v>1342</v>
      </c>
      <c r="E1568" s="111" t="s">
        <v>14</v>
      </c>
      <c r="F1568" s="120">
        <v>6</v>
      </c>
      <c r="G1568" s="78">
        <v>1204.52</v>
      </c>
      <c r="H1568" s="18">
        <f t="shared" si="62"/>
        <v>7227.12</v>
      </c>
      <c r="I1568" s="114"/>
    </row>
    <row r="1569" spans="2:9" s="108" customFormat="1" ht="67.2" x14ac:dyDescent="0.25">
      <c r="B1569" s="114"/>
      <c r="C1569" s="77" t="s">
        <v>2756</v>
      </c>
      <c r="D1569" s="113" t="s">
        <v>1343</v>
      </c>
      <c r="E1569" s="111" t="s">
        <v>14</v>
      </c>
      <c r="F1569" s="120">
        <v>3</v>
      </c>
      <c r="G1569" s="78">
        <v>390.2</v>
      </c>
      <c r="H1569" s="18">
        <f t="shared" si="62"/>
        <v>1170.5999999999999</v>
      </c>
      <c r="I1569" s="114"/>
    </row>
    <row r="1570" spans="2:9" s="108" customFormat="1" ht="76.8" x14ac:dyDescent="0.25">
      <c r="B1570" s="114"/>
      <c r="C1570" s="77" t="s">
        <v>2757</v>
      </c>
      <c r="D1570" s="113" t="s">
        <v>1344</v>
      </c>
      <c r="E1570" s="111" t="s">
        <v>14</v>
      </c>
      <c r="F1570" s="120">
        <v>2</v>
      </c>
      <c r="G1570" s="78">
        <v>2021.45</v>
      </c>
      <c r="H1570" s="18">
        <f t="shared" si="62"/>
        <v>4042.9</v>
      </c>
      <c r="I1570" s="114"/>
    </row>
    <row r="1571" spans="2:9" s="108" customFormat="1" ht="115.2" x14ac:dyDescent="0.25">
      <c r="B1571" s="114"/>
      <c r="C1571" s="77" t="s">
        <v>2758</v>
      </c>
      <c r="D1571" s="113" t="s">
        <v>1345</v>
      </c>
      <c r="E1571" s="111" t="s">
        <v>14</v>
      </c>
      <c r="F1571" s="120">
        <v>3</v>
      </c>
      <c r="G1571" s="78">
        <v>2812.93</v>
      </c>
      <c r="H1571" s="18">
        <f t="shared" si="62"/>
        <v>8438.7900000000009</v>
      </c>
      <c r="I1571" s="114"/>
    </row>
    <row r="1572" spans="2:9" s="108" customFormat="1" x14ac:dyDescent="0.25">
      <c r="B1572" s="114"/>
      <c r="C1572" s="77"/>
      <c r="D1572" s="113"/>
      <c r="E1572" s="111"/>
      <c r="F1572" s="79"/>
      <c r="G1572" s="78"/>
      <c r="H1572" s="19">
        <f>SUM(H1547:H1571)</f>
        <v>135117.19</v>
      </c>
    </row>
    <row r="1573" spans="2:9" s="108" customFormat="1" x14ac:dyDescent="0.25">
      <c r="B1573" s="114"/>
      <c r="C1573" s="56" t="s">
        <v>1323</v>
      </c>
      <c r="D1573" s="57" t="s">
        <v>1346</v>
      </c>
      <c r="E1573" s="44"/>
      <c r="F1573" s="73"/>
      <c r="G1573" s="54"/>
      <c r="H1573" s="54"/>
    </row>
    <row r="1574" spans="2:9" s="108" customFormat="1" ht="86.4" x14ac:dyDescent="0.25">
      <c r="B1574" s="114"/>
      <c r="C1574" s="111" t="s">
        <v>2759</v>
      </c>
      <c r="D1574" s="113" t="s">
        <v>1354</v>
      </c>
      <c r="E1574" s="111" t="s">
        <v>52</v>
      </c>
      <c r="F1574" s="120">
        <v>186.37</v>
      </c>
      <c r="G1574" s="33">
        <v>48.25</v>
      </c>
      <c r="H1574" s="18">
        <f t="shared" ref="H1574:H1626" si="63">F1574*G1574</f>
        <v>8992.35</v>
      </c>
    </row>
    <row r="1575" spans="2:9" s="108" customFormat="1" ht="86.4" x14ac:dyDescent="0.25">
      <c r="B1575" s="114"/>
      <c r="C1575" s="111" t="s">
        <v>2760</v>
      </c>
      <c r="D1575" s="113" t="s">
        <v>1355</v>
      </c>
      <c r="E1575" s="111" t="s">
        <v>52</v>
      </c>
      <c r="F1575" s="120">
        <v>160.85</v>
      </c>
      <c r="G1575" s="33">
        <v>79.75</v>
      </c>
      <c r="H1575" s="18">
        <f t="shared" si="63"/>
        <v>12827.79</v>
      </c>
    </row>
    <row r="1576" spans="2:9" s="108" customFormat="1" ht="86.4" x14ac:dyDescent="0.25">
      <c r="B1576" s="114"/>
      <c r="C1576" s="111" t="s">
        <v>2761</v>
      </c>
      <c r="D1576" s="113" t="s">
        <v>1356</v>
      </c>
      <c r="E1576" s="111" t="s">
        <v>52</v>
      </c>
      <c r="F1576" s="120">
        <v>278.24</v>
      </c>
      <c r="G1576" s="33">
        <v>175.6</v>
      </c>
      <c r="H1576" s="18">
        <f t="shared" si="63"/>
        <v>48858.94</v>
      </c>
    </row>
    <row r="1577" spans="2:9" s="108" customFormat="1" ht="86.4" x14ac:dyDescent="0.25">
      <c r="B1577" s="114"/>
      <c r="C1577" s="111" t="s">
        <v>2762</v>
      </c>
      <c r="D1577" s="113" t="s">
        <v>1357</v>
      </c>
      <c r="E1577" s="111" t="s">
        <v>52</v>
      </c>
      <c r="F1577" s="120">
        <v>40.71</v>
      </c>
      <c r="G1577" s="33">
        <v>189.22</v>
      </c>
      <c r="H1577" s="18">
        <f t="shared" si="63"/>
        <v>7703.15</v>
      </c>
    </row>
    <row r="1578" spans="2:9" s="108" customFormat="1" ht="86.4" x14ac:dyDescent="0.25">
      <c r="B1578" s="114"/>
      <c r="C1578" s="111" t="s">
        <v>2763</v>
      </c>
      <c r="D1578" s="113" t="s">
        <v>1358</v>
      </c>
      <c r="E1578" s="111" t="s">
        <v>52</v>
      </c>
      <c r="F1578" s="120">
        <v>173.53</v>
      </c>
      <c r="G1578" s="33">
        <v>191.25</v>
      </c>
      <c r="H1578" s="18">
        <f t="shared" si="63"/>
        <v>33187.61</v>
      </c>
    </row>
    <row r="1579" spans="2:9" s="108" customFormat="1" ht="86.4" x14ac:dyDescent="0.25">
      <c r="B1579" s="114"/>
      <c r="C1579" s="111" t="s">
        <v>2764</v>
      </c>
      <c r="D1579" s="113" t="s">
        <v>1347</v>
      </c>
      <c r="E1579" s="111" t="s">
        <v>14</v>
      </c>
      <c r="F1579" s="120">
        <v>96</v>
      </c>
      <c r="G1579" s="33">
        <v>31.25</v>
      </c>
      <c r="H1579" s="18">
        <f t="shared" si="63"/>
        <v>3000</v>
      </c>
    </row>
    <row r="1580" spans="2:9" s="108" customFormat="1" ht="86.4" x14ac:dyDescent="0.25">
      <c r="B1580" s="114"/>
      <c r="C1580" s="111" t="s">
        <v>2765</v>
      </c>
      <c r="D1580" s="113" t="s">
        <v>1348</v>
      </c>
      <c r="E1580" s="111" t="s">
        <v>14</v>
      </c>
      <c r="F1580" s="120">
        <v>82</v>
      </c>
      <c r="G1580" s="33">
        <v>46.35</v>
      </c>
      <c r="H1580" s="18">
        <f t="shared" si="63"/>
        <v>3800.7</v>
      </c>
    </row>
    <row r="1581" spans="2:9" s="108" customFormat="1" ht="86.4" x14ac:dyDescent="0.25">
      <c r="B1581" s="114"/>
      <c r="C1581" s="111" t="s">
        <v>2766</v>
      </c>
      <c r="D1581" s="113" t="s">
        <v>1349</v>
      </c>
      <c r="E1581" s="111" t="s">
        <v>14</v>
      </c>
      <c r="F1581" s="120">
        <v>14</v>
      </c>
      <c r="G1581" s="33">
        <v>31.25</v>
      </c>
      <c r="H1581" s="18">
        <f t="shared" si="63"/>
        <v>437.5</v>
      </c>
    </row>
    <row r="1582" spans="2:9" s="108" customFormat="1" ht="86.4" x14ac:dyDescent="0.25">
      <c r="B1582" s="114"/>
      <c r="C1582" s="111" t="s">
        <v>2767</v>
      </c>
      <c r="D1582" s="113" t="s">
        <v>1350</v>
      </c>
      <c r="E1582" s="111" t="s">
        <v>14</v>
      </c>
      <c r="F1582" s="120">
        <v>44</v>
      </c>
      <c r="G1582" s="33">
        <v>46.35</v>
      </c>
      <c r="H1582" s="18">
        <f t="shared" si="63"/>
        <v>2039.4</v>
      </c>
    </row>
    <row r="1583" spans="2:9" s="108" customFormat="1" ht="86.4" x14ac:dyDescent="0.25">
      <c r="B1583" s="114"/>
      <c r="C1583" s="111" t="s">
        <v>2768</v>
      </c>
      <c r="D1583" s="113" t="s">
        <v>1351</v>
      </c>
      <c r="E1583" s="111" t="s">
        <v>14</v>
      </c>
      <c r="F1583" s="120">
        <v>21</v>
      </c>
      <c r="G1583" s="33">
        <v>87.25</v>
      </c>
      <c r="H1583" s="18">
        <f t="shared" si="63"/>
        <v>1832.25</v>
      </c>
    </row>
    <row r="1584" spans="2:9" s="108" customFormat="1" ht="86.4" x14ac:dyDescent="0.25">
      <c r="B1584" s="114"/>
      <c r="C1584" s="111" t="s">
        <v>2769</v>
      </c>
      <c r="D1584" s="113" t="s">
        <v>1352</v>
      </c>
      <c r="E1584" s="111" t="s">
        <v>14</v>
      </c>
      <c r="F1584" s="120">
        <v>1</v>
      </c>
      <c r="G1584" s="33">
        <v>42.36</v>
      </c>
      <c r="H1584" s="18">
        <f t="shared" si="63"/>
        <v>42.36</v>
      </c>
    </row>
    <row r="1585" spans="2:8" s="108" customFormat="1" ht="86.4" x14ac:dyDescent="0.25">
      <c r="B1585" s="114"/>
      <c r="C1585" s="111" t="s">
        <v>2770</v>
      </c>
      <c r="D1585" s="113" t="s">
        <v>1353</v>
      </c>
      <c r="E1585" s="111" t="s">
        <v>14</v>
      </c>
      <c r="F1585" s="120">
        <v>7</v>
      </c>
      <c r="G1585" s="33">
        <v>59.25</v>
      </c>
      <c r="H1585" s="18">
        <f t="shared" si="63"/>
        <v>414.75</v>
      </c>
    </row>
    <row r="1586" spans="2:8" s="108" customFormat="1" ht="86.4" x14ac:dyDescent="0.25">
      <c r="B1586" s="114"/>
      <c r="C1586" s="111" t="s">
        <v>2771</v>
      </c>
      <c r="D1586" s="113" t="s">
        <v>1359</v>
      </c>
      <c r="E1586" s="111" t="s">
        <v>14</v>
      </c>
      <c r="F1586" s="120">
        <v>1</v>
      </c>
      <c r="G1586" s="33">
        <v>61.25</v>
      </c>
      <c r="H1586" s="18">
        <f t="shared" si="63"/>
        <v>61.25</v>
      </c>
    </row>
    <row r="1587" spans="2:8" s="108" customFormat="1" ht="86.4" x14ac:dyDescent="0.25">
      <c r="B1587" s="114"/>
      <c r="C1587" s="111" t="s">
        <v>2772</v>
      </c>
      <c r="D1587" s="113" t="s">
        <v>1360</v>
      </c>
      <c r="E1587" s="111" t="s">
        <v>14</v>
      </c>
      <c r="F1587" s="120">
        <v>1</v>
      </c>
      <c r="G1587" s="33">
        <v>99.25</v>
      </c>
      <c r="H1587" s="18">
        <f t="shared" si="63"/>
        <v>99.25</v>
      </c>
    </row>
    <row r="1588" spans="2:8" s="108" customFormat="1" ht="86.4" x14ac:dyDescent="0.25">
      <c r="B1588" s="114"/>
      <c r="C1588" s="111" t="s">
        <v>2773</v>
      </c>
      <c r="D1588" s="113" t="s">
        <v>1361</v>
      </c>
      <c r="E1588" s="111" t="s">
        <v>14</v>
      </c>
      <c r="F1588" s="120">
        <v>11</v>
      </c>
      <c r="G1588" s="33">
        <v>42.36</v>
      </c>
      <c r="H1588" s="18">
        <f t="shared" si="63"/>
        <v>465.96</v>
      </c>
    </row>
    <row r="1589" spans="2:8" s="108" customFormat="1" ht="86.4" x14ac:dyDescent="0.25">
      <c r="B1589" s="114"/>
      <c r="C1589" s="111" t="s">
        <v>2774</v>
      </c>
      <c r="D1589" s="113" t="s">
        <v>1362</v>
      </c>
      <c r="E1589" s="111" t="s">
        <v>14</v>
      </c>
      <c r="F1589" s="120">
        <v>23</v>
      </c>
      <c r="G1589" s="33">
        <v>59.25</v>
      </c>
      <c r="H1589" s="18">
        <f t="shared" si="63"/>
        <v>1362.75</v>
      </c>
    </row>
    <row r="1590" spans="2:8" s="108" customFormat="1" ht="86.4" x14ac:dyDescent="0.25">
      <c r="B1590" s="114"/>
      <c r="C1590" s="111" t="s">
        <v>2775</v>
      </c>
      <c r="D1590" s="113" t="s">
        <v>1363</v>
      </c>
      <c r="E1590" s="111" t="s">
        <v>14</v>
      </c>
      <c r="F1590" s="120">
        <v>26</v>
      </c>
      <c r="G1590" s="33">
        <v>99.25</v>
      </c>
      <c r="H1590" s="18">
        <f t="shared" si="63"/>
        <v>2580.5</v>
      </c>
    </row>
    <row r="1591" spans="2:8" s="108" customFormat="1" ht="86.4" x14ac:dyDescent="0.25">
      <c r="B1591" s="114"/>
      <c r="C1591" s="111" t="s">
        <v>2776</v>
      </c>
      <c r="D1591" s="113" t="s">
        <v>1364</v>
      </c>
      <c r="E1591" s="111" t="s">
        <v>14</v>
      </c>
      <c r="F1591" s="120">
        <v>44</v>
      </c>
      <c r="G1591" s="33">
        <v>99.25</v>
      </c>
      <c r="H1591" s="18">
        <f t="shared" si="63"/>
        <v>4367</v>
      </c>
    </row>
    <row r="1592" spans="2:8" s="108" customFormat="1" ht="86.4" x14ac:dyDescent="0.25">
      <c r="B1592" s="114"/>
      <c r="C1592" s="111" t="s">
        <v>2777</v>
      </c>
      <c r="D1592" s="113" t="s">
        <v>1365</v>
      </c>
      <c r="E1592" s="111" t="s">
        <v>14</v>
      </c>
      <c r="F1592" s="120">
        <v>2.5</v>
      </c>
      <c r="G1592" s="33">
        <v>385.25</v>
      </c>
      <c r="H1592" s="18">
        <f t="shared" si="63"/>
        <v>963.13</v>
      </c>
    </row>
    <row r="1593" spans="2:8" s="108" customFormat="1" ht="86.4" x14ac:dyDescent="0.25">
      <c r="B1593" s="114"/>
      <c r="C1593" s="111" t="s">
        <v>2778</v>
      </c>
      <c r="D1593" s="113" t="s">
        <v>1366</v>
      </c>
      <c r="E1593" s="111" t="s">
        <v>14</v>
      </c>
      <c r="F1593" s="120">
        <v>103.6</v>
      </c>
      <c r="G1593" s="33">
        <v>498.25</v>
      </c>
      <c r="H1593" s="18">
        <f t="shared" si="63"/>
        <v>51618.7</v>
      </c>
    </row>
    <row r="1594" spans="2:8" s="108" customFormat="1" ht="105.6" x14ac:dyDescent="0.25">
      <c r="B1594" s="114"/>
      <c r="C1594" s="111" t="s">
        <v>2779</v>
      </c>
      <c r="D1594" s="113" t="s">
        <v>1367</v>
      </c>
      <c r="E1594" s="111" t="s">
        <v>14</v>
      </c>
      <c r="F1594" s="120">
        <v>9</v>
      </c>
      <c r="G1594" s="33">
        <v>51.25</v>
      </c>
      <c r="H1594" s="18">
        <f t="shared" si="63"/>
        <v>461.25</v>
      </c>
    </row>
    <row r="1595" spans="2:8" s="108" customFormat="1" ht="96" x14ac:dyDescent="0.25">
      <c r="B1595" s="114"/>
      <c r="C1595" s="111" t="s">
        <v>2780</v>
      </c>
      <c r="D1595" s="113" t="s">
        <v>1368</v>
      </c>
      <c r="E1595" s="111" t="s">
        <v>14</v>
      </c>
      <c r="F1595" s="120">
        <v>9</v>
      </c>
      <c r="G1595" s="33">
        <v>51.25</v>
      </c>
      <c r="H1595" s="18">
        <f t="shared" si="63"/>
        <v>461.25</v>
      </c>
    </row>
    <row r="1596" spans="2:8" s="108" customFormat="1" ht="105.6" x14ac:dyDescent="0.25">
      <c r="B1596" s="114"/>
      <c r="C1596" s="111" t="s">
        <v>2781</v>
      </c>
      <c r="D1596" s="113" t="s">
        <v>1369</v>
      </c>
      <c r="E1596" s="111" t="s">
        <v>14</v>
      </c>
      <c r="F1596" s="120">
        <v>1</v>
      </c>
      <c r="G1596" s="33">
        <v>51.25</v>
      </c>
      <c r="H1596" s="18">
        <f t="shared" si="63"/>
        <v>51.25</v>
      </c>
    </row>
    <row r="1597" spans="2:8" s="108" customFormat="1" ht="96" x14ac:dyDescent="0.25">
      <c r="B1597" s="114"/>
      <c r="C1597" s="111" t="s">
        <v>2782</v>
      </c>
      <c r="D1597" s="113" t="s">
        <v>459</v>
      </c>
      <c r="E1597" s="111" t="s">
        <v>14</v>
      </c>
      <c r="F1597" s="120">
        <v>2</v>
      </c>
      <c r="G1597" s="33">
        <v>46.25</v>
      </c>
      <c r="H1597" s="18">
        <f t="shared" si="63"/>
        <v>92.5</v>
      </c>
    </row>
    <row r="1598" spans="2:8" s="108" customFormat="1" ht="96" x14ac:dyDescent="0.25">
      <c r="B1598" s="114"/>
      <c r="C1598" s="111" t="s">
        <v>2783</v>
      </c>
      <c r="D1598" s="113" t="s">
        <v>1370</v>
      </c>
      <c r="E1598" s="111" t="s">
        <v>14</v>
      </c>
      <c r="F1598" s="120">
        <v>20</v>
      </c>
      <c r="G1598" s="33">
        <v>40.25</v>
      </c>
      <c r="H1598" s="18">
        <f t="shared" si="63"/>
        <v>805</v>
      </c>
    </row>
    <row r="1599" spans="2:8" s="108" customFormat="1" ht="86.4" x14ac:dyDescent="0.25">
      <c r="B1599" s="114"/>
      <c r="C1599" s="111" t="s">
        <v>2784</v>
      </c>
      <c r="D1599" s="113" t="s">
        <v>1371</v>
      </c>
      <c r="E1599" s="111" t="s">
        <v>14</v>
      </c>
      <c r="F1599" s="120">
        <v>7</v>
      </c>
      <c r="G1599" s="33">
        <v>40.25</v>
      </c>
      <c r="H1599" s="18">
        <f t="shared" si="63"/>
        <v>281.75</v>
      </c>
    </row>
    <row r="1600" spans="2:8" s="108" customFormat="1" ht="86.4" x14ac:dyDescent="0.25">
      <c r="B1600" s="114"/>
      <c r="C1600" s="111" t="s">
        <v>2785</v>
      </c>
      <c r="D1600" s="113" t="s">
        <v>1372</v>
      </c>
      <c r="E1600" s="111" t="s">
        <v>14</v>
      </c>
      <c r="F1600" s="120">
        <v>8</v>
      </c>
      <c r="G1600" s="33">
        <v>35.25</v>
      </c>
      <c r="H1600" s="18">
        <f t="shared" si="63"/>
        <v>282</v>
      </c>
    </row>
    <row r="1601" spans="2:8" s="108" customFormat="1" ht="76.8" x14ac:dyDescent="0.25">
      <c r="B1601" s="114"/>
      <c r="C1601" s="111" t="s">
        <v>2786</v>
      </c>
      <c r="D1601" s="113" t="s">
        <v>1373</v>
      </c>
      <c r="E1601" s="111" t="s">
        <v>14</v>
      </c>
      <c r="F1601" s="120">
        <v>28</v>
      </c>
      <c r="G1601" s="33">
        <v>31.27</v>
      </c>
      <c r="H1601" s="18">
        <f t="shared" si="63"/>
        <v>875.56</v>
      </c>
    </row>
    <row r="1602" spans="2:8" s="108" customFormat="1" ht="96" x14ac:dyDescent="0.25">
      <c r="B1602" s="114"/>
      <c r="C1602" s="111" t="s">
        <v>2787</v>
      </c>
      <c r="D1602" s="113" t="s">
        <v>1374</v>
      </c>
      <c r="E1602" s="111" t="s">
        <v>14</v>
      </c>
      <c r="F1602" s="120">
        <v>56</v>
      </c>
      <c r="G1602" s="33">
        <v>141.25</v>
      </c>
      <c r="H1602" s="18">
        <f t="shared" si="63"/>
        <v>7910</v>
      </c>
    </row>
    <row r="1603" spans="2:8" s="108" customFormat="1" ht="96" x14ac:dyDescent="0.25">
      <c r="B1603" s="114"/>
      <c r="C1603" s="111" t="s">
        <v>2788</v>
      </c>
      <c r="D1603" s="113" t="s">
        <v>1375</v>
      </c>
      <c r="E1603" s="111" t="s">
        <v>14</v>
      </c>
      <c r="F1603" s="120">
        <v>2</v>
      </c>
      <c r="G1603" s="33">
        <v>179.25</v>
      </c>
      <c r="H1603" s="18">
        <f t="shared" si="63"/>
        <v>358.5</v>
      </c>
    </row>
    <row r="1604" spans="2:8" s="108" customFormat="1" ht="96" x14ac:dyDescent="0.25">
      <c r="B1604" s="114"/>
      <c r="C1604" s="111" t="s">
        <v>2789</v>
      </c>
      <c r="D1604" s="113" t="s">
        <v>1376</v>
      </c>
      <c r="E1604" s="111" t="s">
        <v>14</v>
      </c>
      <c r="F1604" s="120">
        <v>17</v>
      </c>
      <c r="G1604" s="33">
        <v>38.69</v>
      </c>
      <c r="H1604" s="18">
        <f t="shared" si="63"/>
        <v>657.73</v>
      </c>
    </row>
    <row r="1605" spans="2:8" s="108" customFormat="1" ht="96" x14ac:dyDescent="0.25">
      <c r="B1605" s="114"/>
      <c r="C1605" s="111" t="s">
        <v>2790</v>
      </c>
      <c r="D1605" s="113" t="s">
        <v>1377</v>
      </c>
      <c r="E1605" s="111" t="s">
        <v>14</v>
      </c>
      <c r="F1605" s="120">
        <v>4</v>
      </c>
      <c r="G1605" s="33">
        <v>178.79</v>
      </c>
      <c r="H1605" s="18">
        <f t="shared" si="63"/>
        <v>715.16</v>
      </c>
    </row>
    <row r="1606" spans="2:8" s="108" customFormat="1" ht="96" x14ac:dyDescent="0.25">
      <c r="B1606" s="114"/>
      <c r="C1606" s="111" t="s">
        <v>2791</v>
      </c>
      <c r="D1606" s="113" t="s">
        <v>1378</v>
      </c>
      <c r="E1606" s="111" t="s">
        <v>14</v>
      </c>
      <c r="F1606" s="120">
        <v>2</v>
      </c>
      <c r="G1606" s="33">
        <v>289.36</v>
      </c>
      <c r="H1606" s="18">
        <f t="shared" si="63"/>
        <v>578.72</v>
      </c>
    </row>
    <row r="1607" spans="2:8" s="108" customFormat="1" ht="96" x14ac:dyDescent="0.25">
      <c r="B1607" s="114"/>
      <c r="C1607" s="111" t="s">
        <v>2792</v>
      </c>
      <c r="D1607" s="113" t="s">
        <v>1379</v>
      </c>
      <c r="E1607" s="111" t="s">
        <v>14</v>
      </c>
      <c r="F1607" s="120">
        <v>4</v>
      </c>
      <c r="G1607" s="33">
        <v>719.06</v>
      </c>
      <c r="H1607" s="18">
        <f t="shared" si="63"/>
        <v>2876.24</v>
      </c>
    </row>
    <row r="1608" spans="2:8" s="108" customFormat="1" ht="96" x14ac:dyDescent="0.25">
      <c r="B1608" s="114"/>
      <c r="C1608" s="111" t="s">
        <v>2793</v>
      </c>
      <c r="D1608" s="113" t="s">
        <v>1380</v>
      </c>
      <c r="E1608" s="111" t="s">
        <v>14</v>
      </c>
      <c r="F1608" s="120">
        <v>2</v>
      </c>
      <c r="G1608" s="33">
        <v>1024.3599999999999</v>
      </c>
      <c r="H1608" s="18">
        <f t="shared" si="63"/>
        <v>2048.7199999999998</v>
      </c>
    </row>
    <row r="1609" spans="2:8" s="108" customFormat="1" ht="96" x14ac:dyDescent="0.25">
      <c r="B1609" s="114"/>
      <c r="C1609" s="111" t="s">
        <v>2794</v>
      </c>
      <c r="D1609" s="113" t="s">
        <v>1381</v>
      </c>
      <c r="E1609" s="111" t="s">
        <v>14</v>
      </c>
      <c r="F1609" s="120">
        <v>4</v>
      </c>
      <c r="G1609" s="33">
        <v>203.58</v>
      </c>
      <c r="H1609" s="18">
        <f t="shared" si="63"/>
        <v>814.32</v>
      </c>
    </row>
    <row r="1610" spans="2:8" s="108" customFormat="1" ht="96" x14ac:dyDescent="0.25">
      <c r="B1610" s="114"/>
      <c r="C1610" s="111" t="s">
        <v>2795</v>
      </c>
      <c r="D1610" s="113" t="s">
        <v>1382</v>
      </c>
      <c r="E1610" s="111" t="s">
        <v>14</v>
      </c>
      <c r="F1610" s="120">
        <v>2</v>
      </c>
      <c r="G1610" s="33">
        <v>401.55</v>
      </c>
      <c r="H1610" s="18">
        <f t="shared" si="63"/>
        <v>803.1</v>
      </c>
    </row>
    <row r="1611" spans="2:8" s="108" customFormat="1" ht="96" x14ac:dyDescent="0.25">
      <c r="B1611" s="114"/>
      <c r="C1611" s="111" t="s">
        <v>2796</v>
      </c>
      <c r="D1611" s="113" t="s">
        <v>1383</v>
      </c>
      <c r="E1611" s="111" t="s">
        <v>14</v>
      </c>
      <c r="F1611" s="120">
        <v>16</v>
      </c>
      <c r="G1611" s="33">
        <v>74.83</v>
      </c>
      <c r="H1611" s="18">
        <f t="shared" si="63"/>
        <v>1197.28</v>
      </c>
    </row>
    <row r="1612" spans="2:8" s="108" customFormat="1" ht="115.2" x14ac:dyDescent="0.25">
      <c r="B1612" s="114"/>
      <c r="C1612" s="111" t="s">
        <v>2797</v>
      </c>
      <c r="D1612" s="113" t="s">
        <v>1384</v>
      </c>
      <c r="E1612" s="111" t="s">
        <v>14</v>
      </c>
      <c r="F1612" s="120">
        <v>21</v>
      </c>
      <c r="G1612" s="33">
        <v>428.36</v>
      </c>
      <c r="H1612" s="18">
        <f t="shared" si="63"/>
        <v>8995.56</v>
      </c>
    </row>
    <row r="1613" spans="2:8" s="108" customFormat="1" ht="115.2" x14ac:dyDescent="0.25">
      <c r="B1613" s="114"/>
      <c r="C1613" s="111" t="s">
        <v>2798</v>
      </c>
      <c r="D1613" s="113" t="s">
        <v>1385</v>
      </c>
      <c r="E1613" s="111" t="s">
        <v>14</v>
      </c>
      <c r="F1613" s="120">
        <v>8</v>
      </c>
      <c r="G1613" s="33">
        <v>428.36</v>
      </c>
      <c r="H1613" s="18">
        <f t="shared" si="63"/>
        <v>3426.88</v>
      </c>
    </row>
    <row r="1614" spans="2:8" s="108" customFormat="1" ht="105.6" x14ac:dyDescent="0.25">
      <c r="B1614" s="114"/>
      <c r="C1614" s="111" t="s">
        <v>2799</v>
      </c>
      <c r="D1614" s="113" t="s">
        <v>1386</v>
      </c>
      <c r="E1614" s="111" t="s">
        <v>14</v>
      </c>
      <c r="F1614" s="120">
        <v>10</v>
      </c>
      <c r="G1614" s="33">
        <v>524.25</v>
      </c>
      <c r="H1614" s="18">
        <f t="shared" si="63"/>
        <v>5242.5</v>
      </c>
    </row>
    <row r="1615" spans="2:8" s="108" customFormat="1" ht="96" x14ac:dyDescent="0.25">
      <c r="B1615" s="114"/>
      <c r="C1615" s="111" t="s">
        <v>2800</v>
      </c>
      <c r="D1615" s="113" t="s">
        <v>1387</v>
      </c>
      <c r="E1615" s="111" t="s">
        <v>14</v>
      </c>
      <c r="F1615" s="120">
        <v>10</v>
      </c>
      <c r="G1615" s="33">
        <v>34.25</v>
      </c>
      <c r="H1615" s="18">
        <f t="shared" si="63"/>
        <v>342.5</v>
      </c>
    </row>
    <row r="1616" spans="2:8" s="108" customFormat="1" ht="96" x14ac:dyDescent="0.25">
      <c r="B1616" s="114"/>
      <c r="C1616" s="111" t="s">
        <v>2801</v>
      </c>
      <c r="D1616" s="113" t="s">
        <v>1388</v>
      </c>
      <c r="E1616" s="111" t="s">
        <v>14</v>
      </c>
      <c r="F1616" s="120">
        <v>11</v>
      </c>
      <c r="G1616" s="33">
        <v>4895.3599999999997</v>
      </c>
      <c r="H1616" s="18">
        <f t="shared" si="63"/>
        <v>53848.959999999999</v>
      </c>
    </row>
    <row r="1617" spans="2:12" s="108" customFormat="1" ht="96" x14ac:dyDescent="0.25">
      <c r="B1617" s="114"/>
      <c r="C1617" s="111" t="s">
        <v>2802</v>
      </c>
      <c r="D1617" s="113" t="s">
        <v>1389</v>
      </c>
      <c r="E1617" s="111" t="s">
        <v>14</v>
      </c>
      <c r="F1617" s="120">
        <v>6</v>
      </c>
      <c r="G1617" s="33">
        <v>7895.25</v>
      </c>
      <c r="H1617" s="18">
        <f t="shared" si="63"/>
        <v>47371.5</v>
      </c>
      <c r="J1617" s="146" t="s">
        <v>3209</v>
      </c>
      <c r="K1617" s="146"/>
      <c r="L1617" s="146"/>
    </row>
    <row r="1618" spans="2:12" s="108" customFormat="1" ht="105.6" x14ac:dyDescent="0.25">
      <c r="B1618" s="114"/>
      <c r="C1618" s="111" t="s">
        <v>2803</v>
      </c>
      <c r="D1618" s="113" t="s">
        <v>1390</v>
      </c>
      <c r="E1618" s="111" t="s">
        <v>14</v>
      </c>
      <c r="F1618" s="120">
        <v>1</v>
      </c>
      <c r="G1618" s="33">
        <v>4895.3599999999997</v>
      </c>
      <c r="H1618" s="18">
        <f t="shared" si="63"/>
        <v>4895.3599999999997</v>
      </c>
    </row>
    <row r="1619" spans="2:12" s="108" customFormat="1" ht="76.8" x14ac:dyDescent="0.25">
      <c r="B1619" s="114"/>
      <c r="C1619" s="111" t="s">
        <v>2804</v>
      </c>
      <c r="D1619" s="113" t="s">
        <v>1391</v>
      </c>
      <c r="E1619" s="111" t="s">
        <v>14</v>
      </c>
      <c r="F1619" s="120">
        <v>2</v>
      </c>
      <c r="G1619" s="33">
        <v>14942.25</v>
      </c>
      <c r="H1619" s="18">
        <f t="shared" si="63"/>
        <v>29884.5</v>
      </c>
    </row>
    <row r="1620" spans="2:12" s="108" customFormat="1" ht="105.6" x14ac:dyDescent="0.25">
      <c r="B1620" s="114"/>
      <c r="C1620" s="111" t="s">
        <v>2805</v>
      </c>
      <c r="D1620" s="113" t="s">
        <v>1392</v>
      </c>
      <c r="E1620" s="111" t="s">
        <v>14</v>
      </c>
      <c r="F1620" s="120">
        <v>1</v>
      </c>
      <c r="G1620" s="33">
        <v>38524.25</v>
      </c>
      <c r="H1620" s="18">
        <f t="shared" si="63"/>
        <v>38524.25</v>
      </c>
    </row>
    <row r="1621" spans="2:12" s="108" customFormat="1" ht="76.8" x14ac:dyDescent="0.25">
      <c r="B1621" s="114"/>
      <c r="C1621" s="111" t="s">
        <v>2806</v>
      </c>
      <c r="D1621" s="113" t="s">
        <v>1393</v>
      </c>
      <c r="E1621" s="111" t="s">
        <v>14</v>
      </c>
      <c r="F1621" s="120">
        <v>1</v>
      </c>
      <c r="G1621" s="33">
        <v>4125.3599999999997</v>
      </c>
      <c r="H1621" s="18">
        <f t="shared" si="63"/>
        <v>4125.3599999999997</v>
      </c>
    </row>
    <row r="1622" spans="2:12" s="108" customFormat="1" ht="105.6" x14ac:dyDescent="0.25">
      <c r="B1622" s="114"/>
      <c r="C1622" s="111" t="s">
        <v>2807</v>
      </c>
      <c r="D1622" s="113" t="s">
        <v>1394</v>
      </c>
      <c r="E1622" s="111" t="s">
        <v>14</v>
      </c>
      <c r="F1622" s="120">
        <v>1</v>
      </c>
      <c r="G1622" s="33">
        <v>11258.25</v>
      </c>
      <c r="H1622" s="18">
        <f t="shared" si="63"/>
        <v>11258.25</v>
      </c>
    </row>
    <row r="1623" spans="2:12" s="108" customFormat="1" ht="105.6" x14ac:dyDescent="0.25">
      <c r="B1623" s="114"/>
      <c r="C1623" s="111" t="s">
        <v>2808</v>
      </c>
      <c r="D1623" s="113" t="s">
        <v>1395</v>
      </c>
      <c r="E1623" s="111" t="s">
        <v>14</v>
      </c>
      <c r="F1623" s="120">
        <v>2</v>
      </c>
      <c r="G1623" s="33">
        <v>11381.45</v>
      </c>
      <c r="H1623" s="18">
        <f t="shared" si="63"/>
        <v>22762.9</v>
      </c>
    </row>
    <row r="1624" spans="2:12" s="108" customFormat="1" ht="105.6" x14ac:dyDescent="0.25">
      <c r="B1624" s="114"/>
      <c r="C1624" s="111" t="s">
        <v>2809</v>
      </c>
      <c r="D1624" s="113" t="s">
        <v>1396</v>
      </c>
      <c r="E1624" s="111" t="s">
        <v>14</v>
      </c>
      <c r="F1624" s="120">
        <v>1</v>
      </c>
      <c r="G1624" s="33">
        <v>11381.45</v>
      </c>
      <c r="H1624" s="18">
        <f t="shared" si="63"/>
        <v>11381.45</v>
      </c>
    </row>
    <row r="1625" spans="2:12" s="108" customFormat="1" ht="96" x14ac:dyDescent="0.25">
      <c r="B1625" s="114"/>
      <c r="C1625" s="111" t="s">
        <v>2810</v>
      </c>
      <c r="D1625" s="113" t="s">
        <v>1397</v>
      </c>
      <c r="E1625" s="111" t="s">
        <v>14</v>
      </c>
      <c r="F1625" s="120">
        <v>1</v>
      </c>
      <c r="G1625" s="33">
        <v>15000</v>
      </c>
      <c r="H1625" s="18">
        <f t="shared" si="63"/>
        <v>15000</v>
      </c>
    </row>
    <row r="1626" spans="2:12" s="108" customFormat="1" ht="105.6" x14ac:dyDescent="0.25">
      <c r="B1626" s="114"/>
      <c r="C1626" s="111" t="s">
        <v>2811</v>
      </c>
      <c r="D1626" s="113" t="s">
        <v>1398</v>
      </c>
      <c r="E1626" s="111" t="s">
        <v>14</v>
      </c>
      <c r="F1626" s="120">
        <v>2</v>
      </c>
      <c r="G1626" s="33">
        <v>5894.25</v>
      </c>
      <c r="H1626" s="18">
        <f t="shared" si="63"/>
        <v>11788.5</v>
      </c>
    </row>
    <row r="1627" spans="2:12" s="108" customFormat="1" x14ac:dyDescent="0.25">
      <c r="B1627" s="114"/>
      <c r="C1627" s="77"/>
      <c r="D1627" s="113"/>
      <c r="E1627" s="111"/>
      <c r="F1627" s="79"/>
      <c r="G1627" s="78"/>
      <c r="H1627" s="19">
        <f>SUM(H1574:H1626)</f>
        <v>474774.14</v>
      </c>
    </row>
    <row r="1628" spans="2:12" s="108" customFormat="1" x14ac:dyDescent="0.25">
      <c r="B1628" s="114"/>
      <c r="C1628" s="56" t="s">
        <v>1399</v>
      </c>
      <c r="D1628" s="57" t="s">
        <v>1400</v>
      </c>
      <c r="E1628" s="44"/>
      <c r="F1628" s="73"/>
      <c r="G1628" s="54"/>
      <c r="H1628" s="54"/>
    </row>
    <row r="1629" spans="2:12" s="108" customFormat="1" ht="96" x14ac:dyDescent="0.25">
      <c r="B1629" s="114"/>
      <c r="C1629" s="111" t="s">
        <v>2812</v>
      </c>
      <c r="D1629" s="113" t="s">
        <v>1401</v>
      </c>
      <c r="E1629" s="111" t="s">
        <v>14</v>
      </c>
      <c r="F1629" s="120">
        <v>2</v>
      </c>
      <c r="G1629" s="33">
        <v>22705.7</v>
      </c>
      <c r="H1629" s="18">
        <f t="shared" ref="H1629:H1680" si="64">F1629*G1629</f>
        <v>45411.4</v>
      </c>
    </row>
    <row r="1630" spans="2:12" s="108" customFormat="1" ht="96" x14ac:dyDescent="0.25">
      <c r="B1630" s="114"/>
      <c r="C1630" s="111" t="s">
        <v>2813</v>
      </c>
      <c r="D1630" s="113" t="s">
        <v>1402</v>
      </c>
      <c r="E1630" s="111" t="s">
        <v>14</v>
      </c>
      <c r="F1630" s="120">
        <v>2</v>
      </c>
      <c r="G1630" s="33">
        <v>14255.36</v>
      </c>
      <c r="H1630" s="18">
        <f t="shared" si="64"/>
        <v>28510.720000000001</v>
      </c>
    </row>
    <row r="1631" spans="2:12" s="108" customFormat="1" ht="96" x14ac:dyDescent="0.25">
      <c r="B1631" s="114"/>
      <c r="C1631" s="111" t="s">
        <v>2814</v>
      </c>
      <c r="D1631" s="113" t="s">
        <v>1403</v>
      </c>
      <c r="E1631" s="111" t="s">
        <v>52</v>
      </c>
      <c r="F1631" s="120">
        <v>38.020000000000003</v>
      </c>
      <c r="G1631" s="33">
        <v>795.25</v>
      </c>
      <c r="H1631" s="18">
        <f t="shared" si="64"/>
        <v>30235.41</v>
      </c>
    </row>
    <row r="1632" spans="2:12" s="108" customFormat="1" ht="96" x14ac:dyDescent="0.25">
      <c r="B1632" s="114"/>
      <c r="C1632" s="111" t="s">
        <v>2815</v>
      </c>
      <c r="D1632" s="113" t="s">
        <v>469</v>
      </c>
      <c r="E1632" s="111" t="s">
        <v>52</v>
      </c>
      <c r="F1632" s="120">
        <v>194.4</v>
      </c>
      <c r="G1632" s="33">
        <v>589.24</v>
      </c>
      <c r="H1632" s="18">
        <f t="shared" si="64"/>
        <v>114548.26</v>
      </c>
    </row>
    <row r="1633" spans="2:8" s="108" customFormat="1" ht="96" x14ac:dyDescent="0.25">
      <c r="B1633" s="114"/>
      <c r="C1633" s="111" t="s">
        <v>2816</v>
      </c>
      <c r="D1633" s="113" t="s">
        <v>470</v>
      </c>
      <c r="E1633" s="111" t="s">
        <v>52</v>
      </c>
      <c r="F1633" s="120">
        <v>172</v>
      </c>
      <c r="G1633" s="33">
        <v>430.11</v>
      </c>
      <c r="H1633" s="18">
        <f t="shared" si="64"/>
        <v>73978.92</v>
      </c>
    </row>
    <row r="1634" spans="2:8" s="108" customFormat="1" ht="96" x14ac:dyDescent="0.25">
      <c r="B1634" s="114"/>
      <c r="C1634" s="111" t="s">
        <v>2817</v>
      </c>
      <c r="D1634" s="113" t="s">
        <v>1404</v>
      </c>
      <c r="E1634" s="111" t="s">
        <v>52</v>
      </c>
      <c r="F1634" s="120">
        <v>13</v>
      </c>
      <c r="G1634" s="33">
        <v>329.25</v>
      </c>
      <c r="H1634" s="18">
        <f t="shared" si="64"/>
        <v>4280.25</v>
      </c>
    </row>
    <row r="1635" spans="2:8" s="108" customFormat="1" ht="96" x14ac:dyDescent="0.25">
      <c r="B1635" s="114"/>
      <c r="C1635" s="111" t="s">
        <v>2818</v>
      </c>
      <c r="D1635" s="113" t="s">
        <v>1405</v>
      </c>
      <c r="E1635" s="111" t="s">
        <v>52</v>
      </c>
      <c r="F1635" s="120">
        <v>78.3</v>
      </c>
      <c r="G1635" s="33">
        <v>209.25</v>
      </c>
      <c r="H1635" s="18">
        <f t="shared" si="64"/>
        <v>16384.28</v>
      </c>
    </row>
    <row r="1636" spans="2:8" s="108" customFormat="1" ht="96" x14ac:dyDescent="0.25">
      <c r="B1636" s="114"/>
      <c r="C1636" s="111" t="s">
        <v>2819</v>
      </c>
      <c r="D1636" s="113" t="s">
        <v>471</v>
      </c>
      <c r="E1636" s="111" t="s">
        <v>52</v>
      </c>
      <c r="F1636" s="120">
        <v>74.540000000000006</v>
      </c>
      <c r="G1636" s="33">
        <v>118.3</v>
      </c>
      <c r="H1636" s="18">
        <f t="shared" si="64"/>
        <v>8818.08</v>
      </c>
    </row>
    <row r="1637" spans="2:8" s="108" customFormat="1" ht="86.4" x14ac:dyDescent="0.25">
      <c r="B1637" s="114"/>
      <c r="C1637" s="111" t="s">
        <v>2820</v>
      </c>
      <c r="D1637" s="113" t="s">
        <v>1406</v>
      </c>
      <c r="E1637" s="111" t="s">
        <v>14</v>
      </c>
      <c r="F1637" s="120">
        <v>12</v>
      </c>
      <c r="G1637" s="33">
        <v>712.47</v>
      </c>
      <c r="H1637" s="18">
        <f t="shared" si="64"/>
        <v>8549.64</v>
      </c>
    </row>
    <row r="1638" spans="2:8" s="108" customFormat="1" ht="86.4" x14ac:dyDescent="0.25">
      <c r="B1638" s="114"/>
      <c r="C1638" s="111" t="s">
        <v>2821</v>
      </c>
      <c r="D1638" s="113" t="s">
        <v>1407</v>
      </c>
      <c r="E1638" s="111" t="s">
        <v>14</v>
      </c>
      <c r="F1638" s="120">
        <v>3</v>
      </c>
      <c r="G1638" s="33">
        <v>205.25</v>
      </c>
      <c r="H1638" s="18">
        <f t="shared" si="64"/>
        <v>615.75</v>
      </c>
    </row>
    <row r="1639" spans="2:8" s="108" customFormat="1" ht="86.4" x14ac:dyDescent="0.25">
      <c r="B1639" s="114"/>
      <c r="C1639" s="111" t="s">
        <v>2822</v>
      </c>
      <c r="D1639" s="113" t="s">
        <v>480</v>
      </c>
      <c r="E1639" s="111" t="s">
        <v>14</v>
      </c>
      <c r="F1639" s="120">
        <v>51</v>
      </c>
      <c r="G1639" s="33">
        <v>155.25</v>
      </c>
      <c r="H1639" s="18">
        <f t="shared" si="64"/>
        <v>7917.75</v>
      </c>
    </row>
    <row r="1640" spans="2:8" s="108" customFormat="1" ht="86.4" x14ac:dyDescent="0.25">
      <c r="B1640" s="114"/>
      <c r="C1640" s="111" t="s">
        <v>2823</v>
      </c>
      <c r="D1640" s="113" t="s">
        <v>1408</v>
      </c>
      <c r="E1640" s="111" t="s">
        <v>14</v>
      </c>
      <c r="F1640" s="120">
        <v>2</v>
      </c>
      <c r="G1640" s="33">
        <v>110.59</v>
      </c>
      <c r="H1640" s="18">
        <f t="shared" si="64"/>
        <v>221.18</v>
      </c>
    </row>
    <row r="1641" spans="2:8" s="108" customFormat="1" ht="86.4" x14ac:dyDescent="0.25">
      <c r="B1641" s="114"/>
      <c r="C1641" s="111" t="s">
        <v>2824</v>
      </c>
      <c r="D1641" s="113" t="s">
        <v>1409</v>
      </c>
      <c r="E1641" s="111" t="s">
        <v>14</v>
      </c>
      <c r="F1641" s="120">
        <v>4</v>
      </c>
      <c r="G1641" s="33">
        <v>78.25</v>
      </c>
      <c r="H1641" s="18">
        <f t="shared" si="64"/>
        <v>313</v>
      </c>
    </row>
    <row r="1642" spans="2:8" s="108" customFormat="1" ht="86.4" x14ac:dyDescent="0.25">
      <c r="B1642" s="114"/>
      <c r="C1642" s="111" t="s">
        <v>2825</v>
      </c>
      <c r="D1642" s="113" t="s">
        <v>1410</v>
      </c>
      <c r="E1642" s="111" t="s">
        <v>14</v>
      </c>
      <c r="F1642" s="120">
        <v>37</v>
      </c>
      <c r="G1642" s="33">
        <v>55.69</v>
      </c>
      <c r="H1642" s="18">
        <f t="shared" si="64"/>
        <v>2060.5300000000002</v>
      </c>
    </row>
    <row r="1643" spans="2:8" s="108" customFormat="1" ht="86.4" x14ac:dyDescent="0.25">
      <c r="B1643" s="114"/>
      <c r="C1643" s="111" t="s">
        <v>2826</v>
      </c>
      <c r="D1643" s="113" t="s">
        <v>1411</v>
      </c>
      <c r="E1643" s="111" t="s">
        <v>14</v>
      </c>
      <c r="F1643" s="120">
        <v>3</v>
      </c>
      <c r="G1643" s="33">
        <v>759.25</v>
      </c>
      <c r="H1643" s="18">
        <f t="shared" si="64"/>
        <v>2277.75</v>
      </c>
    </row>
    <row r="1644" spans="2:8" s="108" customFormat="1" ht="86.4" x14ac:dyDescent="0.25">
      <c r="B1644" s="114"/>
      <c r="C1644" s="111" t="s">
        <v>2827</v>
      </c>
      <c r="D1644" s="113" t="s">
        <v>1412</v>
      </c>
      <c r="E1644" s="111" t="s">
        <v>14</v>
      </c>
      <c r="F1644" s="120">
        <v>4</v>
      </c>
      <c r="G1644" s="33">
        <v>589.24</v>
      </c>
      <c r="H1644" s="18">
        <f t="shared" si="64"/>
        <v>2356.96</v>
      </c>
    </row>
    <row r="1645" spans="2:8" s="108" customFormat="1" ht="86.4" x14ac:dyDescent="0.25">
      <c r="B1645" s="114"/>
      <c r="C1645" s="111" t="s">
        <v>2828</v>
      </c>
      <c r="D1645" s="113" t="s">
        <v>479</v>
      </c>
      <c r="E1645" s="111" t="s">
        <v>14</v>
      </c>
      <c r="F1645" s="120">
        <v>61</v>
      </c>
      <c r="G1645" s="33">
        <v>430.11</v>
      </c>
      <c r="H1645" s="18">
        <f t="shared" si="64"/>
        <v>26236.71</v>
      </c>
    </row>
    <row r="1646" spans="2:8" s="108" customFormat="1" ht="86.4" x14ac:dyDescent="0.25">
      <c r="B1646" s="114"/>
      <c r="C1646" s="111" t="s">
        <v>2829</v>
      </c>
      <c r="D1646" s="113" t="s">
        <v>1413</v>
      </c>
      <c r="E1646" s="111" t="s">
        <v>14</v>
      </c>
      <c r="F1646" s="120">
        <v>4</v>
      </c>
      <c r="G1646" s="33">
        <v>329.25</v>
      </c>
      <c r="H1646" s="18">
        <f t="shared" si="64"/>
        <v>1317</v>
      </c>
    </row>
    <row r="1647" spans="2:8" s="108" customFormat="1" ht="86.4" x14ac:dyDescent="0.25">
      <c r="B1647" s="114"/>
      <c r="C1647" s="111" t="s">
        <v>2830</v>
      </c>
      <c r="D1647" s="113" t="s">
        <v>478</v>
      </c>
      <c r="E1647" s="111" t="s">
        <v>14</v>
      </c>
      <c r="F1647" s="120">
        <v>66</v>
      </c>
      <c r="G1647" s="33">
        <v>118.3</v>
      </c>
      <c r="H1647" s="18">
        <f t="shared" si="64"/>
        <v>7807.8</v>
      </c>
    </row>
    <row r="1648" spans="2:8" s="108" customFormat="1" ht="96" x14ac:dyDescent="0.25">
      <c r="B1648" s="114"/>
      <c r="C1648" s="111" t="s">
        <v>2831</v>
      </c>
      <c r="D1648" s="113" t="s">
        <v>1414</v>
      </c>
      <c r="E1648" s="111" t="s">
        <v>14</v>
      </c>
      <c r="F1648" s="120">
        <v>3</v>
      </c>
      <c r="G1648" s="33">
        <v>759.25</v>
      </c>
      <c r="H1648" s="18">
        <f t="shared" si="64"/>
        <v>2277.75</v>
      </c>
    </row>
    <row r="1649" spans="2:8" s="108" customFormat="1" ht="96" x14ac:dyDescent="0.25">
      <c r="B1649" s="114"/>
      <c r="C1649" s="111" t="s">
        <v>2831</v>
      </c>
      <c r="D1649" s="113" t="s">
        <v>1415</v>
      </c>
      <c r="E1649" s="111" t="s">
        <v>14</v>
      </c>
      <c r="F1649" s="120">
        <v>1</v>
      </c>
      <c r="G1649" s="33">
        <v>605.25</v>
      </c>
      <c r="H1649" s="18">
        <f t="shared" si="64"/>
        <v>605.25</v>
      </c>
    </row>
    <row r="1650" spans="2:8" s="108" customFormat="1" ht="96" x14ac:dyDescent="0.25">
      <c r="B1650" s="114"/>
      <c r="C1650" s="111" t="s">
        <v>2832</v>
      </c>
      <c r="D1650" s="113" t="s">
        <v>477</v>
      </c>
      <c r="E1650" s="111" t="s">
        <v>14</v>
      </c>
      <c r="F1650" s="120">
        <v>4</v>
      </c>
      <c r="G1650" s="33">
        <v>458.25</v>
      </c>
      <c r="H1650" s="18">
        <f t="shared" si="64"/>
        <v>1833</v>
      </c>
    </row>
    <row r="1651" spans="2:8" s="108" customFormat="1" ht="96" x14ac:dyDescent="0.25">
      <c r="B1651" s="114"/>
      <c r="C1651" s="111" t="s">
        <v>2833</v>
      </c>
      <c r="D1651" s="113" t="s">
        <v>1416</v>
      </c>
      <c r="E1651" s="111" t="s">
        <v>14</v>
      </c>
      <c r="F1651" s="120">
        <v>2</v>
      </c>
      <c r="G1651" s="33">
        <v>325.25</v>
      </c>
      <c r="H1651" s="18">
        <f t="shared" si="64"/>
        <v>650.5</v>
      </c>
    </row>
    <row r="1652" spans="2:8" s="108" customFormat="1" ht="96" x14ac:dyDescent="0.25">
      <c r="B1652" s="114"/>
      <c r="C1652" s="111" t="s">
        <v>2834</v>
      </c>
      <c r="D1652" s="113" t="s">
        <v>1417</v>
      </c>
      <c r="E1652" s="111" t="s">
        <v>14</v>
      </c>
      <c r="F1652" s="120">
        <v>5</v>
      </c>
      <c r="G1652" s="33">
        <v>285.25</v>
      </c>
      <c r="H1652" s="18">
        <f t="shared" si="64"/>
        <v>1426.25</v>
      </c>
    </row>
    <row r="1653" spans="2:8" s="108" customFormat="1" ht="96" x14ac:dyDescent="0.25">
      <c r="B1653" s="114"/>
      <c r="C1653" s="111" t="s">
        <v>2835</v>
      </c>
      <c r="D1653" s="113" t="s">
        <v>1418</v>
      </c>
      <c r="E1653" s="111" t="s">
        <v>14</v>
      </c>
      <c r="F1653" s="120">
        <v>3</v>
      </c>
      <c r="G1653" s="33">
        <v>255.36</v>
      </c>
      <c r="H1653" s="18">
        <f t="shared" si="64"/>
        <v>766.08</v>
      </c>
    </row>
    <row r="1654" spans="2:8" s="108" customFormat="1" ht="96" x14ac:dyDescent="0.25">
      <c r="B1654" s="114"/>
      <c r="C1654" s="111" t="s">
        <v>2836</v>
      </c>
      <c r="D1654" s="113" t="s">
        <v>1419</v>
      </c>
      <c r="E1654" s="111" t="s">
        <v>14</v>
      </c>
      <c r="F1654" s="120">
        <v>2</v>
      </c>
      <c r="G1654" s="33">
        <v>205.66</v>
      </c>
      <c r="H1654" s="18">
        <f t="shared" si="64"/>
        <v>411.32</v>
      </c>
    </row>
    <row r="1655" spans="2:8" s="108" customFormat="1" ht="96" x14ac:dyDescent="0.25">
      <c r="B1655" s="114"/>
      <c r="C1655" s="111" t="s">
        <v>2837</v>
      </c>
      <c r="D1655" s="113" t="s">
        <v>1420</v>
      </c>
      <c r="E1655" s="111" t="s">
        <v>14</v>
      </c>
      <c r="F1655" s="120">
        <v>10</v>
      </c>
      <c r="G1655" s="33">
        <v>184.25</v>
      </c>
      <c r="H1655" s="18">
        <f t="shared" si="64"/>
        <v>1842.5</v>
      </c>
    </row>
    <row r="1656" spans="2:8" s="108" customFormat="1" ht="96" x14ac:dyDescent="0.25">
      <c r="B1656" s="114"/>
      <c r="C1656" s="111" t="s">
        <v>2838</v>
      </c>
      <c r="D1656" s="113" t="s">
        <v>1421</v>
      </c>
      <c r="E1656" s="111" t="s">
        <v>14</v>
      </c>
      <c r="F1656" s="120">
        <v>1</v>
      </c>
      <c r="G1656" s="33">
        <v>759.25</v>
      </c>
      <c r="H1656" s="18">
        <f t="shared" si="64"/>
        <v>759.25</v>
      </c>
    </row>
    <row r="1657" spans="2:8" s="108" customFormat="1" ht="96" x14ac:dyDescent="0.25">
      <c r="B1657" s="114"/>
      <c r="C1657" s="111" t="s">
        <v>2839</v>
      </c>
      <c r="D1657" s="113" t="s">
        <v>1422</v>
      </c>
      <c r="E1657" s="111" t="s">
        <v>14</v>
      </c>
      <c r="F1657" s="120">
        <v>1</v>
      </c>
      <c r="G1657" s="33">
        <v>685.25</v>
      </c>
      <c r="H1657" s="18">
        <f t="shared" si="64"/>
        <v>685.25</v>
      </c>
    </row>
    <row r="1658" spans="2:8" s="108" customFormat="1" ht="96" x14ac:dyDescent="0.25">
      <c r="B1658" s="114"/>
      <c r="C1658" s="111" t="s">
        <v>2840</v>
      </c>
      <c r="D1658" s="113" t="s">
        <v>1423</v>
      </c>
      <c r="E1658" s="111" t="s">
        <v>14</v>
      </c>
      <c r="F1658" s="120">
        <v>4</v>
      </c>
      <c r="G1658" s="33">
        <v>489.25</v>
      </c>
      <c r="H1658" s="18">
        <f t="shared" si="64"/>
        <v>1957</v>
      </c>
    </row>
    <row r="1659" spans="2:8" s="108" customFormat="1" ht="96" x14ac:dyDescent="0.25">
      <c r="B1659" s="114"/>
      <c r="C1659" s="111" t="s">
        <v>2841</v>
      </c>
      <c r="D1659" s="113" t="s">
        <v>1424</v>
      </c>
      <c r="E1659" s="111" t="s">
        <v>14</v>
      </c>
      <c r="F1659" s="120">
        <v>5</v>
      </c>
      <c r="G1659" s="33">
        <v>389.66</v>
      </c>
      <c r="H1659" s="18">
        <f t="shared" si="64"/>
        <v>1948.3</v>
      </c>
    </row>
    <row r="1660" spans="2:8" s="108" customFormat="1" ht="96" x14ac:dyDescent="0.25">
      <c r="B1660" s="114"/>
      <c r="C1660" s="111" t="s">
        <v>2842</v>
      </c>
      <c r="D1660" s="113" t="s">
        <v>1425</v>
      </c>
      <c r="E1660" s="111" t="s">
        <v>14</v>
      </c>
      <c r="F1660" s="120">
        <v>1</v>
      </c>
      <c r="G1660" s="33">
        <v>288.55</v>
      </c>
      <c r="H1660" s="18">
        <f t="shared" si="64"/>
        <v>288.55</v>
      </c>
    </row>
    <row r="1661" spans="2:8" s="108" customFormat="1" ht="96" x14ac:dyDescent="0.25">
      <c r="B1661" s="114"/>
      <c r="C1661" s="111" t="s">
        <v>2843</v>
      </c>
      <c r="D1661" s="113" t="s">
        <v>1426</v>
      </c>
      <c r="E1661" s="111" t="s">
        <v>14</v>
      </c>
      <c r="F1661" s="120">
        <v>6</v>
      </c>
      <c r="G1661" s="33">
        <v>199.25</v>
      </c>
      <c r="H1661" s="18">
        <f t="shared" si="64"/>
        <v>1195.5</v>
      </c>
    </row>
    <row r="1662" spans="2:8" s="108" customFormat="1" ht="96" x14ac:dyDescent="0.25">
      <c r="B1662" s="114"/>
      <c r="C1662" s="111" t="s">
        <v>2844</v>
      </c>
      <c r="D1662" s="113" t="s">
        <v>1427</v>
      </c>
      <c r="E1662" s="111" t="s">
        <v>14</v>
      </c>
      <c r="F1662" s="120">
        <v>1</v>
      </c>
      <c r="G1662" s="33">
        <v>188.25</v>
      </c>
      <c r="H1662" s="18">
        <f t="shared" si="64"/>
        <v>188.25</v>
      </c>
    </row>
    <row r="1663" spans="2:8" s="108" customFormat="1" ht="96" x14ac:dyDescent="0.25">
      <c r="B1663" s="114"/>
      <c r="C1663" s="111" t="s">
        <v>2845</v>
      </c>
      <c r="D1663" s="113" t="s">
        <v>474</v>
      </c>
      <c r="E1663" s="111" t="s">
        <v>14</v>
      </c>
      <c r="F1663" s="120">
        <v>27</v>
      </c>
      <c r="G1663" s="33">
        <v>168.25</v>
      </c>
      <c r="H1663" s="18">
        <f t="shared" si="64"/>
        <v>4542.75</v>
      </c>
    </row>
    <row r="1664" spans="2:8" s="108" customFormat="1" ht="96" x14ac:dyDescent="0.25">
      <c r="B1664" s="114"/>
      <c r="C1664" s="111" t="s">
        <v>2846</v>
      </c>
      <c r="D1664" s="113" t="s">
        <v>1428</v>
      </c>
      <c r="E1664" s="111" t="s">
        <v>14</v>
      </c>
      <c r="F1664" s="120">
        <v>14</v>
      </c>
      <c r="G1664" s="33">
        <v>155.25</v>
      </c>
      <c r="H1664" s="18">
        <f t="shared" si="64"/>
        <v>2173.5</v>
      </c>
    </row>
    <row r="1665" spans="2:8" s="108" customFormat="1" ht="86.4" x14ac:dyDescent="0.25">
      <c r="B1665" s="114"/>
      <c r="C1665" s="111" t="s">
        <v>2847</v>
      </c>
      <c r="D1665" s="113" t="s">
        <v>1429</v>
      </c>
      <c r="E1665" s="111" t="s">
        <v>14</v>
      </c>
      <c r="F1665" s="120">
        <v>1</v>
      </c>
      <c r="G1665" s="33">
        <v>90.83</v>
      </c>
      <c r="H1665" s="18">
        <f t="shared" si="64"/>
        <v>90.83</v>
      </c>
    </row>
    <row r="1666" spans="2:8" s="108" customFormat="1" ht="86.4" x14ac:dyDescent="0.25">
      <c r="B1666" s="114"/>
      <c r="C1666" s="111" t="s">
        <v>2848</v>
      </c>
      <c r="D1666" s="113" t="s">
        <v>472</v>
      </c>
      <c r="E1666" s="111" t="s">
        <v>14</v>
      </c>
      <c r="F1666" s="120">
        <v>25</v>
      </c>
      <c r="G1666" s="33">
        <v>82.36</v>
      </c>
      <c r="H1666" s="18">
        <f t="shared" si="64"/>
        <v>2059</v>
      </c>
    </row>
    <row r="1667" spans="2:8" s="108" customFormat="1" ht="86.4" x14ac:dyDescent="0.25">
      <c r="B1667" s="114"/>
      <c r="C1667" s="111" t="s">
        <v>2849</v>
      </c>
      <c r="D1667" s="113" t="s">
        <v>1430</v>
      </c>
      <c r="E1667" s="111" t="s">
        <v>14</v>
      </c>
      <c r="F1667" s="120">
        <v>6</v>
      </c>
      <c r="G1667" s="33">
        <v>72.66</v>
      </c>
      <c r="H1667" s="18">
        <f t="shared" si="64"/>
        <v>435.96</v>
      </c>
    </row>
    <row r="1668" spans="2:8" s="108" customFormat="1" ht="86.4" x14ac:dyDescent="0.25">
      <c r="B1668" s="114"/>
      <c r="C1668" s="111" t="s">
        <v>2850</v>
      </c>
      <c r="D1668" s="113" t="s">
        <v>473</v>
      </c>
      <c r="E1668" s="111" t="s">
        <v>14</v>
      </c>
      <c r="F1668" s="120">
        <v>37</v>
      </c>
      <c r="G1668" s="33">
        <v>63.14</v>
      </c>
      <c r="H1668" s="18">
        <f t="shared" si="64"/>
        <v>2336.1799999999998</v>
      </c>
    </row>
    <row r="1669" spans="2:8" s="108" customFormat="1" ht="86.4" x14ac:dyDescent="0.25">
      <c r="B1669" s="114"/>
      <c r="C1669" s="111" t="s">
        <v>2851</v>
      </c>
      <c r="D1669" s="113" t="s">
        <v>1431</v>
      </c>
      <c r="E1669" s="111" t="s">
        <v>14</v>
      </c>
      <c r="F1669" s="120">
        <v>2</v>
      </c>
      <c r="G1669" s="33">
        <v>2475.59</v>
      </c>
      <c r="H1669" s="18">
        <f t="shared" si="64"/>
        <v>4951.18</v>
      </c>
    </row>
    <row r="1670" spans="2:8" s="108" customFormat="1" ht="86.4" x14ac:dyDescent="0.25">
      <c r="B1670" s="114"/>
      <c r="C1670" s="111" t="s">
        <v>2852</v>
      </c>
      <c r="D1670" s="113" t="s">
        <v>475</v>
      </c>
      <c r="E1670" s="111" t="s">
        <v>14</v>
      </c>
      <c r="F1670" s="120">
        <v>5</v>
      </c>
      <c r="G1670" s="33">
        <v>1985.25</v>
      </c>
      <c r="H1670" s="18">
        <f t="shared" si="64"/>
        <v>9926.25</v>
      </c>
    </row>
    <row r="1671" spans="2:8" s="108" customFormat="1" ht="86.4" x14ac:dyDescent="0.25">
      <c r="B1671" s="114"/>
      <c r="C1671" s="111" t="s">
        <v>2853</v>
      </c>
      <c r="D1671" s="113" t="s">
        <v>1432</v>
      </c>
      <c r="E1671" s="111" t="s">
        <v>14</v>
      </c>
      <c r="F1671" s="120">
        <v>12</v>
      </c>
      <c r="G1671" s="33">
        <v>1589.25</v>
      </c>
      <c r="H1671" s="18">
        <f t="shared" si="64"/>
        <v>19071</v>
      </c>
    </row>
    <row r="1672" spans="2:8" s="108" customFormat="1" ht="86.4" x14ac:dyDescent="0.25">
      <c r="B1672" s="114"/>
      <c r="C1672" s="111" t="s">
        <v>2854</v>
      </c>
      <c r="D1672" s="113" t="s">
        <v>1433</v>
      </c>
      <c r="E1672" s="111" t="s">
        <v>14</v>
      </c>
      <c r="F1672" s="120">
        <v>1</v>
      </c>
      <c r="G1672" s="33">
        <v>1125.3599999999999</v>
      </c>
      <c r="H1672" s="18">
        <f t="shared" si="64"/>
        <v>1125.3599999999999</v>
      </c>
    </row>
    <row r="1673" spans="2:8" s="108" customFormat="1" ht="86.4" x14ac:dyDescent="0.25">
      <c r="B1673" s="114"/>
      <c r="C1673" s="111" t="s">
        <v>2855</v>
      </c>
      <c r="D1673" s="113" t="s">
        <v>1434</v>
      </c>
      <c r="E1673" s="111" t="s">
        <v>14</v>
      </c>
      <c r="F1673" s="120">
        <v>6</v>
      </c>
      <c r="G1673" s="33">
        <v>958.25</v>
      </c>
      <c r="H1673" s="18">
        <f t="shared" si="64"/>
        <v>5749.5</v>
      </c>
    </row>
    <row r="1674" spans="2:8" s="108" customFormat="1" ht="96" x14ac:dyDescent="0.25">
      <c r="B1674" s="114"/>
      <c r="C1674" s="111" t="s">
        <v>2856</v>
      </c>
      <c r="D1674" s="113" t="s">
        <v>1435</v>
      </c>
      <c r="E1674" s="111" t="s">
        <v>14</v>
      </c>
      <c r="F1674" s="120">
        <v>1</v>
      </c>
      <c r="G1674" s="33">
        <v>749.03</v>
      </c>
      <c r="H1674" s="18">
        <f t="shared" si="64"/>
        <v>749.03</v>
      </c>
    </row>
    <row r="1675" spans="2:8" s="108" customFormat="1" ht="86.4" x14ac:dyDescent="0.25">
      <c r="B1675" s="114"/>
      <c r="C1675" s="111" t="s">
        <v>2857</v>
      </c>
      <c r="D1675" s="113" t="s">
        <v>476</v>
      </c>
      <c r="E1675" s="111" t="s">
        <v>14</v>
      </c>
      <c r="F1675" s="120">
        <v>35</v>
      </c>
      <c r="G1675" s="33">
        <v>221.85</v>
      </c>
      <c r="H1675" s="18">
        <f t="shared" si="64"/>
        <v>7764.75</v>
      </c>
    </row>
    <row r="1676" spans="2:8" s="108" customFormat="1" ht="96" x14ac:dyDescent="0.25">
      <c r="B1676" s="114"/>
      <c r="C1676" s="111" t="s">
        <v>2858</v>
      </c>
      <c r="D1676" s="113" t="s">
        <v>1436</v>
      </c>
      <c r="E1676" s="111" t="s">
        <v>14</v>
      </c>
      <c r="F1676" s="120">
        <v>35</v>
      </c>
      <c r="G1676" s="33">
        <v>152.69</v>
      </c>
      <c r="H1676" s="18">
        <f t="shared" si="64"/>
        <v>5344.15</v>
      </c>
    </row>
    <row r="1677" spans="2:8" s="108" customFormat="1" ht="86.4" x14ac:dyDescent="0.25">
      <c r="B1677" s="114"/>
      <c r="C1677" s="111" t="s">
        <v>2859</v>
      </c>
      <c r="D1677" s="113" t="s">
        <v>1437</v>
      </c>
      <c r="E1677" s="111" t="s">
        <v>14</v>
      </c>
      <c r="F1677" s="120">
        <v>3</v>
      </c>
      <c r="G1677" s="33">
        <v>389.25</v>
      </c>
      <c r="H1677" s="18">
        <f t="shared" si="64"/>
        <v>1167.75</v>
      </c>
    </row>
    <row r="1678" spans="2:8" s="108" customFormat="1" ht="105.6" x14ac:dyDescent="0.25">
      <c r="B1678" s="114"/>
      <c r="C1678" s="111" t="s">
        <v>2860</v>
      </c>
      <c r="D1678" s="113" t="s">
        <v>1438</v>
      </c>
      <c r="E1678" s="111" t="s">
        <v>14</v>
      </c>
      <c r="F1678" s="120">
        <v>1</v>
      </c>
      <c r="G1678" s="33">
        <v>591.30999999999995</v>
      </c>
      <c r="H1678" s="18">
        <f t="shared" si="64"/>
        <v>591.30999999999995</v>
      </c>
    </row>
    <row r="1679" spans="2:8" s="108" customFormat="1" ht="96" x14ac:dyDescent="0.25">
      <c r="B1679" s="114"/>
      <c r="C1679" s="111" t="s">
        <v>2861</v>
      </c>
      <c r="D1679" s="113" t="s">
        <v>1439</v>
      </c>
      <c r="E1679" s="111" t="s">
        <v>14</v>
      </c>
      <c r="F1679" s="120">
        <v>14</v>
      </c>
      <c r="G1679" s="33">
        <v>91.38</v>
      </c>
      <c r="H1679" s="18">
        <f t="shared" si="64"/>
        <v>1279.32</v>
      </c>
    </row>
    <row r="1680" spans="2:8" s="108" customFormat="1" ht="86.4" x14ac:dyDescent="0.25">
      <c r="B1680" s="114"/>
      <c r="C1680" s="111" t="s">
        <v>2862</v>
      </c>
      <c r="D1680" s="113" t="s">
        <v>1440</v>
      </c>
      <c r="E1680" s="111" t="s">
        <v>14</v>
      </c>
      <c r="F1680" s="120">
        <v>1</v>
      </c>
      <c r="G1680" s="33">
        <v>2895.36</v>
      </c>
      <c r="H1680" s="18">
        <f t="shared" si="64"/>
        <v>2895.36</v>
      </c>
    </row>
    <row r="1681" spans="2:8" s="108" customFormat="1" x14ac:dyDescent="0.25">
      <c r="B1681" s="114"/>
      <c r="C1681" s="77"/>
      <c r="D1681" s="113"/>
      <c r="E1681" s="111"/>
      <c r="F1681" s="79"/>
      <c r="G1681" s="78"/>
      <c r="H1681" s="19">
        <f>SUM(H1629:H1680)</f>
        <v>470929.32</v>
      </c>
    </row>
    <row r="1682" spans="2:8" s="108" customFormat="1" x14ac:dyDescent="0.25">
      <c r="B1682" s="114"/>
      <c r="C1682" s="56" t="s">
        <v>1441</v>
      </c>
      <c r="D1682" s="57" t="s">
        <v>1442</v>
      </c>
      <c r="E1682" s="44"/>
      <c r="F1682" s="73"/>
      <c r="G1682" s="54"/>
      <c r="H1682" s="54"/>
    </row>
    <row r="1683" spans="2:8" s="108" customFormat="1" ht="115.2" x14ac:dyDescent="0.25">
      <c r="B1683" s="114"/>
      <c r="C1683" s="111" t="s">
        <v>2863</v>
      </c>
      <c r="D1683" s="113" t="s">
        <v>1443</v>
      </c>
      <c r="E1683" s="111" t="s">
        <v>14</v>
      </c>
      <c r="F1683" s="120">
        <v>1</v>
      </c>
      <c r="G1683" s="33">
        <v>293311.8</v>
      </c>
      <c r="H1683" s="18">
        <f t="shared" ref="H1683:H1746" si="65">F1683*G1683</f>
        <v>293311.8</v>
      </c>
    </row>
    <row r="1684" spans="2:8" s="108" customFormat="1" ht="124.8" x14ac:dyDescent="0.25">
      <c r="B1684" s="114"/>
      <c r="C1684" s="111" t="s">
        <v>2864</v>
      </c>
      <c r="D1684" s="113" t="s">
        <v>1444</v>
      </c>
      <c r="E1684" s="111" t="s">
        <v>14</v>
      </c>
      <c r="F1684" s="120">
        <v>1</v>
      </c>
      <c r="G1684" s="33">
        <v>1238235.99</v>
      </c>
      <c r="H1684" s="18">
        <f t="shared" si="65"/>
        <v>1238235.99</v>
      </c>
    </row>
    <row r="1685" spans="2:8" s="108" customFormat="1" ht="124.8" x14ac:dyDescent="0.25">
      <c r="B1685" s="114"/>
      <c r="C1685" s="111" t="s">
        <v>2865</v>
      </c>
      <c r="D1685" s="113" t="s">
        <v>1445</v>
      </c>
      <c r="E1685" s="111" t="s">
        <v>14</v>
      </c>
      <c r="F1685" s="120">
        <v>1</v>
      </c>
      <c r="G1685" s="33">
        <v>1312255.25</v>
      </c>
      <c r="H1685" s="18">
        <f t="shared" si="65"/>
        <v>1312255.25</v>
      </c>
    </row>
    <row r="1686" spans="2:8" s="108" customFormat="1" ht="124.8" x14ac:dyDescent="0.25">
      <c r="B1686" s="114"/>
      <c r="C1686" s="111" t="s">
        <v>2866</v>
      </c>
      <c r="D1686" s="113" t="s">
        <v>1446</v>
      </c>
      <c r="E1686" s="111" t="s">
        <v>14</v>
      </c>
      <c r="F1686" s="120">
        <v>1</v>
      </c>
      <c r="G1686" s="33">
        <v>1398258.35</v>
      </c>
      <c r="H1686" s="18">
        <f t="shared" si="65"/>
        <v>1398258.35</v>
      </c>
    </row>
    <row r="1687" spans="2:8" s="108" customFormat="1" ht="124.8" x14ac:dyDescent="0.25">
      <c r="B1687" s="114"/>
      <c r="C1687" s="111" t="s">
        <v>2867</v>
      </c>
      <c r="D1687" s="113" t="s">
        <v>1447</v>
      </c>
      <c r="E1687" s="111" t="s">
        <v>14</v>
      </c>
      <c r="F1687" s="120">
        <v>1</v>
      </c>
      <c r="G1687" s="33">
        <v>1238235.99</v>
      </c>
      <c r="H1687" s="18">
        <f t="shared" si="65"/>
        <v>1238235.99</v>
      </c>
    </row>
    <row r="1688" spans="2:8" s="108" customFormat="1" ht="86.4" x14ac:dyDescent="0.25">
      <c r="B1688" s="114"/>
      <c r="C1688" s="111" t="s">
        <v>2868</v>
      </c>
      <c r="D1688" s="113" t="s">
        <v>1448</v>
      </c>
      <c r="E1688" s="111" t="s">
        <v>14</v>
      </c>
      <c r="F1688" s="120">
        <v>1</v>
      </c>
      <c r="G1688" s="33">
        <v>283707</v>
      </c>
      <c r="H1688" s="18">
        <f t="shared" si="65"/>
        <v>283707</v>
      </c>
    </row>
    <row r="1689" spans="2:8" s="108" customFormat="1" ht="86.4" x14ac:dyDescent="0.25">
      <c r="B1689" s="114"/>
      <c r="C1689" s="111" t="s">
        <v>2869</v>
      </c>
      <c r="D1689" s="113" t="s">
        <v>1449</v>
      </c>
      <c r="E1689" s="111" t="s">
        <v>14</v>
      </c>
      <c r="F1689" s="120">
        <v>1</v>
      </c>
      <c r="G1689" s="33">
        <v>323707</v>
      </c>
      <c r="H1689" s="18">
        <f t="shared" si="65"/>
        <v>323707</v>
      </c>
    </row>
    <row r="1690" spans="2:8" s="108" customFormat="1" ht="86.4" x14ac:dyDescent="0.25">
      <c r="B1690" s="114"/>
      <c r="C1690" s="111" t="s">
        <v>2870</v>
      </c>
      <c r="D1690" s="113" t="s">
        <v>1450</v>
      </c>
      <c r="E1690" s="111" t="s">
        <v>14</v>
      </c>
      <c r="F1690" s="120">
        <v>1</v>
      </c>
      <c r="G1690" s="33">
        <v>365253.25</v>
      </c>
      <c r="H1690" s="18">
        <f t="shared" si="65"/>
        <v>365253.25</v>
      </c>
    </row>
    <row r="1691" spans="2:8" s="108" customFormat="1" ht="86.4" x14ac:dyDescent="0.25">
      <c r="B1691" s="114"/>
      <c r="C1691" s="111" t="s">
        <v>2871</v>
      </c>
      <c r="D1691" s="113" t="s">
        <v>1451</v>
      </c>
      <c r="E1691" s="111" t="s">
        <v>14</v>
      </c>
      <c r="F1691" s="120">
        <v>1</v>
      </c>
      <c r="G1691" s="33">
        <v>283707</v>
      </c>
      <c r="H1691" s="18">
        <f t="shared" si="65"/>
        <v>283707</v>
      </c>
    </row>
    <row r="1692" spans="2:8" s="108" customFormat="1" ht="19.2" x14ac:dyDescent="0.25">
      <c r="B1692" s="114"/>
      <c r="C1692" s="111" t="s">
        <v>2872</v>
      </c>
      <c r="D1692" s="113" t="s">
        <v>668</v>
      </c>
      <c r="E1692" s="111" t="s">
        <v>14</v>
      </c>
      <c r="F1692" s="120">
        <v>4</v>
      </c>
      <c r="G1692" s="33">
        <v>5240.7</v>
      </c>
      <c r="H1692" s="18">
        <f t="shared" si="65"/>
        <v>20962.8</v>
      </c>
    </row>
    <row r="1693" spans="2:8" s="108" customFormat="1" ht="19.2" x14ac:dyDescent="0.25">
      <c r="B1693" s="114"/>
      <c r="C1693" s="111" t="s">
        <v>2873</v>
      </c>
      <c r="D1693" s="113" t="s">
        <v>1452</v>
      </c>
      <c r="E1693" s="111" t="s">
        <v>14</v>
      </c>
      <c r="F1693" s="120">
        <v>1</v>
      </c>
      <c r="G1693" s="33">
        <v>5658.26</v>
      </c>
      <c r="H1693" s="18">
        <f t="shared" si="65"/>
        <v>5658.26</v>
      </c>
    </row>
    <row r="1694" spans="2:8" s="108" customFormat="1" ht="19.2" x14ac:dyDescent="0.25">
      <c r="B1694" s="114"/>
      <c r="C1694" s="111" t="s">
        <v>2874</v>
      </c>
      <c r="D1694" s="113" t="s">
        <v>669</v>
      </c>
      <c r="E1694" s="111" t="s">
        <v>14</v>
      </c>
      <c r="F1694" s="120">
        <v>5</v>
      </c>
      <c r="G1694" s="33">
        <v>8364.26</v>
      </c>
      <c r="H1694" s="18">
        <f t="shared" si="65"/>
        <v>41821.300000000003</v>
      </c>
    </row>
    <row r="1695" spans="2:8" s="108" customFormat="1" ht="86.4" x14ac:dyDescent="0.25">
      <c r="B1695" s="114"/>
      <c r="C1695" s="111" t="s">
        <v>2875</v>
      </c>
      <c r="D1695" s="113" t="s">
        <v>1455</v>
      </c>
      <c r="E1695" s="111" t="s">
        <v>17</v>
      </c>
      <c r="F1695" s="120">
        <v>47</v>
      </c>
      <c r="G1695" s="33">
        <v>52.35</v>
      </c>
      <c r="H1695" s="18">
        <f t="shared" si="65"/>
        <v>2460.4499999999998</v>
      </c>
    </row>
    <row r="1696" spans="2:8" s="108" customFormat="1" ht="86.4" x14ac:dyDescent="0.25">
      <c r="B1696" s="114"/>
      <c r="C1696" s="111" t="s">
        <v>2876</v>
      </c>
      <c r="D1696" s="113" t="s">
        <v>1456</v>
      </c>
      <c r="E1696" s="111" t="s">
        <v>17</v>
      </c>
      <c r="F1696" s="121">
        <v>1424</v>
      </c>
      <c r="G1696" s="18">
        <v>57.32</v>
      </c>
      <c r="H1696" s="18">
        <f t="shared" si="65"/>
        <v>81623.679999999993</v>
      </c>
    </row>
    <row r="1697" spans="2:8" s="108" customFormat="1" ht="86.4" x14ac:dyDescent="0.25">
      <c r="B1697" s="114"/>
      <c r="C1697" s="111" t="s">
        <v>2877</v>
      </c>
      <c r="D1697" s="113" t="s">
        <v>1457</v>
      </c>
      <c r="E1697" s="111" t="s">
        <v>17</v>
      </c>
      <c r="F1697" s="121">
        <v>1747</v>
      </c>
      <c r="G1697" s="18">
        <v>61.16</v>
      </c>
      <c r="H1697" s="18">
        <f t="shared" si="65"/>
        <v>106846.52</v>
      </c>
    </row>
    <row r="1698" spans="2:8" s="108" customFormat="1" ht="86.4" x14ac:dyDescent="0.25">
      <c r="B1698" s="114"/>
      <c r="C1698" s="111" t="s">
        <v>2878</v>
      </c>
      <c r="D1698" s="113" t="s">
        <v>1458</v>
      </c>
      <c r="E1698" s="111" t="s">
        <v>17</v>
      </c>
      <c r="F1698" s="120">
        <v>52</v>
      </c>
      <c r="G1698" s="33">
        <v>67.25</v>
      </c>
      <c r="H1698" s="18">
        <f t="shared" si="65"/>
        <v>3497</v>
      </c>
    </row>
    <row r="1699" spans="2:8" s="108" customFormat="1" ht="86.4" x14ac:dyDescent="0.25">
      <c r="B1699" s="114"/>
      <c r="C1699" s="111" t="s">
        <v>2879</v>
      </c>
      <c r="D1699" s="113" t="s">
        <v>671</v>
      </c>
      <c r="E1699" s="111" t="s">
        <v>15</v>
      </c>
      <c r="F1699" s="120">
        <v>376</v>
      </c>
      <c r="G1699" s="18">
        <v>170.96</v>
      </c>
      <c r="H1699" s="18">
        <f t="shared" si="65"/>
        <v>64280.959999999999</v>
      </c>
    </row>
    <row r="1700" spans="2:8" s="108" customFormat="1" ht="57.6" x14ac:dyDescent="0.25">
      <c r="B1700" s="114"/>
      <c r="C1700" s="111" t="s">
        <v>2880</v>
      </c>
      <c r="D1700" s="113" t="s">
        <v>1459</v>
      </c>
      <c r="E1700" s="111" t="s">
        <v>15</v>
      </c>
      <c r="F1700" s="120">
        <v>212</v>
      </c>
      <c r="G1700" s="33">
        <v>118.04</v>
      </c>
      <c r="H1700" s="18">
        <f t="shared" si="65"/>
        <v>25024.48</v>
      </c>
    </row>
    <row r="1701" spans="2:8" s="108" customFormat="1" ht="96" x14ac:dyDescent="0.25">
      <c r="B1701" s="114"/>
      <c r="C1701" s="111" t="s">
        <v>2881</v>
      </c>
      <c r="D1701" s="113" t="s">
        <v>672</v>
      </c>
      <c r="E1701" s="111" t="s">
        <v>14</v>
      </c>
      <c r="F1701" s="120">
        <v>10</v>
      </c>
      <c r="G1701" s="18">
        <v>555.79999999999995</v>
      </c>
      <c r="H1701" s="18">
        <f t="shared" si="65"/>
        <v>5558</v>
      </c>
    </row>
    <row r="1702" spans="2:8" s="108" customFormat="1" ht="67.2" x14ac:dyDescent="0.25">
      <c r="B1702" s="114"/>
      <c r="C1702" s="111" t="s">
        <v>2882</v>
      </c>
      <c r="D1702" s="113" t="s">
        <v>1460</v>
      </c>
      <c r="E1702" s="111" t="s">
        <v>14</v>
      </c>
      <c r="F1702" s="120">
        <v>12</v>
      </c>
      <c r="G1702" s="33">
        <v>1525.25</v>
      </c>
      <c r="H1702" s="18">
        <f t="shared" si="65"/>
        <v>18303</v>
      </c>
    </row>
    <row r="1703" spans="2:8" s="108" customFormat="1" ht="67.2" x14ac:dyDescent="0.25">
      <c r="B1703" s="114"/>
      <c r="C1703" s="111" t="s">
        <v>2883</v>
      </c>
      <c r="D1703" s="113" t="s">
        <v>1461</v>
      </c>
      <c r="E1703" s="111" t="s">
        <v>14</v>
      </c>
      <c r="F1703" s="120">
        <v>17</v>
      </c>
      <c r="G1703" s="33">
        <v>1785.36</v>
      </c>
      <c r="H1703" s="18">
        <f t="shared" si="65"/>
        <v>30351.119999999999</v>
      </c>
    </row>
    <row r="1704" spans="2:8" s="108" customFormat="1" ht="86.4" x14ac:dyDescent="0.25">
      <c r="B1704" s="114"/>
      <c r="C1704" s="111" t="s">
        <v>2884</v>
      </c>
      <c r="D1704" s="113" t="s">
        <v>1611</v>
      </c>
      <c r="E1704" s="111" t="s">
        <v>14</v>
      </c>
      <c r="F1704" s="120">
        <v>2</v>
      </c>
      <c r="G1704" s="33">
        <v>1358.25</v>
      </c>
      <c r="H1704" s="18">
        <f t="shared" si="65"/>
        <v>2716.5</v>
      </c>
    </row>
    <row r="1705" spans="2:8" s="108" customFormat="1" ht="86.4" x14ac:dyDescent="0.25">
      <c r="B1705" s="114"/>
      <c r="C1705" s="111" t="s">
        <v>2885</v>
      </c>
      <c r="D1705" s="113" t="s">
        <v>1612</v>
      </c>
      <c r="E1705" s="111" t="s">
        <v>14</v>
      </c>
      <c r="F1705" s="120">
        <v>9</v>
      </c>
      <c r="G1705" s="33">
        <v>1856.35</v>
      </c>
      <c r="H1705" s="18">
        <f t="shared" si="65"/>
        <v>16707.150000000001</v>
      </c>
    </row>
    <row r="1706" spans="2:8" s="108" customFormat="1" ht="67.2" x14ac:dyDescent="0.25">
      <c r="B1706" s="114"/>
      <c r="C1706" s="111" t="s">
        <v>2886</v>
      </c>
      <c r="D1706" s="113" t="s">
        <v>1613</v>
      </c>
      <c r="E1706" s="111" t="s">
        <v>14</v>
      </c>
      <c r="F1706" s="120">
        <v>12</v>
      </c>
      <c r="G1706" s="33">
        <v>989.22</v>
      </c>
      <c r="H1706" s="18">
        <f t="shared" si="65"/>
        <v>11870.64</v>
      </c>
    </row>
    <row r="1707" spans="2:8" s="108" customFormat="1" ht="67.2" x14ac:dyDescent="0.25">
      <c r="B1707" s="114"/>
      <c r="C1707" s="111" t="s">
        <v>2887</v>
      </c>
      <c r="D1707" s="113" t="s">
        <v>1614</v>
      </c>
      <c r="E1707" s="111" t="s">
        <v>14</v>
      </c>
      <c r="F1707" s="120">
        <v>17</v>
      </c>
      <c r="G1707" s="33">
        <v>1125.3599999999999</v>
      </c>
      <c r="H1707" s="18">
        <f t="shared" si="65"/>
        <v>19131.12</v>
      </c>
    </row>
    <row r="1708" spans="2:8" s="108" customFormat="1" ht="67.2" x14ac:dyDescent="0.25">
      <c r="B1708" s="114"/>
      <c r="C1708" s="111" t="s">
        <v>2888</v>
      </c>
      <c r="D1708" s="113" t="s">
        <v>1462</v>
      </c>
      <c r="E1708" s="111" t="s">
        <v>14</v>
      </c>
      <c r="F1708" s="120">
        <v>2</v>
      </c>
      <c r="G1708" s="33">
        <v>1052.3499999999999</v>
      </c>
      <c r="H1708" s="18">
        <f t="shared" si="65"/>
        <v>2104.6999999999998</v>
      </c>
    </row>
    <row r="1709" spans="2:8" s="108" customFormat="1" ht="115.2" x14ac:dyDescent="0.25">
      <c r="B1709" s="114"/>
      <c r="C1709" s="111" t="s">
        <v>2889</v>
      </c>
      <c r="D1709" s="113" t="s">
        <v>1463</v>
      </c>
      <c r="E1709" s="111" t="s">
        <v>13</v>
      </c>
      <c r="F1709" s="120">
        <v>2</v>
      </c>
      <c r="G1709" s="33">
        <v>310.58999999999997</v>
      </c>
      <c r="H1709" s="18">
        <f t="shared" si="65"/>
        <v>621.17999999999995</v>
      </c>
    </row>
    <row r="1710" spans="2:8" s="108" customFormat="1" ht="115.2" x14ac:dyDescent="0.25">
      <c r="B1710" s="114"/>
      <c r="C1710" s="111" t="s">
        <v>2890</v>
      </c>
      <c r="D1710" s="113" t="s">
        <v>1464</v>
      </c>
      <c r="E1710" s="111" t="s">
        <v>13</v>
      </c>
      <c r="F1710" s="120">
        <v>15</v>
      </c>
      <c r="G1710" s="33">
        <v>385.35</v>
      </c>
      <c r="H1710" s="18">
        <f t="shared" si="65"/>
        <v>5780.25</v>
      </c>
    </row>
    <row r="1711" spans="2:8" s="108" customFormat="1" ht="76.8" x14ac:dyDescent="0.25">
      <c r="B1711" s="114"/>
      <c r="C1711" s="111" t="s">
        <v>2891</v>
      </c>
      <c r="D1711" s="113" t="s">
        <v>1465</v>
      </c>
      <c r="E1711" s="111" t="s">
        <v>14</v>
      </c>
      <c r="F1711" s="120">
        <v>1</v>
      </c>
      <c r="G1711" s="33">
        <v>174.77</v>
      </c>
      <c r="H1711" s="18">
        <f t="shared" si="65"/>
        <v>174.77</v>
      </c>
    </row>
    <row r="1712" spans="2:8" s="108" customFormat="1" ht="76.8" x14ac:dyDescent="0.25">
      <c r="B1712" s="114"/>
      <c r="C1712" s="111" t="s">
        <v>2892</v>
      </c>
      <c r="D1712" s="113" t="s">
        <v>1466</v>
      </c>
      <c r="E1712" s="111" t="s">
        <v>14</v>
      </c>
      <c r="F1712" s="120">
        <v>2</v>
      </c>
      <c r="G1712" s="33">
        <v>198.35</v>
      </c>
      <c r="H1712" s="18">
        <f t="shared" si="65"/>
        <v>396.7</v>
      </c>
    </row>
    <row r="1713" spans="2:8" s="108" customFormat="1" ht="76.8" x14ac:dyDescent="0.25">
      <c r="B1713" s="114"/>
      <c r="C1713" s="111" t="s">
        <v>2893</v>
      </c>
      <c r="D1713" s="113" t="s">
        <v>1467</v>
      </c>
      <c r="E1713" s="111" t="s">
        <v>14</v>
      </c>
      <c r="F1713" s="120">
        <v>2</v>
      </c>
      <c r="G1713" s="33">
        <v>235.66</v>
      </c>
      <c r="H1713" s="18">
        <f t="shared" si="65"/>
        <v>471.32</v>
      </c>
    </row>
    <row r="1714" spans="2:8" s="108" customFormat="1" ht="76.8" x14ac:dyDescent="0.25">
      <c r="B1714" s="114"/>
      <c r="C1714" s="111" t="s">
        <v>2894</v>
      </c>
      <c r="D1714" s="113" t="s">
        <v>1468</v>
      </c>
      <c r="E1714" s="111" t="s">
        <v>14</v>
      </c>
      <c r="F1714" s="120">
        <v>1</v>
      </c>
      <c r="G1714" s="33">
        <v>365.35</v>
      </c>
      <c r="H1714" s="18">
        <f t="shared" si="65"/>
        <v>365.35</v>
      </c>
    </row>
    <row r="1715" spans="2:8" s="108" customFormat="1" ht="86.4" x14ac:dyDescent="0.25">
      <c r="B1715" s="114"/>
      <c r="C1715" s="111" t="s">
        <v>2895</v>
      </c>
      <c r="D1715" s="113" t="s">
        <v>1615</v>
      </c>
      <c r="E1715" s="111" t="s">
        <v>13</v>
      </c>
      <c r="F1715" s="120">
        <v>22</v>
      </c>
      <c r="G1715" s="18">
        <v>307.95999999999998</v>
      </c>
      <c r="H1715" s="18">
        <f t="shared" si="65"/>
        <v>6775.12</v>
      </c>
    </row>
    <row r="1716" spans="2:8" s="108" customFormat="1" ht="86.4" x14ac:dyDescent="0.25">
      <c r="B1716" s="114"/>
      <c r="C1716" s="111" t="s">
        <v>2896</v>
      </c>
      <c r="D1716" s="113" t="s">
        <v>1616</v>
      </c>
      <c r="E1716" s="111" t="s">
        <v>13</v>
      </c>
      <c r="F1716" s="120">
        <v>24</v>
      </c>
      <c r="G1716" s="18">
        <v>362.97</v>
      </c>
      <c r="H1716" s="18">
        <f t="shared" si="65"/>
        <v>8711.2800000000007</v>
      </c>
    </row>
    <row r="1717" spans="2:8" s="108" customFormat="1" ht="86.4" x14ac:dyDescent="0.25">
      <c r="B1717" s="114"/>
      <c r="C1717" s="111" t="s">
        <v>2897</v>
      </c>
      <c r="D1717" s="113" t="s">
        <v>1617</v>
      </c>
      <c r="E1717" s="111" t="s">
        <v>13</v>
      </c>
      <c r="F1717" s="120">
        <v>32</v>
      </c>
      <c r="G1717" s="18">
        <v>420.25</v>
      </c>
      <c r="H1717" s="18">
        <f t="shared" si="65"/>
        <v>13448</v>
      </c>
    </row>
    <row r="1718" spans="2:8" s="108" customFormat="1" ht="86.4" x14ac:dyDescent="0.25">
      <c r="B1718" s="114"/>
      <c r="C1718" s="111" t="s">
        <v>2898</v>
      </c>
      <c r="D1718" s="113" t="s">
        <v>1618</v>
      </c>
      <c r="E1718" s="111" t="s">
        <v>13</v>
      </c>
      <c r="F1718" s="120">
        <v>32</v>
      </c>
      <c r="G1718" s="18">
        <v>498.38</v>
      </c>
      <c r="H1718" s="18">
        <f t="shared" si="65"/>
        <v>15948.16</v>
      </c>
    </row>
    <row r="1719" spans="2:8" s="108" customFormat="1" ht="86.4" x14ac:dyDescent="0.25">
      <c r="B1719" s="114"/>
      <c r="C1719" s="111" t="s">
        <v>2899</v>
      </c>
      <c r="D1719" s="113" t="s">
        <v>1619</v>
      </c>
      <c r="E1719" s="111" t="s">
        <v>13</v>
      </c>
      <c r="F1719" s="120">
        <v>47.5</v>
      </c>
      <c r="G1719" s="33">
        <v>555.25</v>
      </c>
      <c r="H1719" s="18">
        <f t="shared" si="65"/>
        <v>26374.38</v>
      </c>
    </row>
    <row r="1720" spans="2:8" s="108" customFormat="1" ht="86.4" x14ac:dyDescent="0.25">
      <c r="B1720" s="114"/>
      <c r="C1720" s="111" t="s">
        <v>2900</v>
      </c>
      <c r="D1720" s="113" t="s">
        <v>1620</v>
      </c>
      <c r="E1720" s="111" t="s">
        <v>13</v>
      </c>
      <c r="F1720" s="120">
        <v>62</v>
      </c>
      <c r="G1720" s="18">
        <v>615.94000000000005</v>
      </c>
      <c r="H1720" s="18">
        <f t="shared" si="65"/>
        <v>38188.28</v>
      </c>
    </row>
    <row r="1721" spans="2:8" s="108" customFormat="1" ht="86.4" x14ac:dyDescent="0.25">
      <c r="B1721" s="114"/>
      <c r="C1721" s="111" t="s">
        <v>2901</v>
      </c>
      <c r="D1721" s="113" t="s">
        <v>1621</v>
      </c>
      <c r="E1721" s="111" t="s">
        <v>13</v>
      </c>
      <c r="F1721" s="120">
        <v>38</v>
      </c>
      <c r="G1721" s="33">
        <v>698.25</v>
      </c>
      <c r="H1721" s="18">
        <f t="shared" si="65"/>
        <v>26533.5</v>
      </c>
    </row>
    <row r="1722" spans="2:8" s="108" customFormat="1" ht="86.4" x14ac:dyDescent="0.25">
      <c r="B1722" s="114"/>
      <c r="C1722" s="111" t="s">
        <v>2902</v>
      </c>
      <c r="D1722" s="113" t="s">
        <v>1622</v>
      </c>
      <c r="E1722" s="111" t="s">
        <v>13</v>
      </c>
      <c r="F1722" s="120">
        <v>11.5</v>
      </c>
      <c r="G1722" s="33">
        <v>769.35</v>
      </c>
      <c r="H1722" s="18">
        <f t="shared" si="65"/>
        <v>8847.5300000000007</v>
      </c>
    </row>
    <row r="1723" spans="2:8" s="108" customFormat="1" ht="28.8" x14ac:dyDescent="0.25">
      <c r="B1723" s="114"/>
      <c r="C1723" s="111" t="s">
        <v>2903</v>
      </c>
      <c r="D1723" s="113" t="s">
        <v>2942</v>
      </c>
      <c r="E1723" s="111" t="s">
        <v>14</v>
      </c>
      <c r="F1723" s="120">
        <v>5</v>
      </c>
      <c r="G1723" s="33">
        <v>525.35</v>
      </c>
      <c r="H1723" s="18">
        <f t="shared" si="65"/>
        <v>2626.75</v>
      </c>
    </row>
    <row r="1724" spans="2:8" s="108" customFormat="1" ht="28.8" x14ac:dyDescent="0.25">
      <c r="B1724" s="114"/>
      <c r="C1724" s="111" t="s">
        <v>2904</v>
      </c>
      <c r="D1724" s="113" t="s">
        <v>2943</v>
      </c>
      <c r="E1724" s="111" t="s">
        <v>14</v>
      </c>
      <c r="F1724" s="120">
        <v>7</v>
      </c>
      <c r="G1724" s="33">
        <v>486.35</v>
      </c>
      <c r="H1724" s="18">
        <f t="shared" si="65"/>
        <v>3404.45</v>
      </c>
    </row>
    <row r="1725" spans="2:8" s="108" customFormat="1" ht="28.8" x14ac:dyDescent="0.25">
      <c r="B1725" s="114"/>
      <c r="C1725" s="111" t="s">
        <v>2905</v>
      </c>
      <c r="D1725" s="113" t="s">
        <v>2944</v>
      </c>
      <c r="E1725" s="111" t="s">
        <v>14</v>
      </c>
      <c r="F1725" s="120">
        <v>2</v>
      </c>
      <c r="G1725" s="33">
        <v>468.35</v>
      </c>
      <c r="H1725" s="18">
        <f t="shared" si="65"/>
        <v>936.7</v>
      </c>
    </row>
    <row r="1726" spans="2:8" s="108" customFormat="1" ht="28.8" x14ac:dyDescent="0.25">
      <c r="B1726" s="114"/>
      <c r="C1726" s="111" t="s">
        <v>2906</v>
      </c>
      <c r="D1726" s="113" t="s">
        <v>2945</v>
      </c>
      <c r="E1726" s="111" t="s">
        <v>14</v>
      </c>
      <c r="F1726" s="120">
        <v>6</v>
      </c>
      <c r="G1726" s="33">
        <v>472.35</v>
      </c>
      <c r="H1726" s="18">
        <f t="shared" si="65"/>
        <v>2834.1</v>
      </c>
    </row>
    <row r="1727" spans="2:8" s="108" customFormat="1" ht="28.8" x14ac:dyDescent="0.25">
      <c r="B1727" s="114"/>
      <c r="C1727" s="111" t="s">
        <v>2907</v>
      </c>
      <c r="D1727" s="113" t="s">
        <v>2946</v>
      </c>
      <c r="E1727" s="111" t="s">
        <v>14</v>
      </c>
      <c r="F1727" s="120">
        <v>3</v>
      </c>
      <c r="G1727" s="33">
        <v>398.25</v>
      </c>
      <c r="H1727" s="18">
        <f t="shared" si="65"/>
        <v>1194.75</v>
      </c>
    </row>
    <row r="1728" spans="2:8" s="108" customFormat="1" ht="38.4" x14ac:dyDescent="0.25">
      <c r="B1728" s="114"/>
      <c r="C1728" s="111" t="s">
        <v>2908</v>
      </c>
      <c r="D1728" s="113" t="s">
        <v>2947</v>
      </c>
      <c r="E1728" s="111" t="s">
        <v>14</v>
      </c>
      <c r="F1728" s="120">
        <v>17</v>
      </c>
      <c r="G1728" s="33">
        <v>165.21</v>
      </c>
      <c r="H1728" s="18">
        <f t="shared" si="65"/>
        <v>2808.57</v>
      </c>
    </row>
    <row r="1729" spans="2:8" s="108" customFormat="1" ht="38.4" x14ac:dyDescent="0.25">
      <c r="B1729" s="114"/>
      <c r="C1729" s="111" t="s">
        <v>2909</v>
      </c>
      <c r="D1729" s="113" t="s">
        <v>2948</v>
      </c>
      <c r="E1729" s="111" t="s">
        <v>14</v>
      </c>
      <c r="F1729" s="120">
        <v>17</v>
      </c>
      <c r="G1729" s="33">
        <v>126.58</v>
      </c>
      <c r="H1729" s="18">
        <f t="shared" si="65"/>
        <v>2151.86</v>
      </c>
    </row>
    <row r="1730" spans="2:8" s="108" customFormat="1" ht="38.4" x14ac:dyDescent="0.25">
      <c r="B1730" s="114"/>
      <c r="C1730" s="111" t="s">
        <v>2910</v>
      </c>
      <c r="D1730" s="113" t="s">
        <v>2949</v>
      </c>
      <c r="E1730" s="111" t="s">
        <v>14</v>
      </c>
      <c r="F1730" s="120">
        <v>24</v>
      </c>
      <c r="G1730" s="33">
        <v>115.24</v>
      </c>
      <c r="H1730" s="18">
        <f t="shared" si="65"/>
        <v>2765.76</v>
      </c>
    </row>
    <row r="1731" spans="2:8" s="108" customFormat="1" ht="38.4" x14ac:dyDescent="0.25">
      <c r="B1731" s="114"/>
      <c r="C1731" s="111" t="s">
        <v>2911</v>
      </c>
      <c r="D1731" s="113" t="s">
        <v>2950</v>
      </c>
      <c r="E1731" s="111" t="s">
        <v>14</v>
      </c>
      <c r="F1731" s="120">
        <v>1</v>
      </c>
      <c r="G1731" s="33">
        <v>339.03</v>
      </c>
      <c r="H1731" s="18">
        <f t="shared" si="65"/>
        <v>339.03</v>
      </c>
    </row>
    <row r="1732" spans="2:8" s="108" customFormat="1" ht="38.4" x14ac:dyDescent="0.25">
      <c r="B1732" s="114"/>
      <c r="C1732" s="111" t="s">
        <v>2912</v>
      </c>
      <c r="D1732" s="113" t="s">
        <v>2951</v>
      </c>
      <c r="E1732" s="111" t="s">
        <v>14</v>
      </c>
      <c r="F1732" s="120">
        <v>3</v>
      </c>
      <c r="G1732" s="33">
        <v>301.67</v>
      </c>
      <c r="H1732" s="18">
        <f t="shared" si="65"/>
        <v>905.01</v>
      </c>
    </row>
    <row r="1733" spans="2:8" s="108" customFormat="1" ht="38.4" x14ac:dyDescent="0.25">
      <c r="B1733" s="114"/>
      <c r="C1733" s="111" t="s">
        <v>2913</v>
      </c>
      <c r="D1733" s="113" t="s">
        <v>2952</v>
      </c>
      <c r="E1733" s="111" t="s">
        <v>14</v>
      </c>
      <c r="F1733" s="120">
        <v>6</v>
      </c>
      <c r="G1733" s="33">
        <v>201.97</v>
      </c>
      <c r="H1733" s="18">
        <f t="shared" si="65"/>
        <v>1211.82</v>
      </c>
    </row>
    <row r="1734" spans="2:8" s="108" customFormat="1" ht="38.4" x14ac:dyDescent="0.25">
      <c r="B1734" s="114"/>
      <c r="C1734" s="111" t="s">
        <v>2914</v>
      </c>
      <c r="D1734" s="113" t="s">
        <v>2953</v>
      </c>
      <c r="E1734" s="111" t="s">
        <v>14</v>
      </c>
      <c r="F1734" s="120">
        <v>8</v>
      </c>
      <c r="G1734" s="33">
        <v>175.1</v>
      </c>
      <c r="H1734" s="18">
        <f t="shared" si="65"/>
        <v>1400.8</v>
      </c>
    </row>
    <row r="1735" spans="2:8" s="108" customFormat="1" ht="38.4" x14ac:dyDescent="0.25">
      <c r="B1735" s="114"/>
      <c r="C1735" s="111" t="s">
        <v>2915</v>
      </c>
      <c r="D1735" s="113" t="s">
        <v>2954</v>
      </c>
      <c r="E1735" s="111" t="s">
        <v>14</v>
      </c>
      <c r="F1735" s="120">
        <v>8</v>
      </c>
      <c r="G1735" s="33">
        <v>149.80000000000001</v>
      </c>
      <c r="H1735" s="18">
        <f t="shared" si="65"/>
        <v>1198.4000000000001</v>
      </c>
    </row>
    <row r="1736" spans="2:8" s="108" customFormat="1" ht="38.4" x14ac:dyDescent="0.25">
      <c r="B1736" s="114"/>
      <c r="C1736" s="111" t="s">
        <v>2916</v>
      </c>
      <c r="D1736" s="113" t="s">
        <v>2955</v>
      </c>
      <c r="E1736" s="111" t="s">
        <v>14</v>
      </c>
      <c r="F1736" s="120">
        <v>1</v>
      </c>
      <c r="G1736" s="33">
        <v>145.37</v>
      </c>
      <c r="H1736" s="18">
        <f t="shared" si="65"/>
        <v>145.37</v>
      </c>
    </row>
    <row r="1737" spans="2:8" s="108" customFormat="1" ht="38.4" x14ac:dyDescent="0.25">
      <c r="B1737" s="114"/>
      <c r="C1737" s="111" t="s">
        <v>2917</v>
      </c>
      <c r="D1737" s="113" t="s">
        <v>2956</v>
      </c>
      <c r="E1737" s="111" t="s">
        <v>14</v>
      </c>
      <c r="F1737" s="120">
        <v>6</v>
      </c>
      <c r="G1737" s="33">
        <v>125.76</v>
      </c>
      <c r="H1737" s="18">
        <f t="shared" si="65"/>
        <v>754.56</v>
      </c>
    </row>
    <row r="1738" spans="2:8" s="108" customFormat="1" ht="38.4" x14ac:dyDescent="0.25">
      <c r="B1738" s="114"/>
      <c r="C1738" s="111" t="s">
        <v>2918</v>
      </c>
      <c r="D1738" s="113" t="s">
        <v>2957</v>
      </c>
      <c r="E1738" s="111" t="s">
        <v>14</v>
      </c>
      <c r="F1738" s="120">
        <v>2</v>
      </c>
      <c r="G1738" s="33">
        <v>121.64</v>
      </c>
      <c r="H1738" s="18">
        <f t="shared" si="65"/>
        <v>243.28</v>
      </c>
    </row>
    <row r="1739" spans="2:8" s="108" customFormat="1" ht="38.4" x14ac:dyDescent="0.25">
      <c r="B1739" s="114"/>
      <c r="C1739" s="111" t="s">
        <v>2919</v>
      </c>
      <c r="D1739" s="113" t="s">
        <v>2958</v>
      </c>
      <c r="E1739" s="111" t="s">
        <v>14</v>
      </c>
      <c r="F1739" s="120">
        <v>4</v>
      </c>
      <c r="G1739" s="33">
        <v>103.18</v>
      </c>
      <c r="H1739" s="18">
        <f t="shared" si="65"/>
        <v>412.72</v>
      </c>
    </row>
    <row r="1740" spans="2:8" s="108" customFormat="1" ht="38.4" x14ac:dyDescent="0.25">
      <c r="B1740" s="114"/>
      <c r="C1740" s="111" t="s">
        <v>2920</v>
      </c>
      <c r="D1740" s="113" t="s">
        <v>2959</v>
      </c>
      <c r="E1740" s="111" t="s">
        <v>14</v>
      </c>
      <c r="F1740" s="120">
        <v>1</v>
      </c>
      <c r="G1740" s="33">
        <v>402.92</v>
      </c>
      <c r="H1740" s="18">
        <f t="shared" si="65"/>
        <v>402.92</v>
      </c>
    </row>
    <row r="1741" spans="2:8" s="108" customFormat="1" ht="38.4" x14ac:dyDescent="0.25">
      <c r="B1741" s="114"/>
      <c r="C1741" s="111" t="s">
        <v>2921</v>
      </c>
      <c r="D1741" s="113" t="s">
        <v>2960</v>
      </c>
      <c r="E1741" s="111" t="s">
        <v>14</v>
      </c>
      <c r="F1741" s="120">
        <v>5</v>
      </c>
      <c r="G1741" s="33">
        <v>51.26</v>
      </c>
      <c r="H1741" s="18">
        <f t="shared" si="65"/>
        <v>256.3</v>
      </c>
    </row>
    <row r="1742" spans="2:8" s="108" customFormat="1" ht="38.4" x14ac:dyDescent="0.25">
      <c r="B1742" s="114"/>
      <c r="C1742" s="111" t="s">
        <v>2922</v>
      </c>
      <c r="D1742" s="113" t="s">
        <v>2961</v>
      </c>
      <c r="E1742" s="111" t="s">
        <v>14</v>
      </c>
      <c r="F1742" s="120">
        <v>16</v>
      </c>
      <c r="G1742" s="33">
        <v>74.12</v>
      </c>
      <c r="H1742" s="18">
        <f t="shared" si="65"/>
        <v>1185.92</v>
      </c>
    </row>
    <row r="1743" spans="2:8" s="108" customFormat="1" ht="38.4" x14ac:dyDescent="0.25">
      <c r="B1743" s="114"/>
      <c r="C1743" s="111" t="s">
        <v>2923</v>
      </c>
      <c r="D1743" s="113" t="s">
        <v>2962</v>
      </c>
      <c r="E1743" s="111" t="s">
        <v>14</v>
      </c>
      <c r="F1743" s="120">
        <v>26</v>
      </c>
      <c r="G1743" s="33">
        <v>57.16</v>
      </c>
      <c r="H1743" s="18">
        <f t="shared" si="65"/>
        <v>1486.16</v>
      </c>
    </row>
    <row r="1744" spans="2:8" s="108" customFormat="1" ht="38.4" x14ac:dyDescent="0.25">
      <c r="B1744" s="114"/>
      <c r="C1744" s="111" t="s">
        <v>2924</v>
      </c>
      <c r="D1744" s="113" t="s">
        <v>2963</v>
      </c>
      <c r="E1744" s="111" t="s">
        <v>14</v>
      </c>
      <c r="F1744" s="120">
        <v>20</v>
      </c>
      <c r="G1744" s="33">
        <v>51.79</v>
      </c>
      <c r="H1744" s="18">
        <f t="shared" si="65"/>
        <v>1035.8</v>
      </c>
    </row>
    <row r="1745" spans="2:8" s="108" customFormat="1" ht="38.4" x14ac:dyDescent="0.25">
      <c r="B1745" s="114"/>
      <c r="C1745" s="111" t="s">
        <v>2925</v>
      </c>
      <c r="D1745" s="113" t="s">
        <v>2964</v>
      </c>
      <c r="E1745" s="111" t="s">
        <v>14</v>
      </c>
      <c r="F1745" s="120">
        <v>13</v>
      </c>
      <c r="G1745" s="33">
        <v>45.55</v>
      </c>
      <c r="H1745" s="18">
        <f t="shared" si="65"/>
        <v>592.15</v>
      </c>
    </row>
    <row r="1746" spans="2:8" s="108" customFormat="1" ht="38.4" x14ac:dyDescent="0.25">
      <c r="B1746" s="114"/>
      <c r="C1746" s="111" t="s">
        <v>2926</v>
      </c>
      <c r="D1746" s="113" t="s">
        <v>2965</v>
      </c>
      <c r="E1746" s="111" t="s">
        <v>14</v>
      </c>
      <c r="F1746" s="120">
        <v>13</v>
      </c>
      <c r="G1746" s="33">
        <v>40.22</v>
      </c>
      <c r="H1746" s="18">
        <f t="shared" si="65"/>
        <v>522.86</v>
      </c>
    </row>
    <row r="1747" spans="2:8" s="108" customFormat="1" ht="38.4" x14ac:dyDescent="0.25">
      <c r="B1747" s="114"/>
      <c r="C1747" s="111" t="s">
        <v>2927</v>
      </c>
      <c r="D1747" s="113" t="s">
        <v>2966</v>
      </c>
      <c r="E1747" s="111" t="s">
        <v>14</v>
      </c>
      <c r="F1747" s="120">
        <v>10</v>
      </c>
      <c r="G1747" s="33">
        <v>34.83</v>
      </c>
      <c r="H1747" s="18">
        <f t="shared" ref="H1747:H1761" si="66">F1747*G1747</f>
        <v>348.3</v>
      </c>
    </row>
    <row r="1748" spans="2:8" s="108" customFormat="1" ht="38.4" x14ac:dyDescent="0.25">
      <c r="B1748" s="114"/>
      <c r="C1748" s="111" t="s">
        <v>2928</v>
      </c>
      <c r="D1748" s="113" t="s">
        <v>2967</v>
      </c>
      <c r="E1748" s="111" t="s">
        <v>14</v>
      </c>
      <c r="F1748" s="120">
        <v>10</v>
      </c>
      <c r="G1748" s="33">
        <v>28.59</v>
      </c>
      <c r="H1748" s="18">
        <f t="shared" si="66"/>
        <v>285.89999999999998</v>
      </c>
    </row>
    <row r="1749" spans="2:8" s="108" customFormat="1" ht="38.4" x14ac:dyDescent="0.25">
      <c r="B1749" s="114"/>
      <c r="C1749" s="111" t="s">
        <v>2929</v>
      </c>
      <c r="D1749" s="113" t="s">
        <v>2968</v>
      </c>
      <c r="E1749" s="111" t="s">
        <v>14</v>
      </c>
      <c r="F1749" s="120">
        <v>1</v>
      </c>
      <c r="G1749" s="33">
        <v>1291.04</v>
      </c>
      <c r="H1749" s="18">
        <f t="shared" si="66"/>
        <v>1291.04</v>
      </c>
    </row>
    <row r="1750" spans="2:8" s="108" customFormat="1" ht="48" x14ac:dyDescent="0.25">
      <c r="B1750" s="114"/>
      <c r="C1750" s="111" t="s">
        <v>2930</v>
      </c>
      <c r="D1750" s="113" t="s">
        <v>674</v>
      </c>
      <c r="E1750" s="111" t="s">
        <v>52</v>
      </c>
      <c r="F1750" s="120">
        <v>28.5</v>
      </c>
      <c r="G1750" s="18">
        <v>712.47</v>
      </c>
      <c r="H1750" s="18">
        <f t="shared" si="66"/>
        <v>20305.400000000001</v>
      </c>
    </row>
    <row r="1751" spans="2:8" s="108" customFormat="1" ht="48" x14ac:dyDescent="0.25">
      <c r="B1751" s="114"/>
      <c r="C1751" s="111" t="s">
        <v>2931</v>
      </c>
      <c r="D1751" s="113" t="s">
        <v>675</v>
      </c>
      <c r="E1751" s="111" t="s">
        <v>52</v>
      </c>
      <c r="F1751" s="120">
        <v>10</v>
      </c>
      <c r="G1751" s="18">
        <v>265.36</v>
      </c>
      <c r="H1751" s="18">
        <f t="shared" si="66"/>
        <v>2653.6</v>
      </c>
    </row>
    <row r="1752" spans="2:8" s="108" customFormat="1" ht="48" x14ac:dyDescent="0.25">
      <c r="B1752" s="114"/>
      <c r="C1752" s="111" t="s">
        <v>2932</v>
      </c>
      <c r="D1752" s="113" t="s">
        <v>676</v>
      </c>
      <c r="E1752" s="111" t="s">
        <v>14</v>
      </c>
      <c r="F1752" s="120">
        <v>25</v>
      </c>
      <c r="G1752" s="18">
        <v>143.55000000000001</v>
      </c>
      <c r="H1752" s="18">
        <f t="shared" si="66"/>
        <v>3588.75</v>
      </c>
    </row>
    <row r="1753" spans="2:8" s="108" customFormat="1" ht="48" x14ac:dyDescent="0.25">
      <c r="B1753" s="114"/>
      <c r="C1753" s="111" t="s">
        <v>2933</v>
      </c>
      <c r="D1753" s="113" t="s">
        <v>677</v>
      </c>
      <c r="E1753" s="111" t="s">
        <v>14</v>
      </c>
      <c r="F1753" s="120">
        <v>16</v>
      </c>
      <c r="G1753" s="18">
        <v>110.59</v>
      </c>
      <c r="H1753" s="18">
        <f t="shared" si="66"/>
        <v>1769.44</v>
      </c>
    </row>
    <row r="1754" spans="2:8" s="108" customFormat="1" ht="86.4" x14ac:dyDescent="0.25">
      <c r="B1754" s="114"/>
      <c r="C1754" s="111" t="s">
        <v>2934</v>
      </c>
      <c r="D1754" s="113" t="s">
        <v>1469</v>
      </c>
      <c r="E1754" s="111" t="s">
        <v>52</v>
      </c>
      <c r="F1754" s="120">
        <v>28.5</v>
      </c>
      <c r="G1754" s="18">
        <v>655.35</v>
      </c>
      <c r="H1754" s="18">
        <f t="shared" si="66"/>
        <v>18677.48</v>
      </c>
    </row>
    <row r="1755" spans="2:8" s="108" customFormat="1" ht="96" x14ac:dyDescent="0.25">
      <c r="B1755" s="114"/>
      <c r="C1755" s="111" t="s">
        <v>2935</v>
      </c>
      <c r="D1755" s="113" t="s">
        <v>679</v>
      </c>
      <c r="E1755" s="111" t="s">
        <v>14</v>
      </c>
      <c r="F1755" s="120">
        <v>220</v>
      </c>
      <c r="G1755" s="18">
        <v>395.36</v>
      </c>
      <c r="H1755" s="18">
        <f t="shared" si="66"/>
        <v>86979.199999999997</v>
      </c>
    </row>
    <row r="1756" spans="2:8" s="108" customFormat="1" ht="86.4" x14ac:dyDescent="0.25">
      <c r="B1756" s="114"/>
      <c r="C1756" s="111" t="s">
        <v>2936</v>
      </c>
      <c r="D1756" s="113" t="s">
        <v>1470</v>
      </c>
      <c r="E1756" s="111" t="s">
        <v>14</v>
      </c>
      <c r="F1756" s="120">
        <v>20</v>
      </c>
      <c r="G1756" s="33">
        <v>485.23</v>
      </c>
      <c r="H1756" s="18">
        <f t="shared" si="66"/>
        <v>9704.6</v>
      </c>
    </row>
    <row r="1757" spans="2:8" s="108" customFormat="1" ht="48" x14ac:dyDescent="0.25">
      <c r="B1757" s="114"/>
      <c r="C1757" s="111" t="s">
        <v>2937</v>
      </c>
      <c r="D1757" s="113" t="s">
        <v>680</v>
      </c>
      <c r="E1757" s="111" t="s">
        <v>14</v>
      </c>
      <c r="F1757" s="120">
        <v>1</v>
      </c>
      <c r="G1757" s="33">
        <v>2500</v>
      </c>
      <c r="H1757" s="18">
        <f t="shared" si="66"/>
        <v>2500</v>
      </c>
    </row>
    <row r="1758" spans="2:8" s="108" customFormat="1" ht="19.2" x14ac:dyDescent="0.25">
      <c r="B1758" s="114"/>
      <c r="C1758" s="111" t="s">
        <v>2938</v>
      </c>
      <c r="D1758" s="113" t="s">
        <v>682</v>
      </c>
      <c r="E1758" s="111" t="s">
        <v>14</v>
      </c>
      <c r="F1758" s="120">
        <v>1</v>
      </c>
      <c r="G1758" s="33">
        <v>1565.36</v>
      </c>
      <c r="H1758" s="18">
        <f t="shared" si="66"/>
        <v>1565.36</v>
      </c>
    </row>
    <row r="1759" spans="2:8" s="108" customFormat="1" ht="124.8" x14ac:dyDescent="0.25">
      <c r="B1759" s="114"/>
      <c r="C1759" s="111" t="s">
        <v>2939</v>
      </c>
      <c r="D1759" s="113" t="s">
        <v>1471</v>
      </c>
      <c r="E1759" s="111" t="s">
        <v>14</v>
      </c>
      <c r="F1759" s="120">
        <v>1</v>
      </c>
      <c r="G1759" s="33">
        <v>22552.36</v>
      </c>
      <c r="H1759" s="18">
        <f t="shared" si="66"/>
        <v>22552.36</v>
      </c>
    </row>
    <row r="1760" spans="2:8" s="108" customFormat="1" ht="28.8" x14ac:dyDescent="0.25">
      <c r="B1760" s="114"/>
      <c r="C1760" s="111" t="s">
        <v>2940</v>
      </c>
      <c r="D1760" s="113" t="s">
        <v>1472</v>
      </c>
      <c r="E1760" s="111" t="s">
        <v>52</v>
      </c>
      <c r="F1760" s="120">
        <v>1</v>
      </c>
      <c r="G1760" s="33">
        <v>1255.3599999999999</v>
      </c>
      <c r="H1760" s="18">
        <f t="shared" si="66"/>
        <v>1255.3599999999999</v>
      </c>
    </row>
    <row r="1761" spans="2:8" s="108" customFormat="1" ht="48" x14ac:dyDescent="0.25">
      <c r="B1761" s="114"/>
      <c r="C1761" s="111" t="s">
        <v>2941</v>
      </c>
      <c r="D1761" s="113" t="s">
        <v>683</v>
      </c>
      <c r="E1761" s="111" t="s">
        <v>14</v>
      </c>
      <c r="F1761" s="120">
        <v>1</v>
      </c>
      <c r="G1761" s="33">
        <v>3500</v>
      </c>
      <c r="H1761" s="18">
        <f t="shared" si="66"/>
        <v>3500</v>
      </c>
    </row>
    <row r="1762" spans="2:8" s="108" customFormat="1" x14ac:dyDescent="0.25">
      <c r="B1762" s="114"/>
      <c r="C1762" s="111"/>
      <c r="D1762" s="113" t="s">
        <v>18</v>
      </c>
      <c r="E1762" s="104"/>
      <c r="F1762" s="116"/>
      <c r="G1762" s="116"/>
      <c r="H1762" s="19">
        <f>SUM(H1683:H1761)</f>
        <v>7556017.96</v>
      </c>
    </row>
    <row r="1763" spans="2:8" s="108" customFormat="1" x14ac:dyDescent="0.25">
      <c r="B1763" s="114"/>
      <c r="C1763" s="56" t="s">
        <v>1453</v>
      </c>
      <c r="D1763" s="57" t="s">
        <v>1454</v>
      </c>
      <c r="E1763" s="44"/>
      <c r="F1763" s="73"/>
      <c r="G1763" s="54"/>
      <c r="H1763" s="54"/>
    </row>
    <row r="1764" spans="2:8" s="108" customFormat="1" ht="57.6" x14ac:dyDescent="0.25">
      <c r="B1764" s="114"/>
      <c r="C1764" s="111" t="s">
        <v>2969</v>
      </c>
      <c r="D1764" s="113" t="s">
        <v>1473</v>
      </c>
      <c r="E1764" s="111" t="s">
        <v>14</v>
      </c>
      <c r="F1764" s="120">
        <v>7</v>
      </c>
      <c r="G1764" s="33">
        <v>6642.45</v>
      </c>
      <c r="H1764" s="18">
        <f t="shared" ref="H1764:H1793" si="67">F1764*G1764</f>
        <v>46497.15</v>
      </c>
    </row>
    <row r="1765" spans="2:8" s="108" customFormat="1" ht="57.6" x14ac:dyDescent="0.25">
      <c r="B1765" s="114"/>
      <c r="C1765" s="111" t="s">
        <v>2970</v>
      </c>
      <c r="D1765" s="113" t="s">
        <v>1474</v>
      </c>
      <c r="E1765" s="111" t="s">
        <v>14</v>
      </c>
      <c r="F1765" s="120">
        <v>6</v>
      </c>
      <c r="G1765" s="33">
        <v>18562.330000000002</v>
      </c>
      <c r="H1765" s="18">
        <f t="shared" si="67"/>
        <v>111373.98</v>
      </c>
    </row>
    <row r="1766" spans="2:8" s="108" customFormat="1" ht="57.6" x14ac:dyDescent="0.25">
      <c r="B1766" s="114"/>
      <c r="C1766" s="111" t="s">
        <v>2971</v>
      </c>
      <c r="D1766" s="113" t="s">
        <v>1475</v>
      </c>
      <c r="E1766" s="111" t="s">
        <v>14</v>
      </c>
      <c r="F1766" s="120">
        <v>6</v>
      </c>
      <c r="G1766" s="33">
        <v>18562.330000000002</v>
      </c>
      <c r="H1766" s="18">
        <f t="shared" si="67"/>
        <v>111373.98</v>
      </c>
    </row>
    <row r="1767" spans="2:8" s="108" customFormat="1" ht="57.6" x14ac:dyDescent="0.25">
      <c r="B1767" s="114"/>
      <c r="C1767" s="111" t="s">
        <v>2972</v>
      </c>
      <c r="D1767" s="113" t="s">
        <v>1476</v>
      </c>
      <c r="E1767" s="111" t="s">
        <v>14</v>
      </c>
      <c r="F1767" s="120">
        <v>4</v>
      </c>
      <c r="G1767" s="33">
        <v>24984.23</v>
      </c>
      <c r="H1767" s="18">
        <f t="shared" si="67"/>
        <v>99936.92</v>
      </c>
    </row>
    <row r="1768" spans="2:8" s="108" customFormat="1" ht="57.6" x14ac:dyDescent="0.25">
      <c r="B1768" s="114"/>
      <c r="C1768" s="111" t="s">
        <v>2973</v>
      </c>
      <c r="D1768" s="113" t="s">
        <v>1477</v>
      </c>
      <c r="E1768" s="111" t="s">
        <v>14</v>
      </c>
      <c r="F1768" s="120">
        <v>4</v>
      </c>
      <c r="G1768" s="33">
        <v>24984.23</v>
      </c>
      <c r="H1768" s="18">
        <f t="shared" si="67"/>
        <v>99936.92</v>
      </c>
    </row>
    <row r="1769" spans="2:8" s="108" customFormat="1" ht="57.6" x14ac:dyDescent="0.25">
      <c r="B1769" s="114"/>
      <c r="C1769" s="111" t="s">
        <v>2974</v>
      </c>
      <c r="D1769" s="113" t="s">
        <v>1478</v>
      </c>
      <c r="E1769" s="111" t="s">
        <v>14</v>
      </c>
      <c r="F1769" s="120">
        <v>7</v>
      </c>
      <c r="G1769" s="33">
        <v>35306.78</v>
      </c>
      <c r="H1769" s="18">
        <f t="shared" si="67"/>
        <v>247147.46</v>
      </c>
    </row>
    <row r="1770" spans="2:8" s="108" customFormat="1" ht="57.6" x14ac:dyDescent="0.25">
      <c r="B1770" s="114"/>
      <c r="C1770" s="111" t="s">
        <v>2975</v>
      </c>
      <c r="D1770" s="113" t="s">
        <v>1479</v>
      </c>
      <c r="E1770" s="111" t="s">
        <v>14</v>
      </c>
      <c r="F1770" s="120">
        <v>7</v>
      </c>
      <c r="G1770" s="33">
        <v>35306.78</v>
      </c>
      <c r="H1770" s="18">
        <f t="shared" si="67"/>
        <v>247147.46</v>
      </c>
    </row>
    <row r="1771" spans="2:8" s="108" customFormat="1" ht="48" x14ac:dyDescent="0.25">
      <c r="B1771" s="114"/>
      <c r="C1771" s="111" t="s">
        <v>2976</v>
      </c>
      <c r="D1771" s="113" t="s">
        <v>1480</v>
      </c>
      <c r="E1771" s="111" t="s">
        <v>13</v>
      </c>
      <c r="F1771" s="120">
        <v>58</v>
      </c>
      <c r="G1771" s="33">
        <v>45.47</v>
      </c>
      <c r="H1771" s="18">
        <f t="shared" si="67"/>
        <v>2637.26</v>
      </c>
    </row>
    <row r="1772" spans="2:8" s="108" customFormat="1" ht="48" x14ac:dyDescent="0.25">
      <c r="B1772" s="114"/>
      <c r="C1772" s="111" t="s">
        <v>2977</v>
      </c>
      <c r="D1772" s="113" t="s">
        <v>1481</v>
      </c>
      <c r="E1772" s="111" t="s">
        <v>13</v>
      </c>
      <c r="F1772" s="120">
        <v>58</v>
      </c>
      <c r="G1772" s="33">
        <v>99.64</v>
      </c>
      <c r="H1772" s="18">
        <f t="shared" si="67"/>
        <v>5779.12</v>
      </c>
    </row>
    <row r="1773" spans="2:8" s="108" customFormat="1" ht="48" x14ac:dyDescent="0.25">
      <c r="B1773" s="114"/>
      <c r="C1773" s="111" t="s">
        <v>2978</v>
      </c>
      <c r="D1773" s="113" t="s">
        <v>1482</v>
      </c>
      <c r="E1773" s="111" t="s">
        <v>13</v>
      </c>
      <c r="F1773" s="120">
        <v>195</v>
      </c>
      <c r="G1773" s="33">
        <v>73.06</v>
      </c>
      <c r="H1773" s="18">
        <f t="shared" si="67"/>
        <v>14246.7</v>
      </c>
    </row>
    <row r="1774" spans="2:8" s="108" customFormat="1" ht="48" x14ac:dyDescent="0.25">
      <c r="B1774" s="114"/>
      <c r="C1774" s="111" t="s">
        <v>2979</v>
      </c>
      <c r="D1774" s="113" t="s">
        <v>1483</v>
      </c>
      <c r="E1774" s="111" t="s">
        <v>13</v>
      </c>
      <c r="F1774" s="120">
        <v>47</v>
      </c>
      <c r="G1774" s="33">
        <v>145.31</v>
      </c>
      <c r="H1774" s="18">
        <f t="shared" si="67"/>
        <v>6829.57</v>
      </c>
    </row>
    <row r="1775" spans="2:8" s="108" customFormat="1" ht="48" x14ac:dyDescent="0.25">
      <c r="B1775" s="114"/>
      <c r="C1775" s="111" t="s">
        <v>2980</v>
      </c>
      <c r="D1775" s="113" t="s">
        <v>1484</v>
      </c>
      <c r="E1775" s="111" t="s">
        <v>13</v>
      </c>
      <c r="F1775" s="120">
        <v>102</v>
      </c>
      <c r="G1775" s="33">
        <v>166.37</v>
      </c>
      <c r="H1775" s="18">
        <f t="shared" si="67"/>
        <v>16969.740000000002</v>
      </c>
    </row>
    <row r="1776" spans="2:8" s="108" customFormat="1" ht="48" x14ac:dyDescent="0.25">
      <c r="B1776" s="114"/>
      <c r="C1776" s="111" t="s">
        <v>2981</v>
      </c>
      <c r="D1776" s="113" t="s">
        <v>1485</v>
      </c>
      <c r="E1776" s="111" t="s">
        <v>14</v>
      </c>
      <c r="F1776" s="120">
        <v>48</v>
      </c>
      <c r="G1776" s="33">
        <v>28.71</v>
      </c>
      <c r="H1776" s="18">
        <f t="shared" si="67"/>
        <v>1378.08</v>
      </c>
    </row>
    <row r="1777" spans="2:8" s="108" customFormat="1" ht="48" x14ac:dyDescent="0.25">
      <c r="B1777" s="114"/>
      <c r="C1777" s="111" t="s">
        <v>2982</v>
      </c>
      <c r="D1777" s="113" t="s">
        <v>1486</v>
      </c>
      <c r="E1777" s="111" t="s">
        <v>14</v>
      </c>
      <c r="F1777" s="120">
        <v>18</v>
      </c>
      <c r="G1777" s="33">
        <v>34.520000000000003</v>
      </c>
      <c r="H1777" s="18">
        <f t="shared" si="67"/>
        <v>621.36</v>
      </c>
    </row>
    <row r="1778" spans="2:8" s="108" customFormat="1" ht="48" x14ac:dyDescent="0.25">
      <c r="B1778" s="114"/>
      <c r="C1778" s="111" t="s">
        <v>2983</v>
      </c>
      <c r="D1778" s="113" t="s">
        <v>1487</v>
      </c>
      <c r="E1778" s="111" t="s">
        <v>14</v>
      </c>
      <c r="F1778" s="120">
        <v>44</v>
      </c>
      <c r="G1778" s="33">
        <v>43.34</v>
      </c>
      <c r="H1778" s="18">
        <f t="shared" si="67"/>
        <v>1906.96</v>
      </c>
    </row>
    <row r="1779" spans="2:8" s="108" customFormat="1" ht="48" x14ac:dyDescent="0.25">
      <c r="B1779" s="114"/>
      <c r="C1779" s="111" t="s">
        <v>2984</v>
      </c>
      <c r="D1779" s="113" t="s">
        <v>1488</v>
      </c>
      <c r="E1779" s="111" t="s">
        <v>14</v>
      </c>
      <c r="F1779" s="120">
        <v>12</v>
      </c>
      <c r="G1779" s="33">
        <v>34.299999999999997</v>
      </c>
      <c r="H1779" s="18">
        <f t="shared" si="67"/>
        <v>411.6</v>
      </c>
    </row>
    <row r="1780" spans="2:8" s="108" customFormat="1" ht="48" x14ac:dyDescent="0.25">
      <c r="B1780" s="114"/>
      <c r="C1780" s="111" t="s">
        <v>2985</v>
      </c>
      <c r="D1780" s="113" t="s">
        <v>1489</v>
      </c>
      <c r="E1780" s="111" t="s">
        <v>14</v>
      </c>
      <c r="F1780" s="120">
        <v>32</v>
      </c>
      <c r="G1780" s="33">
        <v>36.97</v>
      </c>
      <c r="H1780" s="18">
        <f t="shared" si="67"/>
        <v>1183.04</v>
      </c>
    </row>
    <row r="1781" spans="2:8" s="108" customFormat="1" ht="48" x14ac:dyDescent="0.25">
      <c r="B1781" s="114"/>
      <c r="C1781" s="111" t="s">
        <v>2986</v>
      </c>
      <c r="D1781" s="113" t="s">
        <v>1490</v>
      </c>
      <c r="E1781" s="111" t="s">
        <v>14</v>
      </c>
      <c r="F1781" s="120">
        <v>20</v>
      </c>
      <c r="G1781" s="33">
        <v>28.71</v>
      </c>
      <c r="H1781" s="18">
        <f t="shared" si="67"/>
        <v>574.20000000000005</v>
      </c>
    </row>
    <row r="1782" spans="2:8" s="108" customFormat="1" ht="48" x14ac:dyDescent="0.25">
      <c r="B1782" s="114"/>
      <c r="C1782" s="111" t="s">
        <v>2987</v>
      </c>
      <c r="D1782" s="113" t="s">
        <v>1491</v>
      </c>
      <c r="E1782" s="111" t="s">
        <v>14</v>
      </c>
      <c r="F1782" s="120">
        <v>20</v>
      </c>
      <c r="G1782" s="33">
        <v>30.02</v>
      </c>
      <c r="H1782" s="18">
        <f t="shared" si="67"/>
        <v>600.4</v>
      </c>
    </row>
    <row r="1783" spans="2:8" s="108" customFormat="1" ht="48" x14ac:dyDescent="0.25">
      <c r="B1783" s="114"/>
      <c r="C1783" s="111" t="s">
        <v>2988</v>
      </c>
      <c r="D1783" s="113" t="s">
        <v>1492</v>
      </c>
      <c r="E1783" s="111" t="s">
        <v>14</v>
      </c>
      <c r="F1783" s="120">
        <v>50</v>
      </c>
      <c r="G1783" s="33">
        <v>28.89</v>
      </c>
      <c r="H1783" s="18">
        <f t="shared" si="67"/>
        <v>1444.5</v>
      </c>
    </row>
    <row r="1784" spans="2:8" s="108" customFormat="1" ht="48" x14ac:dyDescent="0.25">
      <c r="B1784" s="114"/>
      <c r="C1784" s="111" t="s">
        <v>2989</v>
      </c>
      <c r="D1784" s="113" t="s">
        <v>1493</v>
      </c>
      <c r="E1784" s="111" t="s">
        <v>14</v>
      </c>
      <c r="F1784" s="120">
        <v>16</v>
      </c>
      <c r="G1784" s="33">
        <v>32.630000000000003</v>
      </c>
      <c r="H1784" s="18">
        <f t="shared" si="67"/>
        <v>522.08000000000004</v>
      </c>
    </row>
    <row r="1785" spans="2:8" s="108" customFormat="1" ht="48" x14ac:dyDescent="0.25">
      <c r="B1785" s="114"/>
      <c r="C1785" s="111" t="s">
        <v>2990</v>
      </c>
      <c r="D1785" s="113" t="s">
        <v>1494</v>
      </c>
      <c r="E1785" s="111" t="s">
        <v>14</v>
      </c>
      <c r="F1785" s="120">
        <v>34</v>
      </c>
      <c r="G1785" s="33">
        <v>45.37</v>
      </c>
      <c r="H1785" s="18">
        <f t="shared" si="67"/>
        <v>1542.58</v>
      </c>
    </row>
    <row r="1786" spans="2:8" s="108" customFormat="1" ht="67.2" x14ac:dyDescent="0.25">
      <c r="B1786" s="114"/>
      <c r="C1786" s="111" t="s">
        <v>2991</v>
      </c>
      <c r="D1786" s="113" t="s">
        <v>1495</v>
      </c>
      <c r="E1786" s="111" t="s">
        <v>13</v>
      </c>
      <c r="F1786" s="120">
        <v>58</v>
      </c>
      <c r="G1786" s="33">
        <v>14.46</v>
      </c>
      <c r="H1786" s="18">
        <f t="shared" si="67"/>
        <v>838.68</v>
      </c>
    </row>
    <row r="1787" spans="2:8" s="108" customFormat="1" ht="67.2" x14ac:dyDescent="0.25">
      <c r="B1787" s="114"/>
      <c r="C1787" s="111" t="s">
        <v>2992</v>
      </c>
      <c r="D1787" s="113" t="s">
        <v>1496</v>
      </c>
      <c r="E1787" s="111" t="s">
        <v>13</v>
      </c>
      <c r="F1787" s="120">
        <v>58</v>
      </c>
      <c r="G1787" s="33">
        <v>17.079999999999998</v>
      </c>
      <c r="H1787" s="18">
        <f t="shared" si="67"/>
        <v>990.64</v>
      </c>
    </row>
    <row r="1788" spans="2:8" s="108" customFormat="1" ht="67.2" x14ac:dyDescent="0.25">
      <c r="B1788" s="114"/>
      <c r="C1788" s="111" t="s">
        <v>2993</v>
      </c>
      <c r="D1788" s="113" t="s">
        <v>1497</v>
      </c>
      <c r="E1788" s="111" t="s">
        <v>13</v>
      </c>
      <c r="F1788" s="120">
        <v>195</v>
      </c>
      <c r="G1788" s="33">
        <v>23.7</v>
      </c>
      <c r="H1788" s="18">
        <f t="shared" si="67"/>
        <v>4621.5</v>
      </c>
    </row>
    <row r="1789" spans="2:8" s="108" customFormat="1" ht="67.2" x14ac:dyDescent="0.25">
      <c r="B1789" s="114"/>
      <c r="C1789" s="111" t="s">
        <v>2994</v>
      </c>
      <c r="D1789" s="113" t="s">
        <v>1498</v>
      </c>
      <c r="E1789" s="111" t="s">
        <v>13</v>
      </c>
      <c r="F1789" s="120">
        <v>47</v>
      </c>
      <c r="G1789" s="33">
        <v>55.7</v>
      </c>
      <c r="H1789" s="18">
        <f t="shared" si="67"/>
        <v>2617.9</v>
      </c>
    </row>
    <row r="1790" spans="2:8" s="108" customFormat="1" ht="67.2" x14ac:dyDescent="0.25">
      <c r="B1790" s="114"/>
      <c r="C1790" s="111" t="s">
        <v>2995</v>
      </c>
      <c r="D1790" s="113" t="s">
        <v>1499</v>
      </c>
      <c r="E1790" s="111" t="s">
        <v>13</v>
      </c>
      <c r="F1790" s="120">
        <v>102</v>
      </c>
      <c r="G1790" s="33">
        <v>62.07</v>
      </c>
      <c r="H1790" s="18">
        <f t="shared" si="67"/>
        <v>6331.14</v>
      </c>
    </row>
    <row r="1791" spans="2:8" s="108" customFormat="1" ht="86.4" x14ac:dyDescent="0.25">
      <c r="B1791" s="114"/>
      <c r="C1791" s="111" t="s">
        <v>2996</v>
      </c>
      <c r="D1791" s="113" t="s">
        <v>1500</v>
      </c>
      <c r="E1791" s="111" t="s">
        <v>14</v>
      </c>
      <c r="F1791" s="120">
        <v>24</v>
      </c>
      <c r="G1791" s="33">
        <v>3625.36</v>
      </c>
      <c r="H1791" s="18">
        <f t="shared" si="67"/>
        <v>87008.639999999999</v>
      </c>
    </row>
    <row r="1792" spans="2:8" s="108" customFormat="1" ht="48" x14ac:dyDescent="0.25">
      <c r="B1792" s="114"/>
      <c r="C1792" s="111" t="s">
        <v>2997</v>
      </c>
      <c r="D1792" s="113" t="s">
        <v>680</v>
      </c>
      <c r="E1792" s="111" t="s">
        <v>14</v>
      </c>
      <c r="F1792" s="120">
        <v>1</v>
      </c>
      <c r="G1792" s="33">
        <v>2500</v>
      </c>
      <c r="H1792" s="18">
        <f t="shared" si="67"/>
        <v>2500</v>
      </c>
    </row>
    <row r="1793" spans="2:8" s="108" customFormat="1" ht="48" x14ac:dyDescent="0.25">
      <c r="B1793" s="114"/>
      <c r="C1793" s="111" t="s">
        <v>2998</v>
      </c>
      <c r="D1793" s="113" t="s">
        <v>683</v>
      </c>
      <c r="E1793" s="111" t="s">
        <v>14</v>
      </c>
      <c r="F1793" s="120">
        <v>1</v>
      </c>
      <c r="G1793" s="33">
        <v>3500</v>
      </c>
      <c r="H1793" s="18">
        <f t="shared" si="67"/>
        <v>3500</v>
      </c>
    </row>
    <row r="1794" spans="2:8" s="108" customFormat="1" x14ac:dyDescent="0.25">
      <c r="B1794" s="114"/>
      <c r="C1794" s="111"/>
      <c r="D1794" s="113" t="s">
        <v>18</v>
      </c>
      <c r="E1794" s="104"/>
      <c r="F1794" s="116"/>
      <c r="G1794" s="116"/>
      <c r="H1794" s="19">
        <f>SUM(H1764:H1793)</f>
        <v>1128469.56</v>
      </c>
    </row>
    <row r="1795" spans="2:8" s="108" customFormat="1" x14ac:dyDescent="0.25">
      <c r="B1795" s="114"/>
      <c r="C1795" s="56" t="s">
        <v>1501</v>
      </c>
      <c r="D1795" s="57" t="s">
        <v>1502</v>
      </c>
      <c r="E1795" s="44"/>
      <c r="F1795" s="73"/>
      <c r="G1795" s="54"/>
      <c r="H1795" s="54"/>
    </row>
    <row r="1796" spans="2:8" s="108" customFormat="1" ht="76.8" x14ac:dyDescent="0.25">
      <c r="B1796" s="114"/>
      <c r="C1796" s="112" t="s">
        <v>2999</v>
      </c>
      <c r="D1796" s="106" t="s">
        <v>1325</v>
      </c>
      <c r="E1796" s="111" t="s">
        <v>13</v>
      </c>
      <c r="F1796" s="120">
        <v>291</v>
      </c>
      <c r="G1796" s="107">
        <v>43.05</v>
      </c>
      <c r="H1796" s="18">
        <f t="shared" ref="H1796:H1857" si="68">F1796*G1796</f>
        <v>12527.55</v>
      </c>
    </row>
    <row r="1797" spans="2:8" s="108" customFormat="1" ht="76.8" x14ac:dyDescent="0.25">
      <c r="B1797" s="114"/>
      <c r="C1797" s="112" t="s">
        <v>3000</v>
      </c>
      <c r="D1797" s="106" t="s">
        <v>1326</v>
      </c>
      <c r="E1797" s="111" t="s">
        <v>13</v>
      </c>
      <c r="F1797" s="120">
        <v>6</v>
      </c>
      <c r="G1797" s="107">
        <v>61.25</v>
      </c>
      <c r="H1797" s="18">
        <f t="shared" si="68"/>
        <v>367.5</v>
      </c>
    </row>
    <row r="1798" spans="2:8" s="108" customFormat="1" ht="76.8" x14ac:dyDescent="0.25">
      <c r="B1798" s="114"/>
      <c r="C1798" s="112" t="s">
        <v>3001</v>
      </c>
      <c r="D1798" s="106" t="s">
        <v>1503</v>
      </c>
      <c r="E1798" s="111" t="s">
        <v>13</v>
      </c>
      <c r="F1798" s="120">
        <v>6</v>
      </c>
      <c r="G1798" s="107">
        <v>66.52</v>
      </c>
      <c r="H1798" s="18">
        <f t="shared" si="68"/>
        <v>399.12</v>
      </c>
    </row>
    <row r="1799" spans="2:8" s="108" customFormat="1" ht="76.8" x14ac:dyDescent="0.25">
      <c r="B1799" s="114"/>
      <c r="C1799" s="112" t="s">
        <v>3002</v>
      </c>
      <c r="D1799" s="106" t="s">
        <v>1504</v>
      </c>
      <c r="E1799" s="111" t="s">
        <v>13</v>
      </c>
      <c r="F1799" s="120">
        <v>36</v>
      </c>
      <c r="G1799" s="107">
        <v>105.36</v>
      </c>
      <c r="H1799" s="18">
        <f t="shared" si="68"/>
        <v>3792.96</v>
      </c>
    </row>
    <row r="1800" spans="2:8" s="108" customFormat="1" ht="67.2" x14ac:dyDescent="0.25">
      <c r="B1800" s="114"/>
      <c r="C1800" s="112" t="s">
        <v>3003</v>
      </c>
      <c r="D1800" s="106" t="s">
        <v>1327</v>
      </c>
      <c r="E1800" s="111" t="s">
        <v>14</v>
      </c>
      <c r="F1800" s="120">
        <v>97</v>
      </c>
      <c r="G1800" s="107">
        <v>14.35</v>
      </c>
      <c r="H1800" s="18">
        <f t="shared" si="68"/>
        <v>1391.95</v>
      </c>
    </row>
    <row r="1801" spans="2:8" s="108" customFormat="1" ht="76.8" x14ac:dyDescent="0.25">
      <c r="B1801" s="114"/>
      <c r="C1801" s="112" t="s">
        <v>3004</v>
      </c>
      <c r="D1801" s="106" t="s">
        <v>1328</v>
      </c>
      <c r="E1801" s="111" t="s">
        <v>14</v>
      </c>
      <c r="F1801" s="120">
        <v>2</v>
      </c>
      <c r="G1801" s="107">
        <v>19.329999999999998</v>
      </c>
      <c r="H1801" s="18">
        <f t="shared" si="68"/>
        <v>38.659999999999997</v>
      </c>
    </row>
    <row r="1802" spans="2:8" s="108" customFormat="1" ht="76.8" x14ac:dyDescent="0.25">
      <c r="B1802" s="114"/>
      <c r="C1802" s="112" t="s">
        <v>3005</v>
      </c>
      <c r="D1802" s="106" t="s">
        <v>1505</v>
      </c>
      <c r="E1802" s="111" t="s">
        <v>14</v>
      </c>
      <c r="F1802" s="120">
        <v>2</v>
      </c>
      <c r="G1802" s="107">
        <v>23.14</v>
      </c>
      <c r="H1802" s="18">
        <f t="shared" si="68"/>
        <v>46.28</v>
      </c>
    </row>
    <row r="1803" spans="2:8" s="108" customFormat="1" ht="76.8" x14ac:dyDescent="0.25">
      <c r="B1803" s="114"/>
      <c r="C1803" s="112" t="s">
        <v>3006</v>
      </c>
      <c r="D1803" s="106" t="s">
        <v>1506</v>
      </c>
      <c r="E1803" s="111" t="s">
        <v>14</v>
      </c>
      <c r="F1803" s="120">
        <v>12</v>
      </c>
      <c r="G1803" s="107">
        <v>39.880000000000003</v>
      </c>
      <c r="H1803" s="18">
        <f t="shared" si="68"/>
        <v>478.56</v>
      </c>
    </row>
    <row r="1804" spans="2:8" s="108" customFormat="1" ht="67.2" x14ac:dyDescent="0.25">
      <c r="B1804" s="114"/>
      <c r="C1804" s="112" t="s">
        <v>3007</v>
      </c>
      <c r="D1804" s="106" t="s">
        <v>1329</v>
      </c>
      <c r="E1804" s="111" t="s">
        <v>14</v>
      </c>
      <c r="F1804" s="120">
        <v>30</v>
      </c>
      <c r="G1804" s="107">
        <v>31.69</v>
      </c>
      <c r="H1804" s="18">
        <f t="shared" si="68"/>
        <v>950.7</v>
      </c>
    </row>
    <row r="1805" spans="2:8" s="62" customFormat="1" ht="67.2" x14ac:dyDescent="0.2">
      <c r="B1805" s="81"/>
      <c r="C1805" s="112" t="s">
        <v>3008</v>
      </c>
      <c r="D1805" s="113" t="s">
        <v>1330</v>
      </c>
      <c r="E1805" s="111" t="s">
        <v>14</v>
      </c>
      <c r="F1805" s="120">
        <v>3</v>
      </c>
      <c r="G1805" s="18">
        <v>69.66</v>
      </c>
      <c r="H1805" s="18">
        <f t="shared" si="68"/>
        <v>208.98</v>
      </c>
    </row>
    <row r="1806" spans="2:8" s="108" customFormat="1" ht="67.2" x14ac:dyDescent="0.25">
      <c r="B1806" s="114"/>
      <c r="C1806" s="112" t="s">
        <v>3008</v>
      </c>
      <c r="D1806" s="113" t="s">
        <v>1507</v>
      </c>
      <c r="E1806" s="111" t="s">
        <v>14</v>
      </c>
      <c r="F1806" s="120">
        <v>3</v>
      </c>
      <c r="G1806" s="18">
        <v>201.16</v>
      </c>
      <c r="H1806" s="18">
        <f t="shared" si="68"/>
        <v>603.48</v>
      </c>
    </row>
    <row r="1807" spans="2:8" s="108" customFormat="1" ht="86.4" x14ac:dyDescent="0.25">
      <c r="B1807" s="114"/>
      <c r="C1807" s="112" t="s">
        <v>3009</v>
      </c>
      <c r="D1807" s="113" t="s">
        <v>1331</v>
      </c>
      <c r="E1807" s="111" t="s">
        <v>14</v>
      </c>
      <c r="F1807" s="120">
        <v>50</v>
      </c>
      <c r="G1807" s="18">
        <v>16.36</v>
      </c>
      <c r="H1807" s="18">
        <f t="shared" si="68"/>
        <v>818</v>
      </c>
    </row>
    <row r="1808" spans="2:8" s="108" customFormat="1" ht="76.8" x14ac:dyDescent="0.25">
      <c r="B1808" s="114"/>
      <c r="C1808" s="112" t="s">
        <v>3010</v>
      </c>
      <c r="D1808" s="113" t="s">
        <v>1332</v>
      </c>
      <c r="E1808" s="111" t="s">
        <v>14</v>
      </c>
      <c r="F1808" s="120">
        <v>3</v>
      </c>
      <c r="G1808" s="18">
        <v>22.25</v>
      </c>
      <c r="H1808" s="18">
        <f t="shared" si="68"/>
        <v>66.75</v>
      </c>
    </row>
    <row r="1809" spans="2:8" s="108" customFormat="1" ht="76.8" x14ac:dyDescent="0.25">
      <c r="B1809" s="114"/>
      <c r="C1809" s="112" t="s">
        <v>3011</v>
      </c>
      <c r="D1809" s="113" t="s">
        <v>1508</v>
      </c>
      <c r="E1809" s="111" t="s">
        <v>14</v>
      </c>
      <c r="F1809" s="120">
        <v>1</v>
      </c>
      <c r="G1809" s="18">
        <v>19.36</v>
      </c>
      <c r="H1809" s="18">
        <f t="shared" si="68"/>
        <v>19.36</v>
      </c>
    </row>
    <row r="1810" spans="2:8" s="108" customFormat="1" ht="76.8" x14ac:dyDescent="0.25">
      <c r="B1810" s="114"/>
      <c r="C1810" s="112" t="s">
        <v>3012</v>
      </c>
      <c r="D1810" s="113" t="s">
        <v>1509</v>
      </c>
      <c r="E1810" s="111" t="s">
        <v>14</v>
      </c>
      <c r="F1810" s="120">
        <v>2</v>
      </c>
      <c r="G1810" s="18">
        <v>43.36</v>
      </c>
      <c r="H1810" s="18">
        <f t="shared" si="68"/>
        <v>86.72</v>
      </c>
    </row>
    <row r="1811" spans="2:8" s="108" customFormat="1" ht="76.8" x14ac:dyDescent="0.25">
      <c r="B1811" s="114"/>
      <c r="C1811" s="112" t="s">
        <v>3013</v>
      </c>
      <c r="D1811" s="113" t="s">
        <v>1333</v>
      </c>
      <c r="E1811" s="111" t="s">
        <v>14</v>
      </c>
      <c r="F1811" s="120">
        <v>50</v>
      </c>
      <c r="G1811" s="18">
        <v>159</v>
      </c>
      <c r="H1811" s="18">
        <f t="shared" si="68"/>
        <v>7950</v>
      </c>
    </row>
    <row r="1812" spans="2:8" s="108" customFormat="1" ht="76.8" x14ac:dyDescent="0.25">
      <c r="B1812" s="114"/>
      <c r="C1812" s="112" t="s">
        <v>3014</v>
      </c>
      <c r="D1812" s="113" t="s">
        <v>1334</v>
      </c>
      <c r="E1812" s="111" t="s">
        <v>14</v>
      </c>
      <c r="F1812" s="120">
        <v>3</v>
      </c>
      <c r="G1812" s="18">
        <v>159</v>
      </c>
      <c r="H1812" s="18">
        <f t="shared" si="68"/>
        <v>477</v>
      </c>
    </row>
    <row r="1813" spans="2:8" s="108" customFormat="1" ht="76.8" x14ac:dyDescent="0.25">
      <c r="B1813" s="114"/>
      <c r="C1813" s="112" t="s">
        <v>3015</v>
      </c>
      <c r="D1813" s="113" t="s">
        <v>1510</v>
      </c>
      <c r="E1813" s="111" t="s">
        <v>14</v>
      </c>
      <c r="F1813" s="120">
        <v>1</v>
      </c>
      <c r="G1813" s="18">
        <v>159</v>
      </c>
      <c r="H1813" s="18">
        <f t="shared" si="68"/>
        <v>159</v>
      </c>
    </row>
    <row r="1814" spans="2:8" s="108" customFormat="1" ht="67.2" x14ac:dyDescent="0.25">
      <c r="B1814" s="114"/>
      <c r="C1814" s="112" t="s">
        <v>3016</v>
      </c>
      <c r="D1814" s="113" t="s">
        <v>1511</v>
      </c>
      <c r="E1814" s="111" t="s">
        <v>14</v>
      </c>
      <c r="F1814" s="120">
        <v>2</v>
      </c>
      <c r="G1814" s="18">
        <v>159</v>
      </c>
      <c r="H1814" s="18">
        <f t="shared" si="68"/>
        <v>318</v>
      </c>
    </row>
    <row r="1815" spans="2:8" s="108" customFormat="1" ht="57.6" x14ac:dyDescent="0.25">
      <c r="B1815" s="114"/>
      <c r="C1815" s="112" t="s">
        <v>3017</v>
      </c>
      <c r="D1815" s="113" t="s">
        <v>447</v>
      </c>
      <c r="E1815" s="111" t="s">
        <v>14</v>
      </c>
      <c r="F1815" s="120">
        <v>17</v>
      </c>
      <c r="G1815" s="33">
        <v>37.1</v>
      </c>
      <c r="H1815" s="18">
        <f t="shared" si="68"/>
        <v>630.70000000000005</v>
      </c>
    </row>
    <row r="1816" spans="2:8" s="108" customFormat="1" ht="57.6" x14ac:dyDescent="0.25">
      <c r="B1816" s="114"/>
      <c r="C1816" s="112" t="s">
        <v>3018</v>
      </c>
      <c r="D1816" s="113" t="s">
        <v>689</v>
      </c>
      <c r="E1816" s="111" t="s">
        <v>14</v>
      </c>
      <c r="F1816" s="120">
        <v>42</v>
      </c>
      <c r="G1816" s="33">
        <v>21</v>
      </c>
      <c r="H1816" s="18">
        <f t="shared" si="68"/>
        <v>882</v>
      </c>
    </row>
    <row r="1817" spans="2:8" s="108" customFormat="1" ht="48" x14ac:dyDescent="0.25">
      <c r="B1817" s="114"/>
      <c r="C1817" s="112" t="s">
        <v>3019</v>
      </c>
      <c r="D1817" s="113" t="s">
        <v>690</v>
      </c>
      <c r="E1817" s="111" t="s">
        <v>14</v>
      </c>
      <c r="F1817" s="120">
        <v>2</v>
      </c>
      <c r="G1817" s="33">
        <v>702.67</v>
      </c>
      <c r="H1817" s="18">
        <f t="shared" si="68"/>
        <v>1405.34</v>
      </c>
    </row>
    <row r="1818" spans="2:8" s="108" customFormat="1" ht="76.8" x14ac:dyDescent="0.25">
      <c r="B1818" s="114"/>
      <c r="C1818" s="112" t="s">
        <v>3020</v>
      </c>
      <c r="D1818" s="113" t="s">
        <v>1512</v>
      </c>
      <c r="E1818" s="111" t="s">
        <v>13</v>
      </c>
      <c r="F1818" s="120">
        <v>281</v>
      </c>
      <c r="G1818" s="33">
        <v>301.17</v>
      </c>
      <c r="H1818" s="18">
        <f t="shared" si="68"/>
        <v>84628.77</v>
      </c>
    </row>
    <row r="1819" spans="2:8" s="62" customFormat="1" ht="67.2" x14ac:dyDescent="0.2">
      <c r="B1819" s="81"/>
      <c r="C1819" s="112" t="s">
        <v>3021</v>
      </c>
      <c r="D1819" s="113" t="s">
        <v>1513</v>
      </c>
      <c r="E1819" s="111" t="s">
        <v>14</v>
      </c>
      <c r="F1819" s="120">
        <v>8</v>
      </c>
      <c r="G1819" s="33">
        <v>397.8</v>
      </c>
      <c r="H1819" s="18">
        <f t="shared" si="68"/>
        <v>3182.4</v>
      </c>
    </row>
    <row r="1820" spans="2:8" s="62" customFormat="1" ht="76.8" x14ac:dyDescent="0.2">
      <c r="B1820" s="81"/>
      <c r="C1820" s="112" t="s">
        <v>3022</v>
      </c>
      <c r="D1820" s="113" t="s">
        <v>1514</v>
      </c>
      <c r="E1820" s="111" t="s">
        <v>14</v>
      </c>
      <c r="F1820" s="120">
        <v>6</v>
      </c>
      <c r="G1820" s="33">
        <v>498.25</v>
      </c>
      <c r="H1820" s="18">
        <f t="shared" si="68"/>
        <v>2989.5</v>
      </c>
    </row>
    <row r="1821" spans="2:8" s="62" customFormat="1" ht="76.8" x14ac:dyDescent="0.2">
      <c r="B1821" s="81"/>
      <c r="C1821" s="112" t="s">
        <v>3023</v>
      </c>
      <c r="D1821" s="113" t="s">
        <v>1515</v>
      </c>
      <c r="E1821" s="111" t="s">
        <v>14</v>
      </c>
      <c r="F1821" s="120">
        <v>2</v>
      </c>
      <c r="G1821" s="33">
        <v>612.5</v>
      </c>
      <c r="H1821" s="18">
        <f t="shared" si="68"/>
        <v>1225</v>
      </c>
    </row>
    <row r="1822" spans="2:8" s="62" customFormat="1" ht="76.8" x14ac:dyDescent="0.2">
      <c r="B1822" s="81"/>
      <c r="C1822" s="112" t="s">
        <v>3024</v>
      </c>
      <c r="D1822" s="113" t="s">
        <v>1516</v>
      </c>
      <c r="E1822" s="111" t="s">
        <v>14</v>
      </c>
      <c r="F1822" s="120">
        <v>1</v>
      </c>
      <c r="G1822" s="33">
        <v>687.5</v>
      </c>
      <c r="H1822" s="18">
        <f t="shared" si="68"/>
        <v>687.5</v>
      </c>
    </row>
    <row r="1823" spans="2:8" s="62" customFormat="1" ht="134.4" x14ac:dyDescent="0.2">
      <c r="B1823" s="81"/>
      <c r="C1823" s="112" t="s">
        <v>3025</v>
      </c>
      <c r="D1823" s="113" t="s">
        <v>1517</v>
      </c>
      <c r="E1823" s="111" t="s">
        <v>14</v>
      </c>
      <c r="F1823" s="120">
        <v>201</v>
      </c>
      <c r="G1823" s="33">
        <v>184.01</v>
      </c>
      <c r="H1823" s="18">
        <f t="shared" si="68"/>
        <v>36986.01</v>
      </c>
    </row>
    <row r="1824" spans="2:8" s="62" customFormat="1" ht="67.2" x14ac:dyDescent="0.2">
      <c r="B1824" s="81"/>
      <c r="C1824" s="112" t="s">
        <v>3026</v>
      </c>
      <c r="D1824" s="113" t="s">
        <v>1335</v>
      </c>
      <c r="E1824" s="111" t="s">
        <v>14</v>
      </c>
      <c r="F1824" s="120">
        <v>20</v>
      </c>
      <c r="G1824" s="33">
        <v>3.45</v>
      </c>
      <c r="H1824" s="18">
        <f t="shared" si="68"/>
        <v>69</v>
      </c>
    </row>
    <row r="1825" spans="2:8" s="62" customFormat="1" ht="67.2" x14ac:dyDescent="0.2">
      <c r="B1825" s="81"/>
      <c r="C1825" s="112" t="s">
        <v>3027</v>
      </c>
      <c r="D1825" s="113" t="s">
        <v>1336</v>
      </c>
      <c r="E1825" s="111" t="s">
        <v>14</v>
      </c>
      <c r="F1825" s="120">
        <v>4</v>
      </c>
      <c r="G1825" s="33">
        <v>3.45</v>
      </c>
      <c r="H1825" s="18">
        <f t="shared" si="68"/>
        <v>13.8</v>
      </c>
    </row>
    <row r="1826" spans="2:8" s="62" customFormat="1" ht="86.4" x14ac:dyDescent="0.2">
      <c r="B1826" s="81"/>
      <c r="C1826" s="112" t="s">
        <v>3028</v>
      </c>
      <c r="D1826" s="113" t="s">
        <v>1518</v>
      </c>
      <c r="E1826" s="111" t="s">
        <v>14</v>
      </c>
      <c r="F1826" s="120">
        <v>3</v>
      </c>
      <c r="G1826" s="33">
        <v>24.36</v>
      </c>
      <c r="H1826" s="18">
        <f t="shared" si="68"/>
        <v>73.08</v>
      </c>
    </row>
    <row r="1827" spans="2:8" s="62" customFormat="1" ht="86.4" x14ac:dyDescent="0.2">
      <c r="B1827" s="81"/>
      <c r="C1827" s="112" t="s">
        <v>3029</v>
      </c>
      <c r="D1827" s="113" t="s">
        <v>1519</v>
      </c>
      <c r="E1827" s="111" t="s">
        <v>14</v>
      </c>
      <c r="F1827" s="120">
        <v>25</v>
      </c>
      <c r="G1827" s="33">
        <v>29.55</v>
      </c>
      <c r="H1827" s="18">
        <f t="shared" si="68"/>
        <v>738.75</v>
      </c>
    </row>
    <row r="1828" spans="2:8" s="62" customFormat="1" ht="86.4" x14ac:dyDescent="0.2">
      <c r="B1828" s="81"/>
      <c r="C1828" s="112" t="s">
        <v>3030</v>
      </c>
      <c r="D1828" s="113" t="s">
        <v>1520</v>
      </c>
      <c r="E1828" s="111" t="s">
        <v>14</v>
      </c>
      <c r="F1828" s="120">
        <v>211</v>
      </c>
      <c r="G1828" s="33">
        <v>10.42</v>
      </c>
      <c r="H1828" s="18">
        <f t="shared" si="68"/>
        <v>2198.62</v>
      </c>
    </row>
    <row r="1829" spans="2:8" s="62" customFormat="1" ht="76.8" x14ac:dyDescent="0.2">
      <c r="B1829" s="81"/>
      <c r="C1829" s="112" t="s">
        <v>3031</v>
      </c>
      <c r="D1829" s="113" t="s">
        <v>452</v>
      </c>
      <c r="E1829" s="111" t="s">
        <v>14</v>
      </c>
      <c r="F1829" s="120">
        <v>56</v>
      </c>
      <c r="G1829" s="33">
        <v>89.69</v>
      </c>
      <c r="H1829" s="18">
        <f t="shared" si="68"/>
        <v>5022.6400000000003</v>
      </c>
    </row>
    <row r="1830" spans="2:8" s="62" customFormat="1" ht="96" x14ac:dyDescent="0.2">
      <c r="B1830" s="81"/>
      <c r="C1830" s="112" t="s">
        <v>3032</v>
      </c>
      <c r="D1830" s="113" t="s">
        <v>865</v>
      </c>
      <c r="E1830" s="111" t="s">
        <v>13</v>
      </c>
      <c r="F1830" s="120">
        <v>45</v>
      </c>
      <c r="G1830" s="33">
        <v>73.88</v>
      </c>
      <c r="H1830" s="18">
        <f t="shared" si="68"/>
        <v>3324.6</v>
      </c>
    </row>
    <row r="1831" spans="2:8" s="62" customFormat="1" ht="48" x14ac:dyDescent="0.2">
      <c r="B1831" s="81"/>
      <c r="C1831" s="112" t="s">
        <v>3033</v>
      </c>
      <c r="D1831" s="113" t="s">
        <v>1521</v>
      </c>
      <c r="E1831" s="111" t="s">
        <v>14</v>
      </c>
      <c r="F1831" s="120">
        <v>12</v>
      </c>
      <c r="G1831" s="33">
        <v>367.84</v>
      </c>
      <c r="H1831" s="18">
        <f t="shared" si="68"/>
        <v>4414.08</v>
      </c>
    </row>
    <row r="1832" spans="2:8" s="62" customFormat="1" ht="67.2" x14ac:dyDescent="0.2">
      <c r="B1832" s="81"/>
      <c r="C1832" s="112" t="s">
        <v>3034</v>
      </c>
      <c r="D1832" s="113" t="s">
        <v>1522</v>
      </c>
      <c r="E1832" s="111" t="s">
        <v>14</v>
      </c>
      <c r="F1832" s="120">
        <v>2</v>
      </c>
      <c r="G1832" s="33">
        <v>9920.61</v>
      </c>
      <c r="H1832" s="18">
        <f t="shared" si="68"/>
        <v>19841.22</v>
      </c>
    </row>
    <row r="1833" spans="2:8" s="62" customFormat="1" ht="76.8" x14ac:dyDescent="0.2">
      <c r="B1833" s="81"/>
      <c r="C1833" s="112" t="s">
        <v>3035</v>
      </c>
      <c r="D1833" s="113" t="s">
        <v>1523</v>
      </c>
      <c r="E1833" s="111" t="s">
        <v>14</v>
      </c>
      <c r="F1833" s="120">
        <v>6</v>
      </c>
      <c r="G1833" s="33">
        <v>686.01</v>
      </c>
      <c r="H1833" s="18">
        <f t="shared" si="68"/>
        <v>4116.0600000000004</v>
      </c>
    </row>
    <row r="1834" spans="2:8" s="62" customFormat="1" ht="105.6" x14ac:dyDescent="0.2">
      <c r="B1834" s="81"/>
      <c r="C1834" s="112" t="s">
        <v>3036</v>
      </c>
      <c r="D1834" s="113" t="s">
        <v>1524</v>
      </c>
      <c r="E1834" s="111" t="s">
        <v>13</v>
      </c>
      <c r="F1834" s="121">
        <v>2103.5</v>
      </c>
      <c r="G1834" s="33">
        <v>46.76</v>
      </c>
      <c r="H1834" s="18">
        <f t="shared" si="68"/>
        <v>98359.66</v>
      </c>
    </row>
    <row r="1835" spans="2:8" s="62" customFormat="1" ht="57.6" x14ac:dyDescent="0.2">
      <c r="B1835" s="81"/>
      <c r="C1835" s="112" t="s">
        <v>3037</v>
      </c>
      <c r="D1835" s="113" t="s">
        <v>1525</v>
      </c>
      <c r="E1835" s="111" t="s">
        <v>14</v>
      </c>
      <c r="F1835" s="120">
        <v>69</v>
      </c>
      <c r="G1835" s="33">
        <v>337.36</v>
      </c>
      <c r="H1835" s="18">
        <f t="shared" si="68"/>
        <v>23277.84</v>
      </c>
    </row>
    <row r="1836" spans="2:8" s="108" customFormat="1" ht="76.8" x14ac:dyDescent="0.25">
      <c r="B1836" s="114"/>
      <c r="C1836" s="112" t="s">
        <v>3038</v>
      </c>
      <c r="D1836" s="113" t="s">
        <v>1526</v>
      </c>
      <c r="E1836" s="111" t="s">
        <v>14</v>
      </c>
      <c r="F1836" s="120">
        <v>69</v>
      </c>
      <c r="G1836" s="33">
        <v>64.25</v>
      </c>
      <c r="H1836" s="18">
        <f t="shared" si="68"/>
        <v>4433.25</v>
      </c>
    </row>
    <row r="1837" spans="2:8" s="62" customFormat="1" ht="76.8" x14ac:dyDescent="0.2">
      <c r="B1837" s="81"/>
      <c r="C1837" s="112" t="s">
        <v>3039</v>
      </c>
      <c r="D1837" s="113" t="s">
        <v>1527</v>
      </c>
      <c r="E1837" s="111" t="s">
        <v>14</v>
      </c>
      <c r="F1837" s="120">
        <v>69</v>
      </c>
      <c r="G1837" s="33">
        <v>64.25</v>
      </c>
      <c r="H1837" s="18">
        <f t="shared" si="68"/>
        <v>4433.25</v>
      </c>
    </row>
    <row r="1838" spans="2:8" s="108" customFormat="1" ht="86.4" x14ac:dyDescent="0.25">
      <c r="B1838" s="114"/>
      <c r="C1838" s="112" t="s">
        <v>3040</v>
      </c>
      <c r="D1838" s="113" t="s">
        <v>1528</v>
      </c>
      <c r="E1838" s="111" t="s">
        <v>14</v>
      </c>
      <c r="F1838" s="120">
        <v>4</v>
      </c>
      <c r="G1838" s="33">
        <v>9387.7900000000009</v>
      </c>
      <c r="H1838" s="18">
        <f t="shared" si="68"/>
        <v>37551.160000000003</v>
      </c>
    </row>
    <row r="1839" spans="2:8" s="62" customFormat="1" ht="153.6" x14ac:dyDescent="0.2">
      <c r="B1839" s="81"/>
      <c r="C1839" s="112" t="s">
        <v>3041</v>
      </c>
      <c r="D1839" s="113" t="s">
        <v>1529</v>
      </c>
      <c r="E1839" s="111" t="s">
        <v>14</v>
      </c>
      <c r="F1839" s="120">
        <v>3</v>
      </c>
      <c r="G1839" s="33">
        <v>4591.97</v>
      </c>
      <c r="H1839" s="18">
        <f t="shared" si="68"/>
        <v>13775.91</v>
      </c>
    </row>
    <row r="1840" spans="2:8" s="108" customFormat="1" ht="86.4" x14ac:dyDescent="0.25">
      <c r="B1840" s="114"/>
      <c r="C1840" s="112" t="s">
        <v>3042</v>
      </c>
      <c r="D1840" s="113" t="s">
        <v>1530</v>
      </c>
      <c r="E1840" s="111" t="s">
        <v>14</v>
      </c>
      <c r="F1840" s="120">
        <v>6</v>
      </c>
      <c r="G1840" s="33">
        <v>7115.84</v>
      </c>
      <c r="H1840" s="18">
        <f t="shared" si="68"/>
        <v>42695.040000000001</v>
      </c>
    </row>
    <row r="1841" spans="2:8" s="108" customFormat="1" ht="96" x14ac:dyDescent="0.25">
      <c r="B1841" s="114"/>
      <c r="C1841" s="112" t="s">
        <v>3043</v>
      </c>
      <c r="D1841" s="113" t="s">
        <v>1531</v>
      </c>
      <c r="E1841" s="111" t="s">
        <v>14</v>
      </c>
      <c r="F1841" s="120">
        <v>15</v>
      </c>
      <c r="G1841" s="33">
        <v>1840.1</v>
      </c>
      <c r="H1841" s="18">
        <f t="shared" si="68"/>
        <v>27601.5</v>
      </c>
    </row>
    <row r="1842" spans="2:8" s="108" customFormat="1" ht="57.6" x14ac:dyDescent="0.25">
      <c r="B1842" s="114"/>
      <c r="C1842" s="112" t="s">
        <v>3044</v>
      </c>
      <c r="D1842" s="113" t="s">
        <v>1532</v>
      </c>
      <c r="E1842" s="111" t="s">
        <v>14</v>
      </c>
      <c r="F1842" s="120">
        <v>2</v>
      </c>
      <c r="G1842" s="33">
        <v>3342.97</v>
      </c>
      <c r="H1842" s="18">
        <f t="shared" si="68"/>
        <v>6685.94</v>
      </c>
    </row>
    <row r="1843" spans="2:8" s="108" customFormat="1" ht="57.6" x14ac:dyDescent="0.25">
      <c r="B1843" s="114"/>
      <c r="C1843" s="112" t="s">
        <v>3045</v>
      </c>
      <c r="D1843" s="113" t="s">
        <v>1533</v>
      </c>
      <c r="E1843" s="111" t="s">
        <v>14</v>
      </c>
      <c r="F1843" s="120">
        <v>2</v>
      </c>
      <c r="G1843" s="33">
        <v>25547.48</v>
      </c>
      <c r="H1843" s="18">
        <f t="shared" si="68"/>
        <v>51094.96</v>
      </c>
    </row>
    <row r="1844" spans="2:8" s="108" customFormat="1" ht="67.2" x14ac:dyDescent="0.25">
      <c r="B1844" s="114"/>
      <c r="C1844" s="112" t="s">
        <v>3046</v>
      </c>
      <c r="D1844" s="113" t="s">
        <v>1534</v>
      </c>
      <c r="E1844" s="111" t="s">
        <v>14</v>
      </c>
      <c r="F1844" s="120">
        <v>4</v>
      </c>
      <c r="G1844" s="33">
        <v>8758.49</v>
      </c>
      <c r="H1844" s="18">
        <f t="shared" si="68"/>
        <v>35033.96</v>
      </c>
    </row>
    <row r="1845" spans="2:8" s="108" customFormat="1" ht="67.2" x14ac:dyDescent="0.25">
      <c r="B1845" s="114"/>
      <c r="C1845" s="112" t="s">
        <v>3047</v>
      </c>
      <c r="D1845" s="113" t="s">
        <v>1535</v>
      </c>
      <c r="E1845" s="111" t="s">
        <v>14</v>
      </c>
      <c r="F1845" s="120">
        <v>1</v>
      </c>
      <c r="G1845" s="33">
        <v>106296.8</v>
      </c>
      <c r="H1845" s="18">
        <f t="shared" si="68"/>
        <v>106296.8</v>
      </c>
    </row>
    <row r="1846" spans="2:8" s="108" customFormat="1" ht="57.6" x14ac:dyDescent="0.25">
      <c r="B1846" s="114"/>
      <c r="C1846" s="112" t="s">
        <v>3048</v>
      </c>
      <c r="D1846" s="113" t="s">
        <v>1536</v>
      </c>
      <c r="E1846" s="111" t="s">
        <v>14</v>
      </c>
      <c r="F1846" s="120">
        <v>1</v>
      </c>
      <c r="G1846" s="33">
        <v>5017.84</v>
      </c>
      <c r="H1846" s="18">
        <f t="shared" si="68"/>
        <v>5017.84</v>
      </c>
    </row>
    <row r="1847" spans="2:8" s="108" customFormat="1" ht="76.8" x14ac:dyDescent="0.25">
      <c r="B1847" s="114"/>
      <c r="C1847" s="112" t="s">
        <v>3049</v>
      </c>
      <c r="D1847" s="113" t="s">
        <v>1537</v>
      </c>
      <c r="E1847" s="111" t="s">
        <v>14</v>
      </c>
      <c r="F1847" s="120">
        <v>3</v>
      </c>
      <c r="G1847" s="33">
        <v>6125.32</v>
      </c>
      <c r="H1847" s="18">
        <f t="shared" si="68"/>
        <v>18375.96</v>
      </c>
    </row>
    <row r="1848" spans="2:8" s="108" customFormat="1" ht="76.8" x14ac:dyDescent="0.25">
      <c r="B1848" s="114"/>
      <c r="C1848" s="112" t="s">
        <v>3050</v>
      </c>
      <c r="D1848" s="113" t="s">
        <v>1538</v>
      </c>
      <c r="E1848" s="111" t="s">
        <v>14</v>
      </c>
      <c r="F1848" s="120">
        <v>3</v>
      </c>
      <c r="G1848" s="33">
        <v>3269.77</v>
      </c>
      <c r="H1848" s="18">
        <f t="shared" si="68"/>
        <v>9809.31</v>
      </c>
    </row>
    <row r="1849" spans="2:8" s="108" customFormat="1" ht="67.2" x14ac:dyDescent="0.25">
      <c r="B1849" s="114"/>
      <c r="C1849" s="112" t="s">
        <v>3051</v>
      </c>
      <c r="D1849" s="113" t="s">
        <v>1539</v>
      </c>
      <c r="E1849" s="111" t="s">
        <v>14</v>
      </c>
      <c r="F1849" s="120">
        <v>3</v>
      </c>
      <c r="G1849" s="33">
        <v>2593.41</v>
      </c>
      <c r="H1849" s="18">
        <f t="shared" si="68"/>
        <v>7780.23</v>
      </c>
    </row>
    <row r="1850" spans="2:8" s="108" customFormat="1" ht="96" x14ac:dyDescent="0.25">
      <c r="B1850" s="114"/>
      <c r="C1850" s="112" t="s">
        <v>3052</v>
      </c>
      <c r="D1850" s="113" t="s">
        <v>1540</v>
      </c>
      <c r="E1850" s="111" t="s">
        <v>14</v>
      </c>
      <c r="F1850" s="120">
        <v>1</v>
      </c>
      <c r="G1850" s="33">
        <v>99699.39</v>
      </c>
      <c r="H1850" s="18">
        <f t="shared" si="68"/>
        <v>99699.39</v>
      </c>
    </row>
    <row r="1851" spans="2:8" s="108" customFormat="1" ht="48" x14ac:dyDescent="0.25">
      <c r="B1851" s="114"/>
      <c r="C1851" s="112" t="s">
        <v>3053</v>
      </c>
      <c r="D1851" s="113" t="s">
        <v>1541</v>
      </c>
      <c r="E1851" s="111" t="s">
        <v>14</v>
      </c>
      <c r="F1851" s="120">
        <v>3</v>
      </c>
      <c r="G1851" s="33">
        <v>25.36</v>
      </c>
      <c r="H1851" s="18">
        <f t="shared" si="68"/>
        <v>76.08</v>
      </c>
    </row>
    <row r="1852" spans="2:8" s="108" customFormat="1" ht="48" x14ac:dyDescent="0.25">
      <c r="B1852" s="114"/>
      <c r="C1852" s="112" t="s">
        <v>3054</v>
      </c>
      <c r="D1852" s="113" t="s">
        <v>1542</v>
      </c>
      <c r="E1852" s="111" t="s">
        <v>14</v>
      </c>
      <c r="F1852" s="120">
        <v>3</v>
      </c>
      <c r="G1852" s="33">
        <v>29.25</v>
      </c>
      <c r="H1852" s="18">
        <f t="shared" si="68"/>
        <v>87.75</v>
      </c>
    </row>
    <row r="1853" spans="2:8" s="108" customFormat="1" ht="48" x14ac:dyDescent="0.25">
      <c r="B1853" s="114"/>
      <c r="C1853" s="112" t="s">
        <v>3055</v>
      </c>
      <c r="D1853" s="113" t="s">
        <v>1543</v>
      </c>
      <c r="E1853" s="111" t="s">
        <v>14</v>
      </c>
      <c r="F1853" s="120">
        <v>3</v>
      </c>
      <c r="G1853" s="33">
        <v>41.25</v>
      </c>
      <c r="H1853" s="18">
        <f t="shared" si="68"/>
        <v>123.75</v>
      </c>
    </row>
    <row r="1854" spans="2:8" s="108" customFormat="1" ht="48" x14ac:dyDescent="0.25">
      <c r="B1854" s="114"/>
      <c r="C1854" s="112" t="s">
        <v>3056</v>
      </c>
      <c r="D1854" s="113" t="s">
        <v>1544</v>
      </c>
      <c r="E1854" s="111" t="s">
        <v>14</v>
      </c>
      <c r="F1854" s="120">
        <v>6</v>
      </c>
      <c r="G1854" s="33">
        <v>29.35</v>
      </c>
      <c r="H1854" s="18">
        <f t="shared" si="68"/>
        <v>176.1</v>
      </c>
    </row>
    <row r="1855" spans="2:8" s="108" customFormat="1" ht="48" x14ac:dyDescent="0.25">
      <c r="B1855" s="114"/>
      <c r="C1855" s="112" t="s">
        <v>3057</v>
      </c>
      <c r="D1855" s="113" t="s">
        <v>1545</v>
      </c>
      <c r="E1855" s="111" t="s">
        <v>14</v>
      </c>
      <c r="F1855" s="120">
        <v>6</v>
      </c>
      <c r="G1855" s="33">
        <v>52.31</v>
      </c>
      <c r="H1855" s="18">
        <f t="shared" si="68"/>
        <v>313.86</v>
      </c>
    </row>
    <row r="1856" spans="2:8" s="108" customFormat="1" ht="48" x14ac:dyDescent="0.25">
      <c r="B1856" s="114"/>
      <c r="C1856" s="112" t="s">
        <v>3058</v>
      </c>
      <c r="D1856" s="113" t="s">
        <v>1546</v>
      </c>
      <c r="E1856" s="111" t="s">
        <v>14</v>
      </c>
      <c r="F1856" s="120">
        <v>3</v>
      </c>
      <c r="G1856" s="33">
        <v>49.35</v>
      </c>
      <c r="H1856" s="18">
        <f t="shared" si="68"/>
        <v>148.05000000000001</v>
      </c>
    </row>
    <row r="1857" spans="2:8" s="108" customFormat="1" ht="48" x14ac:dyDescent="0.25">
      <c r="B1857" s="114"/>
      <c r="C1857" s="112" t="s">
        <v>3059</v>
      </c>
      <c r="D1857" s="113" t="s">
        <v>1547</v>
      </c>
      <c r="E1857" s="111" t="s">
        <v>14</v>
      </c>
      <c r="F1857" s="120">
        <v>3</v>
      </c>
      <c r="G1857" s="33">
        <v>81.23</v>
      </c>
      <c r="H1857" s="18">
        <f t="shared" si="68"/>
        <v>243.69</v>
      </c>
    </row>
    <row r="1858" spans="2:8" s="108" customFormat="1" x14ac:dyDescent="0.25">
      <c r="B1858" s="114"/>
      <c r="C1858" s="109"/>
      <c r="D1858" s="113"/>
      <c r="E1858" s="41"/>
      <c r="F1858" s="42"/>
      <c r="G1858" s="42"/>
      <c r="H1858" s="19">
        <f>SUM(H1796:H1857)</f>
        <v>796220.92</v>
      </c>
    </row>
    <row r="1859" spans="2:8" s="108" customFormat="1" x14ac:dyDescent="0.25">
      <c r="B1859" s="114"/>
      <c r="C1859" s="56" t="s">
        <v>1548</v>
      </c>
      <c r="D1859" s="57" t="s">
        <v>1549</v>
      </c>
      <c r="E1859" s="44"/>
      <c r="F1859" s="73"/>
      <c r="G1859" s="54"/>
      <c r="H1859" s="54"/>
    </row>
    <row r="1860" spans="2:8" s="108" customFormat="1" ht="48" x14ac:dyDescent="0.25">
      <c r="B1860" s="114"/>
      <c r="C1860" s="111" t="s">
        <v>3060</v>
      </c>
      <c r="D1860" s="113" t="s">
        <v>872</v>
      </c>
      <c r="E1860" s="111" t="s">
        <v>15</v>
      </c>
      <c r="F1860" s="121">
        <v>8308.69</v>
      </c>
      <c r="G1860" s="33">
        <v>9.1300000000000008</v>
      </c>
      <c r="H1860" s="18">
        <f t="shared" ref="H1860:H1880" si="69">F1860*G1860</f>
        <v>75858.34</v>
      </c>
    </row>
    <row r="1861" spans="2:8" s="108" customFormat="1" ht="48" x14ac:dyDescent="0.25">
      <c r="B1861" s="114"/>
      <c r="C1861" s="111" t="s">
        <v>3061</v>
      </c>
      <c r="D1861" s="53" t="s">
        <v>695</v>
      </c>
      <c r="E1861" s="28" t="s">
        <v>88</v>
      </c>
      <c r="F1861" s="122">
        <v>25</v>
      </c>
      <c r="G1861" s="18">
        <v>721.84</v>
      </c>
      <c r="H1861" s="18">
        <f t="shared" si="69"/>
        <v>18046</v>
      </c>
    </row>
    <row r="1862" spans="2:8" s="108" customFormat="1" x14ac:dyDescent="0.25">
      <c r="B1862" s="114"/>
      <c r="C1862" s="109"/>
      <c r="D1862" s="113"/>
      <c r="E1862" s="41"/>
      <c r="F1862" s="42"/>
      <c r="G1862" s="42"/>
      <c r="H1862" s="19">
        <f>SUM(H1860:H1861)</f>
        <v>93904.34</v>
      </c>
    </row>
    <row r="1863" spans="2:8" s="108" customFormat="1" x14ac:dyDescent="0.25">
      <c r="B1863" s="114"/>
      <c r="C1863" s="126" t="s">
        <v>1550</v>
      </c>
      <c r="D1863" s="127" t="s">
        <v>1557</v>
      </c>
      <c r="E1863" s="128"/>
      <c r="F1863" s="128"/>
      <c r="G1863" s="129"/>
      <c r="H1863" s="129"/>
    </row>
    <row r="1864" spans="2:8" s="108" customFormat="1" x14ac:dyDescent="0.25">
      <c r="B1864" s="114"/>
      <c r="C1864" s="44" t="s">
        <v>1551</v>
      </c>
      <c r="D1864" s="57" t="s">
        <v>1552</v>
      </c>
      <c r="E1864" s="101"/>
      <c r="F1864" s="101"/>
      <c r="G1864" s="54"/>
      <c r="H1864" s="54"/>
    </row>
    <row r="1865" spans="2:8" s="108" customFormat="1" ht="96" x14ac:dyDescent="0.25">
      <c r="B1865" s="114"/>
      <c r="C1865" s="173">
        <v>4003046</v>
      </c>
      <c r="D1865" s="172" t="s">
        <v>1553</v>
      </c>
      <c r="E1865" s="173" t="s">
        <v>17</v>
      </c>
      <c r="F1865" s="176">
        <v>298492.71999999997</v>
      </c>
      <c r="G1865" s="174">
        <v>68.77</v>
      </c>
      <c r="H1865" s="174">
        <f t="shared" si="69"/>
        <v>20527344.350000001</v>
      </c>
    </row>
    <row r="1866" spans="2:8" s="108" customFormat="1" ht="57.6" x14ac:dyDescent="0.25">
      <c r="B1866" s="114"/>
      <c r="C1866" s="111">
        <v>4003066</v>
      </c>
      <c r="D1866" s="113" t="s">
        <v>1554</v>
      </c>
      <c r="E1866" s="111" t="s">
        <v>14</v>
      </c>
      <c r="F1866" s="121">
        <v>1120</v>
      </c>
      <c r="G1866" s="33">
        <v>52.36</v>
      </c>
      <c r="H1866" s="18">
        <f t="shared" si="69"/>
        <v>58643.199999999997</v>
      </c>
    </row>
    <row r="1867" spans="2:8" s="108" customFormat="1" ht="124.8" x14ac:dyDescent="0.25">
      <c r="B1867" s="114"/>
      <c r="C1867" s="111">
        <v>5045453</v>
      </c>
      <c r="D1867" s="113" t="s">
        <v>1555</v>
      </c>
      <c r="E1867" s="111" t="s">
        <v>15</v>
      </c>
      <c r="F1867" s="121">
        <v>2367.98</v>
      </c>
      <c r="G1867" s="33">
        <v>892.04</v>
      </c>
      <c r="H1867" s="18">
        <f t="shared" si="69"/>
        <v>2112332.88</v>
      </c>
    </row>
    <row r="1868" spans="2:8" s="108" customFormat="1" ht="38.4" x14ac:dyDescent="0.25">
      <c r="B1868" s="114"/>
      <c r="C1868" s="111">
        <v>5045478</v>
      </c>
      <c r="D1868" s="113" t="s">
        <v>1556</v>
      </c>
      <c r="E1868" s="111" t="s">
        <v>14</v>
      </c>
      <c r="F1868" s="121">
        <v>2733</v>
      </c>
      <c r="G1868" s="33">
        <v>24.95</v>
      </c>
      <c r="H1868" s="18">
        <f t="shared" si="69"/>
        <v>68188.350000000006</v>
      </c>
    </row>
    <row r="1869" spans="2:8" s="108" customFormat="1" x14ac:dyDescent="0.25">
      <c r="B1869" s="114"/>
      <c r="C1869" s="109"/>
      <c r="D1869" s="113"/>
      <c r="E1869" s="41"/>
      <c r="F1869" s="42"/>
      <c r="G1869" s="42"/>
      <c r="H1869" s="19">
        <f>SUM(H1865:H1868)</f>
        <v>22766508.780000001</v>
      </c>
    </row>
    <row r="1870" spans="2:8" s="108" customFormat="1" x14ac:dyDescent="0.25">
      <c r="B1870" s="114"/>
      <c r="C1870" s="44" t="s">
        <v>1558</v>
      </c>
      <c r="D1870" s="57" t="s">
        <v>1559</v>
      </c>
      <c r="E1870" s="101"/>
      <c r="F1870" s="101"/>
      <c r="G1870" s="54"/>
      <c r="H1870" s="54"/>
    </row>
    <row r="1871" spans="2:8" s="108" customFormat="1" ht="67.2" x14ac:dyDescent="0.25">
      <c r="B1871" s="114"/>
      <c r="C1871" s="111" t="s">
        <v>1610</v>
      </c>
      <c r="D1871" s="113" t="s">
        <v>1560</v>
      </c>
      <c r="E1871" s="111" t="s">
        <v>16</v>
      </c>
      <c r="F1871" s="120">
        <v>29.01</v>
      </c>
      <c r="G1871" s="33">
        <v>3513.28</v>
      </c>
      <c r="H1871" s="18">
        <f t="shared" si="69"/>
        <v>101920.25</v>
      </c>
    </row>
    <row r="1872" spans="2:8" s="108" customFormat="1" ht="57.6" x14ac:dyDescent="0.25">
      <c r="B1872" s="114"/>
      <c r="C1872" s="111">
        <v>4003031</v>
      </c>
      <c r="D1872" s="113" t="s">
        <v>1561</v>
      </c>
      <c r="E1872" s="111" t="s">
        <v>15</v>
      </c>
      <c r="F1872" s="120">
        <v>230.76</v>
      </c>
      <c r="G1872" s="33">
        <v>354.83</v>
      </c>
      <c r="H1872" s="18">
        <f t="shared" si="69"/>
        <v>81880.570000000007</v>
      </c>
    </row>
    <row r="1873" spans="2:8" s="108" customFormat="1" ht="48" x14ac:dyDescent="0.25">
      <c r="B1873" s="114"/>
      <c r="C1873" s="111">
        <v>4003038</v>
      </c>
      <c r="D1873" s="113" t="s">
        <v>1562</v>
      </c>
      <c r="E1873" s="111" t="s">
        <v>17</v>
      </c>
      <c r="F1873" s="121">
        <v>1940.92</v>
      </c>
      <c r="G1873" s="33">
        <v>34.67</v>
      </c>
      <c r="H1873" s="18">
        <f t="shared" si="69"/>
        <v>67291.7</v>
      </c>
    </row>
    <row r="1874" spans="2:8" s="108" customFormat="1" ht="48" x14ac:dyDescent="0.25">
      <c r="B1874" s="114"/>
      <c r="C1874" s="111">
        <v>4003039</v>
      </c>
      <c r="D1874" s="113" t="s">
        <v>1563</v>
      </c>
      <c r="E1874" s="111" t="s">
        <v>17</v>
      </c>
      <c r="F1874" s="120">
        <v>498.96</v>
      </c>
      <c r="G1874" s="33">
        <v>34.67</v>
      </c>
      <c r="H1874" s="18">
        <f t="shared" si="69"/>
        <v>17298.939999999999</v>
      </c>
    </row>
    <row r="1875" spans="2:8" s="108" customFormat="1" x14ac:dyDescent="0.25">
      <c r="B1875" s="114"/>
      <c r="C1875" s="109"/>
      <c r="D1875" s="113"/>
      <c r="E1875" s="41"/>
      <c r="F1875" s="42"/>
      <c r="G1875" s="42"/>
      <c r="H1875" s="19">
        <f>SUM(H1871:H1874)</f>
        <v>268391.46000000002</v>
      </c>
    </row>
    <row r="1876" spans="2:8" s="108" customFormat="1" x14ac:dyDescent="0.25">
      <c r="B1876" s="114"/>
      <c r="C1876" s="44" t="s">
        <v>1564</v>
      </c>
      <c r="D1876" s="57" t="s">
        <v>1565</v>
      </c>
      <c r="E1876" s="101"/>
      <c r="F1876" s="101"/>
      <c r="G1876" s="54"/>
      <c r="H1876" s="54"/>
    </row>
    <row r="1877" spans="2:8" s="108" customFormat="1" ht="67.2" x14ac:dyDescent="0.25">
      <c r="B1877" s="114"/>
      <c r="C1877" s="111" t="s">
        <v>1610</v>
      </c>
      <c r="D1877" s="113" t="s">
        <v>1560</v>
      </c>
      <c r="E1877" s="111" t="s">
        <v>16</v>
      </c>
      <c r="F1877" s="120">
        <v>50.9</v>
      </c>
      <c r="G1877" s="33">
        <v>3513.28</v>
      </c>
      <c r="H1877" s="18">
        <f t="shared" si="69"/>
        <v>178825.95</v>
      </c>
    </row>
    <row r="1878" spans="2:8" s="108" customFormat="1" ht="57.6" x14ac:dyDescent="0.25">
      <c r="B1878" s="114"/>
      <c r="C1878" s="111">
        <v>4003031</v>
      </c>
      <c r="D1878" s="113" t="s">
        <v>1561</v>
      </c>
      <c r="E1878" s="111" t="s">
        <v>15</v>
      </c>
      <c r="F1878" s="121">
        <v>1001.56</v>
      </c>
      <c r="G1878" s="33">
        <v>354.83</v>
      </c>
      <c r="H1878" s="18">
        <f t="shared" si="69"/>
        <v>355383.53</v>
      </c>
    </row>
    <row r="1879" spans="2:8" s="108" customFormat="1" ht="48" x14ac:dyDescent="0.25">
      <c r="B1879" s="114"/>
      <c r="C1879" s="111">
        <v>4003038</v>
      </c>
      <c r="D1879" s="113" t="s">
        <v>1562</v>
      </c>
      <c r="E1879" s="111" t="s">
        <v>17</v>
      </c>
      <c r="F1879" s="121">
        <v>3267.24</v>
      </c>
      <c r="G1879" s="33">
        <v>34.67</v>
      </c>
      <c r="H1879" s="18">
        <f t="shared" si="69"/>
        <v>113275.21</v>
      </c>
    </row>
    <row r="1880" spans="2:8" s="108" customFormat="1" ht="48" x14ac:dyDescent="0.25">
      <c r="B1880" s="114"/>
      <c r="C1880" s="111">
        <v>4003039</v>
      </c>
      <c r="D1880" s="113" t="s">
        <v>1563</v>
      </c>
      <c r="E1880" s="111" t="s">
        <v>17</v>
      </c>
      <c r="F1880" s="120">
        <v>329.28</v>
      </c>
      <c r="G1880" s="33">
        <v>34.67</v>
      </c>
      <c r="H1880" s="18">
        <f t="shared" si="69"/>
        <v>11416.14</v>
      </c>
    </row>
    <row r="1881" spans="2:8" s="108" customFormat="1" x14ac:dyDescent="0.25">
      <c r="B1881" s="114"/>
      <c r="C1881" s="109"/>
      <c r="D1881" s="113"/>
      <c r="E1881" s="41"/>
      <c r="F1881" s="42"/>
      <c r="G1881" s="42"/>
      <c r="H1881" s="19">
        <f>SUM(H1877:H1880)</f>
        <v>658900.82999999996</v>
      </c>
    </row>
    <row r="1882" spans="2:8" s="108" customFormat="1" x14ac:dyDescent="0.25">
      <c r="B1882" s="114"/>
      <c r="C1882" s="44" t="s">
        <v>1567</v>
      </c>
      <c r="D1882" s="57" t="s">
        <v>1566</v>
      </c>
      <c r="E1882" s="44"/>
      <c r="F1882" s="73"/>
      <c r="G1882" s="54"/>
      <c r="H1882" s="54"/>
    </row>
    <row r="1883" spans="2:8" s="108" customFormat="1" ht="67.2" x14ac:dyDescent="0.25">
      <c r="B1883" s="114"/>
      <c r="C1883" s="111" t="s">
        <v>1610</v>
      </c>
      <c r="D1883" s="113" t="s">
        <v>1560</v>
      </c>
      <c r="E1883" s="111" t="s">
        <v>16</v>
      </c>
      <c r="F1883" s="120">
        <v>55.82</v>
      </c>
      <c r="G1883" s="33">
        <v>3513.28</v>
      </c>
      <c r="H1883" s="18">
        <f>F1883*G1883</f>
        <v>196111.29</v>
      </c>
    </row>
    <row r="1884" spans="2:8" s="108" customFormat="1" ht="57.6" x14ac:dyDescent="0.25">
      <c r="B1884" s="114"/>
      <c r="C1884" s="111">
        <v>4003031</v>
      </c>
      <c r="D1884" s="113" t="s">
        <v>1561</v>
      </c>
      <c r="E1884" s="111" t="s">
        <v>15</v>
      </c>
      <c r="F1884" s="120">
        <v>429.5</v>
      </c>
      <c r="G1884" s="33">
        <v>354.83</v>
      </c>
      <c r="H1884" s="18">
        <f>F1884*G1884</f>
        <v>152399.49</v>
      </c>
    </row>
    <row r="1885" spans="2:8" s="108" customFormat="1" ht="48" x14ac:dyDescent="0.25">
      <c r="B1885" s="114"/>
      <c r="C1885" s="111">
        <v>4003038</v>
      </c>
      <c r="D1885" s="113" t="s">
        <v>1562</v>
      </c>
      <c r="E1885" s="111" t="s">
        <v>17</v>
      </c>
      <c r="F1885" s="121">
        <v>3566.06</v>
      </c>
      <c r="G1885" s="33">
        <v>34.67</v>
      </c>
      <c r="H1885" s="18">
        <f>F1885*G1885</f>
        <v>123635.3</v>
      </c>
    </row>
    <row r="1886" spans="2:8" s="108" customFormat="1" ht="48" x14ac:dyDescent="0.25">
      <c r="B1886" s="114"/>
      <c r="C1886" s="111">
        <v>4003039</v>
      </c>
      <c r="D1886" s="113" t="s">
        <v>1563</v>
      </c>
      <c r="E1886" s="111" t="s">
        <v>17</v>
      </c>
      <c r="F1886" s="120">
        <v>498.96</v>
      </c>
      <c r="G1886" s="33">
        <v>34.67</v>
      </c>
      <c r="H1886" s="18">
        <f>F1886*G1886</f>
        <v>17298.939999999999</v>
      </c>
    </row>
    <row r="1887" spans="2:8" s="108" customFormat="1" x14ac:dyDescent="0.25">
      <c r="B1887" s="114"/>
      <c r="C1887" s="109"/>
      <c r="D1887" s="113"/>
      <c r="E1887" s="41"/>
      <c r="F1887" s="42"/>
      <c r="G1887" s="42"/>
      <c r="H1887" s="19">
        <f>SUM(H1883:H1886)</f>
        <v>489445.02</v>
      </c>
    </row>
    <row r="1888" spans="2:8" s="108" customFormat="1" x14ac:dyDescent="0.25">
      <c r="B1888" s="114"/>
      <c r="C1888" s="56" t="s">
        <v>1568</v>
      </c>
      <c r="D1888" s="57" t="s">
        <v>1569</v>
      </c>
      <c r="E1888" s="44"/>
      <c r="F1888" s="73"/>
      <c r="G1888" s="54"/>
      <c r="H1888" s="54"/>
    </row>
    <row r="1889" spans="2:8" s="108" customFormat="1" ht="96" x14ac:dyDescent="0.25">
      <c r="B1889" s="114"/>
      <c r="C1889" s="111">
        <v>4003046</v>
      </c>
      <c r="D1889" s="113" t="s">
        <v>1553</v>
      </c>
      <c r="E1889" s="111" t="s">
        <v>17</v>
      </c>
      <c r="F1889" s="121">
        <v>2814.32</v>
      </c>
      <c r="G1889" s="18">
        <v>68.77</v>
      </c>
      <c r="H1889" s="18">
        <f t="shared" ref="H1889:H1904" si="70">F1889*G1889</f>
        <v>193540.79</v>
      </c>
    </row>
    <row r="1890" spans="2:8" s="108" customFormat="1" ht="67.2" x14ac:dyDescent="0.25">
      <c r="B1890" s="114"/>
      <c r="C1890" s="111">
        <v>5836421</v>
      </c>
      <c r="D1890" s="113" t="s">
        <v>1570</v>
      </c>
      <c r="E1890" s="111" t="s">
        <v>14</v>
      </c>
      <c r="F1890" s="120">
        <v>139</v>
      </c>
      <c r="G1890" s="18">
        <v>857.13</v>
      </c>
      <c r="H1890" s="18">
        <f t="shared" si="70"/>
        <v>119141.07</v>
      </c>
    </row>
    <row r="1891" spans="2:8" s="108" customFormat="1" x14ac:dyDescent="0.25">
      <c r="B1891" s="114"/>
      <c r="C1891" s="109"/>
      <c r="D1891" s="113"/>
      <c r="E1891" s="41"/>
      <c r="F1891" s="42"/>
      <c r="G1891" s="42"/>
      <c r="H1891" s="19">
        <f>SUM(H1889:H1890)</f>
        <v>312681.86</v>
      </c>
    </row>
    <row r="1892" spans="2:8" s="108" customFormat="1" x14ac:dyDescent="0.25">
      <c r="B1892" s="114"/>
      <c r="C1892" s="56" t="s">
        <v>1571</v>
      </c>
      <c r="D1892" s="57" t="s">
        <v>1572</v>
      </c>
      <c r="E1892" s="44"/>
      <c r="F1892" s="73"/>
      <c r="G1892" s="54"/>
      <c r="H1892" s="54"/>
    </row>
    <row r="1893" spans="2:8" s="108" customFormat="1" ht="76.8" x14ac:dyDescent="0.25">
      <c r="B1893" s="114"/>
      <c r="C1893" s="111">
        <v>4013080</v>
      </c>
      <c r="D1893" s="113" t="s">
        <v>1573</v>
      </c>
      <c r="E1893" s="111" t="s">
        <v>21</v>
      </c>
      <c r="F1893" s="120">
        <v>7</v>
      </c>
      <c r="G1893" s="18">
        <v>888.91</v>
      </c>
      <c r="H1893" s="18">
        <f t="shared" si="70"/>
        <v>6222.37</v>
      </c>
    </row>
    <row r="1894" spans="2:8" s="108" customFormat="1" ht="115.2" x14ac:dyDescent="0.25">
      <c r="B1894" s="114"/>
      <c r="C1894" s="111" t="s">
        <v>27</v>
      </c>
      <c r="D1894" s="113" t="s">
        <v>1574</v>
      </c>
      <c r="E1894" s="111" t="s">
        <v>21</v>
      </c>
      <c r="F1894" s="120">
        <v>19</v>
      </c>
      <c r="G1894" s="18">
        <v>1141.54</v>
      </c>
      <c r="H1894" s="18">
        <f t="shared" si="70"/>
        <v>21689.26</v>
      </c>
    </row>
    <row r="1895" spans="2:8" s="108" customFormat="1" ht="96" x14ac:dyDescent="0.25">
      <c r="B1895" s="114"/>
      <c r="C1895" s="111">
        <v>4013082</v>
      </c>
      <c r="D1895" s="113" t="s">
        <v>1575</v>
      </c>
      <c r="E1895" s="111" t="s">
        <v>21</v>
      </c>
      <c r="F1895" s="120">
        <v>19</v>
      </c>
      <c r="G1895" s="18">
        <v>1126.74</v>
      </c>
      <c r="H1895" s="18">
        <f t="shared" si="70"/>
        <v>21408.06</v>
      </c>
    </row>
    <row r="1896" spans="2:8" s="108" customFormat="1" ht="105.6" x14ac:dyDescent="0.25">
      <c r="B1896" s="114"/>
      <c r="C1896" s="111">
        <v>4013083</v>
      </c>
      <c r="D1896" s="113" t="s">
        <v>1576</v>
      </c>
      <c r="E1896" s="111" t="s">
        <v>14</v>
      </c>
      <c r="F1896" s="120">
        <v>2</v>
      </c>
      <c r="G1896" s="18">
        <v>1972.41</v>
      </c>
      <c r="H1896" s="18">
        <f t="shared" si="70"/>
        <v>3944.82</v>
      </c>
    </row>
    <row r="1897" spans="2:8" s="108" customFormat="1" ht="105.6" x14ac:dyDescent="0.25">
      <c r="B1897" s="114"/>
      <c r="C1897" s="111">
        <v>4013084</v>
      </c>
      <c r="D1897" s="113" t="s">
        <v>1577</v>
      </c>
      <c r="E1897" s="111" t="s">
        <v>14</v>
      </c>
      <c r="F1897" s="120">
        <v>10</v>
      </c>
      <c r="G1897" s="18">
        <v>3294.42</v>
      </c>
      <c r="H1897" s="18">
        <f t="shared" si="70"/>
        <v>32944.199999999997</v>
      </c>
    </row>
    <row r="1898" spans="2:8" s="108" customFormat="1" x14ac:dyDescent="0.25">
      <c r="B1898" s="114"/>
      <c r="C1898" s="109"/>
      <c r="D1898" s="113"/>
      <c r="E1898" s="41"/>
      <c r="F1898" s="42"/>
      <c r="G1898" s="42"/>
      <c r="H1898" s="19">
        <f>SUM(H1893:H1897)</f>
        <v>86208.71</v>
      </c>
    </row>
    <row r="1899" spans="2:8" s="108" customFormat="1" x14ac:dyDescent="0.25">
      <c r="B1899" s="114"/>
      <c r="C1899" s="56" t="s">
        <v>1578</v>
      </c>
      <c r="D1899" s="57" t="s">
        <v>1572</v>
      </c>
      <c r="E1899" s="44"/>
      <c r="F1899" s="73"/>
      <c r="G1899" s="54"/>
      <c r="H1899" s="54"/>
    </row>
    <row r="1900" spans="2:8" s="108" customFormat="1" ht="76.8" x14ac:dyDescent="0.25">
      <c r="B1900" s="114"/>
      <c r="C1900" s="111" t="s">
        <v>3062</v>
      </c>
      <c r="D1900" s="113" t="s">
        <v>1573</v>
      </c>
      <c r="E1900" s="111" t="s">
        <v>14</v>
      </c>
      <c r="F1900" s="120">
        <v>24</v>
      </c>
      <c r="G1900" s="18">
        <v>1161.8900000000001</v>
      </c>
      <c r="H1900" s="18">
        <f t="shared" si="70"/>
        <v>27885.360000000001</v>
      </c>
    </row>
    <row r="1901" spans="2:8" s="108" customFormat="1" ht="115.2" x14ac:dyDescent="0.25">
      <c r="B1901" s="114"/>
      <c r="C1901" s="111" t="s">
        <v>3063</v>
      </c>
      <c r="D1901" s="113" t="s">
        <v>1574</v>
      </c>
      <c r="E1901" s="111" t="s">
        <v>17</v>
      </c>
      <c r="F1901" s="121">
        <v>3750.6</v>
      </c>
      <c r="G1901" s="18">
        <v>68.77</v>
      </c>
      <c r="H1901" s="18">
        <f t="shared" si="70"/>
        <v>257928.76</v>
      </c>
    </row>
    <row r="1902" spans="2:8" s="108" customFormat="1" ht="96" x14ac:dyDescent="0.25">
      <c r="B1902" s="114"/>
      <c r="C1902" s="111" t="s">
        <v>3064</v>
      </c>
      <c r="D1902" s="113" t="s">
        <v>1575</v>
      </c>
      <c r="E1902" s="111" t="s">
        <v>17</v>
      </c>
      <c r="F1902" s="120">
        <v>513.36</v>
      </c>
      <c r="G1902" s="33">
        <v>68.77</v>
      </c>
      <c r="H1902" s="18">
        <f t="shared" si="70"/>
        <v>35303.769999999997</v>
      </c>
    </row>
    <row r="1903" spans="2:8" s="108" customFormat="1" ht="105.6" x14ac:dyDescent="0.25">
      <c r="B1903" s="114"/>
      <c r="C1903" s="111" t="s">
        <v>3065</v>
      </c>
      <c r="D1903" s="113" t="s">
        <v>1576</v>
      </c>
      <c r="E1903" s="111" t="s">
        <v>17</v>
      </c>
      <c r="F1903" s="121">
        <v>10301</v>
      </c>
      <c r="G1903" s="33">
        <v>68.77</v>
      </c>
      <c r="H1903" s="18">
        <f t="shared" si="70"/>
        <v>708399.77</v>
      </c>
    </row>
    <row r="1904" spans="2:8" s="108" customFormat="1" ht="105.6" x14ac:dyDescent="0.25">
      <c r="B1904" s="114"/>
      <c r="C1904" s="111" t="s">
        <v>3066</v>
      </c>
      <c r="D1904" s="113" t="s">
        <v>1577</v>
      </c>
      <c r="E1904" s="111" t="s">
        <v>17</v>
      </c>
      <c r="F1904" s="121">
        <v>16636.099999999999</v>
      </c>
      <c r="G1904" s="33">
        <v>68.77</v>
      </c>
      <c r="H1904" s="18">
        <f t="shared" si="70"/>
        <v>1144064.6000000001</v>
      </c>
    </row>
    <row r="1905" spans="2:8" s="108" customFormat="1" x14ac:dyDescent="0.25">
      <c r="B1905" s="114"/>
      <c r="C1905" s="109"/>
      <c r="D1905" s="113"/>
      <c r="E1905" s="41"/>
      <c r="F1905" s="42"/>
      <c r="G1905" s="42"/>
      <c r="H1905" s="19">
        <f>SUM(H1900:H1904)</f>
        <v>2173582.2599999998</v>
      </c>
    </row>
    <row r="1906" spans="2:8" s="108" customFormat="1" x14ac:dyDescent="0.25">
      <c r="B1906" s="114"/>
      <c r="C1906" s="56" t="s">
        <v>1579</v>
      </c>
      <c r="D1906" s="57" t="s">
        <v>1580</v>
      </c>
      <c r="E1906" s="44"/>
      <c r="F1906" s="73"/>
      <c r="G1906" s="54"/>
      <c r="H1906" s="54"/>
    </row>
    <row r="1907" spans="2:8" s="108" customFormat="1" ht="76.8" x14ac:dyDescent="0.25">
      <c r="B1907" s="114"/>
      <c r="C1907" s="111" t="s">
        <v>3067</v>
      </c>
      <c r="D1907" s="113" t="s">
        <v>1581</v>
      </c>
      <c r="E1907" s="111" t="s">
        <v>15</v>
      </c>
      <c r="F1907" s="120">
        <v>283.7</v>
      </c>
      <c r="G1907" s="33">
        <v>239.65</v>
      </c>
      <c r="H1907" s="18">
        <f>F1907*G1907</f>
        <v>67988.710000000006</v>
      </c>
    </row>
    <row r="1908" spans="2:8" s="108" customFormat="1" ht="96" x14ac:dyDescent="0.25">
      <c r="B1908" s="114"/>
      <c r="C1908" s="111" t="s">
        <v>3068</v>
      </c>
      <c r="D1908" s="113" t="s">
        <v>1582</v>
      </c>
      <c r="E1908" s="111" t="s">
        <v>17</v>
      </c>
      <c r="F1908" s="120">
        <v>186.45</v>
      </c>
      <c r="G1908" s="33">
        <v>68.77</v>
      </c>
      <c r="H1908" s="18">
        <f>F1908*G1908</f>
        <v>12822.17</v>
      </c>
    </row>
    <row r="1909" spans="2:8" s="108" customFormat="1" ht="105.6" x14ac:dyDescent="0.25">
      <c r="B1909" s="114"/>
      <c r="C1909" s="111" t="s">
        <v>3069</v>
      </c>
      <c r="D1909" s="113" t="s">
        <v>1583</v>
      </c>
      <c r="E1909" s="111" t="s">
        <v>17</v>
      </c>
      <c r="F1909" s="120">
        <v>186.45</v>
      </c>
      <c r="G1909" s="33">
        <v>68.77</v>
      </c>
      <c r="H1909" s="18">
        <f>F1909*G1909</f>
        <v>12822.17</v>
      </c>
    </row>
    <row r="1910" spans="2:8" s="108" customFormat="1" x14ac:dyDescent="0.25">
      <c r="B1910" s="114"/>
      <c r="C1910" s="109"/>
      <c r="D1910" s="113"/>
      <c r="E1910" s="41"/>
      <c r="F1910" s="42"/>
      <c r="G1910" s="42"/>
      <c r="H1910" s="19">
        <f>SUM(H1907:H1909)</f>
        <v>93633.05</v>
      </c>
    </row>
    <row r="1911" spans="2:8" s="108" customFormat="1" x14ac:dyDescent="0.25">
      <c r="B1911" s="114"/>
      <c r="C1911" s="56" t="s">
        <v>1584</v>
      </c>
      <c r="D1911" s="57" t="s">
        <v>1585</v>
      </c>
      <c r="E1911" s="44"/>
      <c r="F1911" s="73"/>
      <c r="G1911" s="54"/>
      <c r="H1911" s="54"/>
    </row>
    <row r="1912" spans="2:8" s="108" customFormat="1" ht="38.4" x14ac:dyDescent="0.25">
      <c r="B1912" s="114"/>
      <c r="C1912" s="111" t="s">
        <v>1589</v>
      </c>
      <c r="D1912" s="113" t="s">
        <v>1586</v>
      </c>
      <c r="E1912" s="111" t="s">
        <v>13</v>
      </c>
      <c r="F1912" s="120">
        <v>100</v>
      </c>
      <c r="G1912" s="33">
        <v>244.09</v>
      </c>
      <c r="H1912" s="18">
        <f t="shared" ref="H1912:H1918" si="71">F1912*G1912</f>
        <v>24409</v>
      </c>
    </row>
    <row r="1913" spans="2:8" s="108" customFormat="1" ht="57.6" x14ac:dyDescent="0.25">
      <c r="B1913" s="114"/>
      <c r="C1913" s="111" t="s">
        <v>1590</v>
      </c>
      <c r="D1913" s="113" t="s">
        <v>1587</v>
      </c>
      <c r="E1913" s="111" t="s">
        <v>13</v>
      </c>
      <c r="F1913" s="120">
        <v>6</v>
      </c>
      <c r="G1913" s="33">
        <v>552.36</v>
      </c>
      <c r="H1913" s="18">
        <f t="shared" si="71"/>
        <v>3314.16</v>
      </c>
    </row>
    <row r="1914" spans="2:8" s="108" customFormat="1" ht="48" x14ac:dyDescent="0.25">
      <c r="B1914" s="114"/>
      <c r="C1914" s="111" t="s">
        <v>1591</v>
      </c>
      <c r="D1914" s="113" t="s">
        <v>1588</v>
      </c>
      <c r="E1914" s="111" t="s">
        <v>13</v>
      </c>
      <c r="F1914" s="120">
        <v>54</v>
      </c>
      <c r="G1914" s="33">
        <v>288.89999999999998</v>
      </c>
      <c r="H1914" s="18">
        <f t="shared" si="71"/>
        <v>15600.6</v>
      </c>
    </row>
    <row r="1915" spans="2:8" s="108" customFormat="1" x14ac:dyDescent="0.25">
      <c r="B1915" s="114"/>
      <c r="C1915" s="109"/>
      <c r="D1915" s="113"/>
      <c r="E1915" s="41"/>
      <c r="F1915" s="42"/>
      <c r="G1915" s="42"/>
      <c r="H1915" s="19">
        <f>SUM(H1912:H1914)</f>
        <v>43323.76</v>
      </c>
    </row>
    <row r="1916" spans="2:8" s="108" customFormat="1" x14ac:dyDescent="0.25">
      <c r="B1916" s="114"/>
      <c r="C1916" s="56" t="s">
        <v>1592</v>
      </c>
      <c r="D1916" s="57" t="s">
        <v>1593</v>
      </c>
      <c r="E1916" s="44"/>
      <c r="F1916" s="73"/>
      <c r="G1916" s="54"/>
      <c r="H1916" s="54"/>
    </row>
    <row r="1917" spans="2:8" s="108" customFormat="1" ht="76.8" x14ac:dyDescent="0.25">
      <c r="B1917" s="114"/>
      <c r="C1917" s="111" t="s">
        <v>3070</v>
      </c>
      <c r="D1917" s="113" t="s">
        <v>1595</v>
      </c>
      <c r="E1917" s="111" t="s">
        <v>15</v>
      </c>
      <c r="F1917" s="120">
        <v>260.75</v>
      </c>
      <c r="G1917" s="33">
        <v>136.36000000000001</v>
      </c>
      <c r="H1917" s="18">
        <f t="shared" si="71"/>
        <v>35555.870000000003</v>
      </c>
    </row>
    <row r="1918" spans="2:8" s="108" customFormat="1" ht="76.8" x14ac:dyDescent="0.25">
      <c r="B1918" s="114"/>
      <c r="C1918" s="111" t="s">
        <v>3071</v>
      </c>
      <c r="D1918" s="113" t="s">
        <v>1594</v>
      </c>
      <c r="E1918" s="111" t="s">
        <v>15</v>
      </c>
      <c r="F1918" s="120">
        <v>451.08</v>
      </c>
      <c r="G1918" s="33">
        <v>136.36000000000001</v>
      </c>
      <c r="H1918" s="18">
        <f t="shared" si="71"/>
        <v>61509.27</v>
      </c>
    </row>
    <row r="1919" spans="2:8" s="108" customFormat="1" x14ac:dyDescent="0.25">
      <c r="B1919" s="114"/>
      <c r="C1919" s="109"/>
      <c r="D1919" s="113"/>
      <c r="E1919" s="41"/>
      <c r="F1919" s="42"/>
      <c r="G1919" s="42"/>
      <c r="H1919" s="19">
        <f>SUM(H1917:H1918)</f>
        <v>97065.14</v>
      </c>
    </row>
    <row r="1920" spans="2:8" s="108" customFormat="1" x14ac:dyDescent="0.25">
      <c r="B1920" s="114"/>
      <c r="C1920" s="126" t="s">
        <v>1596</v>
      </c>
      <c r="D1920" s="127" t="s">
        <v>1598</v>
      </c>
      <c r="E1920" s="128"/>
      <c r="F1920" s="128"/>
      <c r="G1920" s="129"/>
      <c r="H1920" s="129"/>
    </row>
    <row r="1921" spans="2:9" s="108" customFormat="1" x14ac:dyDescent="0.25">
      <c r="B1921" s="114"/>
      <c r="C1921" s="44" t="s">
        <v>1597</v>
      </c>
      <c r="D1921" s="57" t="s">
        <v>1599</v>
      </c>
      <c r="E1921" s="101"/>
      <c r="F1921" s="101"/>
      <c r="G1921" s="54"/>
      <c r="H1921" s="54"/>
    </row>
    <row r="1922" spans="2:9" s="108" customFormat="1" ht="134.4" x14ac:dyDescent="0.25">
      <c r="B1922" s="114"/>
      <c r="C1922" s="111" t="s">
        <v>3072</v>
      </c>
      <c r="D1922" s="113" t="s">
        <v>1600</v>
      </c>
      <c r="E1922" s="111" t="s">
        <v>16</v>
      </c>
      <c r="F1922" s="120">
        <v>32.049999999999997</v>
      </c>
      <c r="G1922" s="33">
        <v>200.49</v>
      </c>
      <c r="H1922" s="18">
        <f t="shared" ref="H1922:H1930" si="72">F1922*G1922</f>
        <v>6425.7</v>
      </c>
    </row>
    <row r="1923" spans="2:9" s="108" customFormat="1" ht="57.6" x14ac:dyDescent="0.25">
      <c r="B1923" s="114"/>
      <c r="C1923" s="111" t="s">
        <v>3072</v>
      </c>
      <c r="D1923" s="113" t="s">
        <v>1601</v>
      </c>
      <c r="E1923" s="111" t="s">
        <v>15</v>
      </c>
      <c r="F1923" s="120">
        <v>15.2</v>
      </c>
      <c r="G1923" s="33">
        <v>305.95</v>
      </c>
      <c r="H1923" s="18">
        <f t="shared" si="72"/>
        <v>4650.4399999999996</v>
      </c>
    </row>
    <row r="1924" spans="2:9" s="108" customFormat="1" ht="57.6" x14ac:dyDescent="0.25">
      <c r="B1924" s="114"/>
      <c r="C1924" s="111" t="s">
        <v>3073</v>
      </c>
      <c r="D1924" s="113" t="s">
        <v>1602</v>
      </c>
      <c r="E1924" s="111" t="s">
        <v>15</v>
      </c>
      <c r="F1924" s="120">
        <v>24.5</v>
      </c>
      <c r="G1924" s="33">
        <v>159.41</v>
      </c>
      <c r="H1924" s="18">
        <f t="shared" si="72"/>
        <v>3905.55</v>
      </c>
    </row>
    <row r="1925" spans="2:9" s="108" customFormat="1" ht="96" x14ac:dyDescent="0.25">
      <c r="B1925" s="114"/>
      <c r="C1925" s="111" t="s">
        <v>3074</v>
      </c>
      <c r="D1925" s="113" t="s">
        <v>1603</v>
      </c>
      <c r="E1925" s="111" t="s">
        <v>14</v>
      </c>
      <c r="F1925" s="120">
        <v>38</v>
      </c>
      <c r="G1925" s="33">
        <v>3057.54</v>
      </c>
      <c r="H1925" s="18">
        <f t="shared" si="72"/>
        <v>116186.52</v>
      </c>
    </row>
    <row r="1926" spans="2:9" s="108" customFormat="1" ht="86.4" x14ac:dyDescent="0.25">
      <c r="B1926" s="114"/>
      <c r="C1926" s="111" t="s">
        <v>3075</v>
      </c>
      <c r="D1926" s="113" t="s">
        <v>1604</v>
      </c>
      <c r="E1926" s="111" t="s">
        <v>14</v>
      </c>
      <c r="F1926" s="120">
        <v>38</v>
      </c>
      <c r="G1926" s="33">
        <v>1125.3599999999999</v>
      </c>
      <c r="H1926" s="18">
        <f t="shared" si="72"/>
        <v>42763.68</v>
      </c>
    </row>
    <row r="1927" spans="2:9" s="108" customFormat="1" ht="67.2" x14ac:dyDescent="0.25">
      <c r="B1927" s="114"/>
      <c r="C1927" s="111" t="s">
        <v>3076</v>
      </c>
      <c r="D1927" s="113" t="s">
        <v>1605</v>
      </c>
      <c r="E1927" s="111" t="s">
        <v>13</v>
      </c>
      <c r="F1927" s="120">
        <v>259.27999999999997</v>
      </c>
      <c r="G1927" s="33">
        <v>786.2</v>
      </c>
      <c r="H1927" s="18">
        <f t="shared" si="72"/>
        <v>203845.94</v>
      </c>
    </row>
    <row r="1928" spans="2:9" s="108" customFormat="1" ht="67.2" x14ac:dyDescent="0.25">
      <c r="B1928" s="114"/>
      <c r="C1928" s="111" t="s">
        <v>3077</v>
      </c>
      <c r="D1928" s="113" t="s">
        <v>1606</v>
      </c>
      <c r="E1928" s="111" t="s">
        <v>15</v>
      </c>
      <c r="F1928" s="120">
        <v>2072.0700000000002</v>
      </c>
      <c r="G1928" s="33">
        <v>533.84</v>
      </c>
      <c r="H1928" s="18">
        <f t="shared" si="72"/>
        <v>1106153.8500000001</v>
      </c>
    </row>
    <row r="1929" spans="2:9" s="108" customFormat="1" ht="57.6" x14ac:dyDescent="0.25">
      <c r="B1929" s="114"/>
      <c r="C1929" s="111" t="s">
        <v>3078</v>
      </c>
      <c r="D1929" s="113" t="s">
        <v>1607</v>
      </c>
      <c r="E1929" s="111" t="s">
        <v>15</v>
      </c>
      <c r="F1929" s="120">
        <v>2072.0700000000002</v>
      </c>
      <c r="G1929" s="33">
        <v>1192.26</v>
      </c>
      <c r="H1929" s="18">
        <f t="shared" si="72"/>
        <v>2470446.1800000002</v>
      </c>
    </row>
    <row r="1930" spans="2:9" s="108" customFormat="1" ht="57.6" x14ac:dyDescent="0.25">
      <c r="B1930" s="114"/>
      <c r="C1930" s="111" t="s">
        <v>3079</v>
      </c>
      <c r="D1930" s="113" t="s">
        <v>1608</v>
      </c>
      <c r="E1930" s="111" t="s">
        <v>52</v>
      </c>
      <c r="F1930" s="120">
        <v>186.46</v>
      </c>
      <c r="G1930" s="33">
        <v>786.2</v>
      </c>
      <c r="H1930" s="18">
        <f t="shared" si="72"/>
        <v>146594.85</v>
      </c>
    </row>
    <row r="1931" spans="2:9" s="108" customFormat="1" x14ac:dyDescent="0.25">
      <c r="B1931" s="114"/>
      <c r="C1931" s="109"/>
      <c r="D1931" s="113"/>
      <c r="E1931" s="41"/>
      <c r="F1931" s="37"/>
      <c r="G1931" s="42"/>
      <c r="H1931" s="19">
        <f>SUM(H1922:H1930)</f>
        <v>4100972.71</v>
      </c>
    </row>
    <row r="1932" spans="2:9" ht="6.75" customHeight="1" x14ac:dyDescent="0.25">
      <c r="C1932" s="11"/>
      <c r="D1932" s="12"/>
      <c r="E1932" s="24"/>
      <c r="F1932" s="25"/>
      <c r="G1932" s="24"/>
      <c r="H1932" s="13"/>
      <c r="I1932" s="2"/>
    </row>
    <row r="1933" spans="2:9" x14ac:dyDescent="0.25">
      <c r="C1933" s="14"/>
      <c r="D1933" s="14"/>
      <c r="E1933" s="15"/>
      <c r="F1933" s="16"/>
      <c r="G1933" s="82" t="s">
        <v>9</v>
      </c>
      <c r="H1933" s="83">
        <f>+H1931+H1919+H1915+H1910+H1905+H1898+H1891+H1887+H1881+H1875+H1869+H1862+H1858+H1794+H1762+H1681+H1627+H1572+H1545+H1539+H1523+H1497+H1461+H1416+H1325+H1316+H1294+H1271+H1267+H1261+H1255+H1252+H1248+H1241+H1237+H1229+H1226+H1222+H1218+H1212+H1205+H1197+H1194+H1190+H1185+H1178+H1169+H1161+H1156+H1151+H1147+H1143+H1137+H1130+H1123+H1111+H1108+H1103+H1090+H1058+H1049+H1042+H1026+H1020+H1014+H1007+H997+H985+H971+H960+H939+H935+H900+H867+H847+H838+H822+H809+H787+H779+H753+H747+H727+H721+H704+H700+H686+H626+H602+H593+H576+H564+H543+H539+H529+H523+H518+H505+H493+H483+H477+H456+H444+H436+H423+H408+H396+H379+H368+H342+H294+H276+H269+H266+H262+H256+H251+H247+H237+H221+H218+H215+H208+H203+H196+H191+H184+H176+H170+H162+H148+H145+H138+H129+H121+H115+H108+H100+H94+H87+H82+H70+H67+H58+H42+H34+H20</f>
        <v>128566968.53</v>
      </c>
      <c r="I1933" s="2"/>
    </row>
    <row r="1934" spans="2:9" x14ac:dyDescent="0.25">
      <c r="C1934" s="14"/>
      <c r="D1934" s="14"/>
      <c r="E1934" s="15"/>
      <c r="F1934" s="16"/>
      <c r="G1934" s="82" t="s">
        <v>10</v>
      </c>
      <c r="H1934" s="83">
        <f>+H1933*0.16</f>
        <v>20570714.960000001</v>
      </c>
      <c r="I1934" s="2"/>
    </row>
    <row r="1935" spans="2:9" x14ac:dyDescent="0.25">
      <c r="C1935" s="14"/>
      <c r="D1935" s="14"/>
      <c r="E1935" s="15"/>
      <c r="F1935" s="16"/>
      <c r="G1935" s="84" t="s">
        <v>11</v>
      </c>
      <c r="H1935" s="83">
        <f>+H1934+H1933</f>
        <v>149137683.49000001</v>
      </c>
      <c r="I1935" s="2"/>
    </row>
    <row r="1936" spans="2:9" x14ac:dyDescent="0.25">
      <c r="C1936" s="85"/>
      <c r="D1936" s="85"/>
      <c r="E1936" s="86"/>
      <c r="F1936" s="87"/>
      <c r="G1936" s="86"/>
      <c r="H1936" s="88" t="s">
        <v>1625</v>
      </c>
      <c r="I1936" s="2"/>
    </row>
    <row r="1937" spans="1:9" x14ac:dyDescent="0.25">
      <c r="C1937" s="145"/>
      <c r="D1937" s="90"/>
      <c r="E1937" s="24"/>
      <c r="F1937" s="25"/>
      <c r="G1937" s="24"/>
      <c r="H1937" s="145"/>
      <c r="I1937" s="2"/>
    </row>
    <row r="1938" spans="1:9" x14ac:dyDescent="0.25">
      <c r="A1938" s="91"/>
      <c r="B1938" s="92"/>
      <c r="C1938" s="145"/>
      <c r="D1938" s="90" t="s">
        <v>28</v>
      </c>
      <c r="E1938" s="24"/>
      <c r="F1938" s="25"/>
      <c r="G1938" s="24" t="s">
        <v>29</v>
      </c>
      <c r="H1938" s="93"/>
      <c r="I1938" s="2"/>
    </row>
    <row r="1939" spans="1:9" x14ac:dyDescent="0.25">
      <c r="A1939" s="91"/>
      <c r="B1939" s="92"/>
      <c r="C1939" s="145"/>
      <c r="D1939" s="90"/>
      <c r="E1939" s="24"/>
      <c r="F1939" s="25"/>
      <c r="G1939" s="24"/>
      <c r="H1939" s="177">
        <f>SUM(H11:H1931)</f>
        <v>253364084.38</v>
      </c>
      <c r="I1939" s="2"/>
    </row>
    <row r="1940" spans="1:9" x14ac:dyDescent="0.25">
      <c r="A1940" s="91"/>
      <c r="B1940" s="92"/>
      <c r="C1940" s="145"/>
      <c r="D1940" s="90"/>
      <c r="E1940" s="24"/>
      <c r="F1940" s="25"/>
      <c r="G1940" s="24"/>
      <c r="H1940" s="145">
        <f>+H1939/2</f>
        <v>126682042.19</v>
      </c>
      <c r="I1940" s="2"/>
    </row>
    <row r="1941" spans="1:9" x14ac:dyDescent="0.25">
      <c r="C1941" s="145"/>
      <c r="D1941" s="90"/>
      <c r="E1941" s="24"/>
      <c r="F1941" s="25"/>
      <c r="G1941" s="24"/>
      <c r="H1941" s="178">
        <f>SUM(H11:H1931)</f>
        <v>253364084.38</v>
      </c>
      <c r="I1941" s="2"/>
    </row>
    <row r="1942" spans="1:9" x14ac:dyDescent="0.25">
      <c r="C1942" s="145"/>
      <c r="D1942" s="90"/>
      <c r="E1942" s="24"/>
      <c r="F1942" s="25"/>
      <c r="G1942" s="24"/>
      <c r="H1942" s="145">
        <f>+H1941/2</f>
        <v>126682042.19</v>
      </c>
      <c r="I1942" s="2"/>
    </row>
    <row r="1943" spans="1:9" x14ac:dyDescent="0.25">
      <c r="C1943" s="94" t="s">
        <v>30</v>
      </c>
      <c r="D1943" s="90"/>
      <c r="E1943" s="24"/>
      <c r="F1943" s="25"/>
      <c r="G1943" s="26" t="s">
        <v>31</v>
      </c>
      <c r="H1943" s="145"/>
      <c r="I1943" s="2"/>
    </row>
    <row r="1944" spans="1:9" x14ac:dyDescent="0.25">
      <c r="C1944" s="21" t="s">
        <v>32</v>
      </c>
      <c r="D1944" s="90"/>
      <c r="E1944" s="24"/>
      <c r="F1944" s="25"/>
      <c r="G1944" s="24" t="s">
        <v>33</v>
      </c>
      <c r="H1944" s="145"/>
      <c r="I1944" s="2"/>
    </row>
    <row r="1945" spans="1:9" x14ac:dyDescent="0.25">
      <c r="C1945" s="145"/>
      <c r="D1945" s="90"/>
      <c r="E1945" s="24"/>
      <c r="F1945" s="25"/>
      <c r="G1945" s="24"/>
      <c r="H1945" s="145"/>
      <c r="I1945" s="2"/>
    </row>
    <row r="1946" spans="1:9" x14ac:dyDescent="0.25">
      <c r="C1946" s="145"/>
      <c r="D1946" s="90"/>
      <c r="E1946" s="24"/>
      <c r="F1946" s="25"/>
      <c r="G1946" s="24"/>
      <c r="H1946" s="145"/>
      <c r="I1946" s="2"/>
    </row>
    <row r="1947" spans="1:9" x14ac:dyDescent="0.25">
      <c r="C1947" s="371" t="s">
        <v>34</v>
      </c>
      <c r="D1947" s="371"/>
      <c r="E1947" s="371"/>
      <c r="F1947" s="371"/>
      <c r="G1947" s="371"/>
      <c r="H1947" s="371"/>
      <c r="I1947" s="2"/>
    </row>
    <row r="1948" spans="1:9" x14ac:dyDescent="0.25">
      <c r="C1948" s="145"/>
      <c r="D1948" s="145"/>
      <c r="E1948" s="24"/>
      <c r="F1948" s="25"/>
      <c r="G1948" s="24"/>
      <c r="H1948" s="145"/>
      <c r="I1948" s="2"/>
    </row>
    <row r="1949" spans="1:9" x14ac:dyDescent="0.25">
      <c r="C1949" s="145"/>
      <c r="D1949" s="145"/>
      <c r="E1949" s="24"/>
      <c r="F1949" s="25"/>
      <c r="G1949" s="24"/>
      <c r="H1949" s="145"/>
      <c r="I1949" s="2"/>
    </row>
    <row r="1950" spans="1:9" x14ac:dyDescent="0.25">
      <c r="C1950" s="145"/>
      <c r="D1950" s="145"/>
      <c r="E1950" s="24"/>
      <c r="F1950" s="25"/>
      <c r="G1950" s="24"/>
      <c r="H1950" s="145"/>
      <c r="I1950" s="2"/>
    </row>
    <row r="1951" spans="1:9" x14ac:dyDescent="0.25">
      <c r="C1951" s="145"/>
      <c r="D1951" s="145"/>
      <c r="E1951" s="24"/>
      <c r="F1951" s="25"/>
      <c r="G1951" s="24"/>
      <c r="H1951" s="145"/>
      <c r="I1951" s="2"/>
    </row>
    <row r="1952" spans="1:9" x14ac:dyDescent="0.25">
      <c r="C1952" s="370" t="s">
        <v>35</v>
      </c>
      <c r="D1952" s="370"/>
      <c r="E1952" s="370"/>
      <c r="F1952" s="370"/>
      <c r="G1952" s="370"/>
      <c r="H1952" s="370"/>
      <c r="I1952" s="2"/>
    </row>
    <row r="1953" spans="3:9" x14ac:dyDescent="0.25">
      <c r="C1953" s="370" t="s">
        <v>36</v>
      </c>
      <c r="D1953" s="370"/>
      <c r="E1953" s="370"/>
      <c r="F1953" s="370"/>
      <c r="G1953" s="370"/>
      <c r="H1953" s="370"/>
      <c r="I1953" s="2"/>
    </row>
    <row r="1954" spans="3:9" x14ac:dyDescent="0.25">
      <c r="C1954" s="370" t="s">
        <v>37</v>
      </c>
      <c r="D1954" s="370"/>
      <c r="E1954" s="370"/>
      <c r="F1954" s="370"/>
      <c r="G1954" s="370"/>
      <c r="H1954" s="370"/>
      <c r="I1954" s="2"/>
    </row>
  </sheetData>
  <mergeCells count="8">
    <mergeCell ref="C1953:H1953"/>
    <mergeCell ref="C1954:H1954"/>
    <mergeCell ref="C1:H1"/>
    <mergeCell ref="C2:H2"/>
    <mergeCell ref="C3:H3"/>
    <mergeCell ref="C5:H5"/>
    <mergeCell ref="C1947:H1947"/>
    <mergeCell ref="C1952:H1952"/>
  </mergeCells>
  <pageMargins left="0.19685039370078741" right="0.19685039370078741" top="0.39370078740157483" bottom="0.39370078740157483" header="0" footer="0.19685039370078741"/>
  <pageSetup scale="96" orientation="portrait" horizontalDpi="4294967295" verticalDpi="4294967295" r:id="rId1"/>
  <headerFooter alignWithMargins="0">
    <oddFooter>&amp;RHoja &amp;P de &amp;N</oddFooter>
  </headerFooter>
  <rowBreaks count="2" manualBreakCount="2">
    <brk id="134" max="11" man="1"/>
    <brk id="1927"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XER1925"/>
  <sheetViews>
    <sheetView topLeftCell="A615" zoomScaleNormal="100" zoomScaleSheetLayoutView="70" workbookViewId="0">
      <selection activeCell="F623" sqref="F623"/>
    </sheetView>
  </sheetViews>
  <sheetFormatPr baseColWidth="10" defaultColWidth="9.33203125" defaultRowHeight="13.2" x14ac:dyDescent="0.25"/>
  <cols>
    <col min="1" max="1" width="3.33203125" customWidth="1"/>
    <col min="2" max="2" width="1.33203125" style="1" customWidth="1"/>
    <col min="3" max="3" width="14.44140625" style="2" customWidth="1"/>
    <col min="4" max="4" width="45.33203125" style="10" customWidth="1"/>
    <col min="5" max="5" width="7.33203125" style="26" customWidth="1"/>
    <col min="6" max="6" width="9.6640625" style="27" customWidth="1"/>
    <col min="7" max="7" width="11" style="26" customWidth="1"/>
    <col min="8" max="8" width="15.33203125" style="2" customWidth="1"/>
    <col min="9" max="9" width="0.6640625" customWidth="1"/>
    <col min="10" max="10" width="12" customWidth="1"/>
    <col min="11" max="11" width="12.6640625" customWidth="1"/>
    <col min="12" max="12" width="9" customWidth="1"/>
    <col min="13" max="14" width="12.33203125" bestFit="1" customWidth="1"/>
  </cols>
  <sheetData>
    <row r="1" spans="2:14" ht="15.6" x14ac:dyDescent="0.3">
      <c r="C1" s="364" t="s">
        <v>12</v>
      </c>
      <c r="D1" s="364"/>
      <c r="E1" s="364"/>
      <c r="F1" s="364"/>
      <c r="G1" s="364"/>
      <c r="H1" s="364"/>
    </row>
    <row r="2" spans="2:14" s="3" customFormat="1" x14ac:dyDescent="0.25">
      <c r="B2" s="80"/>
      <c r="C2" s="365" t="s">
        <v>0</v>
      </c>
      <c r="D2" s="365"/>
      <c r="E2" s="365"/>
      <c r="F2" s="365"/>
      <c r="G2" s="365"/>
      <c r="H2" s="365"/>
    </row>
    <row r="3" spans="2:14" s="3" customFormat="1" x14ac:dyDescent="0.25">
      <c r="B3" s="80"/>
      <c r="C3" s="366" t="s">
        <v>1</v>
      </c>
      <c r="D3" s="366"/>
      <c r="E3" s="366"/>
      <c r="F3" s="366"/>
      <c r="G3" s="366"/>
      <c r="H3" s="366"/>
    </row>
    <row r="4" spans="2:14" s="3" customFormat="1" ht="13.8" thickBot="1" x14ac:dyDescent="0.3">
      <c r="B4" s="80"/>
      <c r="C4" s="268"/>
      <c r="D4" s="268"/>
      <c r="E4" s="23"/>
      <c r="F4" s="23"/>
      <c r="G4" s="23"/>
      <c r="H4" s="268"/>
    </row>
    <row r="5" spans="2:14" ht="13.8" thickTop="1" x14ac:dyDescent="0.25">
      <c r="C5" s="367" t="s">
        <v>2</v>
      </c>
      <c r="D5" s="368"/>
      <c r="E5" s="368"/>
      <c r="F5" s="368"/>
      <c r="G5" s="368"/>
      <c r="H5" s="369"/>
    </row>
    <row r="6" spans="2:14" ht="13.8" thickBot="1" x14ac:dyDescent="0.3">
      <c r="C6" s="4" t="s">
        <v>3</v>
      </c>
      <c r="D6" s="5" t="s">
        <v>4</v>
      </c>
      <c r="E6" s="6" t="s">
        <v>5</v>
      </c>
      <c r="F6" s="6" t="s">
        <v>6</v>
      </c>
      <c r="G6" s="6" t="s">
        <v>7</v>
      </c>
      <c r="H6" s="6" t="s">
        <v>8</v>
      </c>
    </row>
    <row r="7" spans="2:14" s="1" customFormat="1" ht="14.4" thickTop="1" thickBot="1" x14ac:dyDescent="0.3">
      <c r="D7" s="7"/>
      <c r="F7" s="8"/>
    </row>
    <row r="8" spans="2:14" ht="75" customHeight="1" thickTop="1" x14ac:dyDescent="0.25">
      <c r="C8" s="31" t="s">
        <v>19</v>
      </c>
      <c r="D8" s="22" t="s">
        <v>3311</v>
      </c>
      <c r="E8" s="38"/>
      <c r="F8" s="39"/>
      <c r="G8" s="32"/>
      <c r="H8" s="32"/>
    </row>
    <row r="9" spans="2:14" s="62" customFormat="1" ht="14.25" customHeight="1" x14ac:dyDescent="0.2">
      <c r="B9" s="81"/>
      <c r="C9" s="96" t="s">
        <v>42</v>
      </c>
      <c r="D9" s="97" t="s">
        <v>94</v>
      </c>
      <c r="E9" s="98"/>
      <c r="F9" s="99"/>
      <c r="G9" s="100"/>
      <c r="H9" s="100"/>
    </row>
    <row r="10" spans="2:14" x14ac:dyDescent="0.25">
      <c r="C10" s="132" t="s">
        <v>93</v>
      </c>
      <c r="D10" s="133" t="s">
        <v>95</v>
      </c>
      <c r="E10" s="134"/>
      <c r="F10" s="134"/>
      <c r="G10" s="135"/>
      <c r="H10" s="135"/>
    </row>
    <row r="11" spans="2:14" s="108" customFormat="1" ht="105.6" customHeight="1" x14ac:dyDescent="0.25">
      <c r="B11" s="114"/>
      <c r="C11" s="111">
        <v>1155231</v>
      </c>
      <c r="D11" s="125" t="s">
        <v>96</v>
      </c>
      <c r="E11" s="28" t="s">
        <v>41</v>
      </c>
      <c r="F11" s="121">
        <v>4</v>
      </c>
      <c r="G11" s="18">
        <v>98073.600000000006</v>
      </c>
      <c r="H11" s="17">
        <f>+F11*G11</f>
        <v>392294.40000000002</v>
      </c>
      <c r="J11" s="1"/>
      <c r="K11" s="1"/>
      <c r="L11" s="1"/>
      <c r="M11" s="1"/>
      <c r="N11" s="1"/>
    </row>
    <row r="12" spans="2:14" s="108" customFormat="1" ht="103.2" customHeight="1" x14ac:dyDescent="0.25">
      <c r="B12" s="114"/>
      <c r="C12" s="111">
        <v>1155232</v>
      </c>
      <c r="D12" s="124" t="s">
        <v>97</v>
      </c>
      <c r="E12" s="28" t="s">
        <v>41</v>
      </c>
      <c r="F12" s="121">
        <v>1</v>
      </c>
      <c r="G12" s="18">
        <v>28176.28</v>
      </c>
      <c r="H12" s="17">
        <f t="shared" ref="H12:H19" si="0">+F12*G12</f>
        <v>28176.28</v>
      </c>
      <c r="J12" s="1"/>
      <c r="K12" s="1"/>
      <c r="L12" s="1"/>
      <c r="M12" s="1"/>
      <c r="N12" s="1"/>
    </row>
    <row r="13" spans="2:14" s="108" customFormat="1" ht="67.2" x14ac:dyDescent="0.25">
      <c r="B13" s="114"/>
      <c r="C13" s="111">
        <v>1155233</v>
      </c>
      <c r="D13" s="53" t="s">
        <v>98</v>
      </c>
      <c r="E13" s="28" t="s">
        <v>41</v>
      </c>
      <c r="F13" s="121">
        <v>5</v>
      </c>
      <c r="G13" s="18">
        <v>23031.39</v>
      </c>
      <c r="H13" s="17">
        <f t="shared" si="0"/>
        <v>115156.95</v>
      </c>
      <c r="J13" s="1"/>
      <c r="K13" s="1"/>
      <c r="L13" s="1"/>
      <c r="M13" s="1"/>
      <c r="N13" s="1"/>
    </row>
    <row r="14" spans="2:14" s="108" customFormat="1" ht="67.2" x14ac:dyDescent="0.25">
      <c r="B14" s="114"/>
      <c r="C14" s="111">
        <v>1155234</v>
      </c>
      <c r="D14" s="53" t="s">
        <v>99</v>
      </c>
      <c r="E14" s="28" t="s">
        <v>40</v>
      </c>
      <c r="F14" s="121">
        <v>210</v>
      </c>
      <c r="G14" s="18">
        <v>143.02000000000001</v>
      </c>
      <c r="H14" s="17">
        <f t="shared" si="0"/>
        <v>30034.2</v>
      </c>
      <c r="J14" s="1"/>
      <c r="K14" s="1"/>
      <c r="L14" s="1"/>
      <c r="M14" s="1"/>
      <c r="N14" s="1"/>
    </row>
    <row r="15" spans="2:14" s="108" customFormat="1" ht="67.2" x14ac:dyDescent="0.25">
      <c r="B15" s="114"/>
      <c r="C15" s="111">
        <v>1155235</v>
      </c>
      <c r="D15" s="53" t="s">
        <v>100</v>
      </c>
      <c r="E15" s="28" t="s">
        <v>40</v>
      </c>
      <c r="F15" s="121">
        <v>40</v>
      </c>
      <c r="G15" s="18">
        <v>144.63999999999999</v>
      </c>
      <c r="H15" s="17">
        <f t="shared" si="0"/>
        <v>5785.6</v>
      </c>
    </row>
    <row r="16" spans="2:14" s="108" customFormat="1" ht="93" customHeight="1" x14ac:dyDescent="0.25">
      <c r="B16" s="114"/>
      <c r="C16" s="111">
        <v>7156243</v>
      </c>
      <c r="D16" s="53" t="s">
        <v>101</v>
      </c>
      <c r="E16" s="28" t="s">
        <v>41</v>
      </c>
      <c r="F16" s="121">
        <v>4</v>
      </c>
      <c r="G16" s="18">
        <v>9423.4599999999991</v>
      </c>
      <c r="H16" s="17">
        <f t="shared" si="0"/>
        <v>37693.839999999997</v>
      </c>
    </row>
    <row r="17" spans="2:8" s="108" customFormat="1" ht="75" customHeight="1" x14ac:dyDescent="0.25">
      <c r="B17" s="114"/>
      <c r="C17" s="111">
        <v>1155236</v>
      </c>
      <c r="D17" s="53" t="s">
        <v>102</v>
      </c>
      <c r="E17" s="28" t="s">
        <v>41</v>
      </c>
      <c r="F17" s="121">
        <v>4</v>
      </c>
      <c r="G17" s="18">
        <v>4569.45</v>
      </c>
      <c r="H17" s="17">
        <f t="shared" si="0"/>
        <v>18277.8</v>
      </c>
    </row>
    <row r="18" spans="2:8" s="108" customFormat="1" ht="67.95" customHeight="1" x14ac:dyDescent="0.25">
      <c r="B18" s="114"/>
      <c r="C18" s="111">
        <v>1155237</v>
      </c>
      <c r="D18" s="53" t="s">
        <v>103</v>
      </c>
      <c r="E18" s="28" t="s">
        <v>41</v>
      </c>
      <c r="F18" s="121">
        <v>1</v>
      </c>
      <c r="G18" s="18">
        <v>3443.39</v>
      </c>
      <c r="H18" s="17">
        <f t="shared" si="0"/>
        <v>3443.39</v>
      </c>
    </row>
    <row r="19" spans="2:8" s="108" customFormat="1" ht="69.599999999999994" customHeight="1" x14ac:dyDescent="0.25">
      <c r="B19" s="114"/>
      <c r="C19" s="111" t="s">
        <v>104</v>
      </c>
      <c r="D19" s="53" t="s">
        <v>105</v>
      </c>
      <c r="E19" s="28" t="s">
        <v>41</v>
      </c>
      <c r="F19" s="121">
        <v>3</v>
      </c>
      <c r="G19" s="18">
        <v>3121.65</v>
      </c>
      <c r="H19" s="17">
        <f t="shared" si="0"/>
        <v>9364.9500000000007</v>
      </c>
    </row>
    <row r="20" spans="2:8" s="108" customFormat="1" x14ac:dyDescent="0.25">
      <c r="B20" s="114"/>
      <c r="C20" s="109"/>
      <c r="D20" s="58" t="s">
        <v>18</v>
      </c>
      <c r="E20" s="28"/>
      <c r="F20" s="67"/>
      <c r="G20" s="18"/>
      <c r="H20" s="19">
        <f>SUM(H11:H19)</f>
        <v>640227.41</v>
      </c>
    </row>
    <row r="21" spans="2:8" ht="22.95" customHeight="1" x14ac:dyDescent="0.25">
      <c r="C21" s="132" t="s">
        <v>106</v>
      </c>
      <c r="D21" s="133" t="s">
        <v>121</v>
      </c>
      <c r="E21" s="134"/>
      <c r="F21" s="134"/>
      <c r="G21" s="135"/>
      <c r="H21" s="135"/>
    </row>
    <row r="22" spans="2:8" s="108" customFormat="1" ht="48" x14ac:dyDescent="0.25">
      <c r="B22" s="114"/>
      <c r="C22" s="111">
        <v>1155251</v>
      </c>
      <c r="D22" s="53" t="s">
        <v>107</v>
      </c>
      <c r="E22" s="28" t="s">
        <v>41</v>
      </c>
      <c r="F22" s="121">
        <v>9</v>
      </c>
      <c r="G22" s="18">
        <v>6231.25</v>
      </c>
      <c r="H22" s="17">
        <f t="shared" ref="H22:H33" si="1">+F22*G22</f>
        <v>56081.25</v>
      </c>
    </row>
    <row r="23" spans="2:8" s="108" customFormat="1" ht="75.599999999999994" customHeight="1" x14ac:dyDescent="0.25">
      <c r="B23" s="114"/>
      <c r="C23" s="111">
        <v>1155252</v>
      </c>
      <c r="D23" s="53" t="s">
        <v>108</v>
      </c>
      <c r="E23" s="28" t="s">
        <v>41</v>
      </c>
      <c r="F23" s="121">
        <v>1</v>
      </c>
      <c r="G23" s="18">
        <v>486935.21</v>
      </c>
      <c r="H23" s="17">
        <f t="shared" si="1"/>
        <v>486935.21</v>
      </c>
    </row>
    <row r="24" spans="2:8" s="108" customFormat="1" ht="39.6" customHeight="1" x14ac:dyDescent="0.25">
      <c r="B24" s="114"/>
      <c r="C24" s="111">
        <v>1155253</v>
      </c>
      <c r="D24" s="53" t="s">
        <v>109</v>
      </c>
      <c r="E24" s="28" t="s">
        <v>41</v>
      </c>
      <c r="F24" s="121">
        <v>21</v>
      </c>
      <c r="G24" s="18">
        <v>3958.22</v>
      </c>
      <c r="H24" s="17">
        <f t="shared" si="1"/>
        <v>83122.62</v>
      </c>
    </row>
    <row r="25" spans="2:8" s="108" customFormat="1" ht="67.2" x14ac:dyDescent="0.25">
      <c r="B25" s="114"/>
      <c r="C25" s="111">
        <v>1155254</v>
      </c>
      <c r="D25" s="53" t="s">
        <v>110</v>
      </c>
      <c r="E25" s="28" t="s">
        <v>41</v>
      </c>
      <c r="F25" s="121">
        <v>12</v>
      </c>
      <c r="G25" s="18">
        <v>16925.34</v>
      </c>
      <c r="H25" s="17">
        <f t="shared" si="1"/>
        <v>203104.08</v>
      </c>
    </row>
    <row r="26" spans="2:8" s="108" customFormat="1" ht="58.95" customHeight="1" x14ac:dyDescent="0.25">
      <c r="B26" s="114"/>
      <c r="C26" s="111">
        <v>7156247</v>
      </c>
      <c r="D26" s="53" t="s">
        <v>111</v>
      </c>
      <c r="E26" s="28" t="s">
        <v>41</v>
      </c>
      <c r="F26" s="121">
        <v>27</v>
      </c>
      <c r="G26" s="18">
        <v>1641.39</v>
      </c>
      <c r="H26" s="17">
        <f t="shared" si="1"/>
        <v>44317.53</v>
      </c>
    </row>
    <row r="27" spans="2:8" s="108" customFormat="1" ht="38.4" x14ac:dyDescent="0.25">
      <c r="B27" s="114"/>
      <c r="C27" s="111">
        <v>7156248</v>
      </c>
      <c r="D27" s="53" t="s">
        <v>112</v>
      </c>
      <c r="E27" s="28" t="s">
        <v>41</v>
      </c>
      <c r="F27" s="121">
        <v>6</v>
      </c>
      <c r="G27" s="18">
        <v>1065.06</v>
      </c>
      <c r="H27" s="17">
        <f t="shared" si="1"/>
        <v>6390.36</v>
      </c>
    </row>
    <row r="28" spans="2:8" s="108" customFormat="1" ht="38.4" x14ac:dyDescent="0.25">
      <c r="B28" s="114"/>
      <c r="C28" s="111">
        <v>1155255</v>
      </c>
      <c r="D28" s="53" t="s">
        <v>113</v>
      </c>
      <c r="E28" s="28" t="s">
        <v>41</v>
      </c>
      <c r="F28" s="121">
        <v>6</v>
      </c>
      <c r="G28" s="18">
        <v>998.35</v>
      </c>
      <c r="H28" s="17">
        <f t="shared" si="1"/>
        <v>5990.1</v>
      </c>
    </row>
    <row r="29" spans="2:8" s="108" customFormat="1" ht="38.4" x14ac:dyDescent="0.25">
      <c r="B29" s="114"/>
      <c r="C29" s="111">
        <v>7156249</v>
      </c>
      <c r="D29" s="53" t="s">
        <v>114</v>
      </c>
      <c r="E29" s="28" t="s">
        <v>41</v>
      </c>
      <c r="F29" s="121">
        <v>6</v>
      </c>
      <c r="G29" s="18">
        <v>3352.02</v>
      </c>
      <c r="H29" s="17">
        <f t="shared" si="1"/>
        <v>20112.12</v>
      </c>
    </row>
    <row r="30" spans="2:8" s="108" customFormat="1" ht="45" customHeight="1" x14ac:dyDescent="0.25">
      <c r="B30" s="114"/>
      <c r="C30" s="111">
        <v>7156251</v>
      </c>
      <c r="D30" s="53" t="s">
        <v>115</v>
      </c>
      <c r="E30" s="28" t="s">
        <v>41</v>
      </c>
      <c r="F30" s="121">
        <v>6</v>
      </c>
      <c r="G30" s="18">
        <v>2514.5500000000002</v>
      </c>
      <c r="H30" s="17">
        <f t="shared" si="1"/>
        <v>15087.3</v>
      </c>
    </row>
    <row r="31" spans="2:8" s="108" customFormat="1" ht="82.95" customHeight="1" x14ac:dyDescent="0.25">
      <c r="B31" s="114"/>
      <c r="C31" s="111">
        <v>7156252</v>
      </c>
      <c r="D31" s="53" t="s">
        <v>116</v>
      </c>
      <c r="E31" s="28" t="s">
        <v>40</v>
      </c>
      <c r="F31" s="121">
        <v>1170</v>
      </c>
      <c r="G31" s="18">
        <v>219.42</v>
      </c>
      <c r="H31" s="17">
        <f t="shared" si="1"/>
        <v>256721.4</v>
      </c>
    </row>
    <row r="32" spans="2:8" s="108" customFormat="1" ht="57.6" x14ac:dyDescent="0.25">
      <c r="B32" s="114"/>
      <c r="C32" s="111">
        <v>7156253</v>
      </c>
      <c r="D32" s="53" t="s">
        <v>117</v>
      </c>
      <c r="E32" s="28" t="s">
        <v>39</v>
      </c>
      <c r="F32" s="121">
        <v>122</v>
      </c>
      <c r="G32" s="18">
        <v>297.04000000000002</v>
      </c>
      <c r="H32" s="17">
        <f t="shared" si="1"/>
        <v>36238.879999999997</v>
      </c>
    </row>
    <row r="33" spans="2:9" s="108" customFormat="1" ht="48" x14ac:dyDescent="0.25">
      <c r="B33" s="114"/>
      <c r="C33" s="111">
        <v>1155256</v>
      </c>
      <c r="D33" s="53" t="s">
        <v>118</v>
      </c>
      <c r="E33" s="28" t="s">
        <v>41</v>
      </c>
      <c r="F33" s="121">
        <v>7</v>
      </c>
      <c r="G33" s="18">
        <v>603.21</v>
      </c>
      <c r="H33" s="17">
        <f t="shared" si="1"/>
        <v>4222.47</v>
      </c>
    </row>
    <row r="34" spans="2:9" s="108" customFormat="1" x14ac:dyDescent="0.25">
      <c r="B34" s="114"/>
      <c r="C34" s="109"/>
      <c r="D34" s="58" t="s">
        <v>18</v>
      </c>
      <c r="E34" s="28"/>
      <c r="F34" s="67"/>
      <c r="G34" s="18"/>
      <c r="H34" s="19">
        <f>SUM(H22:H33)</f>
        <v>1218323.32</v>
      </c>
    </row>
    <row r="35" spans="2:9" s="108" customFormat="1" x14ac:dyDescent="0.25">
      <c r="B35" s="114"/>
      <c r="C35" s="132" t="s">
        <v>119</v>
      </c>
      <c r="D35" s="133" t="s">
        <v>120</v>
      </c>
      <c r="E35" s="134"/>
      <c r="F35" s="134"/>
      <c r="G35" s="135"/>
      <c r="H35" s="135"/>
      <c r="I35" s="114"/>
    </row>
    <row r="36" spans="2:9" s="114" customFormat="1" ht="75" customHeight="1" x14ac:dyDescent="0.25">
      <c r="C36" s="115">
        <v>1155351</v>
      </c>
      <c r="D36" s="113" t="s">
        <v>122</v>
      </c>
      <c r="E36" s="112" t="s">
        <v>41</v>
      </c>
      <c r="F36" s="121">
        <v>9</v>
      </c>
      <c r="G36" s="35">
        <v>3877.46</v>
      </c>
      <c r="H36" s="17">
        <f t="shared" ref="H36:H41" si="2">+F36*G36</f>
        <v>34897.14</v>
      </c>
    </row>
    <row r="37" spans="2:9" s="114" customFormat="1" ht="65.400000000000006" customHeight="1" x14ac:dyDescent="0.25">
      <c r="C37" s="115">
        <v>1155352</v>
      </c>
      <c r="D37" s="113" t="s">
        <v>123</v>
      </c>
      <c r="E37" s="111" t="s">
        <v>40</v>
      </c>
      <c r="F37" s="121">
        <v>30</v>
      </c>
      <c r="G37" s="18">
        <v>97.78</v>
      </c>
      <c r="H37" s="17">
        <f t="shared" si="2"/>
        <v>2933.4</v>
      </c>
    </row>
    <row r="38" spans="2:9" s="114" customFormat="1" ht="67.2" x14ac:dyDescent="0.25">
      <c r="C38" s="115">
        <v>1155353</v>
      </c>
      <c r="D38" s="113" t="s">
        <v>124</v>
      </c>
      <c r="E38" s="111" t="s">
        <v>40</v>
      </c>
      <c r="F38" s="121">
        <v>150</v>
      </c>
      <c r="G38" s="18">
        <v>57.05</v>
      </c>
      <c r="H38" s="17">
        <f t="shared" si="2"/>
        <v>8557.5</v>
      </c>
    </row>
    <row r="39" spans="2:9" s="114" customFormat="1" ht="84.6" customHeight="1" x14ac:dyDescent="0.25">
      <c r="C39" s="115">
        <v>1155354</v>
      </c>
      <c r="D39" s="113" t="s">
        <v>125</v>
      </c>
      <c r="E39" s="111" t="s">
        <v>41</v>
      </c>
      <c r="F39" s="121">
        <v>1</v>
      </c>
      <c r="G39" s="18">
        <v>4958.32</v>
      </c>
      <c r="H39" s="17">
        <f t="shared" si="2"/>
        <v>4958.32</v>
      </c>
    </row>
    <row r="40" spans="2:9" s="114" customFormat="1" ht="67.2" x14ac:dyDescent="0.25">
      <c r="C40" s="115">
        <v>1155355</v>
      </c>
      <c r="D40" s="113" t="s">
        <v>126</v>
      </c>
      <c r="E40" s="111" t="s">
        <v>41</v>
      </c>
      <c r="F40" s="121">
        <v>25</v>
      </c>
      <c r="G40" s="18">
        <v>972.51</v>
      </c>
      <c r="H40" s="17">
        <f t="shared" si="2"/>
        <v>24312.75</v>
      </c>
    </row>
    <row r="41" spans="2:9" s="114" customFormat="1" ht="68.400000000000006" customHeight="1" x14ac:dyDescent="0.25">
      <c r="C41" s="115">
        <v>1155356</v>
      </c>
      <c r="D41" s="113" t="s">
        <v>127</v>
      </c>
      <c r="E41" s="111" t="s">
        <v>41</v>
      </c>
      <c r="F41" s="121">
        <v>1</v>
      </c>
      <c r="G41" s="18">
        <v>1210.96</v>
      </c>
      <c r="H41" s="17">
        <f t="shared" si="2"/>
        <v>1210.96</v>
      </c>
    </row>
    <row r="42" spans="2:9" s="114" customFormat="1" x14ac:dyDescent="0.25">
      <c r="C42" s="109"/>
      <c r="D42" s="58"/>
      <c r="E42" s="28"/>
      <c r="F42" s="67"/>
      <c r="G42" s="18"/>
      <c r="H42" s="19">
        <f>SUM(H36:H41)</f>
        <v>76870.070000000007</v>
      </c>
      <c r="I42" s="102"/>
    </row>
    <row r="43" spans="2:9" s="114" customFormat="1" x14ac:dyDescent="0.25">
      <c r="C43" s="132" t="s">
        <v>128</v>
      </c>
      <c r="D43" s="133" t="s">
        <v>129</v>
      </c>
      <c r="E43" s="134"/>
      <c r="F43" s="134"/>
      <c r="G43" s="135"/>
      <c r="H43" s="135"/>
    </row>
    <row r="44" spans="2:9" s="114" customFormat="1" ht="57.6" x14ac:dyDescent="0.25">
      <c r="C44" s="115">
        <v>1155441</v>
      </c>
      <c r="D44" s="113" t="s">
        <v>130</v>
      </c>
      <c r="E44" s="111" t="s">
        <v>40</v>
      </c>
      <c r="F44" s="121">
        <v>255</v>
      </c>
      <c r="G44" s="18">
        <v>293.36</v>
      </c>
      <c r="H44" s="17">
        <f t="shared" ref="H44:H57" si="3">+F44*G44</f>
        <v>74806.8</v>
      </c>
    </row>
    <row r="45" spans="2:9" s="114" customFormat="1" ht="66" customHeight="1" x14ac:dyDescent="0.25">
      <c r="C45" s="115">
        <v>1155442</v>
      </c>
      <c r="D45" s="113" t="s">
        <v>131</v>
      </c>
      <c r="E45" s="111" t="s">
        <v>40</v>
      </c>
      <c r="F45" s="121">
        <v>60</v>
      </c>
      <c r="G45" s="18">
        <v>136.27000000000001</v>
      </c>
      <c r="H45" s="17">
        <f t="shared" si="3"/>
        <v>8176.2</v>
      </c>
    </row>
    <row r="46" spans="2:9" s="114" customFormat="1" ht="50.4" customHeight="1" x14ac:dyDescent="0.25">
      <c r="C46" s="115">
        <v>1155443</v>
      </c>
      <c r="D46" s="113" t="s">
        <v>132</v>
      </c>
      <c r="E46" s="111" t="s">
        <v>41</v>
      </c>
      <c r="F46" s="121">
        <v>8</v>
      </c>
      <c r="G46" s="18">
        <v>59.34</v>
      </c>
      <c r="H46" s="17">
        <f t="shared" si="3"/>
        <v>474.72</v>
      </c>
    </row>
    <row r="47" spans="2:9" s="114" customFormat="1" ht="51.6" customHeight="1" x14ac:dyDescent="0.25">
      <c r="C47" s="115">
        <v>1155444</v>
      </c>
      <c r="D47" s="113" t="s">
        <v>133</v>
      </c>
      <c r="E47" s="111" t="s">
        <v>41</v>
      </c>
      <c r="F47" s="121">
        <v>4</v>
      </c>
      <c r="G47" s="18">
        <v>43.69</v>
      </c>
      <c r="H47" s="17">
        <f t="shared" si="3"/>
        <v>174.76</v>
      </c>
    </row>
    <row r="48" spans="2:9" s="114" customFormat="1" ht="48" customHeight="1" x14ac:dyDescent="0.25">
      <c r="C48" s="115">
        <v>1155445</v>
      </c>
      <c r="D48" s="113" t="s">
        <v>134</v>
      </c>
      <c r="E48" s="111" t="s">
        <v>41</v>
      </c>
      <c r="F48" s="121">
        <v>30</v>
      </c>
      <c r="G48" s="18">
        <v>55.39</v>
      </c>
      <c r="H48" s="17">
        <f t="shared" si="3"/>
        <v>1661.7</v>
      </c>
    </row>
    <row r="49" spans="2:8" s="114" customFormat="1" ht="49.2" customHeight="1" x14ac:dyDescent="0.25">
      <c r="C49" s="115">
        <v>1155446</v>
      </c>
      <c r="D49" s="113" t="s">
        <v>135</v>
      </c>
      <c r="E49" s="111" t="s">
        <v>41</v>
      </c>
      <c r="F49" s="121">
        <v>10</v>
      </c>
      <c r="G49" s="18">
        <v>56.21</v>
      </c>
      <c r="H49" s="17">
        <f t="shared" si="3"/>
        <v>562.1</v>
      </c>
    </row>
    <row r="50" spans="2:8" s="114" customFormat="1" ht="38.4" x14ac:dyDescent="0.25">
      <c r="C50" s="115">
        <v>1155447</v>
      </c>
      <c r="D50" s="113" t="s">
        <v>136</v>
      </c>
      <c r="E50" s="111" t="s">
        <v>41</v>
      </c>
      <c r="F50" s="121">
        <v>8</v>
      </c>
      <c r="G50" s="18">
        <v>1246.3599999999999</v>
      </c>
      <c r="H50" s="17">
        <f t="shared" si="3"/>
        <v>9970.8799999999992</v>
      </c>
    </row>
    <row r="51" spans="2:8" s="114" customFormat="1" ht="38.4" x14ac:dyDescent="0.25">
      <c r="C51" s="115">
        <v>1155448</v>
      </c>
      <c r="D51" s="113" t="s">
        <v>137</v>
      </c>
      <c r="E51" s="111" t="s">
        <v>41</v>
      </c>
      <c r="F51" s="121">
        <v>8</v>
      </c>
      <c r="G51" s="18">
        <v>996.45</v>
      </c>
      <c r="H51" s="17">
        <f t="shared" si="3"/>
        <v>7971.6</v>
      </c>
    </row>
    <row r="52" spans="2:8" s="114" customFormat="1" ht="38.4" x14ac:dyDescent="0.25">
      <c r="C52" s="115">
        <v>1155449</v>
      </c>
      <c r="D52" s="113" t="s">
        <v>138</v>
      </c>
      <c r="E52" s="111" t="s">
        <v>41</v>
      </c>
      <c r="F52" s="121">
        <v>10</v>
      </c>
      <c r="G52" s="18">
        <v>721.36</v>
      </c>
      <c r="H52" s="17">
        <f t="shared" si="3"/>
        <v>7213.6</v>
      </c>
    </row>
    <row r="53" spans="2:8" s="114" customFormat="1" ht="48" x14ac:dyDescent="0.25">
      <c r="C53" s="115">
        <v>1155450</v>
      </c>
      <c r="D53" s="113" t="s">
        <v>139</v>
      </c>
      <c r="E53" s="111" t="s">
        <v>41</v>
      </c>
      <c r="F53" s="121">
        <v>6</v>
      </c>
      <c r="G53" s="18">
        <v>996.74</v>
      </c>
      <c r="H53" s="17">
        <f t="shared" si="3"/>
        <v>5980.44</v>
      </c>
    </row>
    <row r="54" spans="2:8" s="114" customFormat="1" ht="38.4" x14ac:dyDescent="0.25">
      <c r="C54" s="115">
        <v>1155451</v>
      </c>
      <c r="D54" s="113" t="s">
        <v>140</v>
      </c>
      <c r="E54" s="111" t="s">
        <v>41</v>
      </c>
      <c r="F54" s="121">
        <v>25</v>
      </c>
      <c r="G54" s="18">
        <v>1993.44</v>
      </c>
      <c r="H54" s="17">
        <f t="shared" si="3"/>
        <v>49836</v>
      </c>
    </row>
    <row r="55" spans="2:8" s="114" customFormat="1" ht="38.4" x14ac:dyDescent="0.25">
      <c r="C55" s="115">
        <v>1155452</v>
      </c>
      <c r="D55" s="113" t="s">
        <v>141</v>
      </c>
      <c r="E55" s="111" t="s">
        <v>41</v>
      </c>
      <c r="F55" s="121">
        <v>1</v>
      </c>
      <c r="G55" s="18">
        <v>3001.04</v>
      </c>
      <c r="H55" s="17">
        <f t="shared" si="3"/>
        <v>3001.04</v>
      </c>
    </row>
    <row r="56" spans="2:8" s="114" customFormat="1" ht="57.6" x14ac:dyDescent="0.25">
      <c r="C56" s="115">
        <v>1155453</v>
      </c>
      <c r="D56" s="113" t="s">
        <v>142</v>
      </c>
      <c r="E56" s="111" t="s">
        <v>41</v>
      </c>
      <c r="F56" s="121">
        <v>25</v>
      </c>
      <c r="G56" s="18">
        <v>2393.7399999999998</v>
      </c>
      <c r="H56" s="17">
        <f t="shared" si="3"/>
        <v>59843.5</v>
      </c>
    </row>
    <row r="57" spans="2:8" s="114" customFormat="1" ht="57.6" x14ac:dyDescent="0.25">
      <c r="C57" s="115">
        <v>1155454</v>
      </c>
      <c r="D57" s="113" t="s">
        <v>143</v>
      </c>
      <c r="E57" s="111" t="s">
        <v>41</v>
      </c>
      <c r="F57" s="121">
        <v>1</v>
      </c>
      <c r="G57" s="18">
        <v>2692.37</v>
      </c>
      <c r="H57" s="17">
        <f t="shared" si="3"/>
        <v>2692.37</v>
      </c>
    </row>
    <row r="58" spans="2:8" s="114" customFormat="1" x14ac:dyDescent="0.25">
      <c r="C58" s="68"/>
      <c r="D58" s="113"/>
      <c r="E58" s="109"/>
      <c r="F58" s="69"/>
      <c r="G58" s="33"/>
      <c r="H58" s="19">
        <f>SUM(H44:H57)</f>
        <v>232365.71</v>
      </c>
    </row>
    <row r="59" spans="2:8" s="114" customFormat="1" ht="18" customHeight="1" x14ac:dyDescent="0.25">
      <c r="C59" s="132" t="s">
        <v>144</v>
      </c>
      <c r="D59" s="133" t="s">
        <v>145</v>
      </c>
      <c r="E59" s="134"/>
      <c r="F59" s="134"/>
      <c r="G59" s="135"/>
      <c r="H59" s="135"/>
    </row>
    <row r="60" spans="2:8" s="108" customFormat="1" ht="42" customHeight="1" x14ac:dyDescent="0.25">
      <c r="B60" s="114"/>
      <c r="C60" s="111">
        <v>1155521</v>
      </c>
      <c r="D60" s="113" t="s">
        <v>146</v>
      </c>
      <c r="E60" s="111" t="s">
        <v>41</v>
      </c>
      <c r="F60" s="121">
        <v>1</v>
      </c>
      <c r="G60" s="18">
        <v>36193.019999999997</v>
      </c>
      <c r="H60" s="17">
        <f t="shared" ref="H60:H66" si="4">+F60*G60</f>
        <v>36193.019999999997</v>
      </c>
    </row>
    <row r="61" spans="2:8" s="108" customFormat="1" ht="38.4" customHeight="1" x14ac:dyDescent="0.25">
      <c r="B61" s="114"/>
      <c r="C61" s="111">
        <v>1155522</v>
      </c>
      <c r="D61" s="113" t="s">
        <v>147</v>
      </c>
      <c r="E61" s="111" t="s">
        <v>41</v>
      </c>
      <c r="F61" s="121">
        <v>1</v>
      </c>
      <c r="G61" s="18">
        <v>8494.42</v>
      </c>
      <c r="H61" s="17">
        <f t="shared" si="4"/>
        <v>8494.42</v>
      </c>
    </row>
    <row r="62" spans="2:8" s="108" customFormat="1" ht="28.8" x14ac:dyDescent="0.25">
      <c r="B62" s="114"/>
      <c r="C62" s="111">
        <v>1155523</v>
      </c>
      <c r="D62" s="113" t="s">
        <v>148</v>
      </c>
      <c r="E62" s="111" t="s">
        <v>17</v>
      </c>
      <c r="F62" s="121">
        <v>70</v>
      </c>
      <c r="G62" s="18">
        <v>88.33</v>
      </c>
      <c r="H62" s="17">
        <f t="shared" si="4"/>
        <v>6183.1</v>
      </c>
    </row>
    <row r="63" spans="2:8" s="108" customFormat="1" ht="38.4" x14ac:dyDescent="0.25">
      <c r="B63" s="114"/>
      <c r="C63" s="111">
        <v>1155534</v>
      </c>
      <c r="D63" s="113" t="s">
        <v>149</v>
      </c>
      <c r="E63" s="111" t="s">
        <v>41</v>
      </c>
      <c r="F63" s="121">
        <v>2</v>
      </c>
      <c r="G63" s="18">
        <v>3871.61</v>
      </c>
      <c r="H63" s="17">
        <f t="shared" si="4"/>
        <v>7743.22</v>
      </c>
    </row>
    <row r="64" spans="2:8" s="108" customFormat="1" ht="38.4" x14ac:dyDescent="0.25">
      <c r="B64" s="114"/>
      <c r="C64" s="111">
        <v>1155535</v>
      </c>
      <c r="D64" s="113" t="s">
        <v>150</v>
      </c>
      <c r="E64" s="111" t="s">
        <v>41</v>
      </c>
      <c r="F64" s="121">
        <v>6</v>
      </c>
      <c r="G64" s="18">
        <v>3369.24</v>
      </c>
      <c r="H64" s="17">
        <f t="shared" si="4"/>
        <v>20215.439999999999</v>
      </c>
    </row>
    <row r="65" spans="2:8" s="108" customFormat="1" ht="32.4" customHeight="1" x14ac:dyDescent="0.25">
      <c r="B65" s="114"/>
      <c r="C65" s="111">
        <v>1155536</v>
      </c>
      <c r="D65" s="113" t="s">
        <v>151</v>
      </c>
      <c r="E65" s="111" t="s">
        <v>41</v>
      </c>
      <c r="F65" s="121">
        <v>6</v>
      </c>
      <c r="G65" s="18">
        <v>1733.26</v>
      </c>
      <c r="H65" s="17">
        <f t="shared" si="4"/>
        <v>10399.56</v>
      </c>
    </row>
    <row r="66" spans="2:8" s="108" customFormat="1" ht="38.4" x14ac:dyDescent="0.25">
      <c r="B66" s="114"/>
      <c r="C66" s="111">
        <v>1155537</v>
      </c>
      <c r="D66" s="113" t="s">
        <v>152</v>
      </c>
      <c r="E66" s="111" t="s">
        <v>41</v>
      </c>
      <c r="F66" s="121">
        <v>2</v>
      </c>
      <c r="G66" s="18">
        <v>2348.16</v>
      </c>
      <c r="H66" s="17">
        <f t="shared" si="4"/>
        <v>4696.32</v>
      </c>
    </row>
    <row r="67" spans="2:8" s="114" customFormat="1" x14ac:dyDescent="0.25">
      <c r="C67" s="68"/>
      <c r="D67" s="113"/>
      <c r="E67" s="109"/>
      <c r="F67" s="69"/>
      <c r="G67" s="33"/>
      <c r="H67" s="19">
        <f>SUM(H60:H66)</f>
        <v>93925.08</v>
      </c>
    </row>
    <row r="68" spans="2:8" s="114" customFormat="1" x14ac:dyDescent="0.25">
      <c r="C68" s="132" t="s">
        <v>153</v>
      </c>
      <c r="D68" s="133" t="s">
        <v>154</v>
      </c>
      <c r="E68" s="134"/>
      <c r="F68" s="134"/>
      <c r="G68" s="135"/>
      <c r="H68" s="135"/>
    </row>
    <row r="69" spans="2:8" s="114" customFormat="1" ht="38.4" x14ac:dyDescent="0.25">
      <c r="C69" s="111">
        <v>1155611</v>
      </c>
      <c r="D69" s="113" t="s">
        <v>155</v>
      </c>
      <c r="E69" s="111" t="s">
        <v>41</v>
      </c>
      <c r="F69" s="121">
        <v>1</v>
      </c>
      <c r="G69" s="18">
        <v>947.61</v>
      </c>
      <c r="H69" s="17">
        <f>+F69*G69</f>
        <v>947.61</v>
      </c>
    </row>
    <row r="70" spans="2:8" s="114" customFormat="1" x14ac:dyDescent="0.25">
      <c r="C70" s="68"/>
      <c r="D70" s="113"/>
      <c r="E70" s="109"/>
      <c r="F70" s="69"/>
      <c r="G70" s="33"/>
      <c r="H70" s="19">
        <f>SUM(H69)</f>
        <v>947.61</v>
      </c>
    </row>
    <row r="71" spans="2:8" s="114" customFormat="1" x14ac:dyDescent="0.25">
      <c r="C71" s="132" t="s">
        <v>156</v>
      </c>
      <c r="D71" s="133" t="s">
        <v>157</v>
      </c>
      <c r="E71" s="134"/>
      <c r="F71" s="134"/>
      <c r="G71" s="135"/>
      <c r="H71" s="135"/>
    </row>
    <row r="72" spans="2:8" s="114" customFormat="1" ht="58.2" customHeight="1" x14ac:dyDescent="0.25">
      <c r="C72" s="111">
        <v>1155701</v>
      </c>
      <c r="D72" s="113" t="s">
        <v>158</v>
      </c>
      <c r="E72" s="111" t="s">
        <v>41</v>
      </c>
      <c r="F72" s="121">
        <v>2</v>
      </c>
      <c r="G72" s="18">
        <v>8848.3700000000008</v>
      </c>
      <c r="H72" s="17">
        <f t="shared" ref="H72:H81" si="5">+F72*G72</f>
        <v>17696.740000000002</v>
      </c>
    </row>
    <row r="73" spans="2:8" s="114" customFormat="1" ht="58.95" customHeight="1" x14ac:dyDescent="0.25">
      <c r="C73" s="111">
        <v>1155702</v>
      </c>
      <c r="D73" s="113" t="s">
        <v>159</v>
      </c>
      <c r="E73" s="111" t="s">
        <v>41</v>
      </c>
      <c r="F73" s="121">
        <v>3</v>
      </c>
      <c r="G73" s="18">
        <v>7958.33</v>
      </c>
      <c r="H73" s="17">
        <f t="shared" si="5"/>
        <v>23874.99</v>
      </c>
    </row>
    <row r="74" spans="2:8" s="114" customFormat="1" ht="60.6" customHeight="1" x14ac:dyDescent="0.25">
      <c r="C74" s="111">
        <v>1155703</v>
      </c>
      <c r="D74" s="113" t="s">
        <v>160</v>
      </c>
      <c r="E74" s="111" t="s">
        <v>41</v>
      </c>
      <c r="F74" s="121">
        <v>1</v>
      </c>
      <c r="G74" s="18">
        <v>7958.33</v>
      </c>
      <c r="H74" s="17">
        <f t="shared" si="5"/>
        <v>7958.33</v>
      </c>
    </row>
    <row r="75" spans="2:8" s="114" customFormat="1" ht="64.95" customHeight="1" x14ac:dyDescent="0.25">
      <c r="C75" s="111">
        <v>1155704</v>
      </c>
      <c r="D75" s="113" t="s">
        <v>161</v>
      </c>
      <c r="E75" s="111" t="s">
        <v>41</v>
      </c>
      <c r="F75" s="121">
        <v>3</v>
      </c>
      <c r="G75" s="18">
        <v>7958.33</v>
      </c>
      <c r="H75" s="17">
        <f t="shared" si="5"/>
        <v>23874.99</v>
      </c>
    </row>
    <row r="76" spans="2:8" s="114" customFormat="1" ht="60.6" customHeight="1" x14ac:dyDescent="0.25">
      <c r="C76" s="111">
        <v>1155705</v>
      </c>
      <c r="D76" s="113" t="s">
        <v>162</v>
      </c>
      <c r="E76" s="111" t="s">
        <v>41</v>
      </c>
      <c r="F76" s="121">
        <v>1</v>
      </c>
      <c r="G76" s="18">
        <v>7958.33</v>
      </c>
      <c r="H76" s="17">
        <f t="shared" si="5"/>
        <v>7958.33</v>
      </c>
    </row>
    <row r="77" spans="2:8" s="114" customFormat="1" ht="49.2" customHeight="1" x14ac:dyDescent="0.25">
      <c r="C77" s="111">
        <v>1155706</v>
      </c>
      <c r="D77" s="113" t="s">
        <v>163</v>
      </c>
      <c r="E77" s="111" t="s">
        <v>41</v>
      </c>
      <c r="F77" s="121">
        <v>1</v>
      </c>
      <c r="G77" s="18">
        <v>1185.58</v>
      </c>
      <c r="H77" s="17">
        <f t="shared" si="5"/>
        <v>1185.58</v>
      </c>
    </row>
    <row r="78" spans="2:8" s="114" customFormat="1" ht="49.2" customHeight="1" x14ac:dyDescent="0.25">
      <c r="C78" s="111">
        <v>1155707</v>
      </c>
      <c r="D78" s="113" t="s">
        <v>164</v>
      </c>
      <c r="E78" s="111" t="s">
        <v>41</v>
      </c>
      <c r="F78" s="121">
        <v>1</v>
      </c>
      <c r="G78" s="18">
        <v>1106.05</v>
      </c>
      <c r="H78" s="17">
        <f t="shared" si="5"/>
        <v>1106.05</v>
      </c>
    </row>
    <row r="79" spans="2:8" s="114" customFormat="1" ht="49.2" customHeight="1" x14ac:dyDescent="0.25">
      <c r="C79" s="111">
        <v>1155708</v>
      </c>
      <c r="D79" s="113" t="s">
        <v>165</v>
      </c>
      <c r="E79" s="111" t="s">
        <v>41</v>
      </c>
      <c r="F79" s="121">
        <v>4</v>
      </c>
      <c r="G79" s="18">
        <v>3685.11</v>
      </c>
      <c r="H79" s="17">
        <f t="shared" si="5"/>
        <v>14740.44</v>
      </c>
    </row>
    <row r="80" spans="2:8" s="114" customFormat="1" ht="49.2" customHeight="1" x14ac:dyDescent="0.25">
      <c r="C80" s="111">
        <v>1155709</v>
      </c>
      <c r="D80" s="113" t="s">
        <v>166</v>
      </c>
      <c r="E80" s="111" t="s">
        <v>41</v>
      </c>
      <c r="F80" s="121">
        <v>26</v>
      </c>
      <c r="G80" s="18">
        <v>355.54</v>
      </c>
      <c r="H80" s="17">
        <f t="shared" si="5"/>
        <v>9244.0400000000009</v>
      </c>
    </row>
    <row r="81" spans="2:9" s="108" customFormat="1" ht="48" x14ac:dyDescent="0.25">
      <c r="B81" s="114"/>
      <c r="C81" s="111">
        <v>1155710</v>
      </c>
      <c r="D81" s="113" t="s">
        <v>167</v>
      </c>
      <c r="E81" s="111" t="s">
        <v>41</v>
      </c>
      <c r="F81" s="121">
        <v>1</v>
      </c>
      <c r="G81" s="18">
        <v>7523.55</v>
      </c>
      <c r="H81" s="17">
        <f t="shared" si="5"/>
        <v>7523.55</v>
      </c>
    </row>
    <row r="82" spans="2:9" s="114" customFormat="1" x14ac:dyDescent="0.25">
      <c r="C82" s="68"/>
      <c r="D82" s="113"/>
      <c r="E82" s="109"/>
      <c r="F82" s="69"/>
      <c r="G82" s="33"/>
      <c r="H82" s="19">
        <f>SUM(H72:H81)</f>
        <v>115163.04</v>
      </c>
    </row>
    <row r="83" spans="2:9" s="108" customFormat="1" x14ac:dyDescent="0.25">
      <c r="B83" s="114"/>
      <c r="C83" s="132" t="s">
        <v>168</v>
      </c>
      <c r="D83" s="133" t="s">
        <v>169</v>
      </c>
      <c r="E83" s="134"/>
      <c r="F83" s="134"/>
      <c r="G83" s="135"/>
      <c r="H83" s="135"/>
    </row>
    <row r="84" spans="2:9" s="108" customFormat="1" ht="27.6" customHeight="1" x14ac:dyDescent="0.25">
      <c r="B84" s="114"/>
      <c r="C84" s="111">
        <v>7156266</v>
      </c>
      <c r="D84" s="53" t="s">
        <v>47</v>
      </c>
      <c r="E84" s="28" t="s">
        <v>14</v>
      </c>
      <c r="F84" s="121">
        <v>1</v>
      </c>
      <c r="G84" s="18">
        <v>35500</v>
      </c>
      <c r="H84" s="17">
        <f>+F84*G84</f>
        <v>35500</v>
      </c>
    </row>
    <row r="85" spans="2:9" s="108" customFormat="1" ht="21.6" customHeight="1" x14ac:dyDescent="0.25">
      <c r="B85" s="114"/>
      <c r="C85" s="111">
        <v>7156267</v>
      </c>
      <c r="D85" s="113" t="s">
        <v>48</v>
      </c>
      <c r="E85" s="111" t="s">
        <v>14</v>
      </c>
      <c r="F85" s="121">
        <v>1</v>
      </c>
      <c r="G85" s="18">
        <v>44765.16</v>
      </c>
      <c r="H85" s="17">
        <f>+F85*G85</f>
        <v>44765.16</v>
      </c>
    </row>
    <row r="86" spans="2:9" s="108" customFormat="1" ht="19.2" customHeight="1" x14ac:dyDescent="0.25">
      <c r="B86" s="114"/>
      <c r="C86" s="111">
        <v>7156268</v>
      </c>
      <c r="D86" s="75" t="s">
        <v>49</v>
      </c>
      <c r="E86" s="28" t="s">
        <v>14</v>
      </c>
      <c r="F86" s="121">
        <v>1</v>
      </c>
      <c r="G86" s="18">
        <v>59686.87</v>
      </c>
      <c r="H86" s="17">
        <f>+F86*G86</f>
        <v>59686.87</v>
      </c>
    </row>
    <row r="87" spans="2:9" s="114" customFormat="1" x14ac:dyDescent="0.25">
      <c r="C87" s="68"/>
      <c r="D87" s="113"/>
      <c r="E87" s="109"/>
      <c r="F87" s="69"/>
      <c r="G87" s="33"/>
      <c r="H87" s="19">
        <f>SUM(H84:H86)</f>
        <v>139952.03</v>
      </c>
    </row>
    <row r="88" spans="2:9" s="62" customFormat="1" ht="63" customHeight="1" x14ac:dyDescent="0.2">
      <c r="B88" s="81"/>
      <c r="C88" s="96" t="s">
        <v>43</v>
      </c>
      <c r="D88" s="97" t="s">
        <v>170</v>
      </c>
      <c r="E88" s="98"/>
      <c r="F88" s="99"/>
      <c r="G88" s="100"/>
      <c r="H88" s="100"/>
    </row>
    <row r="89" spans="2:9" s="114" customFormat="1" x14ac:dyDescent="0.25">
      <c r="C89" s="132" t="s">
        <v>171</v>
      </c>
      <c r="D89" s="133" t="s">
        <v>172</v>
      </c>
      <c r="E89" s="134"/>
      <c r="F89" s="134"/>
      <c r="G89" s="135"/>
      <c r="H89" s="135"/>
    </row>
    <row r="90" spans="2:9" s="108" customFormat="1" ht="49.2" customHeight="1" x14ac:dyDescent="0.25">
      <c r="B90" s="114"/>
      <c r="C90" s="111">
        <v>3001001</v>
      </c>
      <c r="D90" s="53" t="s">
        <v>173</v>
      </c>
      <c r="E90" s="28" t="s">
        <v>15</v>
      </c>
      <c r="F90" s="121">
        <v>548.52</v>
      </c>
      <c r="G90" s="18">
        <v>10.28</v>
      </c>
      <c r="H90" s="17">
        <f>+F90*G90</f>
        <v>5638.79</v>
      </c>
    </row>
    <row r="91" spans="2:9" s="108" customFormat="1" ht="36" customHeight="1" x14ac:dyDescent="0.25">
      <c r="B91" s="114"/>
      <c r="C91" s="111" t="s">
        <v>174</v>
      </c>
      <c r="D91" s="53" t="s">
        <v>175</v>
      </c>
      <c r="E91" s="28" t="s">
        <v>16</v>
      </c>
      <c r="F91" s="121">
        <v>28.69</v>
      </c>
      <c r="G91" s="18">
        <v>261.14</v>
      </c>
      <c r="H91" s="17">
        <f>+F91*G91</f>
        <v>7492.11</v>
      </c>
    </row>
    <row r="92" spans="2:9" s="108" customFormat="1" ht="44.4" customHeight="1" x14ac:dyDescent="0.25">
      <c r="B92" s="114"/>
      <c r="C92" s="111">
        <v>3001011</v>
      </c>
      <c r="D92" s="53" t="s">
        <v>176</v>
      </c>
      <c r="E92" s="28" t="s">
        <v>13</v>
      </c>
      <c r="F92" s="121">
        <v>10.56</v>
      </c>
      <c r="G92" s="18">
        <v>28.07</v>
      </c>
      <c r="H92" s="17">
        <f>+F92*G92</f>
        <v>296.42</v>
      </c>
    </row>
    <row r="93" spans="2:9" s="108" customFormat="1" ht="57.6" customHeight="1" x14ac:dyDescent="0.25">
      <c r="B93" s="114"/>
      <c r="C93" s="111">
        <v>3001020</v>
      </c>
      <c r="D93" s="53" t="s">
        <v>177</v>
      </c>
      <c r="E93" s="28" t="s">
        <v>13</v>
      </c>
      <c r="F93" s="121">
        <v>32.119999999999997</v>
      </c>
      <c r="G93" s="18">
        <v>24.12</v>
      </c>
      <c r="H93" s="17">
        <f>+F93*G93</f>
        <v>774.73</v>
      </c>
    </row>
    <row r="94" spans="2:9" s="114" customFormat="1" x14ac:dyDescent="0.25">
      <c r="C94" s="68"/>
      <c r="D94" s="113"/>
      <c r="E94" s="109"/>
      <c r="F94" s="69"/>
      <c r="G94" s="33"/>
      <c r="H94" s="19">
        <f>SUM(H90:H93)</f>
        <v>14202.05</v>
      </c>
    </row>
    <row r="95" spans="2:9" s="114" customFormat="1" x14ac:dyDescent="0.25">
      <c r="C95" s="132" t="s">
        <v>178</v>
      </c>
      <c r="D95" s="133" t="s">
        <v>184</v>
      </c>
      <c r="E95" s="134"/>
      <c r="F95" s="134"/>
      <c r="G95" s="135"/>
      <c r="H95" s="135"/>
    </row>
    <row r="96" spans="2:9" s="108" customFormat="1" ht="29.4" customHeight="1" x14ac:dyDescent="0.25">
      <c r="B96" s="114"/>
      <c r="C96" s="111">
        <v>3002001</v>
      </c>
      <c r="D96" s="53" t="s">
        <v>179</v>
      </c>
      <c r="E96" s="28" t="s">
        <v>16</v>
      </c>
      <c r="F96" s="121">
        <v>155.72</v>
      </c>
      <c r="G96" s="18">
        <v>48.51</v>
      </c>
      <c r="H96" s="17">
        <f>+F96*G96</f>
        <v>7553.98</v>
      </c>
      <c r="I96" s="114"/>
    </row>
    <row r="97" spans="2:9" s="108" customFormat="1" ht="43.2" customHeight="1" x14ac:dyDescent="0.25">
      <c r="B97" s="114"/>
      <c r="C97" s="111">
        <v>3002002</v>
      </c>
      <c r="D97" s="53" t="s">
        <v>180</v>
      </c>
      <c r="E97" s="28" t="s">
        <v>16</v>
      </c>
      <c r="F97" s="121">
        <v>155.72</v>
      </c>
      <c r="G97" s="18">
        <v>103.12</v>
      </c>
      <c r="H97" s="17">
        <f>+F97*G97</f>
        <v>16057.85</v>
      </c>
      <c r="I97" s="114"/>
    </row>
    <row r="98" spans="2:9" s="108" customFormat="1" ht="58.2" customHeight="1" x14ac:dyDescent="0.25">
      <c r="B98" s="114"/>
      <c r="C98" s="111">
        <v>3002003</v>
      </c>
      <c r="D98" s="53" t="s">
        <v>181</v>
      </c>
      <c r="E98" s="28" t="s">
        <v>15</v>
      </c>
      <c r="F98" s="121">
        <v>471.88</v>
      </c>
      <c r="G98" s="18">
        <v>16.5</v>
      </c>
      <c r="H98" s="17">
        <f>+F98*G98</f>
        <v>7786.02</v>
      </c>
      <c r="I98" s="114"/>
    </row>
    <row r="99" spans="2:9" s="108" customFormat="1" ht="68.400000000000006" customHeight="1" x14ac:dyDescent="0.25">
      <c r="B99" s="114"/>
      <c r="C99" s="111">
        <v>3002007</v>
      </c>
      <c r="D99" s="53" t="s">
        <v>182</v>
      </c>
      <c r="E99" s="28" t="s">
        <v>16</v>
      </c>
      <c r="F99" s="121">
        <v>94.38</v>
      </c>
      <c r="G99" s="18">
        <v>1020.95</v>
      </c>
      <c r="H99" s="17">
        <f>+F99*G99</f>
        <v>96357.26</v>
      </c>
      <c r="I99" s="114"/>
    </row>
    <row r="100" spans="2:9" s="114" customFormat="1" x14ac:dyDescent="0.25">
      <c r="C100" s="68"/>
      <c r="D100" s="113"/>
      <c r="E100" s="109"/>
      <c r="F100" s="69"/>
      <c r="G100" s="33"/>
      <c r="H100" s="19">
        <f>SUM(H96:H99)</f>
        <v>127755.11</v>
      </c>
    </row>
    <row r="101" spans="2:9" s="114" customFormat="1" x14ac:dyDescent="0.25">
      <c r="C101" s="132" t="s">
        <v>183</v>
      </c>
      <c r="D101" s="133" t="s">
        <v>185</v>
      </c>
      <c r="E101" s="134"/>
      <c r="F101" s="134"/>
      <c r="G101" s="135"/>
      <c r="H101" s="135"/>
    </row>
    <row r="102" spans="2:9" s="108" customFormat="1" ht="76.8" x14ac:dyDescent="0.25">
      <c r="B102" s="114"/>
      <c r="C102" s="111">
        <v>3003005</v>
      </c>
      <c r="D102" s="53" t="s">
        <v>186</v>
      </c>
      <c r="E102" s="111" t="s">
        <v>13</v>
      </c>
      <c r="F102" s="121">
        <v>31.2</v>
      </c>
      <c r="G102" s="18">
        <v>662.02</v>
      </c>
      <c r="H102" s="17">
        <f t="shared" ref="H102:H107" si="6">+F102*G102</f>
        <v>20655.02</v>
      </c>
    </row>
    <row r="103" spans="2:9" s="108" customFormat="1" ht="38.4" x14ac:dyDescent="0.25">
      <c r="B103" s="114"/>
      <c r="C103" s="111">
        <v>3003012</v>
      </c>
      <c r="D103" s="53" t="s">
        <v>187</v>
      </c>
      <c r="E103" s="111" t="s">
        <v>16</v>
      </c>
      <c r="F103" s="121">
        <v>76.64</v>
      </c>
      <c r="G103" s="18">
        <v>411.72</v>
      </c>
      <c r="H103" s="17">
        <f t="shared" si="6"/>
        <v>31554.22</v>
      </c>
    </row>
    <row r="104" spans="2:9" s="108" customFormat="1" ht="48" x14ac:dyDescent="0.25">
      <c r="B104" s="114"/>
      <c r="C104" s="111">
        <v>3003010</v>
      </c>
      <c r="D104" s="53" t="s">
        <v>188</v>
      </c>
      <c r="E104" s="28" t="s">
        <v>15</v>
      </c>
      <c r="F104" s="121">
        <v>76.64</v>
      </c>
      <c r="G104" s="18">
        <v>37.659999999999997</v>
      </c>
      <c r="H104" s="17">
        <f t="shared" si="6"/>
        <v>2886.26</v>
      </c>
    </row>
    <row r="105" spans="2:9" s="108" customFormat="1" ht="48" x14ac:dyDescent="0.25">
      <c r="B105" s="114"/>
      <c r="C105" s="111">
        <v>4004009</v>
      </c>
      <c r="D105" s="113" t="s">
        <v>189</v>
      </c>
      <c r="E105" s="111" t="s">
        <v>15</v>
      </c>
      <c r="F105" s="121">
        <v>76.64</v>
      </c>
      <c r="G105" s="18">
        <v>334.41</v>
      </c>
      <c r="H105" s="17">
        <f t="shared" si="6"/>
        <v>25629.18</v>
      </c>
    </row>
    <row r="106" spans="2:9" s="108" customFormat="1" ht="43.2" customHeight="1" x14ac:dyDescent="0.25">
      <c r="B106" s="114"/>
      <c r="C106" s="111">
        <v>3003013</v>
      </c>
      <c r="D106" s="53" t="s">
        <v>190</v>
      </c>
      <c r="E106" s="111" t="s">
        <v>16</v>
      </c>
      <c r="F106" s="121">
        <v>25.29</v>
      </c>
      <c r="G106" s="18">
        <v>183.02</v>
      </c>
      <c r="H106" s="17">
        <f t="shared" si="6"/>
        <v>4628.58</v>
      </c>
    </row>
    <row r="107" spans="2:9" s="108" customFormat="1" ht="75.599999999999994" customHeight="1" x14ac:dyDescent="0.25">
      <c r="B107" s="114"/>
      <c r="C107" s="111" t="s">
        <v>191</v>
      </c>
      <c r="D107" s="123" t="s">
        <v>192</v>
      </c>
      <c r="E107" s="111" t="s">
        <v>16</v>
      </c>
      <c r="F107" s="121">
        <v>3.74</v>
      </c>
      <c r="G107" s="18">
        <v>4219.6499999999996</v>
      </c>
      <c r="H107" s="17">
        <f t="shared" si="6"/>
        <v>15781.49</v>
      </c>
    </row>
    <row r="108" spans="2:9" s="108" customFormat="1" x14ac:dyDescent="0.25">
      <c r="B108" s="114"/>
      <c r="C108" s="109"/>
      <c r="D108" s="58"/>
      <c r="E108" s="28"/>
      <c r="F108" s="67"/>
      <c r="G108" s="18"/>
      <c r="H108" s="19">
        <f>SUM(H102:H107)</f>
        <v>101134.75</v>
      </c>
    </row>
    <row r="109" spans="2:9" s="108" customFormat="1" x14ac:dyDescent="0.25">
      <c r="B109" s="114"/>
      <c r="C109" s="132" t="s">
        <v>193</v>
      </c>
      <c r="D109" s="133" t="s">
        <v>194</v>
      </c>
      <c r="E109" s="134"/>
      <c r="F109" s="134"/>
      <c r="G109" s="135"/>
      <c r="H109" s="135"/>
    </row>
    <row r="110" spans="2:9" s="108" customFormat="1" ht="38.4" x14ac:dyDescent="0.25">
      <c r="B110" s="114"/>
      <c r="C110" s="111">
        <v>3004001</v>
      </c>
      <c r="D110" s="113" t="s">
        <v>195</v>
      </c>
      <c r="E110" s="111" t="s">
        <v>15</v>
      </c>
      <c r="F110" s="121">
        <v>454.28</v>
      </c>
      <c r="G110" s="18">
        <v>8.32</v>
      </c>
      <c r="H110" s="17">
        <f>+F110*G110</f>
        <v>3779.61</v>
      </c>
      <c r="I110" s="114"/>
    </row>
    <row r="111" spans="2:9" s="108" customFormat="1" ht="80.400000000000006" customHeight="1" x14ac:dyDescent="0.25">
      <c r="B111" s="114"/>
      <c r="C111" s="111">
        <v>3004005</v>
      </c>
      <c r="D111" s="53" t="s">
        <v>196</v>
      </c>
      <c r="E111" s="28" t="s">
        <v>13</v>
      </c>
      <c r="F111" s="121">
        <v>91.96</v>
      </c>
      <c r="G111" s="18">
        <v>32.99</v>
      </c>
      <c r="H111" s="17">
        <f>+F111*G111</f>
        <v>3033.76</v>
      </c>
      <c r="I111" s="114"/>
    </row>
    <row r="112" spans="2:9" s="108" customFormat="1" ht="48.6" customHeight="1" x14ac:dyDescent="0.25">
      <c r="B112" s="114"/>
      <c r="C112" s="111" t="s">
        <v>197</v>
      </c>
      <c r="D112" s="113" t="s">
        <v>198</v>
      </c>
      <c r="E112" s="111" t="s">
        <v>13</v>
      </c>
      <c r="F112" s="121">
        <v>19.760000000000002</v>
      </c>
      <c r="G112" s="18">
        <v>99.55</v>
      </c>
      <c r="H112" s="17">
        <f>+F112*G112</f>
        <v>1967.11</v>
      </c>
      <c r="I112" s="114"/>
    </row>
    <row r="113" spans="2:9" s="108" customFormat="1" ht="45.6" customHeight="1" x14ac:dyDescent="0.25">
      <c r="B113" s="114"/>
      <c r="C113" s="111">
        <v>3004007</v>
      </c>
      <c r="D113" s="113" t="s">
        <v>199</v>
      </c>
      <c r="E113" s="111" t="s">
        <v>13</v>
      </c>
      <c r="F113" s="121">
        <v>128.44</v>
      </c>
      <c r="G113" s="18">
        <v>41.95</v>
      </c>
      <c r="H113" s="17">
        <f>+F113*G113</f>
        <v>5388.06</v>
      </c>
      <c r="I113" s="114"/>
    </row>
    <row r="114" spans="2:9" s="108" customFormat="1" ht="62.4" customHeight="1" x14ac:dyDescent="0.25">
      <c r="B114" s="114"/>
      <c r="C114" s="111" t="s">
        <v>200</v>
      </c>
      <c r="D114" s="113" t="s">
        <v>201</v>
      </c>
      <c r="E114" s="111" t="s">
        <v>15</v>
      </c>
      <c r="F114" s="121">
        <v>454.28</v>
      </c>
      <c r="G114" s="18">
        <v>787.33</v>
      </c>
      <c r="H114" s="17">
        <f>+F114*G114</f>
        <v>357668.27</v>
      </c>
      <c r="I114" s="114"/>
    </row>
    <row r="115" spans="2:9" s="108" customFormat="1" x14ac:dyDescent="0.25">
      <c r="B115" s="114"/>
      <c r="C115" s="109"/>
      <c r="D115" s="58"/>
      <c r="E115" s="28"/>
      <c r="F115" s="67"/>
      <c r="G115" s="18"/>
      <c r="H115" s="19">
        <f>SUM(H110:H114)</f>
        <v>371836.81</v>
      </c>
    </row>
    <row r="116" spans="2:9" s="108" customFormat="1" x14ac:dyDescent="0.25">
      <c r="B116" s="114"/>
      <c r="C116" s="132" t="s">
        <v>202</v>
      </c>
      <c r="D116" s="133" t="s">
        <v>203</v>
      </c>
      <c r="E116" s="134"/>
      <c r="F116" s="134"/>
      <c r="G116" s="135"/>
      <c r="H116" s="135"/>
    </row>
    <row r="117" spans="2:9" s="108" customFormat="1" ht="38.4" x14ac:dyDescent="0.25">
      <c r="B117" s="114"/>
      <c r="C117" s="111" t="s">
        <v>204</v>
      </c>
      <c r="D117" s="113" t="s">
        <v>205</v>
      </c>
      <c r="E117" s="111" t="s">
        <v>206</v>
      </c>
      <c r="F117" s="121">
        <v>1</v>
      </c>
      <c r="G117" s="18">
        <v>4983.68</v>
      </c>
      <c r="H117" s="17">
        <f>+F117*G117</f>
        <v>4983.68</v>
      </c>
      <c r="I117" s="114"/>
    </row>
    <row r="118" spans="2:9" s="108" customFormat="1" ht="105.6" x14ac:dyDescent="0.25">
      <c r="B118" s="114"/>
      <c r="C118" s="111" t="s">
        <v>207</v>
      </c>
      <c r="D118" s="113" t="s">
        <v>208</v>
      </c>
      <c r="E118" s="111" t="s">
        <v>209</v>
      </c>
      <c r="F118" s="121">
        <v>1</v>
      </c>
      <c r="G118" s="18">
        <v>7731.2</v>
      </c>
      <c r="H118" s="17">
        <f>+F118*G118</f>
        <v>7731.2</v>
      </c>
      <c r="I118" s="114"/>
    </row>
    <row r="119" spans="2:9" s="108" customFormat="1" ht="39.6" customHeight="1" x14ac:dyDescent="0.25">
      <c r="B119" s="114"/>
      <c r="C119" s="111">
        <v>3006053</v>
      </c>
      <c r="D119" s="113" t="s">
        <v>210</v>
      </c>
      <c r="E119" s="111" t="s">
        <v>14</v>
      </c>
      <c r="F119" s="121">
        <v>1</v>
      </c>
      <c r="G119" s="18">
        <v>1884.84</v>
      </c>
      <c r="H119" s="17">
        <f>+F119*G119</f>
        <v>1884.84</v>
      </c>
      <c r="I119" s="114"/>
    </row>
    <row r="120" spans="2:9" s="108" customFormat="1" ht="43.95" customHeight="1" x14ac:dyDescent="0.25">
      <c r="B120" s="114"/>
      <c r="C120" s="111">
        <v>3006050</v>
      </c>
      <c r="D120" s="113" t="s">
        <v>211</v>
      </c>
      <c r="E120" s="111" t="s">
        <v>14</v>
      </c>
      <c r="F120" s="121">
        <v>1</v>
      </c>
      <c r="G120" s="18">
        <v>2984.44</v>
      </c>
      <c r="H120" s="17">
        <f>+F120*G120</f>
        <v>2984.44</v>
      </c>
      <c r="I120" s="114"/>
    </row>
    <row r="121" spans="2:9" s="108" customFormat="1" x14ac:dyDescent="0.25">
      <c r="B121" s="114"/>
      <c r="C121" s="109"/>
      <c r="D121" s="58"/>
      <c r="E121" s="28"/>
      <c r="F121" s="67"/>
      <c r="G121" s="18"/>
      <c r="H121" s="19">
        <f>SUM(H110:H120)</f>
        <v>761257.78</v>
      </c>
    </row>
    <row r="122" spans="2:9" s="108" customFormat="1" x14ac:dyDescent="0.25">
      <c r="B122" s="114"/>
      <c r="C122" s="132" t="s">
        <v>212</v>
      </c>
      <c r="D122" s="133" t="s">
        <v>213</v>
      </c>
      <c r="E122" s="134"/>
      <c r="F122" s="134"/>
      <c r="G122" s="135"/>
      <c r="H122" s="135"/>
    </row>
    <row r="123" spans="2:9" s="108" customFormat="1" ht="85.95" customHeight="1" x14ac:dyDescent="0.25">
      <c r="B123" s="114"/>
      <c r="C123" s="111" t="s">
        <v>214</v>
      </c>
      <c r="D123" s="113" t="s">
        <v>215</v>
      </c>
      <c r="E123" s="111" t="s">
        <v>14</v>
      </c>
      <c r="F123" s="121">
        <v>1</v>
      </c>
      <c r="G123" s="18">
        <v>2403.66</v>
      </c>
      <c r="H123" s="17">
        <f t="shared" ref="H123:H128" si="7">+F123*G123</f>
        <v>2403.66</v>
      </c>
      <c r="I123" s="114"/>
    </row>
    <row r="124" spans="2:9" s="108" customFormat="1" ht="82.95" customHeight="1" x14ac:dyDescent="0.25">
      <c r="B124" s="114"/>
      <c r="C124" s="111" t="s">
        <v>216</v>
      </c>
      <c r="D124" s="113" t="s">
        <v>217</v>
      </c>
      <c r="E124" s="111" t="s">
        <v>14</v>
      </c>
      <c r="F124" s="121">
        <v>2</v>
      </c>
      <c r="G124" s="18">
        <v>1618.35</v>
      </c>
      <c r="H124" s="17">
        <f t="shared" si="7"/>
        <v>3236.7</v>
      </c>
      <c r="I124" s="114"/>
    </row>
    <row r="125" spans="2:9" s="108" customFormat="1" ht="86.4" customHeight="1" x14ac:dyDescent="0.25">
      <c r="B125" s="114"/>
      <c r="C125" s="111" t="s">
        <v>218</v>
      </c>
      <c r="D125" s="113" t="s">
        <v>219</v>
      </c>
      <c r="E125" s="111" t="s">
        <v>14</v>
      </c>
      <c r="F125" s="121">
        <v>1</v>
      </c>
      <c r="G125" s="18">
        <v>1618.35</v>
      </c>
      <c r="H125" s="17">
        <f t="shared" si="7"/>
        <v>1618.35</v>
      </c>
      <c r="I125" s="114"/>
    </row>
    <row r="126" spans="2:9" s="108" customFormat="1" ht="79.95" customHeight="1" x14ac:dyDescent="0.25">
      <c r="B126" s="114"/>
      <c r="C126" s="111" t="s">
        <v>220</v>
      </c>
      <c r="D126" s="113" t="s">
        <v>221</v>
      </c>
      <c r="E126" s="111" t="s">
        <v>14</v>
      </c>
      <c r="F126" s="121">
        <v>2</v>
      </c>
      <c r="G126" s="18">
        <v>1618.35</v>
      </c>
      <c r="H126" s="17">
        <f t="shared" si="7"/>
        <v>3236.7</v>
      </c>
      <c r="I126" s="114"/>
    </row>
    <row r="127" spans="2:9" s="108" customFormat="1" ht="78.599999999999994" customHeight="1" x14ac:dyDescent="0.25">
      <c r="B127" s="114"/>
      <c r="C127" s="111" t="s">
        <v>222</v>
      </c>
      <c r="D127" s="113" t="s">
        <v>223</v>
      </c>
      <c r="E127" s="111" t="s">
        <v>14</v>
      </c>
      <c r="F127" s="121">
        <v>1</v>
      </c>
      <c r="G127" s="18">
        <v>1618.35</v>
      </c>
      <c r="H127" s="17">
        <f t="shared" si="7"/>
        <v>1618.35</v>
      </c>
      <c r="I127" s="114"/>
    </row>
    <row r="128" spans="2:9" s="108" customFormat="1" ht="73.2" customHeight="1" x14ac:dyDescent="0.25">
      <c r="B128" s="114"/>
      <c r="C128" s="111" t="s">
        <v>224</v>
      </c>
      <c r="D128" s="113" t="s">
        <v>225</v>
      </c>
      <c r="E128" s="111" t="s">
        <v>14</v>
      </c>
      <c r="F128" s="121">
        <v>2</v>
      </c>
      <c r="G128" s="18">
        <v>1618.35</v>
      </c>
      <c r="H128" s="17">
        <f t="shared" si="7"/>
        <v>3236.7</v>
      </c>
      <c r="I128" s="114"/>
    </row>
    <row r="129" spans="2:12" s="108" customFormat="1" x14ac:dyDescent="0.25">
      <c r="B129" s="114"/>
      <c r="C129" s="109"/>
      <c r="D129" s="58"/>
      <c r="E129" s="28"/>
      <c r="F129" s="67"/>
      <c r="G129" s="18"/>
      <c r="H129" s="19">
        <f>SUM(H123:H128)</f>
        <v>15350.46</v>
      </c>
    </row>
    <row r="130" spans="2:12" s="108" customFormat="1" x14ac:dyDescent="0.25">
      <c r="B130" s="114"/>
      <c r="C130" s="132" t="s">
        <v>226</v>
      </c>
      <c r="D130" s="133" t="s">
        <v>227</v>
      </c>
      <c r="E130" s="134"/>
      <c r="F130" s="134"/>
      <c r="G130" s="135"/>
      <c r="H130" s="135"/>
    </row>
    <row r="131" spans="2:12" s="108" customFormat="1" ht="86.4" x14ac:dyDescent="0.25">
      <c r="B131" s="114"/>
      <c r="C131" s="111" t="s">
        <v>228</v>
      </c>
      <c r="D131" s="113" t="s">
        <v>229</v>
      </c>
      <c r="E131" s="111" t="s">
        <v>13</v>
      </c>
      <c r="F131" s="121">
        <v>19.260000000000002</v>
      </c>
      <c r="G131" s="18">
        <v>50.28</v>
      </c>
      <c r="H131" s="17">
        <f t="shared" ref="H131:H137" si="8">+F131*G131</f>
        <v>968.39</v>
      </c>
      <c r="I131" s="114"/>
    </row>
    <row r="132" spans="2:12" s="108" customFormat="1" ht="85.2" customHeight="1" x14ac:dyDescent="0.25">
      <c r="B132" s="114"/>
      <c r="C132" s="111" t="s">
        <v>230</v>
      </c>
      <c r="D132" s="59" t="s">
        <v>231</v>
      </c>
      <c r="E132" s="28" t="s">
        <v>13</v>
      </c>
      <c r="F132" s="121">
        <v>46</v>
      </c>
      <c r="G132" s="18">
        <v>50.28</v>
      </c>
      <c r="H132" s="17">
        <f t="shared" si="8"/>
        <v>2312.88</v>
      </c>
      <c r="I132" s="114"/>
    </row>
    <row r="133" spans="2:12" s="108" customFormat="1" ht="76.8" x14ac:dyDescent="0.25">
      <c r="B133" s="114"/>
      <c r="C133" s="111" t="s">
        <v>232</v>
      </c>
      <c r="D133" s="59" t="s">
        <v>233</v>
      </c>
      <c r="E133" s="28" t="s">
        <v>13</v>
      </c>
      <c r="F133" s="121">
        <v>21.5</v>
      </c>
      <c r="G133" s="18">
        <v>13.93</v>
      </c>
      <c r="H133" s="17">
        <f t="shared" si="8"/>
        <v>299.5</v>
      </c>
      <c r="I133" s="114"/>
    </row>
    <row r="134" spans="2:12" s="108" customFormat="1" ht="84.6" customHeight="1" x14ac:dyDescent="0.25">
      <c r="B134" s="114"/>
      <c r="C134" s="111" t="s">
        <v>234</v>
      </c>
      <c r="D134" s="59" t="s">
        <v>235</v>
      </c>
      <c r="E134" s="28" t="s">
        <v>13</v>
      </c>
      <c r="F134" s="121">
        <v>21.5</v>
      </c>
      <c r="G134" s="18">
        <v>13.93</v>
      </c>
      <c r="H134" s="17">
        <f t="shared" si="8"/>
        <v>299.5</v>
      </c>
      <c r="I134" s="114"/>
    </row>
    <row r="135" spans="2:12" s="108" customFormat="1" ht="75.599999999999994" customHeight="1" x14ac:dyDescent="0.25">
      <c r="B135" s="114"/>
      <c r="C135" s="111" t="s">
        <v>236</v>
      </c>
      <c r="D135" s="63" t="s">
        <v>237</v>
      </c>
      <c r="E135" s="34" t="s">
        <v>13</v>
      </c>
      <c r="F135" s="121">
        <v>12.7</v>
      </c>
      <c r="G135" s="35">
        <v>13.93</v>
      </c>
      <c r="H135" s="17">
        <f t="shared" si="8"/>
        <v>176.91</v>
      </c>
      <c r="I135" s="114"/>
    </row>
    <row r="136" spans="2:12" s="108" customFormat="1" ht="79.2" customHeight="1" x14ac:dyDescent="0.25">
      <c r="B136" s="114"/>
      <c r="C136" s="111" t="s">
        <v>238</v>
      </c>
      <c r="D136" s="75" t="s">
        <v>239</v>
      </c>
      <c r="E136" s="28" t="s">
        <v>14</v>
      </c>
      <c r="F136" s="121">
        <v>1</v>
      </c>
      <c r="G136" s="18">
        <v>820.57</v>
      </c>
      <c r="H136" s="17">
        <f t="shared" si="8"/>
        <v>820.57</v>
      </c>
      <c r="I136" s="114"/>
    </row>
    <row r="137" spans="2:12" s="108" customFormat="1" ht="76.8" x14ac:dyDescent="0.25">
      <c r="B137" s="114"/>
      <c r="C137" s="111" t="s">
        <v>240</v>
      </c>
      <c r="D137" s="75" t="s">
        <v>241</v>
      </c>
      <c r="E137" s="28" t="s">
        <v>14</v>
      </c>
      <c r="F137" s="121">
        <v>1</v>
      </c>
      <c r="G137" s="18">
        <v>820.57</v>
      </c>
      <c r="H137" s="17">
        <f t="shared" si="8"/>
        <v>820.57</v>
      </c>
      <c r="I137" s="114"/>
    </row>
    <row r="138" spans="2:12" s="108" customFormat="1" x14ac:dyDescent="0.25">
      <c r="B138" s="114"/>
      <c r="C138" s="109"/>
      <c r="D138" s="58"/>
      <c r="E138" s="28"/>
      <c r="F138" s="67"/>
      <c r="G138" s="18"/>
      <c r="H138" s="19">
        <f>SUM(H131:H137)</f>
        <v>5698.32</v>
      </c>
    </row>
    <row r="139" spans="2:12" s="108" customFormat="1" x14ac:dyDescent="0.25">
      <c r="B139" s="114"/>
      <c r="C139" s="132" t="s">
        <v>242</v>
      </c>
      <c r="D139" s="133" t="s">
        <v>243</v>
      </c>
      <c r="E139" s="134"/>
      <c r="F139" s="134"/>
      <c r="G139" s="135"/>
      <c r="H139" s="135"/>
    </row>
    <row r="140" spans="2:12" s="108" customFormat="1" ht="364.95" customHeight="1" x14ac:dyDescent="0.25">
      <c r="B140" s="114"/>
      <c r="C140" s="221">
        <v>3007003</v>
      </c>
      <c r="D140" s="64" t="s">
        <v>244</v>
      </c>
      <c r="E140" s="222" t="s">
        <v>14</v>
      </c>
      <c r="F140" s="235">
        <v>4</v>
      </c>
      <c r="G140" s="33">
        <v>26526.2</v>
      </c>
      <c r="H140" s="33">
        <f>+F140*G140</f>
        <v>106104.8</v>
      </c>
      <c r="I140" s="114"/>
      <c r="J140" s="146"/>
      <c r="K140" s="193" t="s">
        <v>3080</v>
      </c>
      <c r="L140" s="194" t="s">
        <v>3246</v>
      </c>
    </row>
    <row r="141" spans="2:12" s="108" customFormat="1" ht="106.95" customHeight="1" x14ac:dyDescent="0.25">
      <c r="B141" s="114"/>
      <c r="C141" s="111">
        <v>3007007</v>
      </c>
      <c r="D141" s="75" t="s">
        <v>245</v>
      </c>
      <c r="E141" s="28" t="s">
        <v>14</v>
      </c>
      <c r="F141" s="121">
        <v>4</v>
      </c>
      <c r="G141" s="18">
        <v>3017.91</v>
      </c>
      <c r="H141" s="17">
        <f>+F141*G141</f>
        <v>12071.64</v>
      </c>
      <c r="I141" s="114"/>
    </row>
    <row r="142" spans="2:12" s="108" customFormat="1" ht="74.400000000000006" customHeight="1" x14ac:dyDescent="0.25">
      <c r="B142" s="114"/>
      <c r="C142" s="111">
        <v>3007010</v>
      </c>
      <c r="D142" s="75" t="s">
        <v>44</v>
      </c>
      <c r="E142" s="28" t="s">
        <v>13</v>
      </c>
      <c r="F142" s="121">
        <v>56</v>
      </c>
      <c r="G142" s="18">
        <v>186.5</v>
      </c>
      <c r="H142" s="17">
        <f>+F142*G142</f>
        <v>10444</v>
      </c>
      <c r="I142" s="114"/>
    </row>
    <row r="143" spans="2:12" s="108" customFormat="1" ht="66" customHeight="1" x14ac:dyDescent="0.25">
      <c r="B143" s="114"/>
      <c r="C143" s="111" t="s">
        <v>22</v>
      </c>
      <c r="D143" s="75" t="s">
        <v>45</v>
      </c>
      <c r="E143" s="28" t="s">
        <v>14</v>
      </c>
      <c r="F143" s="121">
        <v>5</v>
      </c>
      <c r="G143" s="18">
        <v>842.57</v>
      </c>
      <c r="H143" s="17">
        <f>+F143*G143</f>
        <v>4212.8500000000004</v>
      </c>
      <c r="I143" s="114"/>
    </row>
    <row r="144" spans="2:12" s="108" customFormat="1" ht="67.2" x14ac:dyDescent="0.25">
      <c r="B144" s="114"/>
      <c r="C144" s="111">
        <v>3007021</v>
      </c>
      <c r="D144" s="75" t="s">
        <v>246</v>
      </c>
      <c r="E144" s="28" t="s">
        <v>14</v>
      </c>
      <c r="F144" s="121">
        <v>1</v>
      </c>
      <c r="G144" s="18">
        <v>9995.89</v>
      </c>
      <c r="H144" s="17">
        <f>+F144*G144</f>
        <v>9995.89</v>
      </c>
      <c r="I144" s="114"/>
    </row>
    <row r="145" spans="2:12" s="108" customFormat="1" x14ac:dyDescent="0.25">
      <c r="B145" s="114"/>
      <c r="C145" s="109"/>
      <c r="D145" s="58"/>
      <c r="E145" s="28"/>
      <c r="F145" s="67"/>
      <c r="G145" s="18"/>
      <c r="H145" s="19">
        <f>SUM(H140:H144)</f>
        <v>142829.18</v>
      </c>
    </row>
    <row r="146" spans="2:12" s="108" customFormat="1" x14ac:dyDescent="0.25">
      <c r="B146" s="114"/>
      <c r="C146" s="132" t="s">
        <v>247</v>
      </c>
      <c r="D146" s="133" t="s">
        <v>248</v>
      </c>
      <c r="E146" s="134"/>
      <c r="F146" s="134"/>
      <c r="G146" s="135"/>
      <c r="H146" s="135"/>
    </row>
    <row r="147" spans="2:12" s="108" customFormat="1" ht="28.8" x14ac:dyDescent="0.25">
      <c r="B147" s="114"/>
      <c r="C147" s="111">
        <v>3008001</v>
      </c>
      <c r="D147" s="75" t="s">
        <v>249</v>
      </c>
      <c r="E147" s="28" t="s">
        <v>15</v>
      </c>
      <c r="F147" s="121">
        <v>548.52</v>
      </c>
      <c r="G147" s="18">
        <v>2.4900000000000002</v>
      </c>
      <c r="H147" s="17">
        <f>+F147*G147</f>
        <v>1365.81</v>
      </c>
      <c r="I147" s="114"/>
    </row>
    <row r="148" spans="2:12" s="108" customFormat="1" x14ac:dyDescent="0.25">
      <c r="B148" s="114"/>
      <c r="C148" s="109"/>
      <c r="D148" s="58"/>
      <c r="E148" s="28"/>
      <c r="F148" s="67"/>
      <c r="G148" s="18"/>
      <c r="H148" s="19">
        <f>SUM(H147)</f>
        <v>1365.81</v>
      </c>
    </row>
    <row r="149" spans="2:12" s="62" customFormat="1" ht="20.399999999999999" x14ac:dyDescent="0.2">
      <c r="B149" s="81"/>
      <c r="C149" s="96" t="s">
        <v>50</v>
      </c>
      <c r="D149" s="97" t="s">
        <v>250</v>
      </c>
      <c r="E149" s="98"/>
      <c r="F149" s="99"/>
      <c r="G149" s="100"/>
      <c r="H149" s="100"/>
    </row>
    <row r="150" spans="2:12" s="114" customFormat="1" x14ac:dyDescent="0.25">
      <c r="C150" s="132" t="s">
        <v>51</v>
      </c>
      <c r="D150" s="133" t="s">
        <v>251</v>
      </c>
      <c r="E150" s="134"/>
      <c r="F150" s="134"/>
      <c r="G150" s="135"/>
      <c r="H150" s="135"/>
    </row>
    <row r="151" spans="2:12" s="108" customFormat="1" ht="28.8" x14ac:dyDescent="0.25">
      <c r="B151" s="114"/>
      <c r="C151" s="111">
        <v>5965491</v>
      </c>
      <c r="D151" s="75" t="s">
        <v>252</v>
      </c>
      <c r="E151" s="28" t="s">
        <v>14</v>
      </c>
      <c r="F151" s="121">
        <v>1</v>
      </c>
      <c r="G151" s="18">
        <v>165.66</v>
      </c>
      <c r="H151" s="17">
        <f t="shared" ref="H151:H161" si="9">+F151*G151</f>
        <v>165.66</v>
      </c>
      <c r="I151" s="114"/>
    </row>
    <row r="152" spans="2:12" s="108" customFormat="1" ht="28.8" x14ac:dyDescent="0.25">
      <c r="B152" s="114"/>
      <c r="C152" s="111">
        <v>5965493</v>
      </c>
      <c r="D152" s="75" t="s">
        <v>253</v>
      </c>
      <c r="E152" s="28" t="s">
        <v>14</v>
      </c>
      <c r="F152" s="121">
        <v>1</v>
      </c>
      <c r="G152" s="18">
        <v>440.86</v>
      </c>
      <c r="H152" s="17">
        <f t="shared" si="9"/>
        <v>440.86</v>
      </c>
      <c r="I152" s="114"/>
    </row>
    <row r="153" spans="2:12" s="108" customFormat="1" ht="28.8" x14ac:dyDescent="0.25">
      <c r="B153" s="114"/>
      <c r="C153" s="111">
        <v>5965495</v>
      </c>
      <c r="D153" s="75" t="s">
        <v>254</v>
      </c>
      <c r="E153" s="28" t="s">
        <v>14</v>
      </c>
      <c r="F153" s="121">
        <v>1</v>
      </c>
      <c r="G153" s="18">
        <v>440.86</v>
      </c>
      <c r="H153" s="17">
        <f t="shared" si="9"/>
        <v>440.86</v>
      </c>
      <c r="I153" s="114"/>
    </row>
    <row r="154" spans="2:12" s="108" customFormat="1" ht="38.4" x14ac:dyDescent="0.25">
      <c r="B154" s="114"/>
      <c r="C154" s="111" t="s">
        <v>255</v>
      </c>
      <c r="D154" s="75" t="s">
        <v>256</v>
      </c>
      <c r="E154" s="28" t="s">
        <v>14</v>
      </c>
      <c r="F154" s="121">
        <v>1</v>
      </c>
      <c r="G154" s="18">
        <v>334.73</v>
      </c>
      <c r="H154" s="17">
        <f t="shared" si="9"/>
        <v>334.73</v>
      </c>
      <c r="I154" s="114"/>
    </row>
    <row r="155" spans="2:12" s="108" customFormat="1" ht="38.4" x14ac:dyDescent="0.25">
      <c r="B155" s="114"/>
      <c r="C155" s="111" t="s">
        <v>257</v>
      </c>
      <c r="D155" s="75" t="s">
        <v>258</v>
      </c>
      <c r="E155" s="28" t="s">
        <v>41</v>
      </c>
      <c r="F155" s="121">
        <v>1</v>
      </c>
      <c r="G155" s="18">
        <v>892.62</v>
      </c>
      <c r="H155" s="17">
        <f t="shared" si="9"/>
        <v>892.62</v>
      </c>
      <c r="I155" s="114"/>
    </row>
    <row r="156" spans="2:12" s="108" customFormat="1" ht="58.2" customHeight="1" x14ac:dyDescent="0.25">
      <c r="B156" s="114"/>
      <c r="C156" s="111">
        <v>3006026</v>
      </c>
      <c r="D156" s="75" t="s">
        <v>259</v>
      </c>
      <c r="E156" s="28" t="s">
        <v>41</v>
      </c>
      <c r="F156" s="121">
        <v>1</v>
      </c>
      <c r="G156" s="18">
        <v>1691.87</v>
      </c>
      <c r="H156" s="17">
        <f t="shared" si="9"/>
        <v>1691.87</v>
      </c>
      <c r="I156" s="114"/>
    </row>
    <row r="157" spans="2:12" s="108" customFormat="1" ht="60" customHeight="1" x14ac:dyDescent="0.25">
      <c r="B157" s="114"/>
      <c r="C157" s="111">
        <v>3006027</v>
      </c>
      <c r="D157" s="75" t="s">
        <v>260</v>
      </c>
      <c r="E157" s="28" t="s">
        <v>41</v>
      </c>
      <c r="F157" s="121">
        <v>1</v>
      </c>
      <c r="G157" s="18">
        <v>3536</v>
      </c>
      <c r="H157" s="17">
        <f t="shared" si="9"/>
        <v>3536</v>
      </c>
      <c r="I157" s="114"/>
    </row>
    <row r="158" spans="2:12" s="108" customFormat="1" ht="60" customHeight="1" x14ac:dyDescent="0.25">
      <c r="B158" s="114"/>
      <c r="C158" s="111">
        <v>3006028</v>
      </c>
      <c r="D158" s="75" t="s">
        <v>261</v>
      </c>
      <c r="E158" s="28" t="s">
        <v>41</v>
      </c>
      <c r="F158" s="121">
        <v>1</v>
      </c>
      <c r="G158" s="18">
        <v>6187.99</v>
      </c>
      <c r="H158" s="17">
        <f t="shared" si="9"/>
        <v>6187.99</v>
      </c>
      <c r="I158" s="114"/>
    </row>
    <row r="159" spans="2:12" s="108" customFormat="1" ht="86.4" x14ac:dyDescent="0.25">
      <c r="B159" s="114"/>
      <c r="C159" s="111">
        <v>3009854</v>
      </c>
      <c r="D159" s="75" t="s">
        <v>262</v>
      </c>
      <c r="E159" s="28" t="s">
        <v>41</v>
      </c>
      <c r="F159" s="121">
        <v>1</v>
      </c>
      <c r="G159" s="18">
        <v>15059.01</v>
      </c>
      <c r="H159" s="17">
        <f t="shared" si="9"/>
        <v>15059.01</v>
      </c>
      <c r="I159" s="114"/>
      <c r="J159" s="193" t="s">
        <v>3081</v>
      </c>
      <c r="K159" s="146"/>
      <c r="L159" s="194" t="s">
        <v>3246</v>
      </c>
    </row>
    <row r="160" spans="2:12" s="108" customFormat="1" ht="86.4" x14ac:dyDescent="0.25">
      <c r="B160" s="114"/>
      <c r="C160" s="111">
        <v>3009855</v>
      </c>
      <c r="D160" s="75" t="s">
        <v>263</v>
      </c>
      <c r="E160" s="28" t="s">
        <v>41</v>
      </c>
      <c r="F160" s="121">
        <v>1</v>
      </c>
      <c r="G160" s="18">
        <v>39347.760000000002</v>
      </c>
      <c r="H160" s="17">
        <f t="shared" si="9"/>
        <v>39347.760000000002</v>
      </c>
      <c r="I160" s="114"/>
    </row>
    <row r="161" spans="2:9" s="108" customFormat="1" ht="86.4" x14ac:dyDescent="0.25">
      <c r="B161" s="114"/>
      <c r="C161" s="111">
        <v>3009856</v>
      </c>
      <c r="D161" s="75" t="s">
        <v>264</v>
      </c>
      <c r="E161" s="28" t="s">
        <v>41</v>
      </c>
      <c r="F161" s="121">
        <v>1</v>
      </c>
      <c r="G161" s="18">
        <v>56684.06</v>
      </c>
      <c r="H161" s="17">
        <f t="shared" si="9"/>
        <v>56684.06</v>
      </c>
      <c r="I161" s="114"/>
    </row>
    <row r="162" spans="2:9" s="108" customFormat="1" x14ac:dyDescent="0.25">
      <c r="B162" s="114"/>
      <c r="C162" s="109"/>
      <c r="D162" s="58"/>
      <c r="E162" s="28"/>
      <c r="F162" s="67"/>
      <c r="G162" s="18"/>
      <c r="H162" s="19">
        <f>SUM(H151:H161)</f>
        <v>124781.42</v>
      </c>
    </row>
    <row r="163" spans="2:9" s="62" customFormat="1" ht="29.4" customHeight="1" x14ac:dyDescent="0.2">
      <c r="B163" s="81"/>
      <c r="C163" s="96" t="s">
        <v>53</v>
      </c>
      <c r="D163" s="97" t="s">
        <v>250</v>
      </c>
      <c r="E163" s="98"/>
      <c r="F163" s="99"/>
      <c r="G163" s="100"/>
      <c r="H163" s="100"/>
    </row>
    <row r="164" spans="2:9" s="114" customFormat="1" x14ac:dyDescent="0.25">
      <c r="C164" s="132" t="s">
        <v>265</v>
      </c>
      <c r="D164" s="133" t="s">
        <v>172</v>
      </c>
      <c r="E164" s="134"/>
      <c r="F164" s="134"/>
      <c r="G164" s="135"/>
      <c r="H164" s="135"/>
    </row>
    <row r="165" spans="2:9" s="108" customFormat="1" ht="51.6" customHeight="1" x14ac:dyDescent="0.25">
      <c r="B165" s="114"/>
      <c r="C165" s="111">
        <v>3001001</v>
      </c>
      <c r="D165" s="75" t="s">
        <v>173</v>
      </c>
      <c r="E165" s="28" t="s">
        <v>15</v>
      </c>
      <c r="F165" s="121">
        <v>1856.37</v>
      </c>
      <c r="G165" s="18">
        <v>10.28</v>
      </c>
      <c r="H165" s="17">
        <f>+F165*G165</f>
        <v>19083.48</v>
      </c>
      <c r="I165" s="114"/>
    </row>
    <row r="166" spans="2:9" s="108" customFormat="1" ht="36" customHeight="1" x14ac:dyDescent="0.25">
      <c r="B166" s="114"/>
      <c r="C166" s="111" t="s">
        <v>174</v>
      </c>
      <c r="D166" s="75" t="s">
        <v>175</v>
      </c>
      <c r="E166" s="28" t="s">
        <v>16</v>
      </c>
      <c r="F166" s="121">
        <v>77.27</v>
      </c>
      <c r="G166" s="18">
        <v>261.14</v>
      </c>
      <c r="H166" s="17">
        <f>+F166*G166</f>
        <v>20178.29</v>
      </c>
      <c r="I166" s="114"/>
    </row>
    <row r="167" spans="2:9" s="108" customFormat="1" ht="42" customHeight="1" x14ac:dyDescent="0.25">
      <c r="B167" s="114"/>
      <c r="C167" s="111">
        <v>3001011</v>
      </c>
      <c r="D167" s="75" t="s">
        <v>176</v>
      </c>
      <c r="E167" s="28" t="s">
        <v>13</v>
      </c>
      <c r="F167" s="121">
        <v>159.57</v>
      </c>
      <c r="G167" s="18">
        <v>28.07</v>
      </c>
      <c r="H167" s="17">
        <f>+F167*G167</f>
        <v>4479.13</v>
      </c>
      <c r="I167" s="114"/>
    </row>
    <row r="168" spans="2:9" s="108" customFormat="1" ht="35.4" customHeight="1" x14ac:dyDescent="0.25">
      <c r="B168" s="114"/>
      <c r="C168" s="111">
        <v>3001012</v>
      </c>
      <c r="D168" s="75" t="s">
        <v>266</v>
      </c>
      <c r="E168" s="28" t="s">
        <v>16</v>
      </c>
      <c r="F168" s="121">
        <v>21.69</v>
      </c>
      <c r="G168" s="18">
        <v>451.37</v>
      </c>
      <c r="H168" s="17">
        <f>+F168*G168</f>
        <v>9790.2199999999993</v>
      </c>
      <c r="I168" s="114"/>
    </row>
    <row r="169" spans="2:9" s="108" customFormat="1" ht="57.6" customHeight="1" x14ac:dyDescent="0.25">
      <c r="B169" s="114"/>
      <c r="C169" s="111">
        <v>3001020</v>
      </c>
      <c r="D169" s="75" t="s">
        <v>177</v>
      </c>
      <c r="E169" s="28" t="s">
        <v>13</v>
      </c>
      <c r="F169" s="121">
        <v>16.38</v>
      </c>
      <c r="G169" s="18">
        <v>24.12</v>
      </c>
      <c r="H169" s="17">
        <f>+F169*G169</f>
        <v>395.09</v>
      </c>
      <c r="I169" s="114"/>
    </row>
    <row r="170" spans="2:9" s="108" customFormat="1" x14ac:dyDescent="0.25">
      <c r="B170" s="114"/>
      <c r="C170" s="109"/>
      <c r="D170" s="58"/>
      <c r="E170" s="28"/>
      <c r="F170" s="67"/>
      <c r="G170" s="18"/>
      <c r="H170" s="19">
        <f>SUM(H165:H169)</f>
        <v>53926.21</v>
      </c>
    </row>
    <row r="171" spans="2:9" s="108" customFormat="1" x14ac:dyDescent="0.25">
      <c r="B171" s="114"/>
      <c r="C171" s="132" t="s">
        <v>267</v>
      </c>
      <c r="D171" s="133" t="s">
        <v>184</v>
      </c>
      <c r="E171" s="134"/>
      <c r="F171" s="134"/>
      <c r="G171" s="135"/>
      <c r="H171" s="135"/>
    </row>
    <row r="172" spans="2:9" s="108" customFormat="1" ht="36" customHeight="1" x14ac:dyDescent="0.25">
      <c r="B172" s="114"/>
      <c r="C172" s="111">
        <v>3002001</v>
      </c>
      <c r="D172" s="113" t="s">
        <v>179</v>
      </c>
      <c r="E172" s="111" t="s">
        <v>16</v>
      </c>
      <c r="F172" s="121">
        <v>223.33</v>
      </c>
      <c r="G172" s="18">
        <v>48.51</v>
      </c>
      <c r="H172" s="17">
        <f>+F172*G172</f>
        <v>10833.74</v>
      </c>
    </row>
    <row r="173" spans="2:9" s="108" customFormat="1" ht="38.4" x14ac:dyDescent="0.25">
      <c r="B173" s="114"/>
      <c r="C173" s="111">
        <v>3002002</v>
      </c>
      <c r="D173" s="113" t="s">
        <v>180</v>
      </c>
      <c r="E173" s="111" t="s">
        <v>16</v>
      </c>
      <c r="F173" s="121">
        <v>223.33</v>
      </c>
      <c r="G173" s="18">
        <v>103.12</v>
      </c>
      <c r="H173" s="17">
        <f>+F173*G173</f>
        <v>23029.79</v>
      </c>
    </row>
    <row r="174" spans="2:9" s="108" customFormat="1" ht="58.95" customHeight="1" x14ac:dyDescent="0.25">
      <c r="B174" s="114"/>
      <c r="C174" s="111">
        <v>3002003</v>
      </c>
      <c r="D174" s="113" t="s">
        <v>181</v>
      </c>
      <c r="E174" s="111" t="s">
        <v>15</v>
      </c>
      <c r="F174" s="121">
        <v>858.95</v>
      </c>
      <c r="G174" s="18">
        <v>16.5</v>
      </c>
      <c r="H174" s="17">
        <f>+F174*G174</f>
        <v>14172.68</v>
      </c>
    </row>
    <row r="175" spans="2:9" s="108" customFormat="1" ht="70.2" customHeight="1" x14ac:dyDescent="0.25">
      <c r="B175" s="114"/>
      <c r="C175" s="111">
        <v>3002007</v>
      </c>
      <c r="D175" s="113" t="s">
        <v>182</v>
      </c>
      <c r="E175" s="111" t="s">
        <v>16</v>
      </c>
      <c r="F175" s="121">
        <v>171.79</v>
      </c>
      <c r="G175" s="18">
        <v>1020.95</v>
      </c>
      <c r="H175" s="17">
        <f>+F175*G175</f>
        <v>175389</v>
      </c>
    </row>
    <row r="176" spans="2:9" s="108" customFormat="1" x14ac:dyDescent="0.25">
      <c r="B176" s="114"/>
      <c r="C176" s="109"/>
      <c r="D176" s="58"/>
      <c r="E176" s="28"/>
      <c r="F176" s="67"/>
      <c r="G176" s="18"/>
      <c r="H176" s="19">
        <f>SUM(H172:H175)</f>
        <v>223425.21</v>
      </c>
    </row>
    <row r="177" spans="2:13" s="108" customFormat="1" x14ac:dyDescent="0.25">
      <c r="B177" s="114"/>
      <c r="C177" s="132" t="s">
        <v>268</v>
      </c>
      <c r="D177" s="133" t="s">
        <v>185</v>
      </c>
      <c r="E177" s="134"/>
      <c r="F177" s="134"/>
      <c r="G177" s="135"/>
      <c r="H177" s="135"/>
    </row>
    <row r="178" spans="2:13" s="108" customFormat="1" ht="76.8" x14ac:dyDescent="0.25">
      <c r="B178" s="114"/>
      <c r="C178" s="111">
        <v>3003005</v>
      </c>
      <c r="D178" s="113" t="s">
        <v>186</v>
      </c>
      <c r="E178" s="111" t="s">
        <v>13</v>
      </c>
      <c r="F178" s="121">
        <v>4.5</v>
      </c>
      <c r="G178" s="18">
        <v>662.02</v>
      </c>
      <c r="H178" s="17">
        <f t="shared" ref="H178:H184" si="10">+F178*G178</f>
        <v>2979.09</v>
      </c>
    </row>
    <row r="179" spans="2:13" s="108" customFormat="1" ht="38.4" x14ac:dyDescent="0.25">
      <c r="B179" s="114"/>
      <c r="C179" s="111">
        <v>4985612</v>
      </c>
      <c r="D179" s="113" t="s">
        <v>187</v>
      </c>
      <c r="E179" s="111" t="s">
        <v>16</v>
      </c>
      <c r="F179" s="121">
        <v>430.12</v>
      </c>
      <c r="G179" s="18">
        <v>411.72</v>
      </c>
      <c r="H179" s="17">
        <f t="shared" si="10"/>
        <v>177089.01</v>
      </c>
    </row>
    <row r="180" spans="2:13" s="108" customFormat="1" ht="68.400000000000006" customHeight="1" x14ac:dyDescent="0.25">
      <c r="B180" s="114"/>
      <c r="C180" s="111">
        <v>3003010</v>
      </c>
      <c r="D180" s="113" t="s">
        <v>188</v>
      </c>
      <c r="E180" s="111" t="s">
        <v>15</v>
      </c>
      <c r="F180" s="121">
        <v>997.42</v>
      </c>
      <c r="G180" s="18">
        <v>37.659999999999997</v>
      </c>
      <c r="H180" s="17">
        <f t="shared" si="10"/>
        <v>37562.839999999997</v>
      </c>
      <c r="K180" s="195"/>
      <c r="L180" s="195"/>
      <c r="M180" s="195"/>
    </row>
    <row r="181" spans="2:13" s="108" customFormat="1" ht="56.4" customHeight="1" x14ac:dyDescent="0.25">
      <c r="B181" s="114"/>
      <c r="C181" s="111">
        <v>4004009</v>
      </c>
      <c r="D181" s="113" t="s">
        <v>189</v>
      </c>
      <c r="E181" s="111" t="s">
        <v>15</v>
      </c>
      <c r="F181" s="197">
        <v>997.42</v>
      </c>
      <c r="G181" s="18">
        <v>334.41</v>
      </c>
      <c r="H181" s="17">
        <f t="shared" si="10"/>
        <v>333547.21999999997</v>
      </c>
      <c r="J181" s="146" t="s">
        <v>3229</v>
      </c>
      <c r="K181" s="146"/>
      <c r="L181" s="146"/>
    </row>
    <row r="182" spans="2:13" s="108" customFormat="1" ht="123.6" customHeight="1" x14ac:dyDescent="0.25">
      <c r="B182" s="114"/>
      <c r="C182" s="221">
        <v>5000001</v>
      </c>
      <c r="D182" s="232" t="s">
        <v>3312</v>
      </c>
      <c r="E182" s="111" t="s">
        <v>15</v>
      </c>
      <c r="F182" s="235">
        <v>997.42</v>
      </c>
      <c r="G182" s="247">
        <v>974.31</v>
      </c>
      <c r="H182" s="17">
        <f t="shared" si="10"/>
        <v>971796.28</v>
      </c>
      <c r="J182" s="146"/>
      <c r="K182" s="146"/>
      <c r="L182" s="146"/>
    </row>
    <row r="183" spans="2:13" s="108" customFormat="1" ht="47.4" customHeight="1" x14ac:dyDescent="0.25">
      <c r="B183" s="114"/>
      <c r="C183" s="111">
        <v>3003013</v>
      </c>
      <c r="D183" s="113" t="s">
        <v>190</v>
      </c>
      <c r="E183" s="111" t="s">
        <v>16</v>
      </c>
      <c r="F183" s="121">
        <v>99.74</v>
      </c>
      <c r="G183" s="18">
        <v>183.02</v>
      </c>
      <c r="H183" s="17">
        <f t="shared" si="10"/>
        <v>18254.41</v>
      </c>
    </row>
    <row r="184" spans="2:13" s="108" customFormat="1" ht="78.599999999999994" customHeight="1" x14ac:dyDescent="0.25">
      <c r="B184" s="114"/>
      <c r="C184" s="111" t="s">
        <v>191</v>
      </c>
      <c r="D184" s="113" t="s">
        <v>192</v>
      </c>
      <c r="E184" s="111" t="s">
        <v>16</v>
      </c>
      <c r="F184" s="121">
        <v>31.4</v>
      </c>
      <c r="G184" s="18">
        <v>4219.6499999999996</v>
      </c>
      <c r="H184" s="17">
        <f t="shared" si="10"/>
        <v>132497.01</v>
      </c>
    </row>
    <row r="185" spans="2:13" s="108" customFormat="1" x14ac:dyDescent="0.25">
      <c r="B185" s="114"/>
      <c r="C185" s="109"/>
      <c r="D185" s="58"/>
      <c r="E185" s="28"/>
      <c r="F185" s="67"/>
      <c r="G185" s="18"/>
      <c r="H185" s="19">
        <f>SUM(H178:H184)</f>
        <v>1673725.86</v>
      </c>
    </row>
    <row r="186" spans="2:13" s="108" customFormat="1" x14ac:dyDescent="0.25">
      <c r="B186" s="114"/>
      <c r="C186" s="132" t="s">
        <v>269</v>
      </c>
      <c r="D186" s="133" t="s">
        <v>194</v>
      </c>
      <c r="E186" s="134"/>
      <c r="F186" s="134"/>
      <c r="G186" s="135"/>
      <c r="H186" s="135"/>
    </row>
    <row r="187" spans="2:13" s="108" customFormat="1" ht="44.4" customHeight="1" x14ac:dyDescent="0.25">
      <c r="B187" s="114"/>
      <c r="C187" s="111">
        <v>3004001</v>
      </c>
      <c r="D187" s="113" t="s">
        <v>195</v>
      </c>
      <c r="E187" s="111" t="s">
        <v>15</v>
      </c>
      <c r="F187" s="121">
        <v>711.3</v>
      </c>
      <c r="G187" s="18">
        <v>8.32</v>
      </c>
      <c r="H187" s="17">
        <f>+F187*G187</f>
        <v>5918.02</v>
      </c>
    </row>
    <row r="188" spans="2:13" s="108" customFormat="1" ht="79.2" customHeight="1" x14ac:dyDescent="0.25">
      <c r="B188" s="114"/>
      <c r="C188" s="111">
        <v>3004005</v>
      </c>
      <c r="D188" s="113" t="s">
        <v>196</v>
      </c>
      <c r="E188" s="111" t="s">
        <v>13</v>
      </c>
      <c r="F188" s="121">
        <v>161.66</v>
      </c>
      <c r="G188" s="18">
        <v>32.99</v>
      </c>
      <c r="H188" s="17">
        <f>+F188*G188</f>
        <v>5333.16</v>
      </c>
    </row>
    <row r="189" spans="2:13" s="108" customFormat="1" ht="51" customHeight="1" x14ac:dyDescent="0.25">
      <c r="B189" s="114"/>
      <c r="C189" s="111" t="s">
        <v>197</v>
      </c>
      <c r="D189" s="113" t="s">
        <v>198</v>
      </c>
      <c r="E189" s="111" t="s">
        <v>13</v>
      </c>
      <c r="F189" s="121">
        <v>22</v>
      </c>
      <c r="G189" s="18">
        <v>99.55</v>
      </c>
      <c r="H189" s="17">
        <f>+F189*G189</f>
        <v>2190.1</v>
      </c>
    </row>
    <row r="190" spans="2:13" s="108" customFormat="1" ht="50.4" customHeight="1" x14ac:dyDescent="0.25">
      <c r="B190" s="114"/>
      <c r="C190" s="111">
        <v>3004007</v>
      </c>
      <c r="D190" s="113" t="s">
        <v>199</v>
      </c>
      <c r="E190" s="111" t="s">
        <v>13</v>
      </c>
      <c r="F190" s="121">
        <v>215.6</v>
      </c>
      <c r="G190" s="18">
        <v>41.95</v>
      </c>
      <c r="H190" s="17">
        <f>+F190*G190</f>
        <v>9044.42</v>
      </c>
    </row>
    <row r="191" spans="2:13" s="108" customFormat="1" ht="62.4" customHeight="1" x14ac:dyDescent="0.25">
      <c r="B191" s="114"/>
      <c r="C191" s="111" t="s">
        <v>200</v>
      </c>
      <c r="D191" s="113" t="s">
        <v>201</v>
      </c>
      <c r="E191" s="111" t="s">
        <v>15</v>
      </c>
      <c r="F191" s="121">
        <v>711.3</v>
      </c>
      <c r="G191" s="18">
        <v>787.33</v>
      </c>
      <c r="H191" s="17">
        <f>+F191*G191</f>
        <v>560027.82999999996</v>
      </c>
    </row>
    <row r="192" spans="2:13" s="108" customFormat="1" x14ac:dyDescent="0.25">
      <c r="B192" s="114"/>
      <c r="C192" s="109"/>
      <c r="D192" s="58"/>
      <c r="E192" s="28"/>
      <c r="F192" s="67"/>
      <c r="G192" s="18"/>
      <c r="H192" s="136">
        <f>SUM(H187:H191)</f>
        <v>582513.53</v>
      </c>
    </row>
    <row r="193" spans="2:8" s="108" customFormat="1" x14ac:dyDescent="0.25">
      <c r="B193" s="114"/>
      <c r="C193" s="132" t="s">
        <v>270</v>
      </c>
      <c r="D193" s="133" t="s">
        <v>203</v>
      </c>
      <c r="E193" s="134"/>
      <c r="F193" s="134"/>
      <c r="G193" s="135"/>
      <c r="H193" s="135"/>
    </row>
    <row r="194" spans="2:8" s="108" customFormat="1" ht="45" customHeight="1" x14ac:dyDescent="0.25">
      <c r="B194" s="114"/>
      <c r="C194" s="111" t="s">
        <v>26</v>
      </c>
      <c r="D194" s="113" t="s">
        <v>271</v>
      </c>
      <c r="E194" s="111" t="s">
        <v>14</v>
      </c>
      <c r="F194" s="121">
        <v>18</v>
      </c>
      <c r="G194" s="18">
        <v>8871.2000000000007</v>
      </c>
      <c r="H194" s="17">
        <f>+F194*G194</f>
        <v>159681.60000000001</v>
      </c>
    </row>
    <row r="195" spans="2:8" s="108" customFormat="1" ht="64.95" customHeight="1" x14ac:dyDescent="0.25">
      <c r="B195" s="114"/>
      <c r="C195" s="111" t="s">
        <v>272</v>
      </c>
      <c r="D195" s="113" t="s">
        <v>273</v>
      </c>
      <c r="E195" s="111" t="s">
        <v>24</v>
      </c>
      <c r="F195" s="121">
        <v>18</v>
      </c>
      <c r="G195" s="18">
        <v>4661.07</v>
      </c>
      <c r="H195" s="17">
        <f>+F195*G195</f>
        <v>83899.26</v>
      </c>
    </row>
    <row r="196" spans="2:8" s="108" customFormat="1" ht="73.2" customHeight="1" x14ac:dyDescent="0.25">
      <c r="B196" s="114"/>
      <c r="C196" s="111">
        <v>3006031</v>
      </c>
      <c r="D196" s="113" t="s">
        <v>274</v>
      </c>
      <c r="E196" s="111" t="s">
        <v>14</v>
      </c>
      <c r="F196" s="121">
        <v>18</v>
      </c>
      <c r="G196" s="18">
        <v>1905.28</v>
      </c>
      <c r="H196" s="17">
        <f>+F196*G196</f>
        <v>34295.040000000001</v>
      </c>
    </row>
    <row r="197" spans="2:8" s="108" customFormat="1" x14ac:dyDescent="0.25">
      <c r="B197" s="114"/>
      <c r="C197" s="109"/>
      <c r="D197" s="58"/>
      <c r="E197" s="28"/>
      <c r="F197" s="67"/>
      <c r="G197" s="18"/>
      <c r="H197" s="136">
        <f>SUM(H194:H196)</f>
        <v>277875.90000000002</v>
      </c>
    </row>
    <row r="198" spans="2:8" s="108" customFormat="1" x14ac:dyDescent="0.25">
      <c r="B198" s="114"/>
      <c r="C198" s="132" t="s">
        <v>275</v>
      </c>
      <c r="D198" s="133" t="s">
        <v>213</v>
      </c>
      <c r="E198" s="134"/>
      <c r="F198" s="134"/>
      <c r="G198" s="135"/>
      <c r="H198" s="135"/>
    </row>
    <row r="199" spans="2:8" s="108" customFormat="1" ht="73.95" customHeight="1" x14ac:dyDescent="0.25">
      <c r="B199" s="114"/>
      <c r="C199" s="111" t="s">
        <v>214</v>
      </c>
      <c r="D199" s="113" t="s">
        <v>215</v>
      </c>
      <c r="E199" s="111" t="s">
        <v>14</v>
      </c>
      <c r="F199" s="121">
        <v>3</v>
      </c>
      <c r="G199" s="18">
        <v>2403.66</v>
      </c>
      <c r="H199" s="17">
        <f>+F199*G199</f>
        <v>7210.98</v>
      </c>
    </row>
    <row r="200" spans="2:8" s="108" customFormat="1" ht="66" customHeight="1" x14ac:dyDescent="0.25">
      <c r="B200" s="114"/>
      <c r="C200" s="111" t="s">
        <v>216</v>
      </c>
      <c r="D200" s="113" t="s">
        <v>217</v>
      </c>
      <c r="E200" s="111" t="s">
        <v>14</v>
      </c>
      <c r="F200" s="121">
        <v>1</v>
      </c>
      <c r="G200" s="18">
        <v>1618.35</v>
      </c>
      <c r="H200" s="17">
        <f>+F200*G200</f>
        <v>1618.35</v>
      </c>
    </row>
    <row r="201" spans="2:8" s="108" customFormat="1" ht="77.400000000000006" customHeight="1" x14ac:dyDescent="0.25">
      <c r="B201" s="114"/>
      <c r="C201" s="111" t="s">
        <v>218</v>
      </c>
      <c r="D201" s="113" t="s">
        <v>219</v>
      </c>
      <c r="E201" s="111" t="s">
        <v>14</v>
      </c>
      <c r="F201" s="121">
        <v>1</v>
      </c>
      <c r="G201" s="18">
        <v>1618.35</v>
      </c>
      <c r="H201" s="17">
        <f>+F201*G201</f>
        <v>1618.35</v>
      </c>
    </row>
    <row r="202" spans="2:8" s="108" customFormat="1" ht="69.599999999999994" customHeight="1" x14ac:dyDescent="0.25">
      <c r="B202" s="114"/>
      <c r="C202" s="111" t="s">
        <v>222</v>
      </c>
      <c r="D202" s="113" t="s">
        <v>223</v>
      </c>
      <c r="E202" s="111" t="s">
        <v>14</v>
      </c>
      <c r="F202" s="121">
        <v>1</v>
      </c>
      <c r="G202" s="18">
        <v>1618.35</v>
      </c>
      <c r="H202" s="17">
        <f>+F202*G202</f>
        <v>1618.35</v>
      </c>
    </row>
    <row r="203" spans="2:8" s="108" customFormat="1" ht="66" customHeight="1" x14ac:dyDescent="0.25">
      <c r="B203" s="114"/>
      <c r="C203" s="111" t="s">
        <v>224</v>
      </c>
      <c r="D203" s="113" t="s">
        <v>225</v>
      </c>
      <c r="E203" s="111" t="s">
        <v>14</v>
      </c>
      <c r="F203" s="121">
        <v>2</v>
      </c>
      <c r="G203" s="18">
        <v>1618.35</v>
      </c>
      <c r="H203" s="17">
        <f>+F203*G203</f>
        <v>3236.7</v>
      </c>
    </row>
    <row r="204" spans="2:8" s="108" customFormat="1" x14ac:dyDescent="0.25">
      <c r="B204" s="114"/>
      <c r="C204" s="109"/>
      <c r="D204" s="58"/>
      <c r="E204" s="28"/>
      <c r="F204" s="67"/>
      <c r="G204" s="18"/>
      <c r="H204" s="136">
        <f>SUM(H199:H203)</f>
        <v>15302.73</v>
      </c>
    </row>
    <row r="205" spans="2:8" s="108" customFormat="1" x14ac:dyDescent="0.25">
      <c r="B205" s="114"/>
      <c r="C205" s="132" t="s">
        <v>276</v>
      </c>
      <c r="D205" s="133" t="s">
        <v>277</v>
      </c>
      <c r="E205" s="134"/>
      <c r="F205" s="134"/>
      <c r="G205" s="135"/>
      <c r="H205" s="135"/>
    </row>
    <row r="206" spans="2:8" s="108" customFormat="1" ht="73.2" customHeight="1" x14ac:dyDescent="0.25">
      <c r="B206" s="114"/>
      <c r="C206" s="111" t="s">
        <v>238</v>
      </c>
      <c r="D206" s="113" t="s">
        <v>239</v>
      </c>
      <c r="E206" s="111" t="s">
        <v>14</v>
      </c>
      <c r="F206" s="121">
        <v>1</v>
      </c>
      <c r="G206" s="18">
        <v>820.57</v>
      </c>
      <c r="H206" s="17">
        <f>+F206*G206</f>
        <v>820.57</v>
      </c>
    </row>
    <row r="207" spans="2:8" s="108" customFormat="1" ht="76.8" x14ac:dyDescent="0.25">
      <c r="B207" s="114"/>
      <c r="C207" s="111" t="s">
        <v>240</v>
      </c>
      <c r="D207" s="113" t="s">
        <v>241</v>
      </c>
      <c r="E207" s="111" t="s">
        <v>14</v>
      </c>
      <c r="F207" s="121">
        <v>1</v>
      </c>
      <c r="G207" s="18">
        <v>820.57</v>
      </c>
      <c r="H207" s="17">
        <f>+F207*G207</f>
        <v>820.57</v>
      </c>
    </row>
    <row r="208" spans="2:8" s="108" customFormat="1" ht="86.4" x14ac:dyDescent="0.25">
      <c r="B208" s="114"/>
      <c r="C208" s="111" t="s">
        <v>228</v>
      </c>
      <c r="D208" s="113" t="s">
        <v>229</v>
      </c>
      <c r="E208" s="111" t="s">
        <v>13</v>
      </c>
      <c r="F208" s="121">
        <v>4</v>
      </c>
      <c r="G208" s="18">
        <v>50.28</v>
      </c>
      <c r="H208" s="17">
        <f>+F208*G208</f>
        <v>201.12</v>
      </c>
    </row>
    <row r="209" spans="2:12 16372:16372" s="108" customFormat="1" x14ac:dyDescent="0.25">
      <c r="B209" s="114"/>
      <c r="C209" s="109"/>
      <c r="D209" s="58"/>
      <c r="E209" s="28"/>
      <c r="F209" s="67"/>
      <c r="G209" s="18"/>
      <c r="H209" s="136">
        <f>SUM(H206:H208)</f>
        <v>1842.26</v>
      </c>
    </row>
    <row r="210" spans="2:12 16372:16372" s="108" customFormat="1" x14ac:dyDescent="0.25">
      <c r="B210" s="114"/>
      <c r="C210" s="132" t="s">
        <v>278</v>
      </c>
      <c r="D210" s="133" t="s">
        <v>243</v>
      </c>
      <c r="E210" s="134"/>
      <c r="F210" s="134"/>
      <c r="G210" s="135"/>
      <c r="H210" s="135"/>
    </row>
    <row r="211" spans="2:12 16372:16372" s="108" customFormat="1" ht="364.95" customHeight="1" x14ac:dyDescent="0.25">
      <c r="B211" s="114"/>
      <c r="C211" s="111">
        <v>3007003</v>
      </c>
      <c r="D211" s="113" t="s">
        <v>244</v>
      </c>
      <c r="E211" s="111" t="s">
        <v>14</v>
      </c>
      <c r="F211" s="121">
        <v>13</v>
      </c>
      <c r="G211" s="18">
        <v>26526.2</v>
      </c>
      <c r="H211" s="18">
        <f>+F211*G211</f>
        <v>344840.6</v>
      </c>
      <c r="J211" s="146"/>
      <c r="K211" s="193" t="s">
        <v>3082</v>
      </c>
      <c r="L211" s="194" t="s">
        <v>3246</v>
      </c>
    </row>
    <row r="212" spans="2:12 16372:16372" s="108" customFormat="1" ht="104.4" customHeight="1" x14ac:dyDescent="0.25">
      <c r="B212" s="114"/>
      <c r="C212" s="111">
        <v>3007007</v>
      </c>
      <c r="D212" s="113" t="s">
        <v>245</v>
      </c>
      <c r="E212" s="111" t="s">
        <v>14</v>
      </c>
      <c r="F212" s="121">
        <v>13</v>
      </c>
      <c r="G212" s="18">
        <v>3017.91</v>
      </c>
      <c r="H212" s="17">
        <f>+F212*G212</f>
        <v>39232.83</v>
      </c>
    </row>
    <row r="213" spans="2:12 16372:16372" s="108" customFormat="1" ht="72.599999999999994" customHeight="1" x14ac:dyDescent="0.25">
      <c r="B213" s="114"/>
      <c r="C213" s="111">
        <v>3007010</v>
      </c>
      <c r="D213" s="113" t="s">
        <v>44</v>
      </c>
      <c r="E213" s="111" t="s">
        <v>13</v>
      </c>
      <c r="F213" s="121">
        <v>163.80000000000001</v>
      </c>
      <c r="G213" s="18">
        <v>186.5</v>
      </c>
      <c r="H213" s="17">
        <f>+F213*G213</f>
        <v>30548.7</v>
      </c>
    </row>
    <row r="214" spans="2:12 16372:16372" s="108" customFormat="1" ht="66" customHeight="1" x14ac:dyDescent="0.25">
      <c r="B214" s="114"/>
      <c r="C214" s="111" t="s">
        <v>22</v>
      </c>
      <c r="D214" s="113" t="s">
        <v>45</v>
      </c>
      <c r="E214" s="111" t="s">
        <v>14</v>
      </c>
      <c r="F214" s="121">
        <v>14</v>
      </c>
      <c r="G214" s="18">
        <v>842.57</v>
      </c>
      <c r="H214" s="17">
        <f>+F214*G214</f>
        <v>11795.98</v>
      </c>
    </row>
    <row r="215" spans="2:12 16372:16372" s="108" customFormat="1" ht="74.400000000000006" customHeight="1" x14ac:dyDescent="0.25">
      <c r="B215" s="114"/>
      <c r="C215" s="111">
        <v>3007022</v>
      </c>
      <c r="D215" s="113" t="s">
        <v>46</v>
      </c>
      <c r="E215" s="111" t="s">
        <v>14</v>
      </c>
      <c r="F215" s="121">
        <v>1</v>
      </c>
      <c r="G215" s="18">
        <v>10463.35</v>
      </c>
      <c r="H215" s="17">
        <f>+F215*G215</f>
        <v>10463.35</v>
      </c>
    </row>
    <row r="216" spans="2:12 16372:16372" s="108" customFormat="1" x14ac:dyDescent="0.25">
      <c r="B216" s="114"/>
      <c r="C216" s="109"/>
      <c r="D216" s="58"/>
      <c r="E216" s="28"/>
      <c r="F216" s="67"/>
      <c r="G216" s="18"/>
      <c r="H216" s="136">
        <f>SUM(H211:H215)</f>
        <v>436881.46</v>
      </c>
      <c r="XER216" s="108">
        <f>SUM(A216:XEQ216)</f>
        <v>436881.46</v>
      </c>
    </row>
    <row r="217" spans="2:12 16372:16372" s="108" customFormat="1" x14ac:dyDescent="0.25">
      <c r="B217" s="114"/>
      <c r="C217" s="132" t="s">
        <v>279</v>
      </c>
      <c r="D217" s="133" t="s">
        <v>248</v>
      </c>
      <c r="E217" s="134"/>
      <c r="F217" s="134"/>
      <c r="G217" s="135"/>
      <c r="H217" s="135"/>
    </row>
    <row r="218" spans="2:12 16372:16372" s="108" customFormat="1" ht="37.200000000000003" customHeight="1" x14ac:dyDescent="0.25">
      <c r="B218" s="114"/>
      <c r="C218" s="111">
        <v>3008001</v>
      </c>
      <c r="D218" s="113" t="s">
        <v>249</v>
      </c>
      <c r="E218" s="111" t="s">
        <v>15</v>
      </c>
      <c r="F218" s="121">
        <v>1856.37</v>
      </c>
      <c r="G218" s="18">
        <v>2.4900000000000002</v>
      </c>
      <c r="H218" s="17">
        <f>+F218*G218</f>
        <v>4622.3599999999997</v>
      </c>
    </row>
    <row r="219" spans="2:12 16372:16372" s="108" customFormat="1" x14ac:dyDescent="0.25">
      <c r="B219" s="114"/>
      <c r="C219" s="109"/>
      <c r="D219" s="58"/>
      <c r="E219" s="28"/>
      <c r="F219" s="67"/>
      <c r="G219" s="18"/>
      <c r="H219" s="19">
        <f>SUM(H218)</f>
        <v>4622.3599999999997</v>
      </c>
    </row>
    <row r="220" spans="2:12 16372:16372" s="108" customFormat="1" x14ac:dyDescent="0.25">
      <c r="B220" s="114"/>
      <c r="C220" s="132" t="s">
        <v>280</v>
      </c>
      <c r="D220" s="133" t="s">
        <v>281</v>
      </c>
      <c r="E220" s="134"/>
      <c r="F220" s="134"/>
      <c r="G220" s="135"/>
      <c r="H220" s="135"/>
    </row>
    <row r="221" spans="2:12 16372:16372" s="108" customFormat="1" ht="49.2" customHeight="1" x14ac:dyDescent="0.25">
      <c r="B221" s="114"/>
      <c r="C221" s="111">
        <v>3009150</v>
      </c>
      <c r="D221" s="113" t="s">
        <v>282</v>
      </c>
      <c r="E221" s="111" t="s">
        <v>14</v>
      </c>
      <c r="F221" s="121">
        <v>13</v>
      </c>
      <c r="G221" s="18">
        <v>7817.66</v>
      </c>
      <c r="H221" s="17">
        <f>+F221*G221</f>
        <v>101629.58</v>
      </c>
    </row>
    <row r="222" spans="2:12 16372:16372" s="108" customFormat="1" x14ac:dyDescent="0.25">
      <c r="B222" s="114"/>
      <c r="C222" s="109"/>
      <c r="D222" s="58"/>
      <c r="E222" s="28"/>
      <c r="F222" s="67"/>
      <c r="G222" s="18"/>
      <c r="H222" s="19">
        <f>SUM(H221)</f>
        <v>101629.58</v>
      </c>
    </row>
    <row r="223" spans="2:12 16372:16372" s="62" customFormat="1" ht="18" customHeight="1" x14ac:dyDescent="0.2">
      <c r="B223" s="81"/>
      <c r="C223" s="96" t="s">
        <v>54</v>
      </c>
      <c r="D223" s="97" t="s">
        <v>1626</v>
      </c>
      <c r="E223" s="98"/>
      <c r="F223" s="99"/>
      <c r="G223" s="100"/>
      <c r="H223" s="100"/>
    </row>
    <row r="224" spans="2:12 16372:16372" s="114" customFormat="1" x14ac:dyDescent="0.25">
      <c r="C224" s="132" t="s">
        <v>55</v>
      </c>
      <c r="D224" s="133" t="s">
        <v>251</v>
      </c>
      <c r="E224" s="134"/>
      <c r="F224" s="134"/>
      <c r="G224" s="135"/>
      <c r="H224" s="135"/>
    </row>
    <row r="225" spans="2:8" s="108" customFormat="1" ht="38.4" x14ac:dyDescent="0.25">
      <c r="B225" s="114"/>
      <c r="C225" s="111" t="s">
        <v>283</v>
      </c>
      <c r="D225" s="113" t="s">
        <v>284</v>
      </c>
      <c r="E225" s="111" t="s">
        <v>13</v>
      </c>
      <c r="F225" s="121">
        <v>177.45</v>
      </c>
      <c r="G225" s="18">
        <v>9.8800000000000008</v>
      </c>
      <c r="H225" s="17">
        <f t="shared" ref="H225:H237" si="11">+F225*G225</f>
        <v>1753.21</v>
      </c>
    </row>
    <row r="226" spans="2:8" s="108" customFormat="1" ht="38.4" x14ac:dyDescent="0.25">
      <c r="B226" s="114"/>
      <c r="C226" s="111">
        <v>3002052</v>
      </c>
      <c r="D226" s="113" t="s">
        <v>23</v>
      </c>
      <c r="E226" s="111" t="s">
        <v>16</v>
      </c>
      <c r="F226" s="121">
        <v>377.08</v>
      </c>
      <c r="G226" s="18">
        <v>59.13</v>
      </c>
      <c r="H226" s="17">
        <f t="shared" si="11"/>
        <v>22296.74</v>
      </c>
    </row>
    <row r="227" spans="2:8" s="108" customFormat="1" ht="28.8" x14ac:dyDescent="0.25">
      <c r="B227" s="114"/>
      <c r="C227" s="111">
        <v>3002041</v>
      </c>
      <c r="D227" s="113" t="s">
        <v>285</v>
      </c>
      <c r="E227" s="111" t="s">
        <v>16</v>
      </c>
      <c r="F227" s="121">
        <v>15.08</v>
      </c>
      <c r="G227" s="18">
        <v>1066.8900000000001</v>
      </c>
      <c r="H227" s="17">
        <f t="shared" si="11"/>
        <v>16088.7</v>
      </c>
    </row>
    <row r="228" spans="2:8" s="108" customFormat="1" ht="38.4" x14ac:dyDescent="0.25">
      <c r="B228" s="114"/>
      <c r="C228" s="111">
        <v>3003089</v>
      </c>
      <c r="D228" s="113" t="s">
        <v>286</v>
      </c>
      <c r="E228" s="111" t="s">
        <v>13</v>
      </c>
      <c r="F228" s="121">
        <v>177.45</v>
      </c>
      <c r="G228" s="18">
        <v>278.94</v>
      </c>
      <c r="H228" s="17">
        <f t="shared" si="11"/>
        <v>49497.9</v>
      </c>
    </row>
    <row r="229" spans="2:8" s="108" customFormat="1" ht="38.4" x14ac:dyDescent="0.25">
      <c r="B229" s="114"/>
      <c r="C229" s="111">
        <v>3003099</v>
      </c>
      <c r="D229" s="113" t="s">
        <v>287</v>
      </c>
      <c r="E229" s="111" t="s">
        <v>13</v>
      </c>
      <c r="F229" s="121">
        <v>177.45</v>
      </c>
      <c r="G229" s="18">
        <v>1457.46</v>
      </c>
      <c r="H229" s="17">
        <f t="shared" si="11"/>
        <v>258626.28</v>
      </c>
    </row>
    <row r="230" spans="2:8" s="108" customFormat="1" ht="51" customHeight="1" x14ac:dyDescent="0.25">
      <c r="B230" s="114"/>
      <c r="C230" s="111" t="s">
        <v>288</v>
      </c>
      <c r="D230" s="113" t="s">
        <v>289</v>
      </c>
      <c r="E230" s="111" t="s">
        <v>16</v>
      </c>
      <c r="F230" s="121">
        <v>343.19</v>
      </c>
      <c r="G230" s="18">
        <v>155.05000000000001</v>
      </c>
      <c r="H230" s="17">
        <f t="shared" si="11"/>
        <v>53211.61</v>
      </c>
    </row>
    <row r="231" spans="2:8" s="108" customFormat="1" ht="44.4" customHeight="1" x14ac:dyDescent="0.25">
      <c r="B231" s="114"/>
      <c r="C231" s="111">
        <v>3002002</v>
      </c>
      <c r="D231" s="113" t="s">
        <v>180</v>
      </c>
      <c r="E231" s="111" t="s">
        <v>16</v>
      </c>
      <c r="F231" s="121">
        <v>33.89</v>
      </c>
      <c r="G231" s="18">
        <v>103.12</v>
      </c>
      <c r="H231" s="17">
        <f t="shared" si="11"/>
        <v>3494.74</v>
      </c>
    </row>
    <row r="232" spans="2:8" s="108" customFormat="1" ht="47.4" customHeight="1" x14ac:dyDescent="0.25">
      <c r="B232" s="114"/>
      <c r="C232" s="111" t="s">
        <v>290</v>
      </c>
      <c r="D232" s="113" t="s">
        <v>291</v>
      </c>
      <c r="E232" s="111" t="s">
        <v>292</v>
      </c>
      <c r="F232" s="121">
        <v>8</v>
      </c>
      <c r="G232" s="18">
        <v>449.36</v>
      </c>
      <c r="H232" s="17">
        <f t="shared" si="11"/>
        <v>3594.88</v>
      </c>
    </row>
    <row r="233" spans="2:8" s="108" customFormat="1" ht="40.200000000000003" customHeight="1" x14ac:dyDescent="0.25">
      <c r="B233" s="114"/>
      <c r="C233" s="111" t="s">
        <v>293</v>
      </c>
      <c r="D233" s="113" t="s">
        <v>294</v>
      </c>
      <c r="E233" s="111" t="s">
        <v>292</v>
      </c>
      <c r="F233" s="121">
        <v>8</v>
      </c>
      <c r="G233" s="18">
        <v>674.04</v>
      </c>
      <c r="H233" s="17">
        <f t="shared" si="11"/>
        <v>5392.32</v>
      </c>
    </row>
    <row r="234" spans="2:8" s="108" customFormat="1" ht="38.4" x14ac:dyDescent="0.25">
      <c r="B234" s="114"/>
      <c r="C234" s="111" t="s">
        <v>295</v>
      </c>
      <c r="D234" s="113" t="s">
        <v>296</v>
      </c>
      <c r="E234" s="111" t="s">
        <v>297</v>
      </c>
      <c r="F234" s="121">
        <v>36</v>
      </c>
      <c r="G234" s="18">
        <v>89.03</v>
      </c>
      <c r="H234" s="17">
        <f t="shared" si="11"/>
        <v>3205.08</v>
      </c>
    </row>
    <row r="235" spans="2:8" s="108" customFormat="1" ht="38.4" x14ac:dyDescent="0.25">
      <c r="B235" s="114"/>
      <c r="C235" s="111" t="s">
        <v>298</v>
      </c>
      <c r="D235" s="113" t="s">
        <v>299</v>
      </c>
      <c r="E235" s="111" t="s">
        <v>206</v>
      </c>
      <c r="F235" s="121">
        <v>1</v>
      </c>
      <c r="G235" s="18">
        <v>11381.45</v>
      </c>
      <c r="H235" s="17">
        <f t="shared" si="11"/>
        <v>11381.45</v>
      </c>
    </row>
    <row r="236" spans="2:8" s="108" customFormat="1" ht="38.4" x14ac:dyDescent="0.25">
      <c r="B236" s="114"/>
      <c r="C236" s="111" t="s">
        <v>300</v>
      </c>
      <c r="D236" s="113" t="s">
        <v>301</v>
      </c>
      <c r="E236" s="111" t="s">
        <v>206</v>
      </c>
      <c r="F236" s="121">
        <v>1</v>
      </c>
      <c r="G236" s="18">
        <v>13330.69</v>
      </c>
      <c r="H236" s="17">
        <f t="shared" si="11"/>
        <v>13330.69</v>
      </c>
    </row>
    <row r="237" spans="2:8" s="108" customFormat="1" ht="38.4" x14ac:dyDescent="0.25">
      <c r="B237" s="114"/>
      <c r="C237" s="111" t="s">
        <v>302</v>
      </c>
      <c r="D237" s="113" t="s">
        <v>303</v>
      </c>
      <c r="E237" s="111" t="s">
        <v>206</v>
      </c>
      <c r="F237" s="121">
        <v>1</v>
      </c>
      <c r="G237" s="18">
        <v>15307.01</v>
      </c>
      <c r="H237" s="17">
        <f t="shared" si="11"/>
        <v>15307.01</v>
      </c>
    </row>
    <row r="238" spans="2:8" s="108" customFormat="1" x14ac:dyDescent="0.25">
      <c r="B238" s="114"/>
      <c r="C238" s="109"/>
      <c r="D238" s="58"/>
      <c r="E238" s="28"/>
      <c r="F238" s="67"/>
      <c r="G238" s="18"/>
      <c r="H238" s="19">
        <f>SUM(H225:H237)</f>
        <v>457180.61</v>
      </c>
    </row>
    <row r="239" spans="2:8" s="114" customFormat="1" x14ac:dyDescent="0.25">
      <c r="C239" s="132" t="s">
        <v>56</v>
      </c>
      <c r="D239" s="133" t="s">
        <v>304</v>
      </c>
      <c r="E239" s="134"/>
      <c r="F239" s="134"/>
      <c r="G239" s="135"/>
      <c r="H239" s="135"/>
    </row>
    <row r="240" spans="2:8" s="108" customFormat="1" ht="38.4" x14ac:dyDescent="0.25">
      <c r="B240" s="114"/>
      <c r="C240" s="111" t="s">
        <v>283</v>
      </c>
      <c r="D240" s="113" t="s">
        <v>284</v>
      </c>
      <c r="E240" s="111" t="s">
        <v>13</v>
      </c>
      <c r="F240" s="121">
        <v>180</v>
      </c>
      <c r="G240" s="18">
        <v>9.8800000000000008</v>
      </c>
      <c r="H240" s="17">
        <f t="shared" ref="H240:H247" si="12">+F240*G240</f>
        <v>1778.4</v>
      </c>
    </row>
    <row r="241" spans="2:12" s="108" customFormat="1" ht="42.6" customHeight="1" x14ac:dyDescent="0.25">
      <c r="B241" s="114"/>
      <c r="C241" s="111">
        <v>3002052</v>
      </c>
      <c r="D241" s="113" t="s">
        <v>23</v>
      </c>
      <c r="E241" s="111" t="s">
        <v>16</v>
      </c>
      <c r="F241" s="121">
        <v>184.39</v>
      </c>
      <c r="G241" s="18">
        <v>59.13</v>
      </c>
      <c r="H241" s="17">
        <f t="shared" si="12"/>
        <v>10902.98</v>
      </c>
    </row>
    <row r="242" spans="2:12" s="108" customFormat="1" ht="40.950000000000003" customHeight="1" x14ac:dyDescent="0.25">
      <c r="B242" s="114"/>
      <c r="C242" s="111">
        <v>3002040</v>
      </c>
      <c r="D242" s="113" t="s">
        <v>305</v>
      </c>
      <c r="E242" s="111" t="s">
        <v>16</v>
      </c>
      <c r="F242" s="121">
        <v>12.6</v>
      </c>
      <c r="G242" s="18">
        <v>137.77000000000001</v>
      </c>
      <c r="H242" s="17">
        <f t="shared" si="12"/>
        <v>1735.9</v>
      </c>
    </row>
    <row r="243" spans="2:12" s="108" customFormat="1" ht="40.950000000000003" customHeight="1" x14ac:dyDescent="0.25">
      <c r="B243" s="114"/>
      <c r="C243" s="111">
        <v>3005844</v>
      </c>
      <c r="D243" s="113" t="s">
        <v>306</v>
      </c>
      <c r="E243" s="111" t="s">
        <v>13</v>
      </c>
      <c r="F243" s="121">
        <v>180</v>
      </c>
      <c r="G243" s="18">
        <v>152.1</v>
      </c>
      <c r="H243" s="17">
        <f t="shared" si="12"/>
        <v>27378</v>
      </c>
    </row>
    <row r="244" spans="2:12" s="108" customFormat="1" ht="56.4" customHeight="1" x14ac:dyDescent="0.25">
      <c r="B244" s="114"/>
      <c r="C244" s="111" t="s">
        <v>288</v>
      </c>
      <c r="D244" s="113" t="s">
        <v>289</v>
      </c>
      <c r="E244" s="111" t="s">
        <v>16</v>
      </c>
      <c r="F244" s="121">
        <v>184.33</v>
      </c>
      <c r="G244" s="18">
        <v>155.05000000000001</v>
      </c>
      <c r="H244" s="17">
        <f t="shared" si="12"/>
        <v>28580.37</v>
      </c>
    </row>
    <row r="245" spans="2:12" s="108" customFormat="1" ht="38.4" x14ac:dyDescent="0.25">
      <c r="B245" s="114"/>
      <c r="C245" s="111">
        <v>3002002</v>
      </c>
      <c r="D245" s="113" t="s">
        <v>180</v>
      </c>
      <c r="E245" s="111" t="s">
        <v>16</v>
      </c>
      <c r="F245" s="121">
        <v>0.06</v>
      </c>
      <c r="G245" s="18">
        <v>103.12</v>
      </c>
      <c r="H245" s="17">
        <f t="shared" si="12"/>
        <v>6.19</v>
      </c>
    </row>
    <row r="246" spans="2:12" s="108" customFormat="1" ht="46.95" customHeight="1" x14ac:dyDescent="0.25">
      <c r="B246" s="114"/>
      <c r="C246" s="111" t="s">
        <v>295</v>
      </c>
      <c r="D246" s="113" t="s">
        <v>296</v>
      </c>
      <c r="E246" s="111" t="s">
        <v>297</v>
      </c>
      <c r="F246" s="121">
        <v>36</v>
      </c>
      <c r="G246" s="18">
        <v>89.03</v>
      </c>
      <c r="H246" s="17">
        <f t="shared" si="12"/>
        <v>3205.08</v>
      </c>
    </row>
    <row r="247" spans="2:12" s="108" customFormat="1" ht="44.4" customHeight="1" x14ac:dyDescent="0.25">
      <c r="B247" s="114"/>
      <c r="C247" s="111">
        <v>3005152</v>
      </c>
      <c r="D247" s="113" t="s">
        <v>307</v>
      </c>
      <c r="E247" s="111" t="s">
        <v>14</v>
      </c>
      <c r="F247" s="121">
        <v>1</v>
      </c>
      <c r="G247" s="18">
        <v>579.54999999999995</v>
      </c>
      <c r="H247" s="17">
        <f t="shared" si="12"/>
        <v>579.54999999999995</v>
      </c>
    </row>
    <row r="248" spans="2:12" s="108" customFormat="1" x14ac:dyDescent="0.25">
      <c r="B248" s="114"/>
      <c r="C248" s="109"/>
      <c r="D248" s="58"/>
      <c r="E248" s="28"/>
      <c r="F248" s="67"/>
      <c r="G248" s="18"/>
      <c r="H248" s="19">
        <f>SUM(H240:H247)</f>
        <v>74166.47</v>
      </c>
    </row>
    <row r="249" spans="2:12" s="62" customFormat="1" ht="10.199999999999999" x14ac:dyDescent="0.2">
      <c r="B249" s="81"/>
      <c r="C249" s="96" t="s">
        <v>57</v>
      </c>
      <c r="D249" s="97" t="s">
        <v>309</v>
      </c>
      <c r="E249" s="98"/>
      <c r="F249" s="99"/>
      <c r="G249" s="100"/>
      <c r="H249" s="100"/>
    </row>
    <row r="250" spans="2:12" s="114" customFormat="1" x14ac:dyDescent="0.25">
      <c r="C250" s="132" t="s">
        <v>308</v>
      </c>
      <c r="D250" s="133" t="s">
        <v>310</v>
      </c>
      <c r="E250" s="134"/>
      <c r="F250" s="134"/>
      <c r="G250" s="135"/>
      <c r="H250" s="135"/>
    </row>
    <row r="251" spans="2:12" s="108" customFormat="1" ht="409.6" x14ac:dyDescent="0.25">
      <c r="B251" s="114"/>
      <c r="C251" s="111">
        <v>1000011</v>
      </c>
      <c r="D251" s="239" t="s">
        <v>311</v>
      </c>
      <c r="E251" s="111" t="s">
        <v>14</v>
      </c>
      <c r="F251" s="121">
        <v>1</v>
      </c>
      <c r="G251" s="18">
        <v>942463.17</v>
      </c>
      <c r="H251" s="17">
        <f>+F251*G251</f>
        <v>942463.17</v>
      </c>
      <c r="J251" s="167" t="s">
        <v>3083</v>
      </c>
      <c r="K251" s="248" t="s">
        <v>3331</v>
      </c>
      <c r="L251" s="146"/>
    </row>
    <row r="252" spans="2:12" s="108" customFormat="1" x14ac:dyDescent="0.25">
      <c r="B252" s="114"/>
      <c r="C252" s="109"/>
      <c r="D252" s="58"/>
      <c r="E252" s="28"/>
      <c r="F252" s="67"/>
      <c r="G252" s="18"/>
      <c r="H252" s="19">
        <f>SUM(H251)</f>
        <v>942463.17</v>
      </c>
    </row>
    <row r="253" spans="2:12" s="114" customFormat="1" ht="21.6" customHeight="1" x14ac:dyDescent="0.25">
      <c r="C253" s="132" t="s">
        <v>312</v>
      </c>
      <c r="D253" s="133" t="s">
        <v>317</v>
      </c>
      <c r="E253" s="134"/>
      <c r="F253" s="134"/>
      <c r="G253" s="135"/>
      <c r="H253" s="135"/>
    </row>
    <row r="254" spans="2:12" s="108" customFormat="1" ht="73.2" customHeight="1" x14ac:dyDescent="0.25">
      <c r="B254" s="114"/>
      <c r="C254" s="111" t="s">
        <v>1627</v>
      </c>
      <c r="D254" s="113" t="s">
        <v>313</v>
      </c>
      <c r="E254" s="111" t="s">
        <v>15</v>
      </c>
      <c r="F254" s="121">
        <v>48.65</v>
      </c>
      <c r="G254" s="18">
        <v>298.16000000000003</v>
      </c>
      <c r="H254" s="17">
        <f>+F254*G254</f>
        <v>14505.48</v>
      </c>
    </row>
    <row r="255" spans="2:12" s="108" customFormat="1" ht="84.6" customHeight="1" x14ac:dyDescent="0.25">
      <c r="B255" s="114"/>
      <c r="C255" s="111" t="s">
        <v>1628</v>
      </c>
      <c r="D255" s="113" t="s">
        <v>314</v>
      </c>
      <c r="E255" s="111" t="s">
        <v>15</v>
      </c>
      <c r="F255" s="121">
        <v>2771.93</v>
      </c>
      <c r="G255" s="18">
        <v>326.70999999999998</v>
      </c>
      <c r="H255" s="17">
        <f>+F255*G255</f>
        <v>905617.25</v>
      </c>
    </row>
    <row r="256" spans="2:12" s="108" customFormat="1" ht="82.95" customHeight="1" x14ac:dyDescent="0.25">
      <c r="B256" s="114"/>
      <c r="C256" s="111" t="s">
        <v>1629</v>
      </c>
      <c r="D256" s="113" t="s">
        <v>315</v>
      </c>
      <c r="E256" s="111" t="s">
        <v>15</v>
      </c>
      <c r="F256" s="121">
        <v>225.06</v>
      </c>
      <c r="G256" s="18">
        <v>326.70999999999998</v>
      </c>
      <c r="H256" s="17">
        <f>+F256*G256</f>
        <v>73529.350000000006</v>
      </c>
    </row>
    <row r="257" spans="2:15" s="108" customFormat="1" x14ac:dyDescent="0.25">
      <c r="B257" s="114"/>
      <c r="C257" s="109"/>
      <c r="D257" s="58"/>
      <c r="E257" s="28"/>
      <c r="F257" s="67"/>
      <c r="G257" s="18"/>
      <c r="H257" s="19">
        <f>SUM(H250:H256)</f>
        <v>2878578.42</v>
      </c>
    </row>
    <row r="258" spans="2:15" s="108" customFormat="1" ht="22.2" customHeight="1" x14ac:dyDescent="0.25">
      <c r="B258" s="114"/>
      <c r="C258" s="132" t="s">
        <v>316</v>
      </c>
      <c r="D258" s="133" t="s">
        <v>318</v>
      </c>
      <c r="E258" s="134"/>
      <c r="F258" s="134"/>
      <c r="G258" s="135"/>
      <c r="H258" s="135"/>
      <c r="J258" s="143"/>
    </row>
    <row r="259" spans="2:15" s="108" customFormat="1" ht="75" customHeight="1" x14ac:dyDescent="0.25">
      <c r="B259" s="114"/>
      <c r="C259" s="196">
        <v>4004065</v>
      </c>
      <c r="D259" s="199" t="s">
        <v>3247</v>
      </c>
      <c r="E259" s="28" t="s">
        <v>15</v>
      </c>
      <c r="F259" s="121">
        <v>1753.34</v>
      </c>
      <c r="G259" s="198">
        <v>415.27</v>
      </c>
      <c r="H259" s="18">
        <f>+F259*G259</f>
        <v>728109.5</v>
      </c>
      <c r="I259" s="114"/>
      <c r="J259" s="146"/>
      <c r="K259" s="146" t="s">
        <v>3085</v>
      </c>
      <c r="L259" s="146"/>
    </row>
    <row r="260" spans="2:15" s="108" customFormat="1" ht="107.4" customHeight="1" x14ac:dyDescent="0.25">
      <c r="B260" s="114"/>
      <c r="C260" s="111" t="s">
        <v>1631</v>
      </c>
      <c r="D260" s="201" t="s">
        <v>3248</v>
      </c>
      <c r="E260" s="111" t="s">
        <v>15</v>
      </c>
      <c r="F260" s="197">
        <v>3506.68</v>
      </c>
      <c r="G260" s="18">
        <v>199.4</v>
      </c>
      <c r="H260" s="17">
        <f>+F260*G260</f>
        <v>699231.99</v>
      </c>
    </row>
    <row r="261" spans="2:15" s="108" customFormat="1" ht="100.2" customHeight="1" x14ac:dyDescent="0.25">
      <c r="B261" s="114"/>
      <c r="C261" s="111" t="s">
        <v>1633</v>
      </c>
      <c r="D261" s="113" t="s">
        <v>322</v>
      </c>
      <c r="E261" s="111" t="s">
        <v>15</v>
      </c>
      <c r="F261" s="197">
        <v>3506.68</v>
      </c>
      <c r="G261" s="18">
        <v>56.1</v>
      </c>
      <c r="H261" s="17">
        <f>+F261*G261</f>
        <v>196724.75</v>
      </c>
      <c r="J261" s="146"/>
      <c r="K261" s="146" t="s">
        <v>3086</v>
      </c>
      <c r="L261" s="146"/>
    </row>
    <row r="262" spans="2:15" s="108" customFormat="1" x14ac:dyDescent="0.25">
      <c r="B262" s="114"/>
      <c r="C262" s="109"/>
      <c r="D262" s="58"/>
      <c r="E262" s="28"/>
      <c r="F262" s="67"/>
      <c r="G262" s="18"/>
      <c r="H262" s="19">
        <f>SUM(H259:H261)</f>
        <v>1624066.24</v>
      </c>
    </row>
    <row r="263" spans="2:15" s="108" customFormat="1" ht="30.6" customHeight="1" x14ac:dyDescent="0.25">
      <c r="B263" s="114"/>
      <c r="C263" s="132" t="s">
        <v>323</v>
      </c>
      <c r="D263" s="133" t="s">
        <v>324</v>
      </c>
      <c r="E263" s="134"/>
      <c r="F263" s="134"/>
      <c r="G263" s="135"/>
      <c r="H263" s="135"/>
    </row>
    <row r="264" spans="2:15" s="108" customFormat="1" ht="86.4" customHeight="1" x14ac:dyDescent="0.25">
      <c r="B264" s="114"/>
      <c r="C264" s="111" t="s">
        <v>1634</v>
      </c>
      <c r="D264" s="113" t="s">
        <v>325</v>
      </c>
      <c r="E264" s="111" t="s">
        <v>15</v>
      </c>
      <c r="F264" s="121">
        <v>48.65</v>
      </c>
      <c r="G264" s="18">
        <v>622.09</v>
      </c>
      <c r="H264" s="17">
        <f>+F264*G264</f>
        <v>30264.68</v>
      </c>
    </row>
    <row r="265" spans="2:15" s="108" customFormat="1" ht="86.4" x14ac:dyDescent="0.25">
      <c r="B265" s="114"/>
      <c r="C265" s="111" t="s">
        <v>1635</v>
      </c>
      <c r="D265" s="113" t="s">
        <v>326</v>
      </c>
      <c r="E265" s="111" t="s">
        <v>15</v>
      </c>
      <c r="F265" s="197">
        <v>2995</v>
      </c>
      <c r="G265" s="18">
        <v>56.1</v>
      </c>
      <c r="H265" s="17">
        <f>+F265*G265</f>
        <v>168019.5</v>
      </c>
      <c r="J265" s="146"/>
      <c r="K265" s="167" t="s">
        <v>3084</v>
      </c>
      <c r="L265" s="146"/>
      <c r="M265" s="108">
        <f>150*35</f>
        <v>5250</v>
      </c>
      <c r="N265" s="108">
        <v>922</v>
      </c>
      <c r="O265" s="236">
        <f>F265-N265</f>
        <v>2073</v>
      </c>
    </row>
    <row r="266" spans="2:15" s="108" customFormat="1" x14ac:dyDescent="0.25">
      <c r="B266" s="114"/>
      <c r="C266" s="109"/>
      <c r="D266" s="58"/>
      <c r="E266" s="28"/>
      <c r="F266" s="67"/>
      <c r="G266" s="18"/>
      <c r="H266" s="19">
        <f>SUM(H264:H265)</f>
        <v>198284.18</v>
      </c>
    </row>
    <row r="267" spans="2:15" s="108" customFormat="1" x14ac:dyDescent="0.25">
      <c r="B267" s="114"/>
      <c r="C267" s="132" t="s">
        <v>327</v>
      </c>
      <c r="D267" s="133" t="s">
        <v>328</v>
      </c>
      <c r="E267" s="134"/>
      <c r="F267" s="134"/>
      <c r="G267" s="135"/>
      <c r="H267" s="135"/>
    </row>
    <row r="268" spans="2:15" s="108" customFormat="1" ht="235.2" customHeight="1" x14ac:dyDescent="0.25">
      <c r="B268" s="114"/>
      <c r="C268" s="111" t="s">
        <v>1636</v>
      </c>
      <c r="D268" s="113" t="s">
        <v>329</v>
      </c>
      <c r="E268" s="111" t="s">
        <v>14</v>
      </c>
      <c r="F268" s="197">
        <v>4</v>
      </c>
      <c r="G268" s="18">
        <v>4938.17</v>
      </c>
      <c r="H268" s="17">
        <f>+F268*G268</f>
        <v>19752.68</v>
      </c>
      <c r="J268" s="146"/>
      <c r="K268" s="167" t="s">
        <v>3084</v>
      </c>
      <c r="L268" s="146" t="s">
        <v>3313</v>
      </c>
    </row>
    <row r="269" spans="2:15" s="108" customFormat="1" x14ac:dyDescent="0.25">
      <c r="B269" s="114"/>
      <c r="C269" s="109"/>
      <c r="D269" s="58"/>
      <c r="E269" s="28"/>
      <c r="F269" s="67"/>
      <c r="G269" s="18"/>
      <c r="H269" s="19">
        <f>SUM(H268)</f>
        <v>19752.68</v>
      </c>
    </row>
    <row r="270" spans="2:15" s="108" customFormat="1" x14ac:dyDescent="0.25">
      <c r="B270" s="114"/>
      <c r="C270" s="132" t="s">
        <v>330</v>
      </c>
      <c r="D270" s="133" t="s">
        <v>331</v>
      </c>
      <c r="E270" s="134"/>
      <c r="F270" s="134"/>
      <c r="G270" s="135"/>
      <c r="H270" s="135"/>
      <c r="J270" s="143"/>
    </row>
    <row r="271" spans="2:15" s="108" customFormat="1" ht="96" customHeight="1" x14ac:dyDescent="0.25">
      <c r="B271" s="114"/>
      <c r="C271" s="111" t="s">
        <v>1637</v>
      </c>
      <c r="D271" s="113" t="s">
        <v>332</v>
      </c>
      <c r="E271" s="111" t="s">
        <v>14</v>
      </c>
      <c r="F271" s="121">
        <v>14</v>
      </c>
      <c r="G271" s="247">
        <v>8026.25</v>
      </c>
      <c r="H271" s="17">
        <f>+F271*G271</f>
        <v>112367.5</v>
      </c>
      <c r="J271" s="146"/>
      <c r="K271" s="167" t="s">
        <v>3087</v>
      </c>
      <c r="L271" s="146"/>
    </row>
    <row r="272" spans="2:15" s="108" customFormat="1" ht="98.4" customHeight="1" x14ac:dyDescent="0.25">
      <c r="B272" s="114"/>
      <c r="C272" s="111" t="s">
        <v>1638</v>
      </c>
      <c r="D272" s="113" t="s">
        <v>333</v>
      </c>
      <c r="E272" s="111" t="s">
        <v>14</v>
      </c>
      <c r="F272" s="121">
        <v>11</v>
      </c>
      <c r="G272" s="18">
        <v>1985.43</v>
      </c>
      <c r="H272" s="17">
        <f>+F272*G272</f>
        <v>21839.73</v>
      </c>
    </row>
    <row r="273" spans="2:12" s="108" customFormat="1" ht="142.94999999999999" customHeight="1" x14ac:dyDescent="0.25">
      <c r="B273" s="114"/>
      <c r="C273" s="111" t="s">
        <v>1639</v>
      </c>
      <c r="D273" s="113" t="s">
        <v>334</v>
      </c>
      <c r="E273" s="111" t="s">
        <v>14</v>
      </c>
      <c r="F273" s="121">
        <v>10</v>
      </c>
      <c r="G273" s="18">
        <v>17892.310000000001</v>
      </c>
      <c r="H273" s="17">
        <f>+F273*G273</f>
        <v>178923.1</v>
      </c>
    </row>
    <row r="274" spans="2:12" s="108" customFormat="1" ht="61.95" customHeight="1" x14ac:dyDescent="0.25">
      <c r="B274" s="114"/>
      <c r="C274" s="111" t="s">
        <v>1640</v>
      </c>
      <c r="D274" s="113" t="s">
        <v>815</v>
      </c>
      <c r="E274" s="111" t="s">
        <v>14</v>
      </c>
      <c r="F274" s="121">
        <v>9</v>
      </c>
      <c r="G274" s="247">
        <v>12622.28</v>
      </c>
      <c r="H274" s="17">
        <f>+F274*G274</f>
        <v>113600.52</v>
      </c>
      <c r="J274" s="146"/>
      <c r="K274" s="167" t="s">
        <v>3088</v>
      </c>
      <c r="L274" s="146"/>
    </row>
    <row r="275" spans="2:12" s="108" customFormat="1" ht="118.95" customHeight="1" x14ac:dyDescent="0.25">
      <c r="B275" s="114"/>
      <c r="C275" s="111" t="s">
        <v>1641</v>
      </c>
      <c r="D275" s="113" t="s">
        <v>336</v>
      </c>
      <c r="E275" s="111" t="s">
        <v>14</v>
      </c>
      <c r="F275" s="121">
        <v>11</v>
      </c>
      <c r="G275" s="18">
        <v>2510.98</v>
      </c>
      <c r="H275" s="17">
        <f>+F275*G275</f>
        <v>27620.78</v>
      </c>
    </row>
    <row r="276" spans="2:12" s="108" customFormat="1" x14ac:dyDescent="0.25">
      <c r="B276" s="114"/>
      <c r="C276" s="109"/>
      <c r="D276" s="58"/>
      <c r="E276" s="28"/>
      <c r="F276" s="67"/>
      <c r="G276" s="18"/>
      <c r="H276" s="19">
        <f>SUM(H271:H275)</f>
        <v>454351.63</v>
      </c>
    </row>
    <row r="277" spans="2:12" s="108" customFormat="1" x14ac:dyDescent="0.25">
      <c r="B277" s="114"/>
      <c r="C277" s="44" t="s">
        <v>338</v>
      </c>
      <c r="D277" s="57" t="s">
        <v>337</v>
      </c>
      <c r="E277" s="101"/>
      <c r="F277" s="101"/>
      <c r="G277" s="54"/>
      <c r="H277" s="54"/>
    </row>
    <row r="278" spans="2:12" s="108" customFormat="1" ht="73.95" customHeight="1" x14ac:dyDescent="0.25">
      <c r="B278" s="114"/>
      <c r="C278" s="111" t="s">
        <v>1642</v>
      </c>
      <c r="D278" s="137" t="s">
        <v>339</v>
      </c>
      <c r="E278" s="111" t="s">
        <v>52</v>
      </c>
      <c r="F278" s="121">
        <v>36.299999999999997</v>
      </c>
      <c r="G278" s="18">
        <v>398.35</v>
      </c>
      <c r="H278" s="17">
        <f t="shared" ref="H278:H293" si="13">+F278*G278</f>
        <v>14460.11</v>
      </c>
    </row>
    <row r="279" spans="2:12" s="108" customFormat="1" ht="69.599999999999994" customHeight="1" x14ac:dyDescent="0.25">
      <c r="B279" s="114"/>
      <c r="C279" s="111" t="s">
        <v>1643</v>
      </c>
      <c r="D279" s="137" t="s">
        <v>340</v>
      </c>
      <c r="E279" s="111" t="s">
        <v>52</v>
      </c>
      <c r="F279" s="121">
        <v>411.6</v>
      </c>
      <c r="G279" s="18">
        <v>372.98</v>
      </c>
      <c r="H279" s="17">
        <f t="shared" si="13"/>
        <v>153518.57</v>
      </c>
    </row>
    <row r="280" spans="2:12" s="108" customFormat="1" ht="71.400000000000006" customHeight="1" x14ac:dyDescent="0.25">
      <c r="B280" s="114"/>
      <c r="C280" s="111" t="s">
        <v>1644</v>
      </c>
      <c r="D280" s="137" t="s">
        <v>341</v>
      </c>
      <c r="E280" s="111" t="s">
        <v>15</v>
      </c>
      <c r="F280" s="121">
        <v>202.7</v>
      </c>
      <c r="G280" s="18">
        <v>701.53</v>
      </c>
      <c r="H280" s="17">
        <f t="shared" si="13"/>
        <v>142200.13</v>
      </c>
    </row>
    <row r="281" spans="2:12" s="108" customFormat="1" ht="63" customHeight="1" x14ac:dyDescent="0.25">
      <c r="B281" s="114"/>
      <c r="C281" s="111" t="s">
        <v>1645</v>
      </c>
      <c r="D281" s="137" t="s">
        <v>342</v>
      </c>
      <c r="E281" s="111" t="s">
        <v>52</v>
      </c>
      <c r="F281" s="121">
        <v>36.299999999999997</v>
      </c>
      <c r="G281" s="18">
        <v>374.72</v>
      </c>
      <c r="H281" s="17">
        <f t="shared" si="13"/>
        <v>13602.34</v>
      </c>
    </row>
    <row r="282" spans="2:12" s="108" customFormat="1" ht="90" customHeight="1" x14ac:dyDescent="0.25">
      <c r="B282" s="114"/>
      <c r="C282" s="111" t="s">
        <v>1646</v>
      </c>
      <c r="D282" s="137" t="s">
        <v>343</v>
      </c>
      <c r="E282" s="111" t="s">
        <v>15</v>
      </c>
      <c r="F282" s="121">
        <v>190.63</v>
      </c>
      <c r="G282" s="18">
        <v>725.12</v>
      </c>
      <c r="H282" s="17">
        <f t="shared" si="13"/>
        <v>138229.63</v>
      </c>
    </row>
    <row r="283" spans="2:12" s="108" customFormat="1" ht="70.2" customHeight="1" x14ac:dyDescent="0.25">
      <c r="B283" s="114"/>
      <c r="C283" s="111" t="s">
        <v>1647</v>
      </c>
      <c r="D283" s="137" t="s">
        <v>344</v>
      </c>
      <c r="E283" s="111" t="s">
        <v>15</v>
      </c>
      <c r="F283" s="121">
        <v>15.84</v>
      </c>
      <c r="G283" s="18">
        <v>964.22</v>
      </c>
      <c r="H283" s="17">
        <f t="shared" si="13"/>
        <v>15273.24</v>
      </c>
    </row>
    <row r="284" spans="2:12" s="108" customFormat="1" ht="73.95" customHeight="1" x14ac:dyDescent="0.25">
      <c r="B284" s="114"/>
      <c r="C284" s="111" t="s">
        <v>1648</v>
      </c>
      <c r="D284" s="137" t="s">
        <v>345</v>
      </c>
      <c r="E284" s="111" t="s">
        <v>15</v>
      </c>
      <c r="F284" s="121">
        <v>5.9</v>
      </c>
      <c r="G284" s="18">
        <v>964.22</v>
      </c>
      <c r="H284" s="17">
        <f t="shared" si="13"/>
        <v>5688.9</v>
      </c>
    </row>
    <row r="285" spans="2:12" s="108" customFormat="1" ht="63" customHeight="1" x14ac:dyDescent="0.25">
      <c r="B285" s="114"/>
      <c r="C285" s="111" t="s">
        <v>1649</v>
      </c>
      <c r="D285" s="137" t="s">
        <v>346</v>
      </c>
      <c r="E285" s="111" t="s">
        <v>14</v>
      </c>
      <c r="F285" s="121">
        <v>44</v>
      </c>
      <c r="G285" s="18">
        <v>355.21</v>
      </c>
      <c r="H285" s="17">
        <f t="shared" si="13"/>
        <v>15629.24</v>
      </c>
    </row>
    <row r="286" spans="2:12" s="108" customFormat="1" ht="63" customHeight="1" x14ac:dyDescent="0.25">
      <c r="B286" s="114"/>
      <c r="C286" s="111" t="s">
        <v>1650</v>
      </c>
      <c r="D286" s="137" t="s">
        <v>347</v>
      </c>
      <c r="E286" s="111" t="s">
        <v>52</v>
      </c>
      <c r="F286" s="121">
        <v>9.6199999999999992</v>
      </c>
      <c r="G286" s="18">
        <v>352.98</v>
      </c>
      <c r="H286" s="17">
        <f t="shared" si="13"/>
        <v>3395.67</v>
      </c>
    </row>
    <row r="287" spans="2:12" s="108" customFormat="1" ht="66" customHeight="1" x14ac:dyDescent="0.25">
      <c r="B287" s="114"/>
      <c r="C287" s="111" t="s">
        <v>1651</v>
      </c>
      <c r="D287" s="138" t="s">
        <v>348</v>
      </c>
      <c r="E287" s="111" t="s">
        <v>15</v>
      </c>
      <c r="F287" s="121">
        <v>54.94</v>
      </c>
      <c r="G287" s="18">
        <v>881.77</v>
      </c>
      <c r="H287" s="17">
        <f t="shared" si="13"/>
        <v>48444.44</v>
      </c>
    </row>
    <row r="288" spans="2:12" s="108" customFormat="1" ht="70.2" customHeight="1" x14ac:dyDescent="0.25">
      <c r="B288" s="114"/>
      <c r="C288" s="111" t="s">
        <v>1652</v>
      </c>
      <c r="D288" s="137" t="s">
        <v>349</v>
      </c>
      <c r="E288" s="111" t="s">
        <v>52</v>
      </c>
      <c r="F288" s="121">
        <v>40</v>
      </c>
      <c r="G288" s="18">
        <v>355.63</v>
      </c>
      <c r="H288" s="17">
        <f t="shared" si="13"/>
        <v>14225.2</v>
      </c>
    </row>
    <row r="289" spans="2:8" s="108" customFormat="1" ht="31.2" customHeight="1" x14ac:dyDescent="0.25">
      <c r="B289" s="114"/>
      <c r="C289" s="111" t="s">
        <v>1653</v>
      </c>
      <c r="D289" s="138" t="s">
        <v>350</v>
      </c>
      <c r="E289" s="111" t="s">
        <v>52</v>
      </c>
      <c r="F289" s="121">
        <v>56</v>
      </c>
      <c r="G289" s="18">
        <v>53.94</v>
      </c>
      <c r="H289" s="17">
        <f t="shared" si="13"/>
        <v>3020.64</v>
      </c>
    </row>
    <row r="290" spans="2:8" s="108" customFormat="1" ht="35.4" customHeight="1" x14ac:dyDescent="0.25">
      <c r="B290" s="114"/>
      <c r="C290" s="111" t="s">
        <v>1654</v>
      </c>
      <c r="D290" s="137" t="s">
        <v>351</v>
      </c>
      <c r="E290" s="111" t="s">
        <v>15</v>
      </c>
      <c r="F290" s="121">
        <v>47.42</v>
      </c>
      <c r="G290" s="18">
        <v>551.25</v>
      </c>
      <c r="H290" s="17">
        <f t="shared" si="13"/>
        <v>26140.28</v>
      </c>
    </row>
    <row r="291" spans="2:8" s="108" customFormat="1" ht="43.2" customHeight="1" x14ac:dyDescent="0.25">
      <c r="B291" s="114"/>
      <c r="C291" s="111" t="s">
        <v>1655</v>
      </c>
      <c r="D291" s="138" t="s">
        <v>352</v>
      </c>
      <c r="E291" s="111" t="s">
        <v>15</v>
      </c>
      <c r="F291" s="121">
        <v>47.42</v>
      </c>
      <c r="G291" s="18">
        <v>138.86000000000001</v>
      </c>
      <c r="H291" s="17">
        <f t="shared" si="13"/>
        <v>6584.74</v>
      </c>
    </row>
    <row r="292" spans="2:8" s="108" customFormat="1" ht="55.95" customHeight="1" x14ac:dyDescent="0.25">
      <c r="B292" s="114"/>
      <c r="C292" s="111" t="s">
        <v>1656</v>
      </c>
      <c r="D292" s="138" t="s">
        <v>353</v>
      </c>
      <c r="E292" s="111" t="s">
        <v>15</v>
      </c>
      <c r="F292" s="121">
        <v>59.42</v>
      </c>
      <c r="G292" s="18">
        <v>146.02000000000001</v>
      </c>
      <c r="H292" s="17">
        <f t="shared" si="13"/>
        <v>8676.51</v>
      </c>
    </row>
    <row r="293" spans="2:8" s="108" customFormat="1" ht="96" customHeight="1" x14ac:dyDescent="0.25">
      <c r="B293" s="114"/>
      <c r="C293" s="111" t="s">
        <v>1657</v>
      </c>
      <c r="D293" s="138" t="s">
        <v>354</v>
      </c>
      <c r="E293" s="111" t="s">
        <v>14</v>
      </c>
      <c r="F293" s="121">
        <v>2</v>
      </c>
      <c r="G293" s="18">
        <v>28254.32</v>
      </c>
      <c r="H293" s="17">
        <f t="shared" si="13"/>
        <v>56508.639999999999</v>
      </c>
    </row>
    <row r="294" spans="2:8" s="108" customFormat="1" x14ac:dyDescent="0.25">
      <c r="B294" s="114"/>
      <c r="C294" s="109"/>
      <c r="D294" s="58"/>
      <c r="E294" s="28"/>
      <c r="F294" s="67"/>
      <c r="G294" s="18"/>
      <c r="H294" s="19">
        <f>SUM(H278:H293)</f>
        <v>665598.28</v>
      </c>
    </row>
    <row r="295" spans="2:8" s="108" customFormat="1" x14ac:dyDescent="0.25">
      <c r="B295" s="114"/>
      <c r="C295" s="44" t="s">
        <v>355</v>
      </c>
      <c r="D295" s="57" t="s">
        <v>356</v>
      </c>
      <c r="E295" s="101"/>
      <c r="F295" s="101"/>
      <c r="G295" s="54"/>
      <c r="H295" s="54"/>
    </row>
    <row r="296" spans="2:8" s="108" customFormat="1" ht="57.6" x14ac:dyDescent="0.25">
      <c r="B296" s="114"/>
      <c r="C296" s="111" t="s">
        <v>1658</v>
      </c>
      <c r="D296" s="113" t="s">
        <v>357</v>
      </c>
      <c r="E296" s="111" t="s">
        <v>52</v>
      </c>
      <c r="F296" s="121">
        <v>40</v>
      </c>
      <c r="G296" s="18">
        <v>112.9</v>
      </c>
      <c r="H296" s="17">
        <f t="shared" ref="H296:H407" si="14">G296*F296</f>
        <v>4516</v>
      </c>
    </row>
    <row r="297" spans="2:8" s="108" customFormat="1" ht="62.4" customHeight="1" x14ac:dyDescent="0.25">
      <c r="B297" s="114"/>
      <c r="C297" s="111" t="s">
        <v>1659</v>
      </c>
      <c r="D297" s="113" t="s">
        <v>358</v>
      </c>
      <c r="E297" s="111" t="s">
        <v>52</v>
      </c>
      <c r="F297" s="121">
        <v>66</v>
      </c>
      <c r="G297" s="18">
        <v>166</v>
      </c>
      <c r="H297" s="17">
        <f t="shared" si="14"/>
        <v>10956</v>
      </c>
    </row>
    <row r="298" spans="2:8" s="108" customFormat="1" ht="55.95" customHeight="1" x14ac:dyDescent="0.25">
      <c r="B298" s="114"/>
      <c r="C298" s="111" t="s">
        <v>1660</v>
      </c>
      <c r="D298" s="113" t="s">
        <v>359</v>
      </c>
      <c r="E298" s="111" t="s">
        <v>52</v>
      </c>
      <c r="F298" s="121">
        <v>45</v>
      </c>
      <c r="G298" s="18">
        <v>158.69</v>
      </c>
      <c r="H298" s="17">
        <f t="shared" si="14"/>
        <v>7141.05</v>
      </c>
    </row>
    <row r="299" spans="2:8" s="108" customFormat="1" ht="68.400000000000006" customHeight="1" x14ac:dyDescent="0.25">
      <c r="B299" s="114"/>
      <c r="C299" s="111" t="s">
        <v>1661</v>
      </c>
      <c r="D299" s="113" t="s">
        <v>360</v>
      </c>
      <c r="E299" s="111" t="s">
        <v>52</v>
      </c>
      <c r="F299" s="121">
        <v>45</v>
      </c>
      <c r="G299" s="18">
        <v>119.02</v>
      </c>
      <c r="H299" s="17">
        <f t="shared" si="14"/>
        <v>5355.9</v>
      </c>
    </row>
    <row r="300" spans="2:8" s="108" customFormat="1" ht="59.4" customHeight="1" x14ac:dyDescent="0.25">
      <c r="B300" s="114"/>
      <c r="C300" s="111" t="s">
        <v>1662</v>
      </c>
      <c r="D300" s="113" t="s">
        <v>361</v>
      </c>
      <c r="E300" s="111" t="s">
        <v>52</v>
      </c>
      <c r="F300" s="121">
        <v>280</v>
      </c>
      <c r="G300" s="18">
        <v>43.92</v>
      </c>
      <c r="H300" s="17">
        <f t="shared" si="14"/>
        <v>12297.6</v>
      </c>
    </row>
    <row r="301" spans="2:8" s="108" customFormat="1" ht="60" customHeight="1" x14ac:dyDescent="0.25">
      <c r="B301" s="114"/>
      <c r="C301" s="111" t="s">
        <v>1663</v>
      </c>
      <c r="D301" s="113" t="s">
        <v>362</v>
      </c>
      <c r="E301" s="111" t="s">
        <v>52</v>
      </c>
      <c r="F301" s="121">
        <v>12</v>
      </c>
      <c r="G301" s="18">
        <v>37.58</v>
      </c>
      <c r="H301" s="17">
        <f t="shared" si="14"/>
        <v>450.96</v>
      </c>
    </row>
    <row r="302" spans="2:8" s="108" customFormat="1" ht="55.95" customHeight="1" x14ac:dyDescent="0.25">
      <c r="B302" s="114"/>
      <c r="C302" s="111" t="s">
        <v>1664</v>
      </c>
      <c r="D302" s="113" t="s">
        <v>363</v>
      </c>
      <c r="E302" s="111" t="s">
        <v>52</v>
      </c>
      <c r="F302" s="121">
        <v>624</v>
      </c>
      <c r="G302" s="18">
        <v>1294.51</v>
      </c>
      <c r="H302" s="17">
        <f t="shared" si="14"/>
        <v>807774.24</v>
      </c>
    </row>
    <row r="303" spans="2:8" s="108" customFormat="1" ht="48" x14ac:dyDescent="0.25">
      <c r="B303" s="114"/>
      <c r="C303" s="111" t="s">
        <v>1665</v>
      </c>
      <c r="D303" s="113" t="s">
        <v>364</v>
      </c>
      <c r="E303" s="111" t="s">
        <v>52</v>
      </c>
      <c r="F303" s="121">
        <v>78</v>
      </c>
      <c r="G303" s="18">
        <v>156.31</v>
      </c>
      <c r="H303" s="17">
        <f t="shared" si="14"/>
        <v>12192.18</v>
      </c>
    </row>
    <row r="304" spans="2:8" s="108" customFormat="1" ht="48" x14ac:dyDescent="0.25">
      <c r="B304" s="114"/>
      <c r="C304" s="111" t="s">
        <v>1666</v>
      </c>
      <c r="D304" s="113" t="s">
        <v>365</v>
      </c>
      <c r="E304" s="111" t="s">
        <v>52</v>
      </c>
      <c r="F304" s="121">
        <v>178</v>
      </c>
      <c r="G304" s="18">
        <v>104.57</v>
      </c>
      <c r="H304" s="17">
        <f t="shared" si="14"/>
        <v>18613.46</v>
      </c>
    </row>
    <row r="305" spans="2:8" s="108" customFormat="1" ht="48" x14ac:dyDescent="0.25">
      <c r="B305" s="114"/>
      <c r="C305" s="111" t="s">
        <v>1667</v>
      </c>
      <c r="D305" s="113" t="s">
        <v>366</v>
      </c>
      <c r="E305" s="111" t="s">
        <v>52</v>
      </c>
      <c r="F305" s="121">
        <v>531</v>
      </c>
      <c r="G305" s="18">
        <v>71.959999999999994</v>
      </c>
      <c r="H305" s="17">
        <f t="shared" si="14"/>
        <v>38210.76</v>
      </c>
    </row>
    <row r="306" spans="2:8" s="108" customFormat="1" ht="48" x14ac:dyDescent="0.25">
      <c r="B306" s="114"/>
      <c r="C306" s="111" t="s">
        <v>1668</v>
      </c>
      <c r="D306" s="113" t="s">
        <v>367</v>
      </c>
      <c r="E306" s="111" t="s">
        <v>52</v>
      </c>
      <c r="F306" s="121">
        <v>1018</v>
      </c>
      <c r="G306" s="18">
        <v>43.44</v>
      </c>
      <c r="H306" s="17">
        <f t="shared" si="14"/>
        <v>44221.919999999998</v>
      </c>
    </row>
    <row r="307" spans="2:8" s="108" customFormat="1" ht="48" x14ac:dyDescent="0.25">
      <c r="B307" s="114"/>
      <c r="C307" s="111" t="s">
        <v>1669</v>
      </c>
      <c r="D307" s="113" t="s">
        <v>368</v>
      </c>
      <c r="E307" s="111" t="s">
        <v>52</v>
      </c>
      <c r="F307" s="121">
        <v>445</v>
      </c>
      <c r="G307" s="18">
        <v>29.53</v>
      </c>
      <c r="H307" s="17">
        <f t="shared" si="14"/>
        <v>13140.85</v>
      </c>
    </row>
    <row r="308" spans="2:8" s="108" customFormat="1" ht="48" x14ac:dyDescent="0.25">
      <c r="B308" s="114"/>
      <c r="C308" s="111" t="s">
        <v>1670</v>
      </c>
      <c r="D308" s="113" t="s">
        <v>369</v>
      </c>
      <c r="E308" s="111" t="s">
        <v>52</v>
      </c>
      <c r="F308" s="121">
        <v>24</v>
      </c>
      <c r="G308" s="18">
        <v>280.11</v>
      </c>
      <c r="H308" s="17">
        <f t="shared" si="14"/>
        <v>6722.64</v>
      </c>
    </row>
    <row r="309" spans="2:8" s="108" customFormat="1" ht="48" x14ac:dyDescent="0.25">
      <c r="B309" s="114"/>
      <c r="C309" s="111" t="s">
        <v>1671</v>
      </c>
      <c r="D309" s="113" t="s">
        <v>370</v>
      </c>
      <c r="E309" s="111" t="s">
        <v>52</v>
      </c>
      <c r="F309" s="121">
        <v>314</v>
      </c>
      <c r="G309" s="18">
        <v>15.89</v>
      </c>
      <c r="H309" s="17">
        <f t="shared" si="14"/>
        <v>4989.46</v>
      </c>
    </row>
    <row r="310" spans="2:8" s="108" customFormat="1" ht="61.95" customHeight="1" x14ac:dyDescent="0.25">
      <c r="B310" s="114"/>
      <c r="C310" s="111" t="s">
        <v>1672</v>
      </c>
      <c r="D310" s="113" t="s">
        <v>371</v>
      </c>
      <c r="E310" s="111" t="s">
        <v>14</v>
      </c>
      <c r="F310" s="121">
        <v>2</v>
      </c>
      <c r="G310" s="18">
        <v>57.63</v>
      </c>
      <c r="H310" s="17">
        <f t="shared" si="14"/>
        <v>115.26</v>
      </c>
    </row>
    <row r="311" spans="2:8" s="108" customFormat="1" ht="58.95" customHeight="1" x14ac:dyDescent="0.25">
      <c r="B311" s="114"/>
      <c r="C311" s="111" t="s">
        <v>1673</v>
      </c>
      <c r="D311" s="113" t="s">
        <v>372</v>
      </c>
      <c r="E311" s="111" t="s">
        <v>14</v>
      </c>
      <c r="F311" s="121">
        <v>8</v>
      </c>
      <c r="G311" s="18">
        <v>57.63</v>
      </c>
      <c r="H311" s="17">
        <f t="shared" si="14"/>
        <v>461.04</v>
      </c>
    </row>
    <row r="312" spans="2:8" s="108" customFormat="1" ht="67.95" customHeight="1" x14ac:dyDescent="0.25">
      <c r="B312" s="114"/>
      <c r="C312" s="111" t="s">
        <v>1674</v>
      </c>
      <c r="D312" s="113" t="s">
        <v>373</v>
      </c>
      <c r="E312" s="111" t="s">
        <v>14</v>
      </c>
      <c r="F312" s="121">
        <v>2</v>
      </c>
      <c r="G312" s="18">
        <v>397.8</v>
      </c>
      <c r="H312" s="17">
        <f t="shared" si="14"/>
        <v>795.6</v>
      </c>
    </row>
    <row r="313" spans="2:8" s="108" customFormat="1" ht="67.95" customHeight="1" x14ac:dyDescent="0.25">
      <c r="B313" s="114"/>
      <c r="C313" s="111" t="s">
        <v>1675</v>
      </c>
      <c r="D313" s="113" t="s">
        <v>374</v>
      </c>
      <c r="E313" s="111" t="s">
        <v>14</v>
      </c>
      <c r="F313" s="121">
        <v>1</v>
      </c>
      <c r="G313" s="18">
        <v>407.98</v>
      </c>
      <c r="H313" s="17">
        <f t="shared" si="14"/>
        <v>407.98</v>
      </c>
    </row>
    <row r="314" spans="2:8" s="108" customFormat="1" ht="60" customHeight="1" x14ac:dyDescent="0.25">
      <c r="B314" s="114"/>
      <c r="C314" s="111" t="s">
        <v>1676</v>
      </c>
      <c r="D314" s="113" t="s">
        <v>375</v>
      </c>
      <c r="E314" s="111" t="s">
        <v>14</v>
      </c>
      <c r="F314" s="121">
        <v>2</v>
      </c>
      <c r="G314" s="18">
        <v>340.87</v>
      </c>
      <c r="H314" s="17">
        <f t="shared" si="14"/>
        <v>681.74</v>
      </c>
    </row>
    <row r="315" spans="2:8" s="108" customFormat="1" ht="61.2" customHeight="1" x14ac:dyDescent="0.25">
      <c r="B315" s="114"/>
      <c r="C315" s="111" t="s">
        <v>1677</v>
      </c>
      <c r="D315" s="113" t="s">
        <v>376</v>
      </c>
      <c r="E315" s="111" t="s">
        <v>14</v>
      </c>
      <c r="F315" s="121">
        <v>6</v>
      </c>
      <c r="G315" s="18">
        <v>159.25</v>
      </c>
      <c r="H315" s="17">
        <f t="shared" si="14"/>
        <v>955.5</v>
      </c>
    </row>
    <row r="316" spans="2:8" s="108" customFormat="1" ht="55.95" customHeight="1" x14ac:dyDescent="0.25">
      <c r="B316" s="114"/>
      <c r="C316" s="111" t="s">
        <v>1678</v>
      </c>
      <c r="D316" s="113" t="s">
        <v>377</v>
      </c>
      <c r="E316" s="111" t="s">
        <v>14</v>
      </c>
      <c r="F316" s="121">
        <v>1</v>
      </c>
      <c r="G316" s="18">
        <v>45.88</v>
      </c>
      <c r="H316" s="17">
        <f t="shared" si="14"/>
        <v>45.88</v>
      </c>
    </row>
    <row r="317" spans="2:8" s="108" customFormat="1" ht="55.2" customHeight="1" x14ac:dyDescent="0.25">
      <c r="B317" s="114"/>
      <c r="C317" s="111" t="s">
        <v>1679</v>
      </c>
      <c r="D317" s="113" t="s">
        <v>378</v>
      </c>
      <c r="E317" s="111" t="s">
        <v>14</v>
      </c>
      <c r="F317" s="121">
        <v>22</v>
      </c>
      <c r="G317" s="18">
        <v>74.319999999999993</v>
      </c>
      <c r="H317" s="17">
        <f t="shared" si="14"/>
        <v>1635.04</v>
      </c>
    </row>
    <row r="318" spans="2:8" s="108" customFormat="1" ht="52.2" customHeight="1" x14ac:dyDescent="0.25">
      <c r="B318" s="114"/>
      <c r="C318" s="111" t="s">
        <v>1680</v>
      </c>
      <c r="D318" s="113" t="s">
        <v>379</v>
      </c>
      <c r="E318" s="111" t="s">
        <v>14</v>
      </c>
      <c r="F318" s="121">
        <v>21</v>
      </c>
      <c r="G318" s="18">
        <v>58.09</v>
      </c>
      <c r="H318" s="17">
        <f t="shared" si="14"/>
        <v>1219.8900000000001</v>
      </c>
    </row>
    <row r="319" spans="2:8" s="108" customFormat="1" ht="54.6" customHeight="1" x14ac:dyDescent="0.25">
      <c r="B319" s="114"/>
      <c r="C319" s="111" t="s">
        <v>1681</v>
      </c>
      <c r="D319" s="113" t="s">
        <v>380</v>
      </c>
      <c r="E319" s="111" t="s">
        <v>14</v>
      </c>
      <c r="F319" s="121">
        <v>15</v>
      </c>
      <c r="G319" s="18">
        <v>67.13</v>
      </c>
      <c r="H319" s="17">
        <f t="shared" si="14"/>
        <v>1006.95</v>
      </c>
    </row>
    <row r="320" spans="2:8" s="108" customFormat="1" ht="48" x14ac:dyDescent="0.25">
      <c r="B320" s="114"/>
      <c r="C320" s="111" t="s">
        <v>1682</v>
      </c>
      <c r="D320" s="113" t="s">
        <v>381</v>
      </c>
      <c r="E320" s="111" t="s">
        <v>14</v>
      </c>
      <c r="F320" s="121">
        <v>20</v>
      </c>
      <c r="G320" s="18">
        <v>43.91</v>
      </c>
      <c r="H320" s="17">
        <f t="shared" si="14"/>
        <v>878.2</v>
      </c>
    </row>
    <row r="321" spans="2:8" s="108" customFormat="1" ht="49.95" customHeight="1" x14ac:dyDescent="0.25">
      <c r="B321" s="114"/>
      <c r="C321" s="111" t="s">
        <v>1683</v>
      </c>
      <c r="D321" s="113" t="s">
        <v>382</v>
      </c>
      <c r="E321" s="111" t="s">
        <v>14</v>
      </c>
      <c r="F321" s="121">
        <v>21</v>
      </c>
      <c r="G321" s="18">
        <v>39.67</v>
      </c>
      <c r="H321" s="17">
        <f t="shared" si="14"/>
        <v>833.07</v>
      </c>
    </row>
    <row r="322" spans="2:8" s="108" customFormat="1" ht="48" x14ac:dyDescent="0.25">
      <c r="B322" s="114"/>
      <c r="C322" s="111" t="s">
        <v>1684</v>
      </c>
      <c r="D322" s="113" t="s">
        <v>383</v>
      </c>
      <c r="E322" s="111" t="s">
        <v>14</v>
      </c>
      <c r="F322" s="121">
        <v>14</v>
      </c>
      <c r="G322" s="18">
        <v>26.31</v>
      </c>
      <c r="H322" s="17">
        <f t="shared" si="14"/>
        <v>368.34</v>
      </c>
    </row>
    <row r="323" spans="2:8" s="108" customFormat="1" ht="55.95" customHeight="1" x14ac:dyDescent="0.25">
      <c r="B323" s="114"/>
      <c r="C323" s="111" t="s">
        <v>1685</v>
      </c>
      <c r="D323" s="113" t="s">
        <v>384</v>
      </c>
      <c r="E323" s="111" t="s">
        <v>14</v>
      </c>
      <c r="F323" s="121">
        <v>93</v>
      </c>
      <c r="G323" s="18">
        <v>15.75</v>
      </c>
      <c r="H323" s="17">
        <f t="shared" si="14"/>
        <v>1464.75</v>
      </c>
    </row>
    <row r="324" spans="2:8" s="108" customFormat="1" ht="58.2" customHeight="1" x14ac:dyDescent="0.25">
      <c r="B324" s="114"/>
      <c r="C324" s="111" t="s">
        <v>1686</v>
      </c>
      <c r="D324" s="113" t="s">
        <v>385</v>
      </c>
      <c r="E324" s="111" t="s">
        <v>14</v>
      </c>
      <c r="F324" s="121">
        <v>15</v>
      </c>
      <c r="G324" s="18">
        <v>13.87</v>
      </c>
      <c r="H324" s="17">
        <f t="shared" si="14"/>
        <v>208.05</v>
      </c>
    </row>
    <row r="325" spans="2:8" s="108" customFormat="1" ht="58.95" customHeight="1" x14ac:dyDescent="0.25">
      <c r="B325" s="114"/>
      <c r="C325" s="111" t="s">
        <v>1687</v>
      </c>
      <c r="D325" s="113" t="s">
        <v>386</v>
      </c>
      <c r="E325" s="111" t="s">
        <v>14</v>
      </c>
      <c r="F325" s="121">
        <v>35</v>
      </c>
      <c r="G325" s="18">
        <v>18.32</v>
      </c>
      <c r="H325" s="17">
        <f t="shared" si="14"/>
        <v>641.20000000000005</v>
      </c>
    </row>
    <row r="326" spans="2:8" s="108" customFormat="1" ht="43.2" customHeight="1" x14ac:dyDescent="0.25">
      <c r="B326" s="114"/>
      <c r="C326" s="111" t="s">
        <v>1688</v>
      </c>
      <c r="D326" s="113" t="s">
        <v>387</v>
      </c>
      <c r="E326" s="111" t="s">
        <v>14</v>
      </c>
      <c r="F326" s="121">
        <v>1</v>
      </c>
      <c r="G326" s="18">
        <v>2449.75</v>
      </c>
      <c r="H326" s="17">
        <f t="shared" si="14"/>
        <v>2449.75</v>
      </c>
    </row>
    <row r="327" spans="2:8" s="108" customFormat="1" ht="38.4" x14ac:dyDescent="0.25">
      <c r="B327" s="114"/>
      <c r="C327" s="111" t="s">
        <v>1689</v>
      </c>
      <c r="D327" s="113" t="s">
        <v>388</v>
      </c>
      <c r="E327" s="111" t="s">
        <v>14</v>
      </c>
      <c r="F327" s="121">
        <v>2</v>
      </c>
      <c r="G327" s="18">
        <v>1272.3800000000001</v>
      </c>
      <c r="H327" s="17">
        <f t="shared" si="14"/>
        <v>2544.7600000000002</v>
      </c>
    </row>
    <row r="328" spans="2:8" s="108" customFormat="1" ht="66" customHeight="1" x14ac:dyDescent="0.25">
      <c r="B328" s="114"/>
      <c r="C328" s="111" t="s">
        <v>1690</v>
      </c>
      <c r="D328" s="113" t="s">
        <v>389</v>
      </c>
      <c r="E328" s="111" t="s">
        <v>14</v>
      </c>
      <c r="F328" s="121">
        <v>2</v>
      </c>
      <c r="G328" s="18">
        <v>73.569999999999993</v>
      </c>
      <c r="H328" s="17">
        <f t="shared" si="14"/>
        <v>147.13999999999999</v>
      </c>
    </row>
    <row r="329" spans="2:8" s="108" customFormat="1" ht="55.95" customHeight="1" x14ac:dyDescent="0.25">
      <c r="B329" s="114"/>
      <c r="C329" s="111" t="s">
        <v>1691</v>
      </c>
      <c r="D329" s="113" t="s">
        <v>390</v>
      </c>
      <c r="E329" s="111" t="s">
        <v>14</v>
      </c>
      <c r="F329" s="121">
        <v>6</v>
      </c>
      <c r="G329" s="18">
        <v>317.89</v>
      </c>
      <c r="H329" s="17">
        <f t="shared" si="14"/>
        <v>1907.34</v>
      </c>
    </row>
    <row r="330" spans="2:8" s="108" customFormat="1" ht="52.95" customHeight="1" x14ac:dyDescent="0.25">
      <c r="B330" s="114"/>
      <c r="C330" s="111" t="s">
        <v>1692</v>
      </c>
      <c r="D330" s="113" t="s">
        <v>391</v>
      </c>
      <c r="E330" s="111" t="s">
        <v>14</v>
      </c>
      <c r="F330" s="121">
        <v>12</v>
      </c>
      <c r="G330" s="18">
        <v>110.69</v>
      </c>
      <c r="H330" s="17">
        <f t="shared" si="14"/>
        <v>1328.28</v>
      </c>
    </row>
    <row r="331" spans="2:8" s="108" customFormat="1" ht="50.4" customHeight="1" x14ac:dyDescent="0.25">
      <c r="B331" s="114"/>
      <c r="C331" s="111" t="s">
        <v>1693</v>
      </c>
      <c r="D331" s="113" t="s">
        <v>392</v>
      </c>
      <c r="E331" s="111" t="s">
        <v>14</v>
      </c>
      <c r="F331" s="121">
        <v>50</v>
      </c>
      <c r="G331" s="18">
        <v>12.96</v>
      </c>
      <c r="H331" s="17">
        <f t="shared" si="14"/>
        <v>648</v>
      </c>
    </row>
    <row r="332" spans="2:8" s="108" customFormat="1" ht="61.2" customHeight="1" x14ac:dyDescent="0.25">
      <c r="B332" s="114"/>
      <c r="C332" s="111" t="s">
        <v>1694</v>
      </c>
      <c r="D332" s="113" t="s">
        <v>393</v>
      </c>
      <c r="E332" s="111" t="s">
        <v>14</v>
      </c>
      <c r="F332" s="121">
        <v>12</v>
      </c>
      <c r="G332" s="18">
        <v>15.36</v>
      </c>
      <c r="H332" s="17">
        <f t="shared" si="14"/>
        <v>184.32</v>
      </c>
    </row>
    <row r="333" spans="2:8" s="108" customFormat="1" ht="59.4" customHeight="1" x14ac:dyDescent="0.25">
      <c r="B333" s="114"/>
      <c r="C333" s="111" t="s">
        <v>1695</v>
      </c>
      <c r="D333" s="113" t="s">
        <v>394</v>
      </c>
      <c r="E333" s="111" t="s">
        <v>14</v>
      </c>
      <c r="F333" s="121">
        <v>30</v>
      </c>
      <c r="G333" s="18">
        <v>9.1999999999999993</v>
      </c>
      <c r="H333" s="17">
        <f t="shared" si="14"/>
        <v>276</v>
      </c>
    </row>
    <row r="334" spans="2:8" s="108" customFormat="1" ht="45.6" customHeight="1" x14ac:dyDescent="0.25">
      <c r="B334" s="114"/>
      <c r="C334" s="111" t="s">
        <v>1696</v>
      </c>
      <c r="D334" s="113" t="s">
        <v>395</v>
      </c>
      <c r="E334" s="111" t="s">
        <v>14</v>
      </c>
      <c r="F334" s="121">
        <v>50</v>
      </c>
      <c r="G334" s="18">
        <v>19.77</v>
      </c>
      <c r="H334" s="17">
        <f t="shared" si="14"/>
        <v>988.5</v>
      </c>
    </row>
    <row r="335" spans="2:8" s="108" customFormat="1" ht="53.4" customHeight="1" x14ac:dyDescent="0.25">
      <c r="B335" s="114"/>
      <c r="C335" s="111" t="s">
        <v>1697</v>
      </c>
      <c r="D335" s="113" t="s">
        <v>396</v>
      </c>
      <c r="E335" s="111" t="s">
        <v>14</v>
      </c>
      <c r="F335" s="121">
        <v>9</v>
      </c>
      <c r="G335" s="18">
        <v>92.52</v>
      </c>
      <c r="H335" s="17">
        <f t="shared" si="14"/>
        <v>832.68</v>
      </c>
    </row>
    <row r="336" spans="2:8" s="108" customFormat="1" ht="62.4" customHeight="1" x14ac:dyDescent="0.25">
      <c r="B336" s="114"/>
      <c r="C336" s="111" t="s">
        <v>1698</v>
      </c>
      <c r="D336" s="113" t="s">
        <v>397</v>
      </c>
      <c r="E336" s="111" t="s">
        <v>14</v>
      </c>
      <c r="F336" s="121">
        <v>15</v>
      </c>
      <c r="G336" s="18">
        <v>12.43</v>
      </c>
      <c r="H336" s="17">
        <f t="shared" si="14"/>
        <v>186.45</v>
      </c>
    </row>
    <row r="337" spans="2:8" s="108" customFormat="1" ht="58.95" customHeight="1" x14ac:dyDescent="0.25">
      <c r="B337" s="114"/>
      <c r="C337" s="111" t="s">
        <v>1699</v>
      </c>
      <c r="D337" s="113" t="s">
        <v>398</v>
      </c>
      <c r="E337" s="111" t="s">
        <v>14</v>
      </c>
      <c r="F337" s="121">
        <v>12</v>
      </c>
      <c r="G337" s="18">
        <v>3.97</v>
      </c>
      <c r="H337" s="17">
        <f t="shared" si="14"/>
        <v>47.64</v>
      </c>
    </row>
    <row r="338" spans="2:8" s="108" customFormat="1" ht="60.6" customHeight="1" x14ac:dyDescent="0.25">
      <c r="B338" s="114"/>
      <c r="C338" s="111" t="s">
        <v>1700</v>
      </c>
      <c r="D338" s="113" t="s">
        <v>399</v>
      </c>
      <c r="E338" s="111" t="s">
        <v>14</v>
      </c>
      <c r="F338" s="121">
        <v>50</v>
      </c>
      <c r="G338" s="18">
        <v>3.21</v>
      </c>
      <c r="H338" s="17">
        <f t="shared" si="14"/>
        <v>160.5</v>
      </c>
    </row>
    <row r="339" spans="2:8" s="108" customFormat="1" ht="51" customHeight="1" x14ac:dyDescent="0.25">
      <c r="B339" s="114"/>
      <c r="C339" s="111" t="s">
        <v>1701</v>
      </c>
      <c r="D339" s="113" t="s">
        <v>400</v>
      </c>
      <c r="E339" s="111" t="s">
        <v>14</v>
      </c>
      <c r="F339" s="121">
        <v>1</v>
      </c>
      <c r="G339" s="18">
        <v>15986.25</v>
      </c>
      <c r="H339" s="17">
        <f t="shared" si="14"/>
        <v>15986.25</v>
      </c>
    </row>
    <row r="340" spans="2:8" s="108" customFormat="1" ht="51.6" customHeight="1" x14ac:dyDescent="0.25">
      <c r="B340" s="114"/>
      <c r="C340" s="111" t="s">
        <v>1702</v>
      </c>
      <c r="D340" s="113" t="s">
        <v>401</v>
      </c>
      <c r="E340" s="111" t="s">
        <v>14</v>
      </c>
      <c r="F340" s="121">
        <v>2</v>
      </c>
      <c r="G340" s="18">
        <v>2377.35</v>
      </c>
      <c r="H340" s="17">
        <f t="shared" si="14"/>
        <v>4754.7</v>
      </c>
    </row>
    <row r="341" spans="2:8" s="108" customFormat="1" ht="53.4" customHeight="1" x14ac:dyDescent="0.25">
      <c r="B341" s="114"/>
      <c r="C341" s="111" t="s">
        <v>1703</v>
      </c>
      <c r="D341" s="113" t="s">
        <v>402</v>
      </c>
      <c r="E341" s="111" t="s">
        <v>14</v>
      </c>
      <c r="F341" s="121">
        <v>4</v>
      </c>
      <c r="G341" s="18">
        <v>1827</v>
      </c>
      <c r="H341" s="17">
        <f t="shared" si="14"/>
        <v>7308</v>
      </c>
    </row>
    <row r="342" spans="2:8" s="108" customFormat="1" x14ac:dyDescent="0.25">
      <c r="B342" s="114"/>
      <c r="C342" s="109"/>
      <c r="D342" s="58"/>
      <c r="E342" s="28"/>
      <c r="F342" s="67"/>
      <c r="G342" s="18"/>
      <c r="H342" s="19">
        <f>SUM(H296:H341)</f>
        <v>1038051.82</v>
      </c>
    </row>
    <row r="343" spans="2:8" s="108" customFormat="1" x14ac:dyDescent="0.25">
      <c r="B343" s="114"/>
      <c r="C343" s="44" t="s">
        <v>403</v>
      </c>
      <c r="D343" s="57" t="s">
        <v>404</v>
      </c>
      <c r="E343" s="101"/>
      <c r="F343" s="101"/>
      <c r="G343" s="54"/>
      <c r="H343" s="54"/>
    </row>
    <row r="344" spans="2:8" s="108" customFormat="1" ht="96" x14ac:dyDescent="0.25">
      <c r="B344" s="114"/>
      <c r="C344" s="111" t="s">
        <v>1704</v>
      </c>
      <c r="D344" s="113" t="s">
        <v>405</v>
      </c>
      <c r="E344" s="111" t="s">
        <v>13</v>
      </c>
      <c r="F344" s="121">
        <v>29.2</v>
      </c>
      <c r="G344" s="18">
        <v>35.619999999999997</v>
      </c>
      <c r="H344" s="17">
        <f t="shared" si="14"/>
        <v>1040.0999999999999</v>
      </c>
    </row>
    <row r="345" spans="2:8" s="108" customFormat="1" ht="57.6" customHeight="1" x14ac:dyDescent="0.25">
      <c r="B345" s="114"/>
      <c r="C345" s="111" t="s">
        <v>1705</v>
      </c>
      <c r="D345" s="113" t="s">
        <v>406</v>
      </c>
      <c r="E345" s="111" t="s">
        <v>14</v>
      </c>
      <c r="F345" s="121">
        <v>135</v>
      </c>
      <c r="G345" s="18">
        <v>1689.55</v>
      </c>
      <c r="H345" s="17">
        <f t="shared" si="14"/>
        <v>228089.25</v>
      </c>
    </row>
    <row r="346" spans="2:8" s="108" customFormat="1" ht="48" x14ac:dyDescent="0.25">
      <c r="B346" s="114"/>
      <c r="C346" s="111" t="s">
        <v>1706</v>
      </c>
      <c r="D346" s="113" t="s">
        <v>407</v>
      </c>
      <c r="E346" s="111" t="s">
        <v>14</v>
      </c>
      <c r="F346" s="121">
        <v>10</v>
      </c>
      <c r="G346" s="18">
        <v>2058.36</v>
      </c>
      <c r="H346" s="17">
        <f t="shared" si="14"/>
        <v>20583.599999999999</v>
      </c>
    </row>
    <row r="347" spans="2:8" s="108" customFormat="1" ht="55.2" customHeight="1" x14ac:dyDescent="0.25">
      <c r="B347" s="114"/>
      <c r="C347" s="111" t="s">
        <v>1707</v>
      </c>
      <c r="D347" s="113" t="s">
        <v>408</v>
      </c>
      <c r="E347" s="111" t="s">
        <v>14</v>
      </c>
      <c r="F347" s="121">
        <v>1</v>
      </c>
      <c r="G347" s="18">
        <v>2452.31</v>
      </c>
      <c r="H347" s="17">
        <f t="shared" si="14"/>
        <v>2452.31</v>
      </c>
    </row>
    <row r="348" spans="2:8" s="108" customFormat="1" ht="72.599999999999994" customHeight="1" x14ac:dyDescent="0.25">
      <c r="B348" s="114"/>
      <c r="C348" s="111" t="s">
        <v>1708</v>
      </c>
      <c r="D348" s="113" t="s">
        <v>409</v>
      </c>
      <c r="E348" s="111" t="s">
        <v>13</v>
      </c>
      <c r="F348" s="121">
        <v>439.55</v>
      </c>
      <c r="G348" s="18">
        <v>40.119999999999997</v>
      </c>
      <c r="H348" s="17">
        <f t="shared" si="14"/>
        <v>17634.75</v>
      </c>
    </row>
    <row r="349" spans="2:8" s="108" customFormat="1" ht="67.95" customHeight="1" x14ac:dyDescent="0.25">
      <c r="B349" s="114"/>
      <c r="C349" s="111" t="s">
        <v>1709</v>
      </c>
      <c r="D349" s="113" t="s">
        <v>410</v>
      </c>
      <c r="E349" s="111" t="s">
        <v>13</v>
      </c>
      <c r="F349" s="121">
        <v>31.32</v>
      </c>
      <c r="G349" s="18">
        <v>43.05</v>
      </c>
      <c r="H349" s="17">
        <f t="shared" si="14"/>
        <v>1348.33</v>
      </c>
    </row>
    <row r="350" spans="2:8" s="108" customFormat="1" ht="61.95" customHeight="1" x14ac:dyDescent="0.25">
      <c r="B350" s="114"/>
      <c r="C350" s="111" t="s">
        <v>1710</v>
      </c>
      <c r="D350" s="113" t="s">
        <v>411</v>
      </c>
      <c r="E350" s="111" t="s">
        <v>14</v>
      </c>
      <c r="F350" s="121">
        <v>147</v>
      </c>
      <c r="G350" s="18">
        <v>8.66</v>
      </c>
      <c r="H350" s="17">
        <f t="shared" si="14"/>
        <v>1273.02</v>
      </c>
    </row>
    <row r="351" spans="2:8" s="108" customFormat="1" ht="48" x14ac:dyDescent="0.25">
      <c r="B351" s="114"/>
      <c r="C351" s="111" t="s">
        <v>1711</v>
      </c>
      <c r="D351" s="113" t="s">
        <v>412</v>
      </c>
      <c r="E351" s="111" t="s">
        <v>14</v>
      </c>
      <c r="F351" s="121">
        <v>10</v>
      </c>
      <c r="G351" s="18">
        <v>10.19</v>
      </c>
      <c r="H351" s="17">
        <f t="shared" si="14"/>
        <v>101.9</v>
      </c>
    </row>
    <row r="352" spans="2:8" s="108" customFormat="1" ht="58.2" customHeight="1" x14ac:dyDescent="0.25">
      <c r="B352" s="114"/>
      <c r="C352" s="111" t="s">
        <v>1712</v>
      </c>
      <c r="D352" s="113" t="s">
        <v>413</v>
      </c>
      <c r="E352" s="111" t="s">
        <v>14</v>
      </c>
      <c r="F352" s="121">
        <v>1</v>
      </c>
      <c r="G352" s="18">
        <v>19.25</v>
      </c>
      <c r="H352" s="17">
        <f t="shared" si="14"/>
        <v>19.25</v>
      </c>
    </row>
    <row r="353" spans="2:8" s="108" customFormat="1" ht="46.95" customHeight="1" x14ac:dyDescent="0.25">
      <c r="B353" s="114"/>
      <c r="C353" s="111" t="s">
        <v>1713</v>
      </c>
      <c r="D353" s="113" t="s">
        <v>414</v>
      </c>
      <c r="E353" s="111" t="s">
        <v>14</v>
      </c>
      <c r="F353" s="121">
        <v>3</v>
      </c>
      <c r="G353" s="18">
        <v>12.89</v>
      </c>
      <c r="H353" s="17">
        <f t="shared" si="14"/>
        <v>38.67</v>
      </c>
    </row>
    <row r="354" spans="2:8" s="108" customFormat="1" ht="64.2" customHeight="1" x14ac:dyDescent="0.25">
      <c r="B354" s="114"/>
      <c r="C354" s="111" t="s">
        <v>1714</v>
      </c>
      <c r="D354" s="113" t="s">
        <v>415</v>
      </c>
      <c r="E354" s="111" t="s">
        <v>14</v>
      </c>
      <c r="F354" s="121">
        <v>3</v>
      </c>
      <c r="G354" s="18">
        <v>125.85</v>
      </c>
      <c r="H354" s="17">
        <f t="shared" si="14"/>
        <v>377.55</v>
      </c>
    </row>
    <row r="355" spans="2:8" s="108" customFormat="1" ht="68.400000000000006" customHeight="1" x14ac:dyDescent="0.25">
      <c r="B355" s="114"/>
      <c r="C355" s="111" t="s">
        <v>1715</v>
      </c>
      <c r="D355" s="113" t="s">
        <v>416</v>
      </c>
      <c r="E355" s="111" t="s">
        <v>14</v>
      </c>
      <c r="F355" s="121">
        <v>292</v>
      </c>
      <c r="G355" s="18">
        <v>28.71</v>
      </c>
      <c r="H355" s="17">
        <f t="shared" si="14"/>
        <v>8383.32</v>
      </c>
    </row>
    <row r="356" spans="2:8" s="108" customFormat="1" ht="71.400000000000006" customHeight="1" x14ac:dyDescent="0.25">
      <c r="B356" s="114"/>
      <c r="C356" s="111" t="s">
        <v>1716</v>
      </c>
      <c r="D356" s="113" t="s">
        <v>417</v>
      </c>
      <c r="E356" s="111" t="s">
        <v>14</v>
      </c>
      <c r="F356" s="121">
        <v>297</v>
      </c>
      <c r="G356" s="18">
        <v>8.25</v>
      </c>
      <c r="H356" s="17">
        <f t="shared" si="14"/>
        <v>2450.25</v>
      </c>
    </row>
    <row r="357" spans="2:8" s="108" customFormat="1" ht="67.2" customHeight="1" x14ac:dyDescent="0.25">
      <c r="B357" s="114"/>
      <c r="C357" s="111" t="s">
        <v>1717</v>
      </c>
      <c r="D357" s="113" t="s">
        <v>418</v>
      </c>
      <c r="E357" s="111" t="s">
        <v>14</v>
      </c>
      <c r="F357" s="121">
        <v>14</v>
      </c>
      <c r="G357" s="18">
        <v>12.12</v>
      </c>
      <c r="H357" s="17">
        <f t="shared" si="14"/>
        <v>169.68</v>
      </c>
    </row>
    <row r="358" spans="2:8" s="108" customFormat="1" ht="70.2" customHeight="1" x14ac:dyDescent="0.25">
      <c r="B358" s="114"/>
      <c r="C358" s="111" t="s">
        <v>1718</v>
      </c>
      <c r="D358" s="113" t="s">
        <v>419</v>
      </c>
      <c r="E358" s="111" t="s">
        <v>14</v>
      </c>
      <c r="F358" s="121">
        <v>2</v>
      </c>
      <c r="G358" s="18">
        <v>19.25</v>
      </c>
      <c r="H358" s="17">
        <f t="shared" si="14"/>
        <v>38.5</v>
      </c>
    </row>
    <row r="359" spans="2:8" s="108" customFormat="1" ht="48" x14ac:dyDescent="0.25">
      <c r="B359" s="114"/>
      <c r="C359" s="111" t="s">
        <v>1719</v>
      </c>
      <c r="D359" s="113" t="s">
        <v>420</v>
      </c>
      <c r="E359" s="111" t="s">
        <v>14</v>
      </c>
      <c r="F359" s="121">
        <v>147</v>
      </c>
      <c r="G359" s="18">
        <v>37.47</v>
      </c>
      <c r="H359" s="17">
        <f t="shared" si="14"/>
        <v>5508.09</v>
      </c>
    </row>
    <row r="360" spans="2:8" s="108" customFormat="1" ht="55.2" customHeight="1" x14ac:dyDescent="0.25">
      <c r="B360" s="114"/>
      <c r="C360" s="111" t="s">
        <v>1720</v>
      </c>
      <c r="D360" s="113" t="s">
        <v>421</v>
      </c>
      <c r="E360" s="111" t="s">
        <v>14</v>
      </c>
      <c r="F360" s="121">
        <v>7</v>
      </c>
      <c r="G360" s="18">
        <v>37.47</v>
      </c>
      <c r="H360" s="17">
        <f t="shared" si="14"/>
        <v>262.29000000000002</v>
      </c>
    </row>
    <row r="361" spans="2:8" s="108" customFormat="1" ht="54" customHeight="1" x14ac:dyDescent="0.25">
      <c r="B361" s="114"/>
      <c r="C361" s="111" t="s">
        <v>1721</v>
      </c>
      <c r="D361" s="113" t="s">
        <v>422</v>
      </c>
      <c r="E361" s="111" t="s">
        <v>14</v>
      </c>
      <c r="F361" s="121">
        <v>1</v>
      </c>
      <c r="G361" s="18">
        <v>48.36</v>
      </c>
      <c r="H361" s="17">
        <f t="shared" si="14"/>
        <v>48.36</v>
      </c>
    </row>
    <row r="362" spans="2:8" s="108" customFormat="1" ht="69" customHeight="1" x14ac:dyDescent="0.25">
      <c r="B362" s="114"/>
      <c r="C362" s="111" t="s">
        <v>1722</v>
      </c>
      <c r="D362" s="113" t="s">
        <v>423</v>
      </c>
      <c r="E362" s="111" t="s">
        <v>14</v>
      </c>
      <c r="F362" s="121">
        <v>147</v>
      </c>
      <c r="G362" s="18">
        <v>4.37</v>
      </c>
      <c r="H362" s="17">
        <f t="shared" si="14"/>
        <v>642.39</v>
      </c>
    </row>
    <row r="363" spans="2:8" s="108" customFormat="1" ht="68.400000000000006" customHeight="1" x14ac:dyDescent="0.25">
      <c r="B363" s="114"/>
      <c r="C363" s="111" t="s">
        <v>1723</v>
      </c>
      <c r="D363" s="113" t="s">
        <v>424</v>
      </c>
      <c r="E363" s="111" t="s">
        <v>14</v>
      </c>
      <c r="F363" s="121">
        <v>10</v>
      </c>
      <c r="G363" s="18">
        <v>5.26</v>
      </c>
      <c r="H363" s="17">
        <f t="shared" si="14"/>
        <v>52.6</v>
      </c>
    </row>
    <row r="364" spans="2:8" s="108" customFormat="1" ht="58.95" customHeight="1" x14ac:dyDescent="0.25">
      <c r="B364" s="114"/>
      <c r="C364" s="111" t="s">
        <v>1724</v>
      </c>
      <c r="D364" s="113" t="s">
        <v>425</v>
      </c>
      <c r="E364" s="111" t="s">
        <v>13</v>
      </c>
      <c r="F364" s="121">
        <v>470.87</v>
      </c>
      <c r="G364" s="18">
        <v>21.17</v>
      </c>
      <c r="H364" s="17">
        <f t="shared" si="14"/>
        <v>9968.32</v>
      </c>
    </row>
    <row r="365" spans="2:8" s="108" customFormat="1" ht="54" customHeight="1" x14ac:dyDescent="0.25">
      <c r="B365" s="114"/>
      <c r="C365" s="111" t="s">
        <v>1725</v>
      </c>
      <c r="D365" s="113" t="s">
        <v>426</v>
      </c>
      <c r="E365" s="111" t="s">
        <v>13</v>
      </c>
      <c r="F365" s="121">
        <v>793.6</v>
      </c>
      <c r="G365" s="18">
        <v>22.47</v>
      </c>
      <c r="H365" s="17">
        <f t="shared" si="14"/>
        <v>17832.189999999999</v>
      </c>
    </row>
    <row r="366" spans="2:8" s="108" customFormat="1" ht="57.6" customHeight="1" x14ac:dyDescent="0.25">
      <c r="B366" s="114"/>
      <c r="C366" s="111" t="s">
        <v>1726</v>
      </c>
      <c r="D366" s="113" t="s">
        <v>427</v>
      </c>
      <c r="E366" s="111" t="s">
        <v>13</v>
      </c>
      <c r="F366" s="121">
        <v>156</v>
      </c>
      <c r="G366" s="18">
        <v>29.53</v>
      </c>
      <c r="H366" s="17">
        <f t="shared" si="14"/>
        <v>4606.68</v>
      </c>
    </row>
    <row r="367" spans="2:8" s="108" customFormat="1" ht="54.6" customHeight="1" x14ac:dyDescent="0.25">
      <c r="B367" s="114"/>
      <c r="C367" s="111" t="s">
        <v>1727</v>
      </c>
      <c r="D367" s="113" t="s">
        <v>428</v>
      </c>
      <c r="E367" s="111" t="s">
        <v>13</v>
      </c>
      <c r="F367" s="121">
        <v>23.5</v>
      </c>
      <c r="G367" s="18">
        <v>21.17</v>
      </c>
      <c r="H367" s="17">
        <f t="shared" si="14"/>
        <v>497.5</v>
      </c>
    </row>
    <row r="368" spans="2:8" s="108" customFormat="1" x14ac:dyDescent="0.25">
      <c r="B368" s="114"/>
      <c r="C368" s="109"/>
      <c r="D368" s="58"/>
      <c r="E368" s="28"/>
      <c r="F368" s="67"/>
      <c r="G368" s="18"/>
      <c r="H368" s="19">
        <f>SUM(H344:H367)</f>
        <v>323418.90000000002</v>
      </c>
    </row>
    <row r="369" spans="2:10" s="108" customFormat="1" x14ac:dyDescent="0.25">
      <c r="B369" s="114"/>
      <c r="C369" s="44" t="s">
        <v>429</v>
      </c>
      <c r="D369" s="57" t="s">
        <v>430</v>
      </c>
      <c r="E369" s="101"/>
      <c r="F369" s="101"/>
      <c r="G369" s="54"/>
      <c r="H369" s="54"/>
    </row>
    <row r="370" spans="2:10" s="108" customFormat="1" ht="48" x14ac:dyDescent="0.25">
      <c r="B370" s="114"/>
      <c r="C370" s="111" t="s">
        <v>1728</v>
      </c>
      <c r="D370" s="113" t="s">
        <v>431</v>
      </c>
      <c r="E370" s="111" t="s">
        <v>14</v>
      </c>
      <c r="F370" s="121">
        <v>4</v>
      </c>
      <c r="G370" s="18">
        <v>235.26</v>
      </c>
      <c r="H370" s="17">
        <f t="shared" si="14"/>
        <v>941.04</v>
      </c>
    </row>
    <row r="371" spans="2:10" s="108" customFormat="1" ht="48" x14ac:dyDescent="0.25">
      <c r="B371" s="114"/>
      <c r="C371" s="111" t="s">
        <v>1729</v>
      </c>
      <c r="D371" s="113" t="s">
        <v>432</v>
      </c>
      <c r="E371" s="111" t="s">
        <v>14</v>
      </c>
      <c r="F371" s="121">
        <v>45</v>
      </c>
      <c r="G371" s="18">
        <v>4.37</v>
      </c>
      <c r="H371" s="17">
        <f t="shared" si="14"/>
        <v>196.65</v>
      </c>
    </row>
    <row r="372" spans="2:10" s="108" customFormat="1" ht="57.6" x14ac:dyDescent="0.25">
      <c r="B372" s="114"/>
      <c r="C372" s="111" t="s">
        <v>1730</v>
      </c>
      <c r="D372" s="113" t="s">
        <v>433</v>
      </c>
      <c r="E372" s="111" t="s">
        <v>13</v>
      </c>
      <c r="F372" s="121">
        <v>122</v>
      </c>
      <c r="G372" s="18">
        <v>33.82</v>
      </c>
      <c r="H372" s="17">
        <f t="shared" si="14"/>
        <v>4126.04</v>
      </c>
    </row>
    <row r="373" spans="2:10" s="108" customFormat="1" ht="48" x14ac:dyDescent="0.25">
      <c r="B373" s="114"/>
      <c r="C373" s="111" t="s">
        <v>1731</v>
      </c>
      <c r="D373" s="113" t="s">
        <v>434</v>
      </c>
      <c r="E373" s="111" t="s">
        <v>13</v>
      </c>
      <c r="F373" s="121">
        <v>122</v>
      </c>
      <c r="G373" s="18">
        <v>29.53</v>
      </c>
      <c r="H373" s="17">
        <f t="shared" si="14"/>
        <v>3602.66</v>
      </c>
    </row>
    <row r="374" spans="2:10" s="108" customFormat="1" ht="48" x14ac:dyDescent="0.25">
      <c r="B374" s="114"/>
      <c r="C374" s="111" t="s">
        <v>1732</v>
      </c>
      <c r="D374" s="113" t="s">
        <v>435</v>
      </c>
      <c r="E374" s="111" t="s">
        <v>13</v>
      </c>
      <c r="F374" s="121">
        <v>122</v>
      </c>
      <c r="G374" s="18">
        <v>29.53</v>
      </c>
      <c r="H374" s="17">
        <f t="shared" si="14"/>
        <v>3602.66</v>
      </c>
    </row>
    <row r="375" spans="2:10" s="108" customFormat="1" ht="52.95" customHeight="1" x14ac:dyDescent="0.25">
      <c r="B375" s="114"/>
      <c r="C375" s="111" t="s">
        <v>1733</v>
      </c>
      <c r="D375" s="113" t="s">
        <v>436</v>
      </c>
      <c r="E375" s="111" t="s">
        <v>13</v>
      </c>
      <c r="F375" s="121">
        <v>122</v>
      </c>
      <c r="G375" s="18">
        <v>21.17</v>
      </c>
      <c r="H375" s="17">
        <f t="shared" si="14"/>
        <v>2582.7399999999998</v>
      </c>
    </row>
    <row r="376" spans="2:10" s="108" customFormat="1" ht="43.95" customHeight="1" x14ac:dyDescent="0.25">
      <c r="B376" s="114"/>
      <c r="C376" s="111" t="s">
        <v>1734</v>
      </c>
      <c r="D376" s="113" t="s">
        <v>437</v>
      </c>
      <c r="E376" s="111" t="s">
        <v>14</v>
      </c>
      <c r="F376" s="121">
        <v>10</v>
      </c>
      <c r="G376" s="18">
        <v>3.25</v>
      </c>
      <c r="H376" s="17">
        <f t="shared" si="14"/>
        <v>32.5</v>
      </c>
    </row>
    <row r="377" spans="2:10" s="108" customFormat="1" ht="43.2" customHeight="1" x14ac:dyDescent="0.25">
      <c r="B377" s="114"/>
      <c r="C377" s="111" t="s">
        <v>1735</v>
      </c>
      <c r="D377" s="113" t="s">
        <v>438</v>
      </c>
      <c r="E377" s="111" t="s">
        <v>14</v>
      </c>
      <c r="F377" s="121">
        <v>40</v>
      </c>
      <c r="G377" s="18">
        <v>3.25</v>
      </c>
      <c r="H377" s="17">
        <f t="shared" si="14"/>
        <v>130</v>
      </c>
    </row>
    <row r="378" spans="2:10" s="108" customFormat="1" ht="45" customHeight="1" x14ac:dyDescent="0.25">
      <c r="B378" s="114"/>
      <c r="C378" s="111" t="s">
        <v>1736</v>
      </c>
      <c r="D378" s="113" t="s">
        <v>439</v>
      </c>
      <c r="E378" s="111" t="s">
        <v>14</v>
      </c>
      <c r="F378" s="121">
        <v>4</v>
      </c>
      <c r="G378" s="18">
        <v>37.47</v>
      </c>
      <c r="H378" s="17">
        <f t="shared" si="14"/>
        <v>149.88</v>
      </c>
    </row>
    <row r="379" spans="2:10" s="108" customFormat="1" x14ac:dyDescent="0.25">
      <c r="B379" s="114"/>
      <c r="C379" s="109"/>
      <c r="D379" s="58"/>
      <c r="E379" s="28"/>
      <c r="F379" s="67"/>
      <c r="G379" s="18"/>
      <c r="H379" s="19">
        <f>SUM(H370:H378)</f>
        <v>15364.17</v>
      </c>
    </row>
    <row r="380" spans="2:10" s="108" customFormat="1" x14ac:dyDescent="0.25">
      <c r="B380" s="114"/>
      <c r="C380" s="44" t="s">
        <v>440</v>
      </c>
      <c r="D380" s="57" t="s">
        <v>441</v>
      </c>
      <c r="E380" s="101"/>
      <c r="F380" s="101"/>
      <c r="G380" s="54"/>
      <c r="H380" s="54"/>
      <c r="J380" s="143"/>
    </row>
    <row r="381" spans="2:10" s="108" customFormat="1" ht="72" customHeight="1" x14ac:dyDescent="0.25">
      <c r="B381" s="114"/>
      <c r="C381" s="111" t="s">
        <v>1737</v>
      </c>
      <c r="D381" s="113" t="s">
        <v>442</v>
      </c>
      <c r="E381" s="111" t="s">
        <v>13</v>
      </c>
      <c r="F381" s="121">
        <v>347</v>
      </c>
      <c r="G381" s="18">
        <v>43.05</v>
      </c>
      <c r="H381" s="17">
        <f t="shared" si="14"/>
        <v>14938.35</v>
      </c>
    </row>
    <row r="382" spans="2:10" s="108" customFormat="1" ht="77.400000000000006" customHeight="1" x14ac:dyDescent="0.25">
      <c r="B382" s="114"/>
      <c r="C382" s="111" t="s">
        <v>1738</v>
      </c>
      <c r="D382" s="113" t="s">
        <v>443</v>
      </c>
      <c r="E382" s="111" t="s">
        <v>14</v>
      </c>
      <c r="F382" s="121">
        <v>89</v>
      </c>
      <c r="G382" s="18">
        <v>10.19</v>
      </c>
      <c r="H382" s="17">
        <f t="shared" si="14"/>
        <v>906.91</v>
      </c>
    </row>
    <row r="383" spans="2:10" s="108" customFormat="1" ht="73.95" customHeight="1" x14ac:dyDescent="0.25">
      <c r="B383" s="114"/>
      <c r="C383" s="111" t="s">
        <v>1739</v>
      </c>
      <c r="D383" s="113" t="s">
        <v>444</v>
      </c>
      <c r="E383" s="111" t="s">
        <v>14</v>
      </c>
      <c r="F383" s="121">
        <v>4</v>
      </c>
      <c r="G383" s="18">
        <v>13.26</v>
      </c>
      <c r="H383" s="17">
        <f t="shared" si="14"/>
        <v>53.04</v>
      </c>
    </row>
    <row r="384" spans="2:10" s="108" customFormat="1" ht="86.4" customHeight="1" x14ac:dyDescent="0.25">
      <c r="B384" s="114"/>
      <c r="C384" s="111" t="s">
        <v>1740</v>
      </c>
      <c r="D384" s="113" t="s">
        <v>445</v>
      </c>
      <c r="E384" s="111" t="s">
        <v>14</v>
      </c>
      <c r="F384" s="121">
        <v>71</v>
      </c>
      <c r="G384" s="18">
        <v>16.36</v>
      </c>
      <c r="H384" s="17">
        <f t="shared" si="14"/>
        <v>1161.56</v>
      </c>
    </row>
    <row r="385" spans="2:8" s="108" customFormat="1" ht="78" customHeight="1" x14ac:dyDescent="0.25">
      <c r="B385" s="114"/>
      <c r="C385" s="111" t="s">
        <v>1741</v>
      </c>
      <c r="D385" s="113" t="s">
        <v>446</v>
      </c>
      <c r="E385" s="111" t="s">
        <v>14</v>
      </c>
      <c r="F385" s="121">
        <v>34</v>
      </c>
      <c r="G385" s="18">
        <v>159</v>
      </c>
      <c r="H385" s="17">
        <f t="shared" si="14"/>
        <v>5406</v>
      </c>
    </row>
    <row r="386" spans="2:8" s="108" customFormat="1" ht="57.6" x14ac:dyDescent="0.25">
      <c r="B386" s="114"/>
      <c r="C386" s="111" t="s">
        <v>1742</v>
      </c>
      <c r="D386" s="113" t="s">
        <v>447</v>
      </c>
      <c r="E386" s="111" t="s">
        <v>14</v>
      </c>
      <c r="F386" s="121">
        <v>18</v>
      </c>
      <c r="G386" s="18">
        <v>24.53</v>
      </c>
      <c r="H386" s="17">
        <f t="shared" si="14"/>
        <v>441.54</v>
      </c>
    </row>
    <row r="387" spans="2:8" s="108" customFormat="1" ht="57.6" x14ac:dyDescent="0.25">
      <c r="B387" s="114"/>
      <c r="C387" s="111" t="s">
        <v>1743</v>
      </c>
      <c r="D387" s="113" t="s">
        <v>448</v>
      </c>
      <c r="E387" s="111" t="s">
        <v>13</v>
      </c>
      <c r="F387" s="121">
        <v>545</v>
      </c>
      <c r="G387" s="18">
        <v>22.37</v>
      </c>
      <c r="H387" s="17">
        <f t="shared" si="14"/>
        <v>12191.65</v>
      </c>
    </row>
    <row r="388" spans="2:8" s="108" customFormat="1" ht="57.6" x14ac:dyDescent="0.25">
      <c r="B388" s="114"/>
      <c r="C388" s="111" t="s">
        <v>1744</v>
      </c>
      <c r="D388" s="113" t="s">
        <v>449</v>
      </c>
      <c r="E388" s="111" t="s">
        <v>13</v>
      </c>
      <c r="F388" s="121">
        <v>323</v>
      </c>
      <c r="G388" s="18">
        <v>26.35</v>
      </c>
      <c r="H388" s="17">
        <f t="shared" si="14"/>
        <v>8511.0499999999993</v>
      </c>
    </row>
    <row r="389" spans="2:8" s="108" customFormat="1" ht="67.2" x14ac:dyDescent="0.25">
      <c r="B389" s="114"/>
      <c r="C389" s="111" t="s">
        <v>1745</v>
      </c>
      <c r="D389" s="113" t="s">
        <v>450</v>
      </c>
      <c r="E389" s="111" t="s">
        <v>14</v>
      </c>
      <c r="F389" s="121">
        <v>17</v>
      </c>
      <c r="G389" s="18">
        <v>1.36</v>
      </c>
      <c r="H389" s="17">
        <f t="shared" si="14"/>
        <v>23.12</v>
      </c>
    </row>
    <row r="390" spans="2:8" s="108" customFormat="1" ht="96.6" customHeight="1" x14ac:dyDescent="0.25">
      <c r="B390" s="114"/>
      <c r="C390" s="111" t="s">
        <v>1746</v>
      </c>
      <c r="D390" s="113" t="s">
        <v>451</v>
      </c>
      <c r="E390" s="111" t="s">
        <v>14</v>
      </c>
      <c r="F390" s="121">
        <v>215</v>
      </c>
      <c r="G390" s="18">
        <v>14.42</v>
      </c>
      <c r="H390" s="17">
        <f t="shared" si="14"/>
        <v>3100.3</v>
      </c>
    </row>
    <row r="391" spans="2:8" s="108" customFormat="1" ht="76.8" x14ac:dyDescent="0.25">
      <c r="B391" s="114"/>
      <c r="C391" s="111" t="s">
        <v>1747</v>
      </c>
      <c r="D391" s="113" t="s">
        <v>452</v>
      </c>
      <c r="E391" s="111" t="s">
        <v>14</v>
      </c>
      <c r="F391" s="121">
        <v>40</v>
      </c>
      <c r="G391" s="18">
        <v>46.35</v>
      </c>
      <c r="H391" s="17">
        <f t="shared" si="14"/>
        <v>1854</v>
      </c>
    </row>
    <row r="392" spans="2:8" s="108" customFormat="1" ht="67.2" x14ac:dyDescent="0.25">
      <c r="B392" s="114"/>
      <c r="C392" s="111" t="s">
        <v>1748</v>
      </c>
      <c r="D392" s="113" t="s">
        <v>453</v>
      </c>
      <c r="E392" s="111" t="s">
        <v>14</v>
      </c>
      <c r="F392" s="121">
        <v>4</v>
      </c>
      <c r="G392" s="18">
        <v>2931.75</v>
      </c>
      <c r="H392" s="17">
        <f t="shared" si="14"/>
        <v>11727</v>
      </c>
    </row>
    <row r="393" spans="2:8" s="108" customFormat="1" ht="65.400000000000006" customHeight="1" x14ac:dyDescent="0.25">
      <c r="B393" s="114"/>
      <c r="C393" s="111" t="s">
        <v>1749</v>
      </c>
      <c r="D393" s="113" t="s">
        <v>454</v>
      </c>
      <c r="E393" s="111" t="s">
        <v>14</v>
      </c>
      <c r="F393" s="121">
        <v>24</v>
      </c>
      <c r="G393" s="18">
        <v>2895.35</v>
      </c>
      <c r="H393" s="17">
        <f t="shared" si="14"/>
        <v>69488.399999999994</v>
      </c>
    </row>
    <row r="394" spans="2:8" s="108" customFormat="1" ht="109.2" customHeight="1" x14ac:dyDescent="0.25">
      <c r="B394" s="114"/>
      <c r="C394" s="111" t="s">
        <v>1750</v>
      </c>
      <c r="D394" s="113" t="s">
        <v>455</v>
      </c>
      <c r="E394" s="111" t="s">
        <v>14</v>
      </c>
      <c r="F394" s="121">
        <v>3</v>
      </c>
      <c r="G394" s="18">
        <v>3555.7</v>
      </c>
      <c r="H394" s="17">
        <f t="shared" si="14"/>
        <v>10667.1</v>
      </c>
    </row>
    <row r="395" spans="2:8" s="108" customFormat="1" ht="64.2" customHeight="1" x14ac:dyDescent="0.25">
      <c r="B395" s="114"/>
      <c r="C395" s="111" t="s">
        <v>1751</v>
      </c>
      <c r="D395" s="113" t="s">
        <v>456</v>
      </c>
      <c r="E395" s="111" t="s">
        <v>14</v>
      </c>
      <c r="F395" s="121">
        <v>3</v>
      </c>
      <c r="G395" s="18">
        <v>4223.3500000000004</v>
      </c>
      <c r="H395" s="17">
        <f t="shared" si="14"/>
        <v>12670.05</v>
      </c>
    </row>
    <row r="396" spans="2:8" s="108" customFormat="1" x14ac:dyDescent="0.25">
      <c r="B396" s="114"/>
      <c r="C396" s="109"/>
      <c r="D396" s="58"/>
      <c r="E396" s="28"/>
      <c r="F396" s="67"/>
      <c r="G396" s="18"/>
      <c r="H396" s="19">
        <f>SUM(H381:H395)</f>
        <v>153140.07</v>
      </c>
    </row>
    <row r="397" spans="2:8" s="62" customFormat="1" ht="10.199999999999999" x14ac:dyDescent="0.2">
      <c r="B397" s="81"/>
      <c r="C397" s="96" t="s">
        <v>58</v>
      </c>
      <c r="D397" s="97" t="s">
        <v>457</v>
      </c>
      <c r="E397" s="98"/>
      <c r="F397" s="99"/>
      <c r="G397" s="100"/>
      <c r="H397" s="100"/>
    </row>
    <row r="398" spans="2:8" s="114" customFormat="1" x14ac:dyDescent="0.25">
      <c r="C398" s="132" t="s">
        <v>59</v>
      </c>
      <c r="D398" s="133" t="s">
        <v>458</v>
      </c>
      <c r="E398" s="134"/>
      <c r="F398" s="134"/>
      <c r="G398" s="135"/>
      <c r="H398" s="135"/>
    </row>
    <row r="399" spans="2:8" s="108" customFormat="1" ht="86.4" x14ac:dyDescent="0.25">
      <c r="B399" s="114"/>
      <c r="C399" s="111" t="s">
        <v>1752</v>
      </c>
      <c r="D399" s="113" t="s">
        <v>462</v>
      </c>
      <c r="E399" s="111" t="s">
        <v>14</v>
      </c>
      <c r="F399" s="121">
        <v>6</v>
      </c>
      <c r="G399" s="18">
        <v>23.25</v>
      </c>
      <c r="H399" s="17">
        <f t="shared" si="14"/>
        <v>139.5</v>
      </c>
    </row>
    <row r="400" spans="2:8" s="108" customFormat="1" ht="86.4" x14ac:dyDescent="0.25">
      <c r="B400" s="114"/>
      <c r="C400" s="111" t="s">
        <v>1753</v>
      </c>
      <c r="D400" s="113" t="s">
        <v>463</v>
      </c>
      <c r="E400" s="111" t="s">
        <v>14</v>
      </c>
      <c r="F400" s="121">
        <v>6</v>
      </c>
      <c r="G400" s="18">
        <v>24.95</v>
      </c>
      <c r="H400" s="17">
        <f t="shared" si="14"/>
        <v>149.69999999999999</v>
      </c>
    </row>
    <row r="401" spans="2:8" s="108" customFormat="1" ht="96" x14ac:dyDescent="0.25">
      <c r="B401" s="114"/>
      <c r="C401" s="111" t="s">
        <v>1754</v>
      </c>
      <c r="D401" s="113" t="s">
        <v>464</v>
      </c>
      <c r="E401" s="111" t="s">
        <v>14</v>
      </c>
      <c r="F401" s="121">
        <v>2</v>
      </c>
      <c r="G401" s="18">
        <v>42.36</v>
      </c>
      <c r="H401" s="17">
        <f t="shared" si="14"/>
        <v>84.72</v>
      </c>
    </row>
    <row r="402" spans="2:8" s="108" customFormat="1" ht="96" x14ac:dyDescent="0.25">
      <c r="B402" s="114"/>
      <c r="C402" s="111" t="s">
        <v>1755</v>
      </c>
      <c r="D402" s="113" t="s">
        <v>465</v>
      </c>
      <c r="E402" s="111" t="s">
        <v>14</v>
      </c>
      <c r="F402" s="121">
        <v>6</v>
      </c>
      <c r="G402" s="18">
        <v>28.35</v>
      </c>
      <c r="H402" s="17">
        <f t="shared" si="14"/>
        <v>170.1</v>
      </c>
    </row>
    <row r="403" spans="2:8" s="108" customFormat="1" ht="96" x14ac:dyDescent="0.25">
      <c r="B403" s="114"/>
      <c r="C403" s="111" t="s">
        <v>1756</v>
      </c>
      <c r="D403" s="113" t="s">
        <v>459</v>
      </c>
      <c r="E403" s="111" t="s">
        <v>14</v>
      </c>
      <c r="F403" s="121">
        <v>8</v>
      </c>
      <c r="G403" s="18">
        <v>28.23</v>
      </c>
      <c r="H403" s="17">
        <f t="shared" si="14"/>
        <v>225.84</v>
      </c>
    </row>
    <row r="404" spans="2:8" s="108" customFormat="1" ht="94.2" customHeight="1" x14ac:dyDescent="0.25">
      <c r="B404" s="114"/>
      <c r="C404" s="111" t="s">
        <v>1757</v>
      </c>
      <c r="D404" s="113" t="s">
        <v>466</v>
      </c>
      <c r="E404" s="111" t="s">
        <v>14</v>
      </c>
      <c r="F404" s="121">
        <v>12</v>
      </c>
      <c r="G404" s="18">
        <v>12.19</v>
      </c>
      <c r="H404" s="17">
        <f t="shared" si="14"/>
        <v>146.28</v>
      </c>
    </row>
    <row r="405" spans="2:8" s="108" customFormat="1" ht="96.6" customHeight="1" x14ac:dyDescent="0.25">
      <c r="B405" s="114"/>
      <c r="C405" s="111" t="s">
        <v>1758</v>
      </c>
      <c r="D405" s="113" t="s">
        <v>467</v>
      </c>
      <c r="E405" s="111" t="s">
        <v>14</v>
      </c>
      <c r="F405" s="121">
        <v>10</v>
      </c>
      <c r="G405" s="18">
        <v>12.97</v>
      </c>
      <c r="H405" s="17">
        <f t="shared" si="14"/>
        <v>129.69999999999999</v>
      </c>
    </row>
    <row r="406" spans="2:8" s="108" customFormat="1" ht="100.95" customHeight="1" x14ac:dyDescent="0.25">
      <c r="B406" s="114"/>
      <c r="C406" s="111" t="s">
        <v>1759</v>
      </c>
      <c r="D406" s="113" t="s">
        <v>460</v>
      </c>
      <c r="E406" s="111" t="s">
        <v>14</v>
      </c>
      <c r="F406" s="121">
        <v>7</v>
      </c>
      <c r="G406" s="18">
        <v>21.36</v>
      </c>
      <c r="H406" s="17">
        <f t="shared" si="14"/>
        <v>149.52000000000001</v>
      </c>
    </row>
    <row r="407" spans="2:8" s="108" customFormat="1" ht="115.2" x14ac:dyDescent="0.25">
      <c r="B407" s="114"/>
      <c r="C407" s="111" t="s">
        <v>1760</v>
      </c>
      <c r="D407" s="113" t="s">
        <v>461</v>
      </c>
      <c r="E407" s="111" t="s">
        <v>14</v>
      </c>
      <c r="F407" s="121">
        <v>3</v>
      </c>
      <c r="G407" s="18">
        <v>219.35</v>
      </c>
      <c r="H407" s="17">
        <f t="shared" si="14"/>
        <v>658.05</v>
      </c>
    </row>
    <row r="408" spans="2:8" s="108" customFormat="1" x14ac:dyDescent="0.25">
      <c r="B408" s="114"/>
      <c r="C408" s="109"/>
      <c r="D408" s="58"/>
      <c r="E408" s="28"/>
      <c r="F408" s="67"/>
      <c r="G408" s="18"/>
      <c r="H408" s="19">
        <f>SUM(H399:H407)</f>
        <v>1853.41</v>
      </c>
    </row>
    <row r="409" spans="2:8" s="108" customFormat="1" x14ac:dyDescent="0.25">
      <c r="B409" s="114"/>
      <c r="C409" s="44" t="s">
        <v>468</v>
      </c>
      <c r="D409" s="57" t="s">
        <v>64</v>
      </c>
      <c r="E409" s="101"/>
      <c r="F409" s="101"/>
      <c r="G409" s="54"/>
      <c r="H409" s="54"/>
    </row>
    <row r="410" spans="2:8" s="108" customFormat="1" ht="96" x14ac:dyDescent="0.25">
      <c r="B410" s="114"/>
      <c r="C410" s="111" t="s">
        <v>1761</v>
      </c>
      <c r="D410" s="113" t="s">
        <v>469</v>
      </c>
      <c r="E410" s="111" t="s">
        <v>13</v>
      </c>
      <c r="F410" s="121">
        <v>116.57</v>
      </c>
      <c r="G410" s="18">
        <v>589.24</v>
      </c>
      <c r="H410" s="18">
        <f t="shared" ref="H410:H422" si="15">G410*F410</f>
        <v>68687.710000000006</v>
      </c>
    </row>
    <row r="411" spans="2:8" s="108" customFormat="1" ht="96" x14ac:dyDescent="0.25">
      <c r="B411" s="114"/>
      <c r="C411" s="111" t="s">
        <v>1762</v>
      </c>
      <c r="D411" s="113" t="s">
        <v>470</v>
      </c>
      <c r="E411" s="111" t="s">
        <v>13</v>
      </c>
      <c r="F411" s="121">
        <v>21.63</v>
      </c>
      <c r="G411" s="18">
        <v>430.11</v>
      </c>
      <c r="H411" s="18">
        <f t="shared" si="15"/>
        <v>9303.2800000000007</v>
      </c>
    </row>
    <row r="412" spans="2:8" s="108" customFormat="1" ht="96" x14ac:dyDescent="0.25">
      <c r="B412" s="114"/>
      <c r="C412" s="111" t="s">
        <v>1763</v>
      </c>
      <c r="D412" s="113" t="s">
        <v>471</v>
      </c>
      <c r="E412" s="111" t="s">
        <v>13</v>
      </c>
      <c r="F412" s="121">
        <v>7</v>
      </c>
      <c r="G412" s="18">
        <v>118.3</v>
      </c>
      <c r="H412" s="18">
        <f t="shared" si="15"/>
        <v>828.1</v>
      </c>
    </row>
    <row r="413" spans="2:8" s="108" customFormat="1" ht="99.6" customHeight="1" x14ac:dyDescent="0.25">
      <c r="B413" s="114"/>
      <c r="C413" s="111" t="s">
        <v>1764</v>
      </c>
      <c r="D413" s="113" t="s">
        <v>472</v>
      </c>
      <c r="E413" s="111" t="s">
        <v>14</v>
      </c>
      <c r="F413" s="121">
        <v>8</v>
      </c>
      <c r="G413" s="18">
        <v>21.35</v>
      </c>
      <c r="H413" s="18">
        <f t="shared" si="15"/>
        <v>170.8</v>
      </c>
    </row>
    <row r="414" spans="2:8" s="108" customFormat="1" ht="96.6" customHeight="1" x14ac:dyDescent="0.25">
      <c r="B414" s="114"/>
      <c r="C414" s="111" t="s">
        <v>1765</v>
      </c>
      <c r="D414" s="113" t="s">
        <v>473</v>
      </c>
      <c r="E414" s="111" t="s">
        <v>14</v>
      </c>
      <c r="F414" s="121">
        <v>6</v>
      </c>
      <c r="G414" s="18">
        <v>12.25</v>
      </c>
      <c r="H414" s="18">
        <f t="shared" si="15"/>
        <v>73.5</v>
      </c>
    </row>
    <row r="415" spans="2:8" s="108" customFormat="1" ht="96" x14ac:dyDescent="0.25">
      <c r="B415" s="114"/>
      <c r="C415" s="111" t="s">
        <v>1766</v>
      </c>
      <c r="D415" s="113" t="s">
        <v>474</v>
      </c>
      <c r="E415" s="111" t="s">
        <v>14</v>
      </c>
      <c r="F415" s="121">
        <v>6</v>
      </c>
      <c r="G415" s="18">
        <v>78.25</v>
      </c>
      <c r="H415" s="18">
        <f t="shared" si="15"/>
        <v>469.5</v>
      </c>
    </row>
    <row r="416" spans="2:8" s="108" customFormat="1" ht="94.95" customHeight="1" x14ac:dyDescent="0.25">
      <c r="B416" s="114"/>
      <c r="C416" s="111" t="s">
        <v>1767</v>
      </c>
      <c r="D416" s="113" t="s">
        <v>475</v>
      </c>
      <c r="E416" s="111" t="s">
        <v>14</v>
      </c>
      <c r="F416" s="121">
        <v>2</v>
      </c>
      <c r="G416" s="18">
        <v>1117.02</v>
      </c>
      <c r="H416" s="18">
        <f t="shared" si="15"/>
        <v>2234.04</v>
      </c>
    </row>
    <row r="417" spans="2:16" s="108" customFormat="1" ht="99.6" customHeight="1" x14ac:dyDescent="0.25">
      <c r="B417" s="114"/>
      <c r="C417" s="111" t="s">
        <v>1768</v>
      </c>
      <c r="D417" s="113" t="s">
        <v>476</v>
      </c>
      <c r="E417" s="111" t="s">
        <v>14</v>
      </c>
      <c r="F417" s="121">
        <v>6</v>
      </c>
      <c r="G417" s="18">
        <v>68.91</v>
      </c>
      <c r="H417" s="18">
        <f t="shared" si="15"/>
        <v>413.46</v>
      </c>
    </row>
    <row r="418" spans="2:16" s="108" customFormat="1" ht="96" x14ac:dyDescent="0.25">
      <c r="B418" s="114"/>
      <c r="C418" s="111" t="s">
        <v>1769</v>
      </c>
      <c r="D418" s="113" t="s">
        <v>477</v>
      </c>
      <c r="E418" s="111" t="s">
        <v>14</v>
      </c>
      <c r="F418" s="121">
        <v>1</v>
      </c>
      <c r="G418" s="18">
        <v>156.25</v>
      </c>
      <c r="H418" s="18">
        <f t="shared" si="15"/>
        <v>156.25</v>
      </c>
    </row>
    <row r="419" spans="2:16" s="108" customFormat="1" ht="101.4" customHeight="1" x14ac:dyDescent="0.25">
      <c r="B419" s="114"/>
      <c r="C419" s="111" t="s">
        <v>1770</v>
      </c>
      <c r="D419" s="113" t="s">
        <v>478</v>
      </c>
      <c r="E419" s="111" t="s">
        <v>14</v>
      </c>
      <c r="F419" s="121">
        <v>6</v>
      </c>
      <c r="G419" s="18">
        <v>20.65</v>
      </c>
      <c r="H419" s="18">
        <f t="shared" si="15"/>
        <v>123.9</v>
      </c>
    </row>
    <row r="420" spans="2:16" s="108" customFormat="1" ht="97.95" customHeight="1" x14ac:dyDescent="0.25">
      <c r="B420" s="114"/>
      <c r="C420" s="111" t="s">
        <v>1771</v>
      </c>
      <c r="D420" s="113" t="s">
        <v>479</v>
      </c>
      <c r="E420" s="111" t="s">
        <v>14</v>
      </c>
      <c r="F420" s="121">
        <v>17</v>
      </c>
      <c r="G420" s="18">
        <v>195.25</v>
      </c>
      <c r="H420" s="18">
        <f t="shared" si="15"/>
        <v>3319.25</v>
      </c>
    </row>
    <row r="421" spans="2:16" s="108" customFormat="1" ht="96.6" customHeight="1" x14ac:dyDescent="0.25">
      <c r="B421" s="114"/>
      <c r="C421" s="111" t="s">
        <v>1772</v>
      </c>
      <c r="D421" s="113" t="s">
        <v>480</v>
      </c>
      <c r="E421" s="111" t="s">
        <v>14</v>
      </c>
      <c r="F421" s="121">
        <v>3</v>
      </c>
      <c r="G421" s="18">
        <v>170.04</v>
      </c>
      <c r="H421" s="18">
        <f t="shared" si="15"/>
        <v>510.12</v>
      </c>
    </row>
    <row r="422" spans="2:16" s="108" customFormat="1" ht="96" x14ac:dyDescent="0.25">
      <c r="B422" s="114"/>
      <c r="C422" s="111" t="s">
        <v>1773</v>
      </c>
      <c r="D422" s="113" t="s">
        <v>481</v>
      </c>
      <c r="E422" s="111" t="s">
        <v>14</v>
      </c>
      <c r="F422" s="121">
        <v>8</v>
      </c>
      <c r="G422" s="18">
        <v>196.56</v>
      </c>
      <c r="H422" s="18">
        <f t="shared" si="15"/>
        <v>1572.48</v>
      </c>
    </row>
    <row r="423" spans="2:16" s="108" customFormat="1" x14ac:dyDescent="0.25">
      <c r="B423" s="114"/>
      <c r="C423" s="109"/>
      <c r="D423" s="58"/>
      <c r="E423" s="28"/>
      <c r="F423" s="67"/>
      <c r="G423" s="18"/>
      <c r="H423" s="19">
        <f>SUM(H410:H422)</f>
        <v>87862.39</v>
      </c>
    </row>
    <row r="424" spans="2:16" s="108" customFormat="1" x14ac:dyDescent="0.25">
      <c r="B424" s="114"/>
      <c r="C424" s="44" t="s">
        <v>482</v>
      </c>
      <c r="D424" s="57" t="s">
        <v>501</v>
      </c>
      <c r="E424" s="101"/>
      <c r="F424" s="101"/>
      <c r="G424" s="54"/>
      <c r="H424" s="54"/>
    </row>
    <row r="425" spans="2:16" s="108" customFormat="1" ht="68.400000000000006" customHeight="1" x14ac:dyDescent="0.25">
      <c r="B425" s="114"/>
      <c r="C425" s="111" t="s">
        <v>1774</v>
      </c>
      <c r="D425" s="113" t="s">
        <v>483</v>
      </c>
      <c r="E425" s="111" t="s">
        <v>13</v>
      </c>
      <c r="F425" s="121">
        <v>40.9</v>
      </c>
      <c r="G425" s="18">
        <v>398.35</v>
      </c>
      <c r="H425" s="18">
        <f t="shared" ref="H425:H434" si="16">G425*F425</f>
        <v>16292.52</v>
      </c>
    </row>
    <row r="426" spans="2:16" s="108" customFormat="1" ht="57.6" x14ac:dyDescent="0.25">
      <c r="B426" s="114"/>
      <c r="C426" s="111" t="s">
        <v>1775</v>
      </c>
      <c r="D426" s="113" t="s">
        <v>484</v>
      </c>
      <c r="E426" s="111" t="s">
        <v>13</v>
      </c>
      <c r="F426" s="121">
        <v>42</v>
      </c>
      <c r="G426" s="18">
        <v>323.58999999999997</v>
      </c>
      <c r="H426" s="18">
        <f t="shared" si="16"/>
        <v>13590.78</v>
      </c>
    </row>
    <row r="427" spans="2:16" s="108" customFormat="1" ht="70.2" customHeight="1" x14ac:dyDescent="0.25">
      <c r="B427" s="114"/>
      <c r="C427" s="196">
        <v>4004065</v>
      </c>
      <c r="D427" s="240" t="s">
        <v>3247</v>
      </c>
      <c r="E427" s="111" t="s">
        <v>15</v>
      </c>
      <c r="F427" s="121">
        <v>60.1</v>
      </c>
      <c r="G427" s="18">
        <v>415.27</v>
      </c>
      <c r="H427" s="18">
        <f t="shared" si="16"/>
        <v>24957.73</v>
      </c>
      <c r="J427" s="108" t="s">
        <v>3244</v>
      </c>
    </row>
    <row r="428" spans="2:16" s="108" customFormat="1" ht="67.2" customHeight="1" x14ac:dyDescent="0.25">
      <c r="B428" s="114"/>
      <c r="C428" s="249" t="s">
        <v>1778</v>
      </c>
      <c r="D428" s="250" t="s">
        <v>3290</v>
      </c>
      <c r="E428" s="111" t="s">
        <v>15</v>
      </c>
      <c r="F428" s="121">
        <v>120.2</v>
      </c>
      <c r="G428" s="247">
        <v>203.34</v>
      </c>
      <c r="H428" s="18">
        <f t="shared" si="16"/>
        <v>24441.47</v>
      </c>
      <c r="J428" s="146" t="s">
        <v>3089</v>
      </c>
      <c r="K428" s="146"/>
      <c r="L428" s="372"/>
      <c r="M428" s="372"/>
      <c r="N428" s="372"/>
      <c r="O428" s="372"/>
      <c r="P428" s="372"/>
    </row>
    <row r="429" spans="2:16" s="108" customFormat="1" ht="174" customHeight="1" x14ac:dyDescent="0.25">
      <c r="B429" s="114"/>
      <c r="C429" s="111" t="s">
        <v>1779</v>
      </c>
      <c r="D429" s="113" t="s">
        <v>487</v>
      </c>
      <c r="E429" s="111" t="s">
        <v>15</v>
      </c>
      <c r="F429" s="197">
        <v>120.2</v>
      </c>
      <c r="G429" s="18">
        <v>56.1</v>
      </c>
      <c r="H429" s="18">
        <f t="shared" si="16"/>
        <v>6743.22</v>
      </c>
      <c r="L429" s="372"/>
      <c r="M429" s="372"/>
      <c r="N429" s="372"/>
      <c r="O429" s="372"/>
      <c r="P429" s="372"/>
    </row>
    <row r="430" spans="2:16" s="108" customFormat="1" ht="61.2" customHeight="1" x14ac:dyDescent="0.25">
      <c r="B430" s="114"/>
      <c r="C430" s="111" t="s">
        <v>1780</v>
      </c>
      <c r="D430" s="113" t="s">
        <v>347</v>
      </c>
      <c r="E430" s="111" t="s">
        <v>13</v>
      </c>
      <c r="F430" s="121">
        <v>28.91</v>
      </c>
      <c r="G430" s="18">
        <v>352.98</v>
      </c>
      <c r="H430" s="18">
        <f t="shared" si="16"/>
        <v>10204.65</v>
      </c>
    </row>
    <row r="431" spans="2:16" s="108" customFormat="1" ht="54" customHeight="1" x14ac:dyDescent="0.25">
      <c r="B431" s="114"/>
      <c r="C431" s="111" t="s">
        <v>1781</v>
      </c>
      <c r="D431" s="113" t="s">
        <v>488</v>
      </c>
      <c r="E431" s="111" t="s">
        <v>15</v>
      </c>
      <c r="F431" s="121">
        <v>38.880000000000003</v>
      </c>
      <c r="G431" s="18">
        <v>486.71</v>
      </c>
      <c r="H431" s="18">
        <f t="shared" si="16"/>
        <v>18923.28</v>
      </c>
    </row>
    <row r="432" spans="2:16" s="108" customFormat="1" ht="40.200000000000003" customHeight="1" x14ac:dyDescent="0.25">
      <c r="B432" s="114"/>
      <c r="C432" s="111" t="s">
        <v>1782</v>
      </c>
      <c r="D432" s="113" t="s">
        <v>489</v>
      </c>
      <c r="E432" s="111" t="s">
        <v>13</v>
      </c>
      <c r="F432" s="121">
        <v>35.520000000000003</v>
      </c>
      <c r="G432" s="18">
        <v>110.25</v>
      </c>
      <c r="H432" s="18">
        <f t="shared" si="16"/>
        <v>3916.08</v>
      </c>
    </row>
    <row r="433" spans="2:10" s="108" customFormat="1" ht="88.2" customHeight="1" x14ac:dyDescent="0.25">
      <c r="B433" s="114"/>
      <c r="C433" s="111" t="s">
        <v>1783</v>
      </c>
      <c r="D433" s="113" t="s">
        <v>490</v>
      </c>
      <c r="E433" s="111" t="s">
        <v>13</v>
      </c>
      <c r="F433" s="121">
        <v>52.24</v>
      </c>
      <c r="G433" s="18">
        <v>622.09</v>
      </c>
      <c r="H433" s="18">
        <f t="shared" si="16"/>
        <v>32497.98</v>
      </c>
    </row>
    <row r="434" spans="2:10" s="108" customFormat="1" ht="118.95" customHeight="1" x14ac:dyDescent="0.25">
      <c r="B434" s="114"/>
      <c r="C434" s="111" t="s">
        <v>1784</v>
      </c>
      <c r="D434" s="113" t="s">
        <v>491</v>
      </c>
      <c r="E434" s="111" t="s">
        <v>14</v>
      </c>
      <c r="F434" s="121">
        <v>2</v>
      </c>
      <c r="G434" s="18">
        <v>1985.25</v>
      </c>
      <c r="H434" s="18">
        <f t="shared" si="16"/>
        <v>3970.5</v>
      </c>
    </row>
    <row r="435" spans="2:10" s="108" customFormat="1" x14ac:dyDescent="0.25">
      <c r="B435" s="114"/>
      <c r="C435" s="109"/>
      <c r="D435" s="58"/>
      <c r="E435" s="28"/>
      <c r="F435" s="67"/>
      <c r="G435" s="18"/>
      <c r="H435" s="19">
        <f>SUM(H425:H434)</f>
        <v>155538.21</v>
      </c>
    </row>
    <row r="436" spans="2:10" s="108" customFormat="1" x14ac:dyDescent="0.25">
      <c r="B436" s="114"/>
      <c r="C436" s="44" t="s">
        <v>492</v>
      </c>
      <c r="D436" s="57" t="s">
        <v>500</v>
      </c>
      <c r="E436" s="101"/>
      <c r="F436" s="101"/>
      <c r="G436" s="54"/>
      <c r="H436" s="54"/>
      <c r="J436" s="143"/>
    </row>
    <row r="437" spans="2:10" s="108" customFormat="1" ht="108.6" customHeight="1" x14ac:dyDescent="0.25">
      <c r="B437" s="114"/>
      <c r="C437" s="111" t="s">
        <v>1785</v>
      </c>
      <c r="D437" s="113" t="s">
        <v>493</v>
      </c>
      <c r="E437" s="111" t="s">
        <v>14</v>
      </c>
      <c r="F437" s="121">
        <v>158</v>
      </c>
      <c r="G437" s="18">
        <v>405.65</v>
      </c>
      <c r="H437" s="18">
        <f t="shared" ref="H437:H442" si="17">G437*F437</f>
        <v>64092.7</v>
      </c>
    </row>
    <row r="438" spans="2:10" s="108" customFormat="1" ht="96" customHeight="1" x14ac:dyDescent="0.25">
      <c r="B438" s="114"/>
      <c r="C438" s="111" t="s">
        <v>1786</v>
      </c>
      <c r="D438" s="113" t="s">
        <v>494</v>
      </c>
      <c r="E438" s="111" t="s">
        <v>14</v>
      </c>
      <c r="F438" s="121">
        <v>18</v>
      </c>
      <c r="G438" s="18">
        <v>820.57</v>
      </c>
      <c r="H438" s="18">
        <f t="shared" si="17"/>
        <v>14770.26</v>
      </c>
    </row>
    <row r="439" spans="2:10" s="108" customFormat="1" ht="67.2" x14ac:dyDescent="0.25">
      <c r="B439" s="114"/>
      <c r="C439" s="111" t="s">
        <v>1787</v>
      </c>
      <c r="D439" s="113" t="s">
        <v>495</v>
      </c>
      <c r="E439" s="111" t="s">
        <v>13</v>
      </c>
      <c r="F439" s="121">
        <v>490</v>
      </c>
      <c r="G439" s="18">
        <v>13.72</v>
      </c>
      <c r="H439" s="18">
        <f t="shared" si="17"/>
        <v>6722.8</v>
      </c>
    </row>
    <row r="440" spans="2:10" s="108" customFormat="1" ht="74.400000000000006" customHeight="1" x14ac:dyDescent="0.25">
      <c r="B440" s="114"/>
      <c r="C440" s="111" t="s">
        <v>1788</v>
      </c>
      <c r="D440" s="113" t="s">
        <v>496</v>
      </c>
      <c r="E440" s="111" t="s">
        <v>13</v>
      </c>
      <c r="F440" s="121">
        <v>56</v>
      </c>
      <c r="G440" s="18">
        <v>54.88</v>
      </c>
      <c r="H440" s="18">
        <f t="shared" si="17"/>
        <v>3073.28</v>
      </c>
    </row>
    <row r="441" spans="2:10" s="108" customFormat="1" ht="86.4" x14ac:dyDescent="0.25">
      <c r="B441" s="114"/>
      <c r="C441" s="111" t="s">
        <v>1789</v>
      </c>
      <c r="D441" s="113" t="s">
        <v>497</v>
      </c>
      <c r="E441" s="111" t="s">
        <v>14</v>
      </c>
      <c r="F441" s="121">
        <v>7</v>
      </c>
      <c r="G441" s="18">
        <v>2459.58</v>
      </c>
      <c r="H441" s="18">
        <f t="shared" si="17"/>
        <v>17217.060000000001</v>
      </c>
    </row>
    <row r="442" spans="2:10" s="108" customFormat="1" ht="57.6" x14ac:dyDescent="0.25">
      <c r="B442" s="114"/>
      <c r="C442" s="111" t="s">
        <v>1790</v>
      </c>
      <c r="D442" s="113" t="s">
        <v>498</v>
      </c>
      <c r="E442" s="111" t="s">
        <v>15</v>
      </c>
      <c r="F442" s="121">
        <v>67</v>
      </c>
      <c r="G442" s="18">
        <v>125.97</v>
      </c>
      <c r="H442" s="18">
        <f t="shared" si="17"/>
        <v>8439.99</v>
      </c>
    </row>
    <row r="443" spans="2:10" s="108" customFormat="1" x14ac:dyDescent="0.25">
      <c r="B443" s="114"/>
      <c r="C443" s="109"/>
      <c r="D443" s="60"/>
      <c r="E443" s="28"/>
      <c r="F443" s="67"/>
      <c r="G443" s="18"/>
      <c r="H443" s="19">
        <f>SUM(H437:H442)</f>
        <v>114316.09</v>
      </c>
    </row>
    <row r="444" spans="2:10" s="108" customFormat="1" ht="18" customHeight="1" x14ac:dyDescent="0.25">
      <c r="B444" s="114"/>
      <c r="C444" s="96" t="s">
        <v>60</v>
      </c>
      <c r="D444" s="97" t="s">
        <v>499</v>
      </c>
      <c r="E444" s="98"/>
      <c r="F444" s="99"/>
      <c r="G444" s="100"/>
      <c r="H444" s="100"/>
    </row>
    <row r="445" spans="2:10" s="108" customFormat="1" x14ac:dyDescent="0.25">
      <c r="B445" s="114"/>
      <c r="C445" s="44" t="s">
        <v>61</v>
      </c>
      <c r="D445" s="57" t="s">
        <v>65</v>
      </c>
      <c r="E445" s="101"/>
      <c r="F445" s="101"/>
      <c r="G445" s="54"/>
      <c r="H445" s="54"/>
    </row>
    <row r="446" spans="2:10" s="108" customFormat="1" ht="66" customHeight="1" x14ac:dyDescent="0.25">
      <c r="B446" s="114"/>
      <c r="C446" s="111" t="s">
        <v>1791</v>
      </c>
      <c r="D446" s="113" t="s">
        <v>502</v>
      </c>
      <c r="E446" s="111" t="s">
        <v>16</v>
      </c>
      <c r="F446" s="121">
        <v>168</v>
      </c>
      <c r="G446" s="18">
        <v>262.89999999999998</v>
      </c>
      <c r="H446" s="18">
        <f t="shared" ref="H446:H454" si="18">G446*F446</f>
        <v>44167.199999999997</v>
      </c>
    </row>
    <row r="447" spans="2:10" s="108" customFormat="1" ht="75.599999999999994" customHeight="1" x14ac:dyDescent="0.25">
      <c r="B447" s="114"/>
      <c r="C447" s="111" t="s">
        <v>1792</v>
      </c>
      <c r="D447" s="113" t="s">
        <v>503</v>
      </c>
      <c r="E447" s="111" t="s">
        <v>16</v>
      </c>
      <c r="F447" s="121">
        <v>105.54</v>
      </c>
      <c r="G447" s="18">
        <v>914.65</v>
      </c>
      <c r="H447" s="18">
        <f t="shared" si="18"/>
        <v>96532.160000000003</v>
      </c>
    </row>
    <row r="448" spans="2:10" s="108" customFormat="1" ht="57.6" x14ac:dyDescent="0.25">
      <c r="B448" s="114"/>
      <c r="C448" s="111" t="s">
        <v>1793</v>
      </c>
      <c r="D448" s="113" t="s">
        <v>504</v>
      </c>
      <c r="E448" s="111" t="s">
        <v>13</v>
      </c>
      <c r="F448" s="121">
        <v>185</v>
      </c>
      <c r="G448" s="18">
        <v>675.85</v>
      </c>
      <c r="H448" s="18">
        <f t="shared" si="18"/>
        <v>125032.25</v>
      </c>
    </row>
    <row r="449" spans="2:9" s="108" customFormat="1" ht="67.2" x14ac:dyDescent="0.25">
      <c r="B449" s="114"/>
      <c r="C449" s="111" t="s">
        <v>1794</v>
      </c>
      <c r="D449" s="113" t="s">
        <v>505</v>
      </c>
      <c r="E449" s="111" t="s">
        <v>16</v>
      </c>
      <c r="F449" s="121">
        <v>148.5</v>
      </c>
      <c r="G449" s="18">
        <v>383.75</v>
      </c>
      <c r="H449" s="18">
        <f t="shared" si="18"/>
        <v>56986.879999999997</v>
      </c>
    </row>
    <row r="450" spans="2:9" s="108" customFormat="1" ht="40.200000000000003" customHeight="1" x14ac:dyDescent="0.25">
      <c r="B450" s="114"/>
      <c r="C450" s="111" t="s">
        <v>1795</v>
      </c>
      <c r="D450" s="113" t="s">
        <v>506</v>
      </c>
      <c r="E450" s="111" t="s">
        <v>15</v>
      </c>
      <c r="F450" s="121">
        <v>148.5</v>
      </c>
      <c r="G450" s="18">
        <v>310.62</v>
      </c>
      <c r="H450" s="18">
        <f t="shared" si="18"/>
        <v>46127.07</v>
      </c>
    </row>
    <row r="451" spans="2:9" s="108" customFormat="1" ht="54" customHeight="1" x14ac:dyDescent="0.25">
      <c r="B451" s="114"/>
      <c r="C451" s="111" t="s">
        <v>1796</v>
      </c>
      <c r="D451" s="113" t="s">
        <v>507</v>
      </c>
      <c r="E451" s="111" t="s">
        <v>15</v>
      </c>
      <c r="F451" s="121">
        <v>40.5</v>
      </c>
      <c r="G451" s="18">
        <v>329.65</v>
      </c>
      <c r="H451" s="18">
        <f t="shared" si="18"/>
        <v>13350.83</v>
      </c>
    </row>
    <row r="452" spans="2:9" s="108" customFormat="1" ht="122.4" customHeight="1" x14ac:dyDescent="0.25">
      <c r="B452" s="114"/>
      <c r="C452" s="111" t="s">
        <v>1797</v>
      </c>
      <c r="D452" s="113" t="s">
        <v>508</v>
      </c>
      <c r="E452" s="111" t="s">
        <v>14</v>
      </c>
      <c r="F452" s="121">
        <v>2</v>
      </c>
      <c r="G452" s="18">
        <v>9460.5</v>
      </c>
      <c r="H452" s="18">
        <f t="shared" si="18"/>
        <v>18921</v>
      </c>
    </row>
    <row r="453" spans="2:9" s="108" customFormat="1" ht="84" customHeight="1" x14ac:dyDescent="0.25">
      <c r="B453" s="114"/>
      <c r="C453" s="111" t="s">
        <v>1798</v>
      </c>
      <c r="D453" s="113" t="s">
        <v>509</v>
      </c>
      <c r="E453" s="111" t="s">
        <v>15</v>
      </c>
      <c r="F453" s="121">
        <v>266.60000000000002</v>
      </c>
      <c r="G453" s="18">
        <v>585.70000000000005</v>
      </c>
      <c r="H453" s="18">
        <f t="shared" si="18"/>
        <v>156147.62</v>
      </c>
    </row>
    <row r="454" spans="2:9" s="108" customFormat="1" ht="79.2" customHeight="1" x14ac:dyDescent="0.25">
      <c r="B454" s="114"/>
      <c r="C454" s="111" t="s">
        <v>1799</v>
      </c>
      <c r="D454" s="113" t="s">
        <v>510</v>
      </c>
      <c r="E454" s="111" t="s">
        <v>15</v>
      </c>
      <c r="F454" s="121">
        <v>119.57</v>
      </c>
      <c r="G454" s="18">
        <v>585.70000000000005</v>
      </c>
      <c r="H454" s="18">
        <f t="shared" si="18"/>
        <v>70032.149999999994</v>
      </c>
    </row>
    <row r="455" spans="2:9" s="108" customFormat="1" x14ac:dyDescent="0.25">
      <c r="B455" s="114"/>
      <c r="C455" s="109"/>
      <c r="D455" s="60"/>
      <c r="E455" s="28"/>
      <c r="F455" s="67"/>
      <c r="G455" s="18"/>
      <c r="H455" s="19">
        <f>SUM(H446:H454)</f>
        <v>627297.16</v>
      </c>
    </row>
    <row r="456" spans="2:9" s="108" customFormat="1" ht="24.75" customHeight="1" x14ac:dyDescent="0.25">
      <c r="B456" s="114"/>
      <c r="C456" s="96" t="s">
        <v>62</v>
      </c>
      <c r="D456" s="97" t="s">
        <v>515</v>
      </c>
      <c r="E456" s="98"/>
      <c r="F456" s="99"/>
      <c r="G456" s="100"/>
      <c r="H456" s="100"/>
    </row>
    <row r="457" spans="2:9" s="108" customFormat="1" x14ac:dyDescent="0.25">
      <c r="B457" s="114"/>
      <c r="C457" s="44" t="s">
        <v>63</v>
      </c>
      <c r="D457" s="57" t="s">
        <v>67</v>
      </c>
      <c r="E457" s="101"/>
      <c r="F457" s="101"/>
      <c r="G457" s="54"/>
      <c r="H457" s="54"/>
    </row>
    <row r="458" spans="2:9" s="108" customFormat="1" ht="63" customHeight="1" x14ac:dyDescent="0.25">
      <c r="B458" s="114"/>
      <c r="C458" s="111" t="s">
        <v>1800</v>
      </c>
      <c r="D458" s="53" t="s">
        <v>511</v>
      </c>
      <c r="E458" s="28" t="s">
        <v>15</v>
      </c>
      <c r="F458" s="121">
        <v>698</v>
      </c>
      <c r="G458" s="18">
        <v>37.53</v>
      </c>
      <c r="H458" s="18">
        <f t="shared" ref="H458:H474" si="19">G458*F458</f>
        <v>26195.94</v>
      </c>
      <c r="I458" s="114"/>
    </row>
    <row r="459" spans="2:9" s="108" customFormat="1" ht="35.4" customHeight="1" x14ac:dyDescent="0.25">
      <c r="B459" s="114"/>
      <c r="C459" s="111" t="s">
        <v>1802</v>
      </c>
      <c r="D459" s="53" t="s">
        <v>516</v>
      </c>
      <c r="E459" s="28" t="s">
        <v>41</v>
      </c>
      <c r="F459" s="121">
        <v>10</v>
      </c>
      <c r="G459" s="18">
        <v>117.61</v>
      </c>
      <c r="H459" s="18">
        <f t="shared" si="19"/>
        <v>1176.0999999999999</v>
      </c>
      <c r="I459" s="114"/>
    </row>
    <row r="460" spans="2:9" s="108" customFormat="1" ht="38.4" customHeight="1" x14ac:dyDescent="0.25">
      <c r="B460" s="114"/>
      <c r="C460" s="111" t="s">
        <v>1803</v>
      </c>
      <c r="D460" s="53" t="s">
        <v>517</v>
      </c>
      <c r="E460" s="28" t="s">
        <v>41</v>
      </c>
      <c r="F460" s="121">
        <v>11</v>
      </c>
      <c r="G460" s="18">
        <v>117.61</v>
      </c>
      <c r="H460" s="18">
        <f t="shared" si="19"/>
        <v>1293.71</v>
      </c>
      <c r="I460" s="114"/>
    </row>
    <row r="461" spans="2:9" s="108" customFormat="1" ht="46.2" customHeight="1" x14ac:dyDescent="0.25">
      <c r="B461" s="114"/>
      <c r="C461" s="111" t="s">
        <v>1804</v>
      </c>
      <c r="D461" s="53" t="s">
        <v>518</v>
      </c>
      <c r="E461" s="28" t="s">
        <v>41</v>
      </c>
      <c r="F461" s="121">
        <v>6</v>
      </c>
      <c r="G461" s="18">
        <v>275.52</v>
      </c>
      <c r="H461" s="18">
        <f t="shared" si="19"/>
        <v>1653.12</v>
      </c>
      <c r="I461" s="114"/>
    </row>
    <row r="462" spans="2:9" s="108" customFormat="1" ht="29.4" customHeight="1" x14ac:dyDescent="0.25">
      <c r="B462" s="114"/>
      <c r="C462" s="111" t="s">
        <v>1805</v>
      </c>
      <c r="D462" s="53" t="s">
        <v>519</v>
      </c>
      <c r="E462" s="28" t="s">
        <v>41</v>
      </c>
      <c r="F462" s="121">
        <v>11</v>
      </c>
      <c r="G462" s="18">
        <v>297.64</v>
      </c>
      <c r="H462" s="18">
        <f t="shared" si="19"/>
        <v>3274.04</v>
      </c>
      <c r="I462" s="114"/>
    </row>
    <row r="463" spans="2:9" s="108" customFormat="1" ht="39" customHeight="1" x14ac:dyDescent="0.25">
      <c r="B463" s="114"/>
      <c r="C463" s="111" t="s">
        <v>1806</v>
      </c>
      <c r="D463" s="53" t="s">
        <v>520</v>
      </c>
      <c r="E463" s="28" t="s">
        <v>41</v>
      </c>
      <c r="F463" s="121">
        <v>2</v>
      </c>
      <c r="G463" s="18">
        <v>489.36</v>
      </c>
      <c r="H463" s="18">
        <f t="shared" si="19"/>
        <v>978.72</v>
      </c>
      <c r="I463" s="114"/>
    </row>
    <row r="464" spans="2:9" s="108" customFormat="1" ht="27" customHeight="1" x14ac:dyDescent="0.25">
      <c r="B464" s="114"/>
      <c r="C464" s="111" t="s">
        <v>1807</v>
      </c>
      <c r="D464" s="53" t="s">
        <v>521</v>
      </c>
      <c r="E464" s="28" t="s">
        <v>41</v>
      </c>
      <c r="F464" s="121">
        <v>4</v>
      </c>
      <c r="G464" s="18">
        <v>382.36</v>
      </c>
      <c r="H464" s="18">
        <f t="shared" si="19"/>
        <v>1529.44</v>
      </c>
      <c r="I464" s="114"/>
    </row>
    <row r="465" spans="2:11" s="108" customFormat="1" ht="34.950000000000003" customHeight="1" x14ac:dyDescent="0.25">
      <c r="B465" s="114"/>
      <c r="C465" s="111" t="s">
        <v>1808</v>
      </c>
      <c r="D465" s="53" t="s">
        <v>522</v>
      </c>
      <c r="E465" s="28" t="s">
        <v>38</v>
      </c>
      <c r="F465" s="121">
        <v>275.01</v>
      </c>
      <c r="G465" s="18">
        <v>78.28</v>
      </c>
      <c r="H465" s="18">
        <f t="shared" si="19"/>
        <v>21527.78</v>
      </c>
      <c r="I465" s="114"/>
    </row>
    <row r="466" spans="2:11" s="108" customFormat="1" ht="36.6" customHeight="1" x14ac:dyDescent="0.25">
      <c r="B466" s="114"/>
      <c r="C466" s="111" t="s">
        <v>1809</v>
      </c>
      <c r="D466" s="53" t="s">
        <v>523</v>
      </c>
      <c r="E466" s="28" t="s">
        <v>41</v>
      </c>
      <c r="F466" s="121">
        <v>9</v>
      </c>
      <c r="G466" s="18">
        <v>422.44</v>
      </c>
      <c r="H466" s="18">
        <f t="shared" si="19"/>
        <v>3801.96</v>
      </c>
      <c r="I466" s="114"/>
    </row>
    <row r="467" spans="2:11" s="108" customFormat="1" ht="35.4" customHeight="1" x14ac:dyDescent="0.25">
      <c r="B467" s="114"/>
      <c r="C467" s="111" t="s">
        <v>1810</v>
      </c>
      <c r="D467" s="53" t="s">
        <v>524</v>
      </c>
      <c r="E467" s="28" t="s">
        <v>41</v>
      </c>
      <c r="F467" s="121">
        <v>1</v>
      </c>
      <c r="G467" s="18">
        <v>225.35</v>
      </c>
      <c r="H467" s="18">
        <f t="shared" si="19"/>
        <v>225.35</v>
      </c>
      <c r="I467" s="114"/>
    </row>
    <row r="468" spans="2:11" s="108" customFormat="1" ht="36" customHeight="1" x14ac:dyDescent="0.25">
      <c r="B468" s="114"/>
      <c r="C468" s="111" t="s">
        <v>1811</v>
      </c>
      <c r="D468" s="53" t="s">
        <v>525</v>
      </c>
      <c r="E468" s="28" t="s">
        <v>41</v>
      </c>
      <c r="F468" s="121">
        <v>4</v>
      </c>
      <c r="G468" s="18">
        <v>135.35</v>
      </c>
      <c r="H468" s="18">
        <f t="shared" si="19"/>
        <v>541.4</v>
      </c>
      <c r="I468" s="114"/>
    </row>
    <row r="469" spans="2:11" s="108" customFormat="1" ht="72" customHeight="1" x14ac:dyDescent="0.25">
      <c r="B469" s="114"/>
      <c r="C469" s="111" t="s">
        <v>1812</v>
      </c>
      <c r="D469" s="53" t="s">
        <v>526</v>
      </c>
      <c r="E469" s="28" t="s">
        <v>529</v>
      </c>
      <c r="F469" s="121">
        <v>3.1</v>
      </c>
      <c r="G469" s="18">
        <v>644.21</v>
      </c>
      <c r="H469" s="18">
        <f t="shared" si="19"/>
        <v>1997.05</v>
      </c>
      <c r="I469" s="114"/>
    </row>
    <row r="470" spans="2:11" s="108" customFormat="1" ht="67.95" customHeight="1" x14ac:dyDescent="0.25">
      <c r="B470" s="114"/>
      <c r="C470" s="111" t="s">
        <v>1813</v>
      </c>
      <c r="D470" s="53" t="s">
        <v>527</v>
      </c>
      <c r="E470" s="28" t="s">
        <v>40</v>
      </c>
      <c r="F470" s="197">
        <v>504.9</v>
      </c>
      <c r="G470" s="247">
        <v>131.15</v>
      </c>
      <c r="H470" s="18">
        <f>G470*F470</f>
        <v>66217.64</v>
      </c>
      <c r="I470" s="114"/>
      <c r="J470" s="146" t="s">
        <v>3084</v>
      </c>
      <c r="K470" s="146"/>
    </row>
    <row r="471" spans="2:11" s="108" customFormat="1" ht="45" customHeight="1" x14ac:dyDescent="0.25">
      <c r="B471" s="114"/>
      <c r="C471" s="111" t="s">
        <v>1814</v>
      </c>
      <c r="D471" s="53" t="s">
        <v>528</v>
      </c>
      <c r="E471" s="28" t="s">
        <v>20</v>
      </c>
      <c r="F471" s="121">
        <v>1.42</v>
      </c>
      <c r="G471" s="18">
        <v>489.35</v>
      </c>
      <c r="H471" s="18">
        <f t="shared" si="19"/>
        <v>694.88</v>
      </c>
      <c r="I471" s="114"/>
    </row>
    <row r="472" spans="2:11" s="108" customFormat="1" ht="111.6" customHeight="1" x14ac:dyDescent="0.25">
      <c r="B472" s="114"/>
      <c r="C472" s="111" t="s">
        <v>1815</v>
      </c>
      <c r="D472" s="53" t="s">
        <v>512</v>
      </c>
      <c r="E472" s="28" t="s">
        <v>14</v>
      </c>
      <c r="F472" s="121">
        <v>5</v>
      </c>
      <c r="G472" s="18">
        <v>385.65</v>
      </c>
      <c r="H472" s="18">
        <f t="shared" si="19"/>
        <v>1928.25</v>
      </c>
      <c r="I472" s="114"/>
    </row>
    <row r="473" spans="2:11" s="108" customFormat="1" ht="99.6" customHeight="1" x14ac:dyDescent="0.25">
      <c r="B473" s="114"/>
      <c r="C473" s="111" t="s">
        <v>1816</v>
      </c>
      <c r="D473" s="53" t="s">
        <v>513</v>
      </c>
      <c r="E473" s="28" t="s">
        <v>14</v>
      </c>
      <c r="F473" s="121">
        <v>5</v>
      </c>
      <c r="G473" s="18">
        <v>231.25</v>
      </c>
      <c r="H473" s="18">
        <f t="shared" si="19"/>
        <v>1156.25</v>
      </c>
      <c r="I473" s="114"/>
    </row>
    <row r="474" spans="2:11" s="108" customFormat="1" ht="76.8" x14ac:dyDescent="0.25">
      <c r="B474" s="114"/>
      <c r="C474" s="111" t="s">
        <v>1817</v>
      </c>
      <c r="D474" s="113" t="s">
        <v>514</v>
      </c>
      <c r="E474" s="111" t="s">
        <v>13</v>
      </c>
      <c r="F474" s="121">
        <v>50</v>
      </c>
      <c r="G474" s="18">
        <v>341.9</v>
      </c>
      <c r="H474" s="18">
        <f t="shared" si="19"/>
        <v>17095</v>
      </c>
      <c r="I474" s="114"/>
    </row>
    <row r="475" spans="2:11" s="108" customFormat="1" x14ac:dyDescent="0.25">
      <c r="B475" s="114"/>
      <c r="C475" s="109"/>
      <c r="D475" s="58"/>
      <c r="E475" s="28"/>
      <c r="F475" s="67"/>
      <c r="G475" s="18"/>
      <c r="H475" s="19">
        <f>SUM(H458:H474)</f>
        <v>151286.63</v>
      </c>
    </row>
    <row r="476" spans="2:11" s="108" customFormat="1" x14ac:dyDescent="0.25">
      <c r="B476" s="114"/>
      <c r="C476" s="44" t="s">
        <v>549</v>
      </c>
      <c r="D476" s="57" t="s">
        <v>71</v>
      </c>
      <c r="E476" s="101"/>
      <c r="F476" s="101"/>
      <c r="G476" s="54"/>
      <c r="H476" s="54"/>
    </row>
    <row r="477" spans="2:11" s="108" customFormat="1" ht="101.4" customHeight="1" x14ac:dyDescent="0.25">
      <c r="B477" s="114"/>
      <c r="C477" s="111" t="s">
        <v>1822</v>
      </c>
      <c r="D477" s="53" t="s">
        <v>534</v>
      </c>
      <c r="E477" s="28" t="s">
        <v>15</v>
      </c>
      <c r="F477" s="197">
        <v>1000</v>
      </c>
      <c r="G477" s="18">
        <v>85.25</v>
      </c>
      <c r="H477" s="18">
        <f t="shared" ref="H477:H496" si="20">G477*F477</f>
        <v>85250</v>
      </c>
      <c r="J477" s="146" t="s">
        <v>3084</v>
      </c>
      <c r="K477" s="146"/>
    </row>
    <row r="478" spans="2:11" s="108" customFormat="1" ht="96" customHeight="1" x14ac:dyDescent="0.25">
      <c r="B478" s="114"/>
      <c r="C478" s="111" t="s">
        <v>1823</v>
      </c>
      <c r="D478" s="53" t="s">
        <v>3094</v>
      </c>
      <c r="E478" s="28" t="s">
        <v>16</v>
      </c>
      <c r="F478" s="121">
        <v>9.35</v>
      </c>
      <c r="G478" s="18">
        <v>62.35</v>
      </c>
      <c r="H478" s="18">
        <f t="shared" si="20"/>
        <v>582.97</v>
      </c>
    </row>
    <row r="479" spans="2:11" s="108" customFormat="1" ht="98.4" customHeight="1" x14ac:dyDescent="0.25">
      <c r="B479" s="114"/>
      <c r="C479" s="111" t="s">
        <v>1824</v>
      </c>
      <c r="D479" s="53" t="s">
        <v>535</v>
      </c>
      <c r="E479" s="28" t="s">
        <v>14</v>
      </c>
      <c r="F479" s="197">
        <v>20</v>
      </c>
      <c r="G479" s="18">
        <v>201.25</v>
      </c>
      <c r="H479" s="18">
        <f t="shared" si="20"/>
        <v>4025</v>
      </c>
      <c r="J479" s="146" t="s">
        <v>3084</v>
      </c>
      <c r="K479" s="146"/>
    </row>
    <row r="480" spans="2:11" s="108" customFormat="1" ht="78" customHeight="1" x14ac:dyDescent="0.25">
      <c r="B480" s="114"/>
      <c r="C480" s="111" t="s">
        <v>1825</v>
      </c>
      <c r="D480" s="53" t="s">
        <v>536</v>
      </c>
      <c r="E480" s="28" t="s">
        <v>14</v>
      </c>
      <c r="F480" s="121">
        <v>10</v>
      </c>
      <c r="G480" s="247">
        <v>493.85</v>
      </c>
      <c r="H480" s="18">
        <f t="shared" si="20"/>
        <v>4938.5</v>
      </c>
      <c r="J480" s="146" t="s">
        <v>3095</v>
      </c>
      <c r="K480" s="146"/>
    </row>
    <row r="481" spans="2:11" s="108" customFormat="1" ht="78.599999999999994" customHeight="1" x14ac:dyDescent="0.25">
      <c r="B481" s="114"/>
      <c r="C481" s="111" t="s">
        <v>1826</v>
      </c>
      <c r="D481" s="59" t="s">
        <v>537</v>
      </c>
      <c r="E481" s="28" t="s">
        <v>14</v>
      </c>
      <c r="F481" s="121">
        <v>4</v>
      </c>
      <c r="G481" s="247">
        <v>987.68</v>
      </c>
      <c r="H481" s="18">
        <f t="shared" si="20"/>
        <v>3950.72</v>
      </c>
      <c r="J481" s="146" t="s">
        <v>3095</v>
      </c>
      <c r="K481" s="146"/>
    </row>
    <row r="482" spans="2:11" s="108" customFormat="1" ht="84.6" customHeight="1" x14ac:dyDescent="0.25">
      <c r="B482" s="114"/>
      <c r="C482" s="111" t="s">
        <v>1827</v>
      </c>
      <c r="D482" s="59" t="s">
        <v>538</v>
      </c>
      <c r="E482" s="28" t="s">
        <v>14</v>
      </c>
      <c r="F482" s="121">
        <v>10</v>
      </c>
      <c r="G482" s="247">
        <v>329.23</v>
      </c>
      <c r="H482" s="18">
        <f t="shared" si="20"/>
        <v>3292.3</v>
      </c>
      <c r="J482" s="146" t="s">
        <v>3095</v>
      </c>
      <c r="K482" s="146"/>
    </row>
    <row r="483" spans="2:11" s="108" customFormat="1" ht="119.4" customHeight="1" x14ac:dyDescent="0.25">
      <c r="B483" s="114"/>
      <c r="C483" s="111" t="s">
        <v>1828</v>
      </c>
      <c r="D483" s="59" t="s">
        <v>539</v>
      </c>
      <c r="E483" s="28" t="s">
        <v>15</v>
      </c>
      <c r="F483" s="121">
        <v>206.15</v>
      </c>
      <c r="G483" s="18">
        <v>32.36</v>
      </c>
      <c r="H483" s="18">
        <f t="shared" si="20"/>
        <v>6671.01</v>
      </c>
    </row>
    <row r="484" spans="2:11" s="108" customFormat="1" ht="119.4" customHeight="1" x14ac:dyDescent="0.25">
      <c r="B484" s="114"/>
      <c r="C484" s="111" t="s">
        <v>1829</v>
      </c>
      <c r="D484" s="59" t="s">
        <v>540</v>
      </c>
      <c r="E484" s="28" t="s">
        <v>15</v>
      </c>
      <c r="F484" s="121">
        <v>206.15</v>
      </c>
      <c r="G484" s="18">
        <v>46.23</v>
      </c>
      <c r="H484" s="18">
        <f t="shared" si="20"/>
        <v>9530.31</v>
      </c>
    </row>
    <row r="485" spans="2:11" s="108" customFormat="1" x14ac:dyDescent="0.25">
      <c r="B485" s="114"/>
      <c r="C485" s="109"/>
      <c r="D485" s="58"/>
      <c r="E485" s="28"/>
      <c r="F485" s="67"/>
      <c r="G485" s="18"/>
      <c r="H485" s="19">
        <f>SUM(H477:H484)</f>
        <v>118240.81</v>
      </c>
    </row>
    <row r="486" spans="2:11" s="108" customFormat="1" x14ac:dyDescent="0.25">
      <c r="B486" s="114"/>
      <c r="C486" s="44" t="s">
        <v>550</v>
      </c>
      <c r="D486" s="57" t="s">
        <v>72</v>
      </c>
      <c r="E486" s="101"/>
      <c r="F486" s="101"/>
      <c r="G486" s="54"/>
      <c r="H486" s="54"/>
    </row>
    <row r="487" spans="2:11" s="108" customFormat="1" ht="121.2" customHeight="1" x14ac:dyDescent="0.25">
      <c r="B487" s="114"/>
      <c r="C487" s="111" t="s">
        <v>1830</v>
      </c>
      <c r="D487" s="59" t="s">
        <v>3332</v>
      </c>
      <c r="E487" s="28" t="s">
        <v>13</v>
      </c>
      <c r="F487" s="197">
        <v>50</v>
      </c>
      <c r="G487" s="18">
        <v>412.71</v>
      </c>
      <c r="H487" s="18">
        <f>G487*F487</f>
        <v>20635.5</v>
      </c>
      <c r="I487" s="114"/>
      <c r="J487" s="146" t="s">
        <v>3084</v>
      </c>
      <c r="K487" s="146"/>
    </row>
    <row r="488" spans="2:11" s="108" customFormat="1" ht="184.2" customHeight="1" x14ac:dyDescent="0.25">
      <c r="B488" s="114"/>
      <c r="C488" s="111" t="s">
        <v>1831</v>
      </c>
      <c r="D488" s="59" t="s">
        <v>541</v>
      </c>
      <c r="E488" s="28" t="s">
        <v>13</v>
      </c>
      <c r="F488" s="197">
        <v>50</v>
      </c>
      <c r="G488" s="18">
        <v>412.71</v>
      </c>
      <c r="H488" s="18">
        <f>G488*F488</f>
        <v>20635.5</v>
      </c>
      <c r="I488" s="114"/>
      <c r="J488" s="146" t="s">
        <v>3084</v>
      </c>
      <c r="K488" s="146"/>
    </row>
    <row r="489" spans="2:11" s="108" customFormat="1" ht="135" customHeight="1" x14ac:dyDescent="0.25">
      <c r="B489" s="114"/>
      <c r="C489" s="111" t="s">
        <v>1832</v>
      </c>
      <c r="D489" s="53" t="s">
        <v>542</v>
      </c>
      <c r="E489" s="28" t="s">
        <v>15</v>
      </c>
      <c r="F489" s="197">
        <v>50</v>
      </c>
      <c r="G489" s="18">
        <v>880.88</v>
      </c>
      <c r="H489" s="18">
        <f t="shared" si="20"/>
        <v>44044</v>
      </c>
      <c r="I489" s="114"/>
      <c r="J489" s="146" t="s">
        <v>3084</v>
      </c>
      <c r="K489" s="146"/>
    </row>
    <row r="490" spans="2:11" s="108" customFormat="1" ht="310.95" customHeight="1" x14ac:dyDescent="0.25">
      <c r="B490" s="114"/>
      <c r="C490" s="111" t="s">
        <v>1833</v>
      </c>
      <c r="D490" s="53" t="s">
        <v>543</v>
      </c>
      <c r="E490" s="28" t="s">
        <v>13</v>
      </c>
      <c r="F490" s="197">
        <v>25</v>
      </c>
      <c r="G490" s="18">
        <v>576.29</v>
      </c>
      <c r="H490" s="18">
        <f t="shared" si="20"/>
        <v>14407.25</v>
      </c>
      <c r="I490" s="114"/>
      <c r="J490" s="146" t="s">
        <v>3084</v>
      </c>
      <c r="K490" s="146"/>
    </row>
    <row r="491" spans="2:11" s="108" customFormat="1" ht="190.2" customHeight="1" x14ac:dyDescent="0.25">
      <c r="B491" s="114"/>
      <c r="C491" s="111" t="s">
        <v>1834</v>
      </c>
      <c r="D491" s="53" t="s">
        <v>544</v>
      </c>
      <c r="E491" s="28" t="s">
        <v>13</v>
      </c>
      <c r="F491" s="197">
        <v>485.84</v>
      </c>
      <c r="G491" s="18">
        <v>243.25</v>
      </c>
      <c r="H491" s="18">
        <f t="shared" si="20"/>
        <v>118180.58</v>
      </c>
      <c r="J491" s="146" t="s">
        <v>3084</v>
      </c>
      <c r="K491" s="146"/>
    </row>
    <row r="492" spans="2:11" s="108" customFormat="1" ht="210.6" customHeight="1" x14ac:dyDescent="0.25">
      <c r="B492" s="114"/>
      <c r="C492" s="111" t="s">
        <v>1835</v>
      </c>
      <c r="D492" s="59" t="s">
        <v>545</v>
      </c>
      <c r="E492" s="28" t="s">
        <v>13</v>
      </c>
      <c r="F492" s="121">
        <v>48.4</v>
      </c>
      <c r="G492" s="18">
        <v>448.25</v>
      </c>
      <c r="H492" s="18">
        <f t="shared" si="20"/>
        <v>21695.3</v>
      </c>
      <c r="I492" s="114"/>
    </row>
    <row r="493" spans="2:11" s="108" customFormat="1" ht="184.2" customHeight="1" x14ac:dyDescent="0.25">
      <c r="B493" s="114"/>
      <c r="C493" s="111" t="s">
        <v>1836</v>
      </c>
      <c r="D493" s="53" t="s">
        <v>3333</v>
      </c>
      <c r="E493" s="218" t="s">
        <v>13</v>
      </c>
      <c r="F493" s="121">
        <v>515.78</v>
      </c>
      <c r="G493" s="18">
        <v>103.25</v>
      </c>
      <c r="H493" s="18">
        <f t="shared" si="20"/>
        <v>53254.29</v>
      </c>
      <c r="J493" s="146" t="s">
        <v>3098</v>
      </c>
      <c r="K493" s="146"/>
    </row>
    <row r="494" spans="2:11" s="108" customFormat="1" ht="117" customHeight="1" x14ac:dyDescent="0.25">
      <c r="B494" s="114"/>
      <c r="C494" s="111" t="s">
        <v>1837</v>
      </c>
      <c r="D494" s="53" t="s">
        <v>546</v>
      </c>
      <c r="E494" s="28" t="s">
        <v>13</v>
      </c>
      <c r="F494" s="197">
        <v>950</v>
      </c>
      <c r="G494" s="18">
        <v>58.73</v>
      </c>
      <c r="H494" s="18">
        <f t="shared" si="20"/>
        <v>55793.5</v>
      </c>
      <c r="I494" s="114"/>
      <c r="J494" s="146" t="s">
        <v>3099</v>
      </c>
      <c r="K494" s="146"/>
    </row>
    <row r="495" spans="2:11" s="108" customFormat="1" ht="86.4" customHeight="1" x14ac:dyDescent="0.25">
      <c r="B495" s="114"/>
      <c r="C495" s="111" t="s">
        <v>1838</v>
      </c>
      <c r="D495" s="53" t="s">
        <v>547</v>
      </c>
      <c r="E495" s="28" t="s">
        <v>13</v>
      </c>
      <c r="F495" s="197">
        <v>950</v>
      </c>
      <c r="G495" s="18">
        <v>14.08</v>
      </c>
      <c r="H495" s="18">
        <f t="shared" si="20"/>
        <v>13376</v>
      </c>
      <c r="J495" s="146" t="s">
        <v>3099</v>
      </c>
      <c r="K495" s="146"/>
    </row>
    <row r="496" spans="2:11" s="108" customFormat="1" ht="111" customHeight="1" x14ac:dyDescent="0.25">
      <c r="B496" s="114"/>
      <c r="C496" s="111" t="s">
        <v>1839</v>
      </c>
      <c r="D496" s="53" t="s">
        <v>548</v>
      </c>
      <c r="E496" s="28" t="s">
        <v>13</v>
      </c>
      <c r="F496" s="197">
        <v>950</v>
      </c>
      <c r="G496" s="18">
        <v>24.72</v>
      </c>
      <c r="H496" s="18">
        <f t="shared" si="20"/>
        <v>23484</v>
      </c>
      <c r="J496" s="146" t="s">
        <v>3084</v>
      </c>
      <c r="K496" s="146"/>
    </row>
    <row r="497" spans="2:13" s="108" customFormat="1" x14ac:dyDescent="0.25">
      <c r="B497" s="114"/>
      <c r="C497" s="112"/>
      <c r="D497" s="59"/>
      <c r="E497" s="34"/>
      <c r="F497" s="70"/>
      <c r="G497" s="35"/>
      <c r="H497" s="19">
        <f>SUM(H487:H496)</f>
        <v>385505.92</v>
      </c>
    </row>
    <row r="498" spans="2:13" s="108" customFormat="1" x14ac:dyDescent="0.25">
      <c r="B498" s="114"/>
      <c r="C498" s="44" t="s">
        <v>551</v>
      </c>
      <c r="D498" s="57" t="s">
        <v>73</v>
      </c>
      <c r="E498" s="101"/>
      <c r="F498" s="101"/>
      <c r="G498" s="54"/>
      <c r="H498" s="54"/>
    </row>
    <row r="499" spans="2:13" s="108" customFormat="1" ht="133.19999999999999" customHeight="1" x14ac:dyDescent="0.25">
      <c r="B499" s="114"/>
      <c r="C499" s="111" t="s">
        <v>1840</v>
      </c>
      <c r="D499" s="242" t="s">
        <v>553</v>
      </c>
      <c r="E499" s="28" t="s">
        <v>15</v>
      </c>
      <c r="F499" s="197">
        <v>43.58</v>
      </c>
      <c r="G499" s="18">
        <v>644.21</v>
      </c>
      <c r="H499" s="18">
        <f t="shared" ref="H499:H509" si="21">G499*F499</f>
        <v>28074.67</v>
      </c>
      <c r="J499" s="146" t="s">
        <v>3084</v>
      </c>
      <c r="K499" s="146"/>
    </row>
    <row r="500" spans="2:13" s="108" customFormat="1" ht="146.4" customHeight="1" x14ac:dyDescent="0.25">
      <c r="B500" s="114"/>
      <c r="C500" s="111" t="s">
        <v>1841</v>
      </c>
      <c r="D500" s="75" t="s">
        <v>3101</v>
      </c>
      <c r="E500" s="28" t="s">
        <v>13</v>
      </c>
      <c r="F500" s="121">
        <v>28.96</v>
      </c>
      <c r="G500" s="18">
        <v>295.35000000000002</v>
      </c>
      <c r="H500" s="18">
        <f t="shared" si="21"/>
        <v>8553.34</v>
      </c>
      <c r="J500" s="146"/>
      <c r="K500" s="146"/>
    </row>
    <row r="501" spans="2:13" s="108" customFormat="1" ht="165.6" customHeight="1" x14ac:dyDescent="0.25">
      <c r="B501" s="114"/>
      <c r="C501" s="111" t="s">
        <v>1842</v>
      </c>
      <c r="D501" s="75" t="s">
        <v>3102</v>
      </c>
      <c r="E501" s="28" t="s">
        <v>13</v>
      </c>
      <c r="F501" s="121">
        <v>17.5</v>
      </c>
      <c r="G501" s="18">
        <v>376.35</v>
      </c>
      <c r="H501" s="18">
        <f t="shared" si="21"/>
        <v>6586.13</v>
      </c>
      <c r="J501" s="146"/>
      <c r="K501" s="146"/>
    </row>
    <row r="502" spans="2:13" s="108" customFormat="1" ht="73.95" customHeight="1" x14ac:dyDescent="0.25">
      <c r="B502" s="114"/>
      <c r="C502" s="221" t="s">
        <v>1843</v>
      </c>
      <c r="D502" s="252" t="s">
        <v>3314</v>
      </c>
      <c r="E502" s="28" t="s">
        <v>15</v>
      </c>
      <c r="F502" s="121">
        <v>37.380000000000003</v>
      </c>
      <c r="G502" s="247">
        <v>964.58</v>
      </c>
      <c r="H502" s="18">
        <f t="shared" si="21"/>
        <v>36056</v>
      </c>
      <c r="J502" s="146" t="s">
        <v>3106</v>
      </c>
      <c r="K502" s="146"/>
    </row>
    <row r="503" spans="2:13" s="108" customFormat="1" ht="121.2" customHeight="1" x14ac:dyDescent="0.25">
      <c r="B503" s="114"/>
      <c r="C503" s="111" t="s">
        <v>1844</v>
      </c>
      <c r="D503" s="242" t="s">
        <v>555</v>
      </c>
      <c r="E503" s="28" t="s">
        <v>15</v>
      </c>
      <c r="F503" s="197">
        <v>850</v>
      </c>
      <c r="G503" s="18">
        <v>269.35000000000002</v>
      </c>
      <c r="H503" s="18">
        <f t="shared" si="21"/>
        <v>228947.5</v>
      </c>
      <c r="J503" s="146" t="s">
        <v>3103</v>
      </c>
      <c r="K503" s="146"/>
      <c r="L503" s="148"/>
      <c r="M503" s="148"/>
    </row>
    <row r="504" spans="2:13" s="108" customFormat="1" ht="120.6" customHeight="1" x14ac:dyDescent="0.25">
      <c r="B504" s="114"/>
      <c r="C504" s="111" t="s">
        <v>1845</v>
      </c>
      <c r="D504" s="75" t="s">
        <v>556</v>
      </c>
      <c r="E504" s="28" t="s">
        <v>15</v>
      </c>
      <c r="F504" s="197">
        <v>850</v>
      </c>
      <c r="G504" s="18">
        <v>65.81</v>
      </c>
      <c r="H504" s="18">
        <f t="shared" si="21"/>
        <v>55938.5</v>
      </c>
      <c r="J504" s="146" t="s">
        <v>3103</v>
      </c>
      <c r="K504" s="146"/>
    </row>
    <row r="505" spans="2:13" s="108" customFormat="1" ht="79.95" customHeight="1" x14ac:dyDescent="0.25">
      <c r="B505" s="114"/>
      <c r="C505" s="111" t="s">
        <v>1846</v>
      </c>
      <c r="D505" s="75" t="s">
        <v>557</v>
      </c>
      <c r="E505" s="28" t="s">
        <v>15</v>
      </c>
      <c r="F505" s="121">
        <v>37.380000000000003</v>
      </c>
      <c r="G505" s="18">
        <v>358.62</v>
      </c>
      <c r="H505" s="18">
        <f t="shared" si="21"/>
        <v>13405.22</v>
      </c>
    </row>
    <row r="506" spans="2:13" s="108" customFormat="1" ht="97.95" customHeight="1" x14ac:dyDescent="0.25">
      <c r="B506" s="114"/>
      <c r="C506" s="111" t="s">
        <v>1847</v>
      </c>
      <c r="D506" s="75" t="s">
        <v>558</v>
      </c>
      <c r="E506" s="28" t="s">
        <v>15</v>
      </c>
      <c r="F506" s="197">
        <v>250</v>
      </c>
      <c r="G506" s="33">
        <v>1098.3499999999999</v>
      </c>
      <c r="H506" s="18">
        <f t="shared" si="21"/>
        <v>274587.5</v>
      </c>
      <c r="J506" s="146" t="s">
        <v>3104</v>
      </c>
      <c r="K506" s="146"/>
    </row>
    <row r="507" spans="2:13" s="108" customFormat="1" ht="103.2" customHeight="1" x14ac:dyDescent="0.25">
      <c r="B507" s="114"/>
      <c r="C507" s="111" t="s">
        <v>1848</v>
      </c>
      <c r="D507" s="75" t="s">
        <v>559</v>
      </c>
      <c r="E507" s="28" t="s">
        <v>15</v>
      </c>
      <c r="F507" s="197">
        <v>250</v>
      </c>
      <c r="G507" s="18">
        <v>486.82</v>
      </c>
      <c r="H507" s="18">
        <f t="shared" si="21"/>
        <v>121705</v>
      </c>
      <c r="J507" s="146" t="s">
        <v>3104</v>
      </c>
      <c r="K507" s="146"/>
    </row>
    <row r="508" spans="2:13" s="108" customFormat="1" ht="111.6" customHeight="1" x14ac:dyDescent="0.25">
      <c r="B508" s="114"/>
      <c r="C508" s="111" t="s">
        <v>1849</v>
      </c>
      <c r="D508" s="75" t="s">
        <v>3334</v>
      </c>
      <c r="E508" s="28" t="s">
        <v>15</v>
      </c>
      <c r="F508" s="235">
        <v>250</v>
      </c>
      <c r="G508" s="18">
        <v>202.9</v>
      </c>
      <c r="H508" s="18">
        <f t="shared" si="21"/>
        <v>50725</v>
      </c>
      <c r="J508" s="146" t="s">
        <v>3105</v>
      </c>
      <c r="K508" s="146"/>
    </row>
    <row r="509" spans="2:13" s="108" customFormat="1" ht="98.4" customHeight="1" x14ac:dyDescent="0.25">
      <c r="B509" s="114"/>
      <c r="C509" s="196" t="s">
        <v>1850</v>
      </c>
      <c r="D509" s="199" t="s">
        <v>561</v>
      </c>
      <c r="E509" s="218" t="s">
        <v>13</v>
      </c>
      <c r="F509" s="197">
        <v>5</v>
      </c>
      <c r="G509" s="198">
        <v>26.22</v>
      </c>
      <c r="H509" s="198">
        <f t="shared" si="21"/>
        <v>131.1</v>
      </c>
    </row>
    <row r="510" spans="2:13" s="108" customFormat="1" x14ac:dyDescent="0.25">
      <c r="B510" s="114"/>
      <c r="C510" s="109"/>
      <c r="D510" s="64"/>
      <c r="E510" s="28"/>
      <c r="F510" s="66"/>
      <c r="G510" s="18"/>
      <c r="H510" s="19">
        <f>SUM(H499:H509)</f>
        <v>824709.96</v>
      </c>
    </row>
    <row r="511" spans="2:13" s="108" customFormat="1" ht="34.200000000000003" customHeight="1" thickBot="1" x14ac:dyDescent="0.3">
      <c r="B511" s="114"/>
      <c r="C511" s="44" t="s">
        <v>552</v>
      </c>
      <c r="D511" s="57" t="s">
        <v>74</v>
      </c>
      <c r="E511" s="101"/>
      <c r="F511" s="101"/>
      <c r="G511" s="54"/>
      <c r="H511" s="54"/>
      <c r="J511" s="143"/>
    </row>
    <row r="512" spans="2:13" s="108" customFormat="1" ht="73.95" customHeight="1" thickBot="1" x14ac:dyDescent="0.3">
      <c r="B512" s="114"/>
      <c r="C512" s="111" t="s">
        <v>1851</v>
      </c>
      <c r="D512" s="139" t="s">
        <v>563</v>
      </c>
      <c r="E512" s="28" t="s">
        <v>13</v>
      </c>
      <c r="F512" s="197">
        <v>80.97</v>
      </c>
      <c r="G512" s="71">
        <v>576.22</v>
      </c>
      <c r="H512" s="17">
        <f>G512*F512</f>
        <v>46656.53</v>
      </c>
      <c r="J512" s="146" t="s">
        <v>3084</v>
      </c>
      <c r="K512" s="146"/>
    </row>
    <row r="513" spans="2:16" s="108" customFormat="1" ht="115.2" customHeight="1" thickBot="1" x14ac:dyDescent="0.3">
      <c r="B513" s="114"/>
      <c r="C513" s="111" t="s">
        <v>1853</v>
      </c>
      <c r="D513" s="140" t="s">
        <v>565</v>
      </c>
      <c r="E513" s="28" t="s">
        <v>14</v>
      </c>
      <c r="F513" s="121">
        <v>9</v>
      </c>
      <c r="G513" s="71">
        <v>1469.17</v>
      </c>
      <c r="H513" s="17">
        <f>G513*F513</f>
        <v>13222.53</v>
      </c>
    </row>
    <row r="514" spans="2:16" s="108" customFormat="1" x14ac:dyDescent="0.25">
      <c r="B514" s="114"/>
      <c r="C514" s="109"/>
      <c r="D514" s="64"/>
      <c r="E514" s="28"/>
      <c r="F514" s="66"/>
      <c r="G514" s="71"/>
      <c r="H514" s="19">
        <f>SUM(H512:H513)</f>
        <v>59879.06</v>
      </c>
    </row>
    <row r="515" spans="2:16" s="108" customFormat="1" x14ac:dyDescent="0.25">
      <c r="B515" s="114"/>
      <c r="C515" s="44" t="s">
        <v>562</v>
      </c>
      <c r="D515" s="57" t="s">
        <v>75</v>
      </c>
      <c r="E515" s="101"/>
      <c r="F515" s="101"/>
      <c r="G515" s="54"/>
      <c r="H515" s="54"/>
    </row>
    <row r="516" spans="2:16" s="108" customFormat="1" ht="119.4" customHeight="1" x14ac:dyDescent="0.25">
      <c r="B516" s="114"/>
      <c r="C516" s="221" t="s">
        <v>1855</v>
      </c>
      <c r="D516" s="252" t="s">
        <v>3303</v>
      </c>
      <c r="E516" s="222" t="s">
        <v>15</v>
      </c>
      <c r="F516" s="223">
        <v>169.26</v>
      </c>
      <c r="G516" s="247">
        <v>1583.03</v>
      </c>
      <c r="H516" s="17">
        <f t="shared" ref="H516:H528" si="22">G516*F516</f>
        <v>267943.65999999997</v>
      </c>
      <c r="J516" s="146" t="s">
        <v>3211</v>
      </c>
      <c r="K516" s="146"/>
      <c r="L516" s="146"/>
    </row>
    <row r="517" spans="2:16" s="108" customFormat="1" ht="61.2" customHeight="1" x14ac:dyDescent="0.25">
      <c r="B517" s="114"/>
      <c r="C517" s="221" t="s">
        <v>1856</v>
      </c>
      <c r="D517" s="252" t="s">
        <v>3251</v>
      </c>
      <c r="E517" s="222" t="s">
        <v>13</v>
      </c>
      <c r="F517" s="223">
        <v>115</v>
      </c>
      <c r="G517" s="247">
        <v>1205.9100000000001</v>
      </c>
      <c r="H517" s="17">
        <f t="shared" si="22"/>
        <v>138679.65</v>
      </c>
      <c r="J517" s="146" t="s">
        <v>3213</v>
      </c>
      <c r="K517" s="146"/>
      <c r="L517" s="146"/>
    </row>
    <row r="518" spans="2:16" s="108" customFormat="1" ht="127.2" customHeight="1" x14ac:dyDescent="0.25">
      <c r="B518" s="114"/>
      <c r="C518" s="111" t="s">
        <v>1857</v>
      </c>
      <c r="D518" s="241" t="s">
        <v>569</v>
      </c>
      <c r="E518" s="28" t="s">
        <v>15</v>
      </c>
      <c r="F518" s="202">
        <v>1200</v>
      </c>
      <c r="G518" s="18">
        <v>78.349999999999994</v>
      </c>
      <c r="H518" s="17">
        <f t="shared" si="22"/>
        <v>94020</v>
      </c>
      <c r="J518" s="146" t="s">
        <v>3103</v>
      </c>
      <c r="K518" s="146"/>
      <c r="N518" s="148"/>
    </row>
    <row r="519" spans="2:16" s="108" customFormat="1" x14ac:dyDescent="0.25">
      <c r="B519" s="114"/>
      <c r="C519" s="109"/>
      <c r="D519" s="64"/>
      <c r="E519" s="28"/>
      <c r="F519" s="66"/>
      <c r="G519" s="71"/>
      <c r="H519" s="19">
        <f>SUM(H516:H518)</f>
        <v>500643.31</v>
      </c>
      <c r="P519" s="108" t="s">
        <v>3249</v>
      </c>
    </row>
    <row r="520" spans="2:16" s="108" customFormat="1" x14ac:dyDescent="0.25">
      <c r="B520" s="114"/>
      <c r="C520" s="44" t="s">
        <v>578</v>
      </c>
      <c r="D520" s="57" t="s">
        <v>76</v>
      </c>
      <c r="E520" s="101"/>
      <c r="F520" s="101"/>
      <c r="G520" s="54"/>
      <c r="H520" s="54"/>
    </row>
    <row r="521" spans="2:16" s="108" customFormat="1" ht="224.4" customHeight="1" x14ac:dyDescent="0.25">
      <c r="B521" s="114"/>
      <c r="C521" s="111" t="s">
        <v>1858</v>
      </c>
      <c r="D521" s="242" t="s">
        <v>3109</v>
      </c>
      <c r="E521" s="28" t="s">
        <v>66</v>
      </c>
      <c r="F521" s="122">
        <v>6</v>
      </c>
      <c r="G521" s="18">
        <v>4938.17</v>
      </c>
      <c r="H521" s="17">
        <f t="shared" si="22"/>
        <v>29629.02</v>
      </c>
      <c r="J521" s="146" t="s">
        <v>3107</v>
      </c>
      <c r="K521" s="146"/>
    </row>
    <row r="522" spans="2:16" s="108" customFormat="1" ht="221.4" customHeight="1" x14ac:dyDescent="0.25">
      <c r="B522" s="114"/>
      <c r="C522" s="111" t="s">
        <v>1859</v>
      </c>
      <c r="D522" s="75" t="s">
        <v>3108</v>
      </c>
      <c r="E522" s="28" t="s">
        <v>66</v>
      </c>
      <c r="F522" s="122">
        <v>4</v>
      </c>
      <c r="G522" s="18">
        <v>7407.26</v>
      </c>
      <c r="H522" s="17">
        <f t="shared" si="22"/>
        <v>29629.040000000001</v>
      </c>
      <c r="J522" s="146"/>
      <c r="K522" s="146"/>
    </row>
    <row r="523" spans="2:16" s="108" customFormat="1" ht="228" customHeight="1" x14ac:dyDescent="0.25">
      <c r="B523" s="114"/>
      <c r="C523" s="111" t="s">
        <v>1860</v>
      </c>
      <c r="D523" s="75" t="s">
        <v>570</v>
      </c>
      <c r="E523" s="28" t="s">
        <v>66</v>
      </c>
      <c r="F523" s="122">
        <v>10</v>
      </c>
      <c r="G523" s="247">
        <v>21036.6</v>
      </c>
      <c r="H523" s="17">
        <f t="shared" si="22"/>
        <v>210366</v>
      </c>
      <c r="J523" s="146" t="s">
        <v>3110</v>
      </c>
      <c r="K523" s="146"/>
    </row>
    <row r="524" spans="2:16" s="108" customFormat="1" ht="60" customHeight="1" x14ac:dyDescent="0.25">
      <c r="B524" s="114"/>
      <c r="C524" s="111" t="s">
        <v>1861</v>
      </c>
      <c r="D524" s="75" t="s">
        <v>571</v>
      </c>
      <c r="E524" s="28" t="s">
        <v>14</v>
      </c>
      <c r="F524" s="202">
        <v>40</v>
      </c>
      <c r="G524" s="18">
        <v>848.25</v>
      </c>
      <c r="H524" s="17">
        <f t="shared" si="22"/>
        <v>33930</v>
      </c>
      <c r="J524" s="146" t="s">
        <v>3111</v>
      </c>
      <c r="K524" s="146"/>
      <c r="M524" s="108">
        <f>+(0.39*0.32)*4</f>
        <v>0.49919999999999998</v>
      </c>
      <c r="N524" s="108">
        <v>10</v>
      </c>
      <c r="O524" s="108">
        <f>N524*M524</f>
        <v>4.992</v>
      </c>
    </row>
    <row r="525" spans="2:16" s="108" customFormat="1" ht="87.6" customHeight="1" x14ac:dyDescent="0.25">
      <c r="B525" s="114"/>
      <c r="C525" s="111" t="s">
        <v>1862</v>
      </c>
      <c r="D525" s="75" t="s">
        <v>572</v>
      </c>
      <c r="E525" s="28" t="s">
        <v>14</v>
      </c>
      <c r="F525" s="202">
        <v>11</v>
      </c>
      <c r="G525" s="247">
        <v>732.13</v>
      </c>
      <c r="H525" s="17">
        <f t="shared" si="22"/>
        <v>8053.43</v>
      </c>
      <c r="J525" s="146" t="s">
        <v>3112</v>
      </c>
      <c r="K525" s="146"/>
    </row>
    <row r="526" spans="2:16" s="108" customFormat="1" ht="64.2" customHeight="1" x14ac:dyDescent="0.25">
      <c r="B526" s="114"/>
      <c r="C526" s="111" t="s">
        <v>1863</v>
      </c>
      <c r="D526" s="242" t="s">
        <v>573</v>
      </c>
      <c r="E526" s="28" t="s">
        <v>14</v>
      </c>
      <c r="F526" s="202">
        <v>5</v>
      </c>
      <c r="G526" s="18">
        <v>805.83</v>
      </c>
      <c r="H526" s="17">
        <f t="shared" si="22"/>
        <v>4029.15</v>
      </c>
      <c r="J526" s="146"/>
      <c r="K526" s="146"/>
    </row>
    <row r="527" spans="2:16" s="108" customFormat="1" ht="57.6" x14ac:dyDescent="0.25">
      <c r="B527" s="114"/>
      <c r="C527" s="111" t="s">
        <v>1864</v>
      </c>
      <c r="D527" s="50" t="s">
        <v>574</v>
      </c>
      <c r="E527" s="111" t="s">
        <v>14</v>
      </c>
      <c r="F527" s="202">
        <v>5</v>
      </c>
      <c r="G527" s="18">
        <v>933.07</v>
      </c>
      <c r="H527" s="17">
        <f t="shared" si="22"/>
        <v>4665.3500000000004</v>
      </c>
      <c r="I527" s="114"/>
      <c r="J527" s="146"/>
      <c r="K527" s="146"/>
    </row>
    <row r="528" spans="2:16" s="108" customFormat="1" ht="66" customHeight="1" x14ac:dyDescent="0.25">
      <c r="B528" s="114"/>
      <c r="C528" s="111" t="s">
        <v>1865</v>
      </c>
      <c r="D528" s="242" t="s">
        <v>575</v>
      </c>
      <c r="E528" s="28" t="s">
        <v>14</v>
      </c>
      <c r="F528" s="202">
        <v>11</v>
      </c>
      <c r="G528" s="18">
        <v>1004.33</v>
      </c>
      <c r="H528" s="17">
        <f t="shared" si="22"/>
        <v>11047.63</v>
      </c>
      <c r="J528" s="146"/>
      <c r="K528" s="146"/>
    </row>
    <row r="529" spans="2:13" s="108" customFormat="1" x14ac:dyDescent="0.25">
      <c r="B529" s="114"/>
      <c r="C529" s="112"/>
      <c r="D529" s="59"/>
      <c r="E529" s="34"/>
      <c r="F529" s="70"/>
      <c r="G529" s="35"/>
      <c r="H529" s="19">
        <f>SUM(H521:H528)</f>
        <v>331349.62</v>
      </c>
    </row>
    <row r="530" spans="2:13" s="108" customFormat="1" x14ac:dyDescent="0.25">
      <c r="B530" s="114"/>
      <c r="C530" s="44" t="s">
        <v>579</v>
      </c>
      <c r="D530" s="57" t="s">
        <v>77</v>
      </c>
      <c r="E530" s="101"/>
      <c r="F530" s="101"/>
      <c r="G530" s="54"/>
      <c r="H530" s="54"/>
    </row>
    <row r="531" spans="2:13" s="108" customFormat="1" ht="100.95" customHeight="1" x14ac:dyDescent="0.25">
      <c r="B531" s="114"/>
      <c r="C531" s="111" t="s">
        <v>1866</v>
      </c>
      <c r="D531" s="58" t="s">
        <v>3315</v>
      </c>
      <c r="E531" s="28" t="s">
        <v>14</v>
      </c>
      <c r="F531" s="122">
        <v>10</v>
      </c>
      <c r="G531" s="247">
        <v>2008.51</v>
      </c>
      <c r="H531" s="18">
        <f t="shared" ref="H531:H553" si="23">G531*F531</f>
        <v>20085.099999999999</v>
      </c>
      <c r="I531" s="114"/>
      <c r="J531" s="146" t="s">
        <v>3252</v>
      </c>
      <c r="K531" s="146"/>
    </row>
    <row r="532" spans="2:13" s="108" customFormat="1" ht="116.4" customHeight="1" x14ac:dyDescent="0.25">
      <c r="B532" s="114"/>
      <c r="C532" s="111" t="s">
        <v>1867</v>
      </c>
      <c r="D532" s="53" t="s">
        <v>577</v>
      </c>
      <c r="E532" s="28" t="s">
        <v>14</v>
      </c>
      <c r="F532" s="122">
        <v>10</v>
      </c>
      <c r="G532" s="18">
        <v>84.55</v>
      </c>
      <c r="H532" s="18">
        <f t="shared" si="23"/>
        <v>845.5</v>
      </c>
      <c r="I532" s="114"/>
    </row>
    <row r="533" spans="2:13" s="108" customFormat="1" x14ac:dyDescent="0.25">
      <c r="B533" s="114"/>
      <c r="C533" s="112"/>
      <c r="D533" s="59"/>
      <c r="E533" s="34"/>
      <c r="F533" s="70"/>
      <c r="G533" s="35"/>
      <c r="H533" s="19">
        <f>SUM(H531:H532)</f>
        <v>20930.599999999999</v>
      </c>
    </row>
    <row r="534" spans="2:13" s="108" customFormat="1" x14ac:dyDescent="0.25">
      <c r="B534" s="114"/>
      <c r="C534" s="44" t="s">
        <v>580</v>
      </c>
      <c r="D534" s="57" t="s">
        <v>78</v>
      </c>
      <c r="E534" s="101"/>
      <c r="F534" s="101"/>
      <c r="G534" s="54"/>
      <c r="H534" s="54"/>
    </row>
    <row r="535" spans="2:13" s="108" customFormat="1" ht="86.4" x14ac:dyDescent="0.25">
      <c r="B535" s="114"/>
      <c r="C535" s="111" t="s">
        <v>1868</v>
      </c>
      <c r="D535" s="53" t="s">
        <v>3278</v>
      </c>
      <c r="E535" s="28" t="s">
        <v>14</v>
      </c>
      <c r="F535" s="202">
        <v>18</v>
      </c>
      <c r="G535" s="18">
        <v>1278.9000000000001</v>
      </c>
      <c r="H535" s="18">
        <f t="shared" si="23"/>
        <v>23020.2</v>
      </c>
      <c r="I535" s="114"/>
      <c r="J535" s="146" t="s">
        <v>3116</v>
      </c>
      <c r="K535" s="146" t="s">
        <v>3253</v>
      </c>
    </row>
    <row r="536" spans="2:13" s="108" customFormat="1" ht="112.2" customHeight="1" x14ac:dyDescent="0.25">
      <c r="B536" s="114"/>
      <c r="C536" s="111" t="s">
        <v>1869</v>
      </c>
      <c r="D536" s="53" t="s">
        <v>582</v>
      </c>
      <c r="E536" s="28" t="s">
        <v>14</v>
      </c>
      <c r="F536" s="202">
        <v>12</v>
      </c>
      <c r="G536" s="18">
        <v>11653.65</v>
      </c>
      <c r="H536" s="18">
        <f t="shared" si="23"/>
        <v>139843.79999999999</v>
      </c>
      <c r="I536" s="114"/>
      <c r="J536" s="193" t="s">
        <v>3115</v>
      </c>
      <c r="K536" s="146"/>
      <c r="M536" s="108" t="s">
        <v>3254</v>
      </c>
    </row>
    <row r="537" spans="2:13" s="108" customFormat="1" ht="105.6" x14ac:dyDescent="0.25">
      <c r="B537" s="114"/>
      <c r="C537" s="111" t="s">
        <v>1870</v>
      </c>
      <c r="D537" s="53" t="s">
        <v>583</v>
      </c>
      <c r="E537" s="28" t="s">
        <v>14</v>
      </c>
      <c r="F537" s="202">
        <v>36</v>
      </c>
      <c r="G537" s="18">
        <v>1678.23</v>
      </c>
      <c r="H537" s="18">
        <f t="shared" si="23"/>
        <v>60416.28</v>
      </c>
      <c r="I537" s="114"/>
      <c r="J537" s="146" t="s">
        <v>3084</v>
      </c>
      <c r="K537" s="146" t="s">
        <v>3255</v>
      </c>
    </row>
    <row r="538" spans="2:13" s="108" customFormat="1" ht="96" x14ac:dyDescent="0.25">
      <c r="B538" s="114"/>
      <c r="C538" s="111" t="s">
        <v>1871</v>
      </c>
      <c r="D538" s="53" t="s">
        <v>584</v>
      </c>
      <c r="E538" s="28" t="s">
        <v>14</v>
      </c>
      <c r="F538" s="122">
        <v>2</v>
      </c>
      <c r="G538" s="18">
        <v>169.65</v>
      </c>
      <c r="H538" s="18">
        <f t="shared" si="23"/>
        <v>339.3</v>
      </c>
      <c r="I538" s="114"/>
    </row>
    <row r="539" spans="2:13" s="108" customFormat="1" ht="67.2" x14ac:dyDescent="0.25">
      <c r="B539" s="114"/>
      <c r="C539" s="111" t="s">
        <v>1872</v>
      </c>
      <c r="D539" s="53" t="s">
        <v>585</v>
      </c>
      <c r="E539" s="28" t="s">
        <v>14</v>
      </c>
      <c r="F539" s="122">
        <v>1</v>
      </c>
      <c r="G539" s="18">
        <v>11362</v>
      </c>
      <c r="H539" s="18">
        <f t="shared" si="23"/>
        <v>11362</v>
      </c>
      <c r="I539" s="114"/>
    </row>
    <row r="540" spans="2:13" s="108" customFormat="1" ht="71.400000000000006" customHeight="1" x14ac:dyDescent="0.25">
      <c r="B540" s="114"/>
      <c r="C540" s="111" t="s">
        <v>1873</v>
      </c>
      <c r="D540" s="53" t="s">
        <v>586</v>
      </c>
      <c r="E540" s="28" t="s">
        <v>14</v>
      </c>
      <c r="F540" s="122">
        <v>10</v>
      </c>
      <c r="G540" s="18">
        <v>144.19999999999999</v>
      </c>
      <c r="H540" s="18">
        <f t="shared" si="23"/>
        <v>1442</v>
      </c>
      <c r="I540" s="114"/>
    </row>
    <row r="541" spans="2:13" s="108" customFormat="1" ht="76.8" x14ac:dyDescent="0.25">
      <c r="B541" s="114"/>
      <c r="C541" s="111" t="s">
        <v>1874</v>
      </c>
      <c r="D541" s="53" t="s">
        <v>587</v>
      </c>
      <c r="E541" s="28" t="s">
        <v>13</v>
      </c>
      <c r="F541" s="122">
        <v>179.5</v>
      </c>
      <c r="G541" s="18">
        <v>38.54</v>
      </c>
      <c r="H541" s="18">
        <f t="shared" si="23"/>
        <v>6917.93</v>
      </c>
      <c r="I541" s="114"/>
    </row>
    <row r="542" spans="2:13" s="108" customFormat="1" ht="67.95" customHeight="1" x14ac:dyDescent="0.25">
      <c r="B542" s="114"/>
      <c r="C542" s="111" t="s">
        <v>1875</v>
      </c>
      <c r="D542" s="53" t="s">
        <v>588</v>
      </c>
      <c r="E542" s="28" t="s">
        <v>14</v>
      </c>
      <c r="F542" s="122">
        <v>40</v>
      </c>
      <c r="G542" s="18">
        <v>10.19</v>
      </c>
      <c r="H542" s="18">
        <f t="shared" si="23"/>
        <v>407.6</v>
      </c>
      <c r="I542" s="114"/>
    </row>
    <row r="543" spans="2:13" s="108" customFormat="1" ht="67.2" x14ac:dyDescent="0.25">
      <c r="B543" s="114"/>
      <c r="C543" s="111" t="s">
        <v>1876</v>
      </c>
      <c r="D543" s="53" t="s">
        <v>589</v>
      </c>
      <c r="E543" s="28" t="s">
        <v>14</v>
      </c>
      <c r="F543" s="122">
        <v>30</v>
      </c>
      <c r="G543" s="18">
        <v>12.35</v>
      </c>
      <c r="H543" s="18">
        <f t="shared" si="23"/>
        <v>370.5</v>
      </c>
      <c r="I543" s="114"/>
    </row>
    <row r="544" spans="2:13" s="108" customFormat="1" ht="69.599999999999994" customHeight="1" x14ac:dyDescent="0.25">
      <c r="B544" s="114"/>
      <c r="C544" s="111" t="s">
        <v>1877</v>
      </c>
      <c r="D544" s="53" t="s">
        <v>590</v>
      </c>
      <c r="E544" s="28" t="s">
        <v>14</v>
      </c>
      <c r="F544" s="122">
        <v>22</v>
      </c>
      <c r="G544" s="18">
        <v>18.89</v>
      </c>
      <c r="H544" s="18">
        <f t="shared" si="23"/>
        <v>415.58</v>
      </c>
      <c r="I544" s="114"/>
    </row>
    <row r="545" spans="2:9" s="108" customFormat="1" ht="57.6" x14ac:dyDescent="0.25">
      <c r="B545" s="114"/>
      <c r="C545" s="111" t="s">
        <v>1878</v>
      </c>
      <c r="D545" s="53" t="s">
        <v>591</v>
      </c>
      <c r="E545" s="28" t="s">
        <v>14</v>
      </c>
      <c r="F545" s="122">
        <v>2</v>
      </c>
      <c r="G545" s="18">
        <v>12.89</v>
      </c>
      <c r="H545" s="18">
        <f t="shared" si="23"/>
        <v>25.78</v>
      </c>
      <c r="I545" s="114"/>
    </row>
    <row r="546" spans="2:9" s="108" customFormat="1" ht="57.6" x14ac:dyDescent="0.25">
      <c r="B546" s="114"/>
      <c r="C546" s="111" t="s">
        <v>1879</v>
      </c>
      <c r="D546" s="53" t="s">
        <v>592</v>
      </c>
      <c r="E546" s="28" t="s">
        <v>13</v>
      </c>
      <c r="F546" s="122">
        <v>10</v>
      </c>
      <c r="G546" s="18">
        <v>18.66</v>
      </c>
      <c r="H546" s="18">
        <f t="shared" si="23"/>
        <v>186.6</v>
      </c>
      <c r="I546" s="114"/>
    </row>
    <row r="547" spans="2:9" s="108" customFormat="1" ht="67.2" x14ac:dyDescent="0.25">
      <c r="B547" s="114"/>
      <c r="C547" s="111" t="s">
        <v>1880</v>
      </c>
      <c r="D547" s="53" t="s">
        <v>593</v>
      </c>
      <c r="E547" s="28" t="s">
        <v>14</v>
      </c>
      <c r="F547" s="122">
        <v>30</v>
      </c>
      <c r="G547" s="18">
        <v>6.98</v>
      </c>
      <c r="H547" s="18">
        <f t="shared" si="23"/>
        <v>209.4</v>
      </c>
      <c r="I547" s="114"/>
    </row>
    <row r="548" spans="2:9" s="108" customFormat="1" ht="64.95" customHeight="1" x14ac:dyDescent="0.25">
      <c r="B548" s="114"/>
      <c r="C548" s="111" t="s">
        <v>1881</v>
      </c>
      <c r="D548" s="53" t="s">
        <v>594</v>
      </c>
      <c r="E548" s="28" t="s">
        <v>14</v>
      </c>
      <c r="F548" s="122">
        <v>6</v>
      </c>
      <c r="G548" s="18">
        <v>69.55</v>
      </c>
      <c r="H548" s="18">
        <f t="shared" si="23"/>
        <v>417.3</v>
      </c>
      <c r="I548" s="114"/>
    </row>
    <row r="549" spans="2:9" s="108" customFormat="1" ht="68.400000000000006" customHeight="1" x14ac:dyDescent="0.25">
      <c r="B549" s="114"/>
      <c r="C549" s="111" t="s">
        <v>1882</v>
      </c>
      <c r="D549" s="53" t="s">
        <v>595</v>
      </c>
      <c r="E549" s="28" t="s">
        <v>14</v>
      </c>
      <c r="F549" s="122">
        <v>6</v>
      </c>
      <c r="G549" s="18">
        <v>75.319999999999993</v>
      </c>
      <c r="H549" s="18">
        <f t="shared" si="23"/>
        <v>451.92</v>
      </c>
      <c r="I549" s="114"/>
    </row>
    <row r="550" spans="2:9" s="108" customFormat="1" ht="67.2" x14ac:dyDescent="0.25">
      <c r="B550" s="114"/>
      <c r="C550" s="111" t="s">
        <v>1883</v>
      </c>
      <c r="D550" s="53" t="s">
        <v>596</v>
      </c>
      <c r="E550" s="28" t="s">
        <v>13</v>
      </c>
      <c r="F550" s="122">
        <v>432</v>
      </c>
      <c r="G550" s="18">
        <v>11.87</v>
      </c>
      <c r="H550" s="18">
        <f t="shared" si="23"/>
        <v>5127.84</v>
      </c>
      <c r="I550" s="114"/>
    </row>
    <row r="551" spans="2:9" s="108" customFormat="1" ht="67.2" x14ac:dyDescent="0.25">
      <c r="B551" s="114"/>
      <c r="C551" s="111" t="s">
        <v>1884</v>
      </c>
      <c r="D551" s="53" t="s">
        <v>597</v>
      </c>
      <c r="E551" s="28" t="s">
        <v>13</v>
      </c>
      <c r="F551" s="122">
        <v>149.30000000000001</v>
      </c>
      <c r="G551" s="18">
        <v>11.87</v>
      </c>
      <c r="H551" s="18">
        <f t="shared" si="23"/>
        <v>1772.19</v>
      </c>
      <c r="I551" s="114"/>
    </row>
    <row r="552" spans="2:9" s="108" customFormat="1" ht="56.4" customHeight="1" x14ac:dyDescent="0.25">
      <c r="B552" s="114"/>
      <c r="C552" s="111" t="s">
        <v>1885</v>
      </c>
      <c r="D552" s="53" t="s">
        <v>598</v>
      </c>
      <c r="E552" s="28" t="s">
        <v>14</v>
      </c>
      <c r="F552" s="122">
        <v>8</v>
      </c>
      <c r="G552" s="18">
        <v>8.61</v>
      </c>
      <c r="H552" s="18">
        <f t="shared" si="23"/>
        <v>68.88</v>
      </c>
      <c r="I552" s="114"/>
    </row>
    <row r="553" spans="2:9" s="108" customFormat="1" ht="66" customHeight="1" x14ac:dyDescent="0.25">
      <c r="B553" s="114"/>
      <c r="C553" s="111" t="s">
        <v>1886</v>
      </c>
      <c r="D553" s="53" t="s">
        <v>599</v>
      </c>
      <c r="E553" s="28" t="s">
        <v>14</v>
      </c>
      <c r="F553" s="122">
        <v>12</v>
      </c>
      <c r="G553" s="18">
        <v>8.61</v>
      </c>
      <c r="H553" s="18">
        <f t="shared" si="23"/>
        <v>103.32</v>
      </c>
      <c r="I553" s="114"/>
    </row>
    <row r="554" spans="2:9" s="108" customFormat="1" x14ac:dyDescent="0.25">
      <c r="B554" s="114"/>
      <c r="C554" s="109"/>
      <c r="D554" s="58"/>
      <c r="E554" s="28"/>
      <c r="F554" s="67"/>
      <c r="G554" s="18"/>
      <c r="H554" s="19">
        <f>SUM(H535:H553)</f>
        <v>252898.42</v>
      </c>
    </row>
    <row r="555" spans="2:9" s="108" customFormat="1" x14ac:dyDescent="0.25">
      <c r="B555" s="114"/>
      <c r="C555" s="44" t="s">
        <v>581</v>
      </c>
      <c r="D555" s="57" t="s">
        <v>79</v>
      </c>
      <c r="E555" s="101"/>
      <c r="F555" s="101"/>
      <c r="G555" s="54"/>
      <c r="H555" s="54"/>
    </row>
    <row r="556" spans="2:9" s="108" customFormat="1" ht="124.8" x14ac:dyDescent="0.25">
      <c r="B556" s="114"/>
      <c r="C556" s="111" t="s">
        <v>1887</v>
      </c>
      <c r="D556" s="53" t="s">
        <v>601</v>
      </c>
      <c r="E556" s="28" t="s">
        <v>14</v>
      </c>
      <c r="F556" s="122">
        <v>6</v>
      </c>
      <c r="G556" s="18">
        <v>201.22</v>
      </c>
      <c r="H556" s="18">
        <f t="shared" ref="H556:H565" si="24">G556*F556</f>
        <v>1207.32</v>
      </c>
      <c r="I556" s="114"/>
    </row>
    <row r="557" spans="2:9" s="108" customFormat="1" ht="90" customHeight="1" x14ac:dyDescent="0.25">
      <c r="B557" s="114"/>
      <c r="C557" s="111" t="s">
        <v>1887</v>
      </c>
      <c r="D557" s="53" t="s">
        <v>602</v>
      </c>
      <c r="E557" s="28" t="s">
        <v>14</v>
      </c>
      <c r="F557" s="122">
        <v>2</v>
      </c>
      <c r="G557" s="18">
        <v>235.26</v>
      </c>
      <c r="H557" s="18">
        <f t="shared" si="24"/>
        <v>470.52</v>
      </c>
      <c r="I557" s="114"/>
    </row>
    <row r="558" spans="2:9" s="108" customFormat="1" ht="82.2" customHeight="1" x14ac:dyDescent="0.25">
      <c r="B558" s="114"/>
      <c r="C558" s="111" t="s">
        <v>1888</v>
      </c>
      <c r="D558" s="53" t="s">
        <v>587</v>
      </c>
      <c r="E558" s="28" t="s">
        <v>13</v>
      </c>
      <c r="F558" s="122">
        <v>35</v>
      </c>
      <c r="G558" s="18">
        <v>38.54</v>
      </c>
      <c r="H558" s="18">
        <f t="shared" si="24"/>
        <v>1348.9</v>
      </c>
      <c r="I558" s="114"/>
    </row>
    <row r="559" spans="2:9" s="108" customFormat="1" ht="67.2" customHeight="1" x14ac:dyDescent="0.25">
      <c r="B559" s="114"/>
      <c r="C559" s="111" t="s">
        <v>1889</v>
      </c>
      <c r="D559" s="53" t="s">
        <v>588</v>
      </c>
      <c r="E559" s="28" t="s">
        <v>14</v>
      </c>
      <c r="F559" s="122">
        <v>5</v>
      </c>
      <c r="G559" s="18">
        <v>10.19</v>
      </c>
      <c r="H559" s="18">
        <f t="shared" si="24"/>
        <v>50.95</v>
      </c>
      <c r="I559" s="114"/>
    </row>
    <row r="560" spans="2:9" s="108" customFormat="1" ht="67.2" x14ac:dyDescent="0.25">
      <c r="B560" s="114"/>
      <c r="C560" s="111" t="s">
        <v>1890</v>
      </c>
      <c r="D560" s="53" t="s">
        <v>603</v>
      </c>
      <c r="E560" s="28" t="s">
        <v>14</v>
      </c>
      <c r="F560" s="122">
        <v>5</v>
      </c>
      <c r="G560" s="18">
        <v>12.35</v>
      </c>
      <c r="H560" s="18">
        <f t="shared" si="24"/>
        <v>61.75</v>
      </c>
      <c r="I560" s="114"/>
    </row>
    <row r="561" spans="2:10" s="108" customFormat="1" ht="72" customHeight="1" x14ac:dyDescent="0.25">
      <c r="B561" s="114"/>
      <c r="C561" s="111" t="s">
        <v>1891</v>
      </c>
      <c r="D561" s="53" t="s">
        <v>590</v>
      </c>
      <c r="E561" s="28" t="s">
        <v>14</v>
      </c>
      <c r="F561" s="122">
        <v>8</v>
      </c>
      <c r="G561" s="18">
        <v>18.89</v>
      </c>
      <c r="H561" s="18">
        <f t="shared" si="24"/>
        <v>151.12</v>
      </c>
      <c r="I561" s="114"/>
    </row>
    <row r="562" spans="2:10" s="108" customFormat="1" ht="57.6" x14ac:dyDescent="0.25">
      <c r="B562" s="114"/>
      <c r="C562" s="111" t="s">
        <v>1892</v>
      </c>
      <c r="D562" s="53" t="s">
        <v>591</v>
      </c>
      <c r="E562" s="28" t="s">
        <v>14</v>
      </c>
      <c r="F562" s="122">
        <v>2</v>
      </c>
      <c r="G562" s="18">
        <v>12.89</v>
      </c>
      <c r="H562" s="18">
        <f t="shared" si="24"/>
        <v>25.78</v>
      </c>
      <c r="I562" s="114"/>
    </row>
    <row r="563" spans="2:10" s="108" customFormat="1" ht="67.2" x14ac:dyDescent="0.25">
      <c r="B563" s="114"/>
      <c r="C563" s="111" t="s">
        <v>1893</v>
      </c>
      <c r="D563" s="53" t="s">
        <v>604</v>
      </c>
      <c r="E563" s="28" t="s">
        <v>13</v>
      </c>
      <c r="F563" s="122">
        <v>68</v>
      </c>
      <c r="G563" s="18">
        <v>29.53</v>
      </c>
      <c r="H563" s="18">
        <f t="shared" si="24"/>
        <v>2008.04</v>
      </c>
      <c r="I563" s="114"/>
    </row>
    <row r="564" spans="2:10" s="108" customFormat="1" ht="67.2" x14ac:dyDescent="0.25">
      <c r="B564" s="114"/>
      <c r="C564" s="111" t="s">
        <v>1894</v>
      </c>
      <c r="D564" s="53" t="s">
        <v>605</v>
      </c>
      <c r="E564" s="28" t="s">
        <v>13</v>
      </c>
      <c r="F564" s="122">
        <v>35</v>
      </c>
      <c r="G564" s="18">
        <v>23.33</v>
      </c>
      <c r="H564" s="18">
        <f t="shared" si="24"/>
        <v>816.55</v>
      </c>
      <c r="I564" s="114"/>
    </row>
    <row r="565" spans="2:10" s="108" customFormat="1" ht="67.2" customHeight="1" x14ac:dyDescent="0.25">
      <c r="B565" s="114"/>
      <c r="C565" s="111" t="s">
        <v>1895</v>
      </c>
      <c r="D565" s="53" t="s">
        <v>599</v>
      </c>
      <c r="E565" s="28" t="s">
        <v>14</v>
      </c>
      <c r="F565" s="122">
        <v>4</v>
      </c>
      <c r="G565" s="18">
        <v>8.61</v>
      </c>
      <c r="H565" s="18">
        <f t="shared" si="24"/>
        <v>34.44</v>
      </c>
      <c r="I565" s="114"/>
    </row>
    <row r="566" spans="2:10" s="108" customFormat="1" x14ac:dyDescent="0.25">
      <c r="B566" s="114"/>
      <c r="C566" s="109"/>
      <c r="D566" s="58"/>
      <c r="E566" s="28"/>
      <c r="F566" s="67"/>
      <c r="G566" s="18"/>
      <c r="H566" s="19">
        <f>SUM(H556:H565)</f>
        <v>6175.37</v>
      </c>
    </row>
    <row r="567" spans="2:10" s="108" customFormat="1" x14ac:dyDescent="0.25">
      <c r="B567" s="114"/>
      <c r="C567" s="44" t="s">
        <v>600</v>
      </c>
      <c r="D567" s="57" t="s">
        <v>80</v>
      </c>
      <c r="E567" s="101"/>
      <c r="F567" s="101"/>
      <c r="G567" s="54"/>
      <c r="H567" s="54"/>
      <c r="J567" s="143"/>
    </row>
    <row r="568" spans="2:10" s="108" customFormat="1" ht="40.200000000000003" customHeight="1" x14ac:dyDescent="0.25">
      <c r="B568" s="114"/>
      <c r="C568" s="111" t="s">
        <v>1896</v>
      </c>
      <c r="D568" s="53" t="s">
        <v>606</v>
      </c>
      <c r="E568" s="28" t="s">
        <v>15</v>
      </c>
      <c r="F568" s="122">
        <v>37.380000000000003</v>
      </c>
      <c r="G568" s="18">
        <v>9.8800000000000008</v>
      </c>
      <c r="H568" s="18">
        <f t="shared" ref="H568:H582" si="25">G568*F568</f>
        <v>369.31</v>
      </c>
      <c r="I568" s="95"/>
    </row>
    <row r="569" spans="2:10" s="108" customFormat="1" ht="55.2" customHeight="1" x14ac:dyDescent="0.25">
      <c r="B569" s="114"/>
      <c r="C569" s="111" t="s">
        <v>1897</v>
      </c>
      <c r="D569" s="53" t="s">
        <v>607</v>
      </c>
      <c r="E569" s="28" t="s">
        <v>16</v>
      </c>
      <c r="F569" s="122">
        <v>9.35</v>
      </c>
      <c r="G569" s="18">
        <v>1066.8900000000001</v>
      </c>
      <c r="H569" s="18">
        <f t="shared" si="25"/>
        <v>9975.42</v>
      </c>
      <c r="I569" s="95"/>
    </row>
    <row r="570" spans="2:10" s="108" customFormat="1" ht="75.599999999999994" customHeight="1" x14ac:dyDescent="0.25">
      <c r="B570" s="114"/>
      <c r="C570" s="111" t="s">
        <v>1898</v>
      </c>
      <c r="D570" s="53" t="s">
        <v>608</v>
      </c>
      <c r="E570" s="28" t="s">
        <v>14</v>
      </c>
      <c r="F570" s="122">
        <v>4</v>
      </c>
      <c r="G570" s="18">
        <v>175.6</v>
      </c>
      <c r="H570" s="18">
        <f t="shared" si="25"/>
        <v>702.4</v>
      </c>
      <c r="I570" s="95"/>
    </row>
    <row r="571" spans="2:10" s="108" customFormat="1" ht="76.95" customHeight="1" x14ac:dyDescent="0.25">
      <c r="B571" s="114"/>
      <c r="C571" s="111" t="s">
        <v>1899</v>
      </c>
      <c r="D571" s="53" t="s">
        <v>609</v>
      </c>
      <c r="E571" s="28" t="s">
        <v>14</v>
      </c>
      <c r="F571" s="122">
        <v>6</v>
      </c>
      <c r="G571" s="18">
        <v>79.75</v>
      </c>
      <c r="H571" s="18">
        <f t="shared" si="25"/>
        <v>478.5</v>
      </c>
      <c r="I571" s="95"/>
    </row>
    <row r="572" spans="2:10" s="108" customFormat="1" ht="77.400000000000006" customHeight="1" x14ac:dyDescent="0.25">
      <c r="B572" s="114"/>
      <c r="C572" s="111" t="s">
        <v>1900</v>
      </c>
      <c r="D572" s="53" t="s">
        <v>610</v>
      </c>
      <c r="E572" s="28" t="s">
        <v>14</v>
      </c>
      <c r="F572" s="122">
        <v>2</v>
      </c>
      <c r="G572" s="18">
        <v>191.25</v>
      </c>
      <c r="H572" s="18">
        <f t="shared" si="25"/>
        <v>382.5</v>
      </c>
      <c r="I572" s="95"/>
    </row>
    <row r="573" spans="2:10" s="108" customFormat="1" ht="73.2" customHeight="1" x14ac:dyDescent="0.25">
      <c r="B573" s="114"/>
      <c r="C573" s="111" t="s">
        <v>1901</v>
      </c>
      <c r="D573" s="53" t="s">
        <v>611</v>
      </c>
      <c r="E573" s="28" t="s">
        <v>14</v>
      </c>
      <c r="F573" s="122">
        <v>5</v>
      </c>
      <c r="G573" s="18">
        <v>388.36</v>
      </c>
      <c r="H573" s="18">
        <f t="shared" si="25"/>
        <v>1941.8</v>
      </c>
      <c r="I573" s="95"/>
    </row>
    <row r="574" spans="2:10" s="108" customFormat="1" ht="66" customHeight="1" x14ac:dyDescent="0.25">
      <c r="B574" s="114"/>
      <c r="C574" s="111" t="s">
        <v>1902</v>
      </c>
      <c r="D574" s="53" t="s">
        <v>612</v>
      </c>
      <c r="E574" s="28" t="s">
        <v>14</v>
      </c>
      <c r="F574" s="122">
        <v>13</v>
      </c>
      <c r="G574" s="18">
        <v>53.04</v>
      </c>
      <c r="H574" s="18">
        <f t="shared" si="25"/>
        <v>689.52</v>
      </c>
      <c r="I574" s="95"/>
    </row>
    <row r="575" spans="2:10" s="108" customFormat="1" ht="75.599999999999994" customHeight="1" x14ac:dyDescent="0.25">
      <c r="B575" s="114"/>
      <c r="C575" s="111" t="s">
        <v>1903</v>
      </c>
      <c r="D575" s="53" t="s">
        <v>613</v>
      </c>
      <c r="E575" s="28" t="s">
        <v>14</v>
      </c>
      <c r="F575" s="122">
        <v>5</v>
      </c>
      <c r="G575" s="18">
        <v>298.33999999999997</v>
      </c>
      <c r="H575" s="18">
        <f t="shared" si="25"/>
        <v>1491.7</v>
      </c>
      <c r="I575" s="95"/>
    </row>
    <row r="576" spans="2:10" s="108" customFormat="1" ht="67.2" customHeight="1" x14ac:dyDescent="0.25">
      <c r="B576" s="114"/>
      <c r="C576" s="111" t="s">
        <v>1904</v>
      </c>
      <c r="D576" s="53" t="s">
        <v>614</v>
      </c>
      <c r="E576" s="28" t="s">
        <v>14</v>
      </c>
      <c r="F576" s="122">
        <v>10</v>
      </c>
      <c r="G576" s="18">
        <v>46.35</v>
      </c>
      <c r="H576" s="18">
        <f t="shared" si="25"/>
        <v>463.5</v>
      </c>
      <c r="I576" s="95"/>
    </row>
    <row r="577" spans="2:15" s="108" customFormat="1" ht="67.2" x14ac:dyDescent="0.25">
      <c r="B577" s="114"/>
      <c r="C577" s="111" t="s">
        <v>1905</v>
      </c>
      <c r="D577" s="53" t="s">
        <v>615</v>
      </c>
      <c r="E577" s="28" t="s">
        <v>14</v>
      </c>
      <c r="F577" s="122">
        <v>5</v>
      </c>
      <c r="G577" s="18">
        <v>48.55</v>
      </c>
      <c r="H577" s="18">
        <f t="shared" si="25"/>
        <v>242.75</v>
      </c>
      <c r="I577" s="95"/>
    </row>
    <row r="578" spans="2:15" s="108" customFormat="1" ht="67.2" x14ac:dyDescent="0.25">
      <c r="B578" s="114"/>
      <c r="C578" s="111" t="s">
        <v>1906</v>
      </c>
      <c r="D578" s="53" t="s">
        <v>616</v>
      </c>
      <c r="E578" s="28" t="s">
        <v>14</v>
      </c>
      <c r="F578" s="122">
        <v>7</v>
      </c>
      <c r="G578" s="18">
        <v>46.35</v>
      </c>
      <c r="H578" s="18">
        <f t="shared" si="25"/>
        <v>324.45</v>
      </c>
      <c r="I578" s="95"/>
    </row>
    <row r="579" spans="2:15" s="108" customFormat="1" ht="75" customHeight="1" x14ac:dyDescent="0.25">
      <c r="B579" s="114"/>
      <c r="C579" s="111" t="s">
        <v>1907</v>
      </c>
      <c r="D579" s="53" t="s">
        <v>617</v>
      </c>
      <c r="E579" s="28" t="s">
        <v>14</v>
      </c>
      <c r="F579" s="122">
        <v>4</v>
      </c>
      <c r="G579" s="18">
        <v>16.350000000000001</v>
      </c>
      <c r="H579" s="18">
        <f t="shared" si="25"/>
        <v>65.400000000000006</v>
      </c>
      <c r="I579" s="95"/>
    </row>
    <row r="580" spans="2:15" s="108" customFormat="1" ht="76.8" x14ac:dyDescent="0.25">
      <c r="B580" s="114"/>
      <c r="C580" s="111" t="s">
        <v>1908</v>
      </c>
      <c r="D580" s="53" t="s">
        <v>618</v>
      </c>
      <c r="E580" s="28" t="s">
        <v>14</v>
      </c>
      <c r="F580" s="122">
        <v>2</v>
      </c>
      <c r="G580" s="18">
        <v>25.92</v>
      </c>
      <c r="H580" s="18">
        <f t="shared" si="25"/>
        <v>51.84</v>
      </c>
      <c r="I580" s="95"/>
    </row>
    <row r="581" spans="2:15" s="108" customFormat="1" ht="57.6" x14ac:dyDescent="0.25">
      <c r="B581" s="114"/>
      <c r="C581" s="111" t="s">
        <v>1909</v>
      </c>
      <c r="D581" s="53" t="s">
        <v>619</v>
      </c>
      <c r="E581" s="28" t="s">
        <v>14</v>
      </c>
      <c r="F581" s="122">
        <v>2</v>
      </c>
      <c r="G581" s="18">
        <v>56.37</v>
      </c>
      <c r="H581" s="18">
        <f t="shared" si="25"/>
        <v>112.74</v>
      </c>
      <c r="I581" s="95"/>
    </row>
    <row r="582" spans="2:15" s="108" customFormat="1" ht="136.94999999999999" customHeight="1" x14ac:dyDescent="0.25">
      <c r="B582" s="114"/>
      <c r="C582" s="111" t="s">
        <v>1910</v>
      </c>
      <c r="D582" s="53" t="s">
        <v>620</v>
      </c>
      <c r="E582" s="28" t="s">
        <v>14</v>
      </c>
      <c r="F582" s="122">
        <v>2</v>
      </c>
      <c r="G582" s="18">
        <v>2235.21</v>
      </c>
      <c r="H582" s="18">
        <f t="shared" si="25"/>
        <v>4470.42</v>
      </c>
      <c r="I582" s="95"/>
    </row>
    <row r="583" spans="2:15" s="108" customFormat="1" x14ac:dyDescent="0.25">
      <c r="B583" s="114"/>
      <c r="C583" s="109"/>
      <c r="D583" s="58"/>
      <c r="E583" s="28"/>
      <c r="F583" s="67"/>
      <c r="G583" s="18"/>
      <c r="H583" s="19">
        <f>SUM(H568:H582)</f>
        <v>21762.25</v>
      </c>
    </row>
    <row r="584" spans="2:15" s="108" customFormat="1" x14ac:dyDescent="0.25">
      <c r="B584" s="114"/>
      <c r="C584" s="44" t="s">
        <v>650</v>
      </c>
      <c r="D584" s="57" t="s">
        <v>81</v>
      </c>
      <c r="E584" s="101"/>
      <c r="F584" s="101"/>
      <c r="G584" s="54"/>
      <c r="H584" s="54"/>
    </row>
    <row r="585" spans="2:15" s="108" customFormat="1" ht="100.2" customHeight="1" x14ac:dyDescent="0.25">
      <c r="B585" s="114"/>
      <c r="C585" s="111" t="s">
        <v>1911</v>
      </c>
      <c r="D585" s="61" t="s">
        <v>621</v>
      </c>
      <c r="E585" s="117" t="s">
        <v>14</v>
      </c>
      <c r="F585" s="122">
        <v>5</v>
      </c>
      <c r="G585" s="253">
        <v>8026.25</v>
      </c>
      <c r="H585" s="18">
        <f t="shared" ref="H585:H590" si="26">G585*F585</f>
        <v>40131.25</v>
      </c>
      <c r="I585" s="114"/>
      <c r="K585" s="108" t="s">
        <v>3256</v>
      </c>
    </row>
    <row r="586" spans="2:15" s="108" customFormat="1" ht="93.6" customHeight="1" x14ac:dyDescent="0.25">
      <c r="B586" s="114"/>
      <c r="C586" s="111" t="s">
        <v>1912</v>
      </c>
      <c r="D586" s="75" t="s">
        <v>622</v>
      </c>
      <c r="E586" s="28" t="s">
        <v>14</v>
      </c>
      <c r="F586" s="122">
        <v>2</v>
      </c>
      <c r="G586" s="18">
        <v>9874.82</v>
      </c>
      <c r="H586" s="18">
        <f>+G586*F586</f>
        <v>19749.64</v>
      </c>
      <c r="I586" s="114"/>
    </row>
    <row r="587" spans="2:15" s="108" customFormat="1" ht="116.4" customHeight="1" x14ac:dyDescent="0.25">
      <c r="B587" s="114"/>
      <c r="C587" s="111" t="s">
        <v>1913</v>
      </c>
      <c r="D587" s="53" t="s">
        <v>623</v>
      </c>
      <c r="E587" s="28" t="s">
        <v>14</v>
      </c>
      <c r="F587" s="122">
        <v>6</v>
      </c>
      <c r="G587" s="18">
        <v>1985.43</v>
      </c>
      <c r="H587" s="18">
        <f t="shared" si="26"/>
        <v>11912.58</v>
      </c>
      <c r="I587" s="114"/>
    </row>
    <row r="588" spans="2:15" s="108" customFormat="1" ht="162.6" customHeight="1" x14ac:dyDescent="0.25">
      <c r="B588" s="114"/>
      <c r="C588" s="111" t="s">
        <v>1914</v>
      </c>
      <c r="D588" s="53" t="s">
        <v>624</v>
      </c>
      <c r="E588" s="28" t="s">
        <v>14</v>
      </c>
      <c r="F588" s="122">
        <v>2</v>
      </c>
      <c r="G588" s="18">
        <v>21560.58</v>
      </c>
      <c r="H588" s="18">
        <f t="shared" si="26"/>
        <v>43121.16</v>
      </c>
      <c r="I588" s="114"/>
      <c r="J588" s="146" t="s">
        <v>3117</v>
      </c>
      <c r="K588" s="146"/>
    </row>
    <row r="589" spans="2:15" s="108" customFormat="1" ht="157.19999999999999" customHeight="1" x14ac:dyDescent="0.25">
      <c r="B589" s="114"/>
      <c r="C589" s="111" t="s">
        <v>1915</v>
      </c>
      <c r="D589" s="53" t="s">
        <v>625</v>
      </c>
      <c r="E589" s="28" t="s">
        <v>15</v>
      </c>
      <c r="F589" s="122">
        <v>9.35</v>
      </c>
      <c r="G589" s="18">
        <v>589.36</v>
      </c>
      <c r="H589" s="18">
        <f t="shared" si="26"/>
        <v>5510.52</v>
      </c>
      <c r="I589" s="114"/>
      <c r="J589" s="146" t="s">
        <v>3118</v>
      </c>
      <c r="K589" s="146" t="s">
        <v>3257</v>
      </c>
    </row>
    <row r="590" spans="2:15" s="108" customFormat="1" ht="75.599999999999994" customHeight="1" x14ac:dyDescent="0.25">
      <c r="B590" s="114"/>
      <c r="C590" s="111" t="s">
        <v>1916</v>
      </c>
      <c r="D590" s="53" t="s">
        <v>626</v>
      </c>
      <c r="E590" s="28" t="s">
        <v>14</v>
      </c>
      <c r="F590" s="122">
        <v>2</v>
      </c>
      <c r="G590" s="18">
        <v>12555.24</v>
      </c>
      <c r="H590" s="18">
        <f t="shared" si="26"/>
        <v>25110.48</v>
      </c>
      <c r="I590" s="114"/>
    </row>
    <row r="591" spans="2:15" s="108" customFormat="1" ht="127.95" customHeight="1" x14ac:dyDescent="0.25">
      <c r="B591" s="114"/>
      <c r="C591" s="111" t="s">
        <v>1917</v>
      </c>
      <c r="D591" s="64" t="s">
        <v>627</v>
      </c>
      <c r="E591" s="28" t="s">
        <v>14</v>
      </c>
      <c r="F591" s="122">
        <v>2</v>
      </c>
      <c r="G591" s="247">
        <v>2585.79</v>
      </c>
      <c r="H591" s="18">
        <f>+G591*F591</f>
        <v>5171.58</v>
      </c>
      <c r="I591" s="114"/>
      <c r="J591" s="146" t="s">
        <v>3119</v>
      </c>
      <c r="K591" s="146"/>
      <c r="O591" s="108" t="s">
        <v>3259</v>
      </c>
    </row>
    <row r="592" spans="2:15" s="108" customFormat="1" x14ac:dyDescent="0.25">
      <c r="B592" s="114"/>
      <c r="C592" s="109"/>
      <c r="D592" s="58"/>
      <c r="E592" s="28"/>
      <c r="F592" s="67"/>
      <c r="G592" s="18"/>
      <c r="H592" s="19">
        <f>SUM(H585:H591)</f>
        <v>150707.21</v>
      </c>
    </row>
    <row r="593" spans="2:9" s="108" customFormat="1" x14ac:dyDescent="0.25">
      <c r="B593" s="114"/>
      <c r="C593" s="44" t="s">
        <v>651</v>
      </c>
      <c r="D593" s="57" t="s">
        <v>82</v>
      </c>
      <c r="E593" s="101"/>
      <c r="F593" s="101"/>
      <c r="G593" s="54"/>
      <c r="H593" s="54"/>
    </row>
    <row r="594" spans="2:9" s="108" customFormat="1" ht="28.8" x14ac:dyDescent="0.25">
      <c r="B594" s="114"/>
      <c r="C594" s="111" t="s">
        <v>1918</v>
      </c>
      <c r="D594" s="75" t="s">
        <v>628</v>
      </c>
      <c r="E594" s="28" t="s">
        <v>15</v>
      </c>
      <c r="F594" s="122">
        <v>37.380000000000003</v>
      </c>
      <c r="G594" s="18">
        <v>9.8800000000000008</v>
      </c>
      <c r="H594" s="18">
        <f t="shared" ref="H594:H615" si="27">+G594*F594</f>
        <v>369.31</v>
      </c>
      <c r="I594" s="114"/>
    </row>
    <row r="595" spans="2:9" s="108" customFormat="1" ht="40.950000000000003" customHeight="1" x14ac:dyDescent="0.25">
      <c r="B595" s="114"/>
      <c r="C595" s="111" t="s">
        <v>1919</v>
      </c>
      <c r="D595" s="75" t="s">
        <v>629</v>
      </c>
      <c r="E595" s="28" t="s">
        <v>16</v>
      </c>
      <c r="F595" s="122">
        <v>37.380000000000003</v>
      </c>
      <c r="G595" s="18">
        <v>1066.8900000000001</v>
      </c>
      <c r="H595" s="18">
        <f t="shared" si="27"/>
        <v>39880.35</v>
      </c>
      <c r="I595" s="114"/>
    </row>
    <row r="596" spans="2:9" s="108" customFormat="1" ht="38.4" x14ac:dyDescent="0.25">
      <c r="B596" s="114"/>
      <c r="C596" s="111" t="s">
        <v>1920</v>
      </c>
      <c r="D596" s="75" t="s">
        <v>630</v>
      </c>
      <c r="E596" s="28" t="s">
        <v>13</v>
      </c>
      <c r="F596" s="122">
        <v>10</v>
      </c>
      <c r="G596" s="18">
        <v>25.45</v>
      </c>
      <c r="H596" s="18">
        <f t="shared" si="27"/>
        <v>254.5</v>
      </c>
      <c r="I596" s="114"/>
    </row>
    <row r="597" spans="2:9" s="108" customFormat="1" ht="38.4" x14ac:dyDescent="0.25">
      <c r="B597" s="114"/>
      <c r="C597" s="111" t="s">
        <v>1921</v>
      </c>
      <c r="D597" s="75" t="s">
        <v>631</v>
      </c>
      <c r="E597" s="28" t="s">
        <v>13</v>
      </c>
      <c r="F597" s="122">
        <v>6.5</v>
      </c>
      <c r="G597" s="18">
        <v>43.06</v>
      </c>
      <c r="H597" s="18">
        <f t="shared" si="27"/>
        <v>279.89</v>
      </c>
      <c r="I597" s="114"/>
    </row>
    <row r="598" spans="2:9" s="108" customFormat="1" ht="38.4" x14ac:dyDescent="0.25">
      <c r="B598" s="114"/>
      <c r="C598" s="111" t="s">
        <v>1922</v>
      </c>
      <c r="D598" s="75" t="s">
        <v>632</v>
      </c>
      <c r="E598" s="28" t="s">
        <v>13</v>
      </c>
      <c r="F598" s="122">
        <v>6.3</v>
      </c>
      <c r="G598" s="18">
        <v>86.13</v>
      </c>
      <c r="H598" s="18">
        <f t="shared" si="27"/>
        <v>542.62</v>
      </c>
      <c r="I598" s="114"/>
    </row>
    <row r="599" spans="2:9" s="108" customFormat="1" ht="38.4" x14ac:dyDescent="0.25">
      <c r="B599" s="114"/>
      <c r="C599" s="111" t="s">
        <v>1923</v>
      </c>
      <c r="D599" s="75" t="s">
        <v>633</v>
      </c>
      <c r="E599" s="28" t="s">
        <v>13</v>
      </c>
      <c r="F599" s="122">
        <v>10</v>
      </c>
      <c r="G599" s="18">
        <v>95.91</v>
      </c>
      <c r="H599" s="18">
        <f t="shared" si="27"/>
        <v>959.1</v>
      </c>
      <c r="I599" s="114"/>
    </row>
    <row r="600" spans="2:9" s="108" customFormat="1" ht="70.95" customHeight="1" x14ac:dyDescent="0.25">
      <c r="B600" s="114"/>
      <c r="C600" s="111" t="s">
        <v>1924</v>
      </c>
      <c r="D600" s="75" t="s">
        <v>634</v>
      </c>
      <c r="E600" s="28" t="s">
        <v>14</v>
      </c>
      <c r="F600" s="122">
        <v>4</v>
      </c>
      <c r="G600" s="18">
        <v>5.48</v>
      </c>
      <c r="H600" s="18">
        <f t="shared" si="27"/>
        <v>21.92</v>
      </c>
      <c r="I600" s="114"/>
    </row>
    <row r="601" spans="2:9" s="108" customFormat="1" ht="66.599999999999994" customHeight="1" x14ac:dyDescent="0.25">
      <c r="B601" s="114"/>
      <c r="C601" s="111" t="s">
        <v>1925</v>
      </c>
      <c r="D601" s="75" t="s">
        <v>635</v>
      </c>
      <c r="E601" s="28" t="s">
        <v>14</v>
      </c>
      <c r="F601" s="122">
        <v>2</v>
      </c>
      <c r="G601" s="18">
        <v>23.49</v>
      </c>
      <c r="H601" s="18">
        <f t="shared" si="27"/>
        <v>46.98</v>
      </c>
      <c r="I601" s="114"/>
    </row>
    <row r="602" spans="2:9" s="108" customFormat="1" ht="48" x14ac:dyDescent="0.25">
      <c r="B602" s="114"/>
      <c r="C602" s="111" t="s">
        <v>1926</v>
      </c>
      <c r="D602" s="75" t="s">
        <v>636</v>
      </c>
      <c r="E602" s="28" t="s">
        <v>14</v>
      </c>
      <c r="F602" s="122">
        <v>6</v>
      </c>
      <c r="G602" s="18">
        <v>8.61</v>
      </c>
      <c r="H602" s="18">
        <f t="shared" si="27"/>
        <v>51.66</v>
      </c>
      <c r="I602" s="114"/>
    </row>
    <row r="603" spans="2:9" s="108" customFormat="1" ht="48" x14ac:dyDescent="0.25">
      <c r="B603" s="114"/>
      <c r="C603" s="111" t="s">
        <v>1927</v>
      </c>
      <c r="D603" s="75" t="s">
        <v>637</v>
      </c>
      <c r="E603" s="28" t="s">
        <v>14</v>
      </c>
      <c r="F603" s="122">
        <v>7</v>
      </c>
      <c r="G603" s="18">
        <v>17.22</v>
      </c>
      <c r="H603" s="18">
        <f t="shared" si="27"/>
        <v>120.54</v>
      </c>
      <c r="I603" s="114"/>
    </row>
    <row r="604" spans="2:9" s="108" customFormat="1" ht="57.6" x14ac:dyDescent="0.25">
      <c r="B604" s="114"/>
      <c r="C604" s="111" t="s">
        <v>1928</v>
      </c>
      <c r="D604" s="75" t="s">
        <v>638</v>
      </c>
      <c r="E604" s="28" t="s">
        <v>14</v>
      </c>
      <c r="F604" s="122">
        <v>6</v>
      </c>
      <c r="G604" s="18">
        <v>18.79</v>
      </c>
      <c r="H604" s="18">
        <f t="shared" si="27"/>
        <v>112.74</v>
      </c>
      <c r="I604" s="114"/>
    </row>
    <row r="605" spans="2:9" s="108" customFormat="1" ht="57.6" x14ac:dyDescent="0.25">
      <c r="B605" s="114"/>
      <c r="C605" s="111" t="s">
        <v>1929</v>
      </c>
      <c r="D605" s="75" t="s">
        <v>639</v>
      </c>
      <c r="E605" s="28" t="s">
        <v>14</v>
      </c>
      <c r="F605" s="122">
        <v>7</v>
      </c>
      <c r="G605" s="18">
        <v>35.35</v>
      </c>
      <c r="H605" s="18">
        <f t="shared" si="27"/>
        <v>247.45</v>
      </c>
      <c r="I605" s="114"/>
    </row>
    <row r="606" spans="2:9" s="108" customFormat="1" ht="48" x14ac:dyDescent="0.25">
      <c r="B606" s="114"/>
      <c r="C606" s="111" t="s">
        <v>1930</v>
      </c>
      <c r="D606" s="75" t="s">
        <v>640</v>
      </c>
      <c r="E606" s="28" t="s">
        <v>14</v>
      </c>
      <c r="F606" s="122">
        <v>8</v>
      </c>
      <c r="G606" s="18">
        <v>19.350000000000001</v>
      </c>
      <c r="H606" s="18">
        <f t="shared" si="27"/>
        <v>154.80000000000001</v>
      </c>
      <c r="I606" s="114"/>
    </row>
    <row r="607" spans="2:9" s="108" customFormat="1" ht="57.6" customHeight="1" x14ac:dyDescent="0.25">
      <c r="B607" s="114"/>
      <c r="C607" s="111" t="s">
        <v>1931</v>
      </c>
      <c r="D607" s="75" t="s">
        <v>641</v>
      </c>
      <c r="E607" s="28" t="s">
        <v>14</v>
      </c>
      <c r="F607" s="122">
        <v>2</v>
      </c>
      <c r="G607" s="18">
        <v>35.26</v>
      </c>
      <c r="H607" s="18">
        <f t="shared" si="27"/>
        <v>70.52</v>
      </c>
      <c r="I607" s="114"/>
    </row>
    <row r="608" spans="2:9" s="108" customFormat="1" ht="73.2" customHeight="1" x14ac:dyDescent="0.25">
      <c r="B608" s="114"/>
      <c r="C608" s="111" t="s">
        <v>1932</v>
      </c>
      <c r="D608" s="75" t="s">
        <v>642</v>
      </c>
      <c r="E608" s="28" t="s">
        <v>14</v>
      </c>
      <c r="F608" s="122">
        <v>12</v>
      </c>
      <c r="G608" s="18">
        <v>106.49</v>
      </c>
      <c r="H608" s="18">
        <f t="shared" si="27"/>
        <v>1277.8800000000001</v>
      </c>
      <c r="I608" s="114"/>
    </row>
    <row r="609" spans="2:11" s="108" customFormat="1" ht="75" customHeight="1" x14ac:dyDescent="0.25">
      <c r="B609" s="114"/>
      <c r="C609" s="111" t="s">
        <v>1933</v>
      </c>
      <c r="D609" s="75" t="s">
        <v>643</v>
      </c>
      <c r="E609" s="28" t="s">
        <v>14</v>
      </c>
      <c r="F609" s="122">
        <v>7</v>
      </c>
      <c r="G609" s="18">
        <v>217.15</v>
      </c>
      <c r="H609" s="18">
        <f t="shared" si="27"/>
        <v>1520.05</v>
      </c>
      <c r="I609" s="114"/>
    </row>
    <row r="610" spans="2:11" s="108" customFormat="1" ht="75" customHeight="1" x14ac:dyDescent="0.25">
      <c r="B610" s="114"/>
      <c r="C610" s="111" t="s">
        <v>1934</v>
      </c>
      <c r="D610" s="75" t="s">
        <v>644</v>
      </c>
      <c r="E610" s="28" t="s">
        <v>14</v>
      </c>
      <c r="F610" s="122">
        <v>2</v>
      </c>
      <c r="G610" s="18">
        <v>716.44</v>
      </c>
      <c r="H610" s="18">
        <f t="shared" si="27"/>
        <v>1432.88</v>
      </c>
      <c r="I610" s="114"/>
    </row>
    <row r="611" spans="2:11" s="108" customFormat="1" ht="76.95" customHeight="1" x14ac:dyDescent="0.25">
      <c r="B611" s="114"/>
      <c r="C611" s="111" t="s">
        <v>1935</v>
      </c>
      <c r="D611" s="75" t="s">
        <v>645</v>
      </c>
      <c r="E611" s="28" t="s">
        <v>14</v>
      </c>
      <c r="F611" s="122">
        <v>12</v>
      </c>
      <c r="G611" s="18">
        <v>148.77000000000001</v>
      </c>
      <c r="H611" s="18">
        <f t="shared" si="27"/>
        <v>1785.24</v>
      </c>
      <c r="I611" s="114"/>
    </row>
    <row r="612" spans="2:11" s="108" customFormat="1" ht="48" x14ac:dyDescent="0.25">
      <c r="B612" s="114"/>
      <c r="C612" s="111" t="s">
        <v>1936</v>
      </c>
      <c r="D612" s="75" t="s">
        <v>646</v>
      </c>
      <c r="E612" s="28" t="s">
        <v>14</v>
      </c>
      <c r="F612" s="122">
        <v>13</v>
      </c>
      <c r="G612" s="18">
        <v>15.66</v>
      </c>
      <c r="H612" s="18">
        <f t="shared" si="27"/>
        <v>203.58</v>
      </c>
      <c r="I612" s="114"/>
    </row>
    <row r="613" spans="2:11" s="108" customFormat="1" ht="76.8" x14ac:dyDescent="0.25">
      <c r="B613" s="114"/>
      <c r="C613" s="111" t="s">
        <v>1937</v>
      </c>
      <c r="D613" s="75" t="s">
        <v>647</v>
      </c>
      <c r="E613" s="28" t="s">
        <v>14</v>
      </c>
      <c r="F613" s="122">
        <v>2</v>
      </c>
      <c r="G613" s="35">
        <v>1381.21</v>
      </c>
      <c r="H613" s="18">
        <f t="shared" si="27"/>
        <v>2762.42</v>
      </c>
      <c r="I613" s="114"/>
    </row>
    <row r="614" spans="2:11" s="108" customFormat="1" ht="76.8" x14ac:dyDescent="0.25">
      <c r="B614" s="114"/>
      <c r="C614" s="111" t="s">
        <v>1938</v>
      </c>
      <c r="D614" s="59" t="s">
        <v>648</v>
      </c>
      <c r="E614" s="119" t="s">
        <v>14</v>
      </c>
      <c r="F614" s="122">
        <v>1</v>
      </c>
      <c r="G614" s="18">
        <v>2035.8</v>
      </c>
      <c r="H614" s="18">
        <f t="shared" si="27"/>
        <v>2035.8</v>
      </c>
      <c r="I614" s="114"/>
    </row>
    <row r="615" spans="2:11" s="108" customFormat="1" ht="76.8" x14ac:dyDescent="0.25">
      <c r="B615" s="114"/>
      <c r="C615" s="111" t="s">
        <v>1939</v>
      </c>
      <c r="D615" s="53" t="s">
        <v>649</v>
      </c>
      <c r="E615" s="28" t="s">
        <v>14</v>
      </c>
      <c r="F615" s="122">
        <v>1</v>
      </c>
      <c r="G615" s="35">
        <v>2349</v>
      </c>
      <c r="H615" s="18">
        <f t="shared" si="27"/>
        <v>2349</v>
      </c>
      <c r="I615" s="114"/>
    </row>
    <row r="616" spans="2:11" s="108" customFormat="1" x14ac:dyDescent="0.25">
      <c r="B616" s="114"/>
      <c r="C616" s="109"/>
      <c r="D616" s="58"/>
      <c r="E616" s="28"/>
      <c r="F616" s="67"/>
      <c r="G616" s="18"/>
      <c r="H616" s="19">
        <f>SUM(H594:H615)</f>
        <v>56479.23</v>
      </c>
    </row>
    <row r="617" spans="2:11" s="108" customFormat="1" x14ac:dyDescent="0.25">
      <c r="B617" s="114"/>
      <c r="C617" s="44" t="s">
        <v>652</v>
      </c>
      <c r="D617" s="57" t="s">
        <v>83</v>
      </c>
      <c r="E617" s="101"/>
      <c r="F617" s="101"/>
      <c r="G617" s="54"/>
      <c r="H617" s="54"/>
      <c r="J617" s="143"/>
    </row>
    <row r="618" spans="2:11" s="108" customFormat="1" ht="132" customHeight="1" x14ac:dyDescent="0.25">
      <c r="B618" s="114"/>
      <c r="C618" s="221" t="s">
        <v>1940</v>
      </c>
      <c r="D618" s="58" t="s">
        <v>3283</v>
      </c>
      <c r="E618" s="28" t="s">
        <v>14</v>
      </c>
      <c r="F618" s="122">
        <v>1</v>
      </c>
      <c r="G618" s="247">
        <v>207096.31</v>
      </c>
      <c r="H618" s="18">
        <f t="shared" ref="H618:H689" si="28">G618*F618</f>
        <v>207096.31</v>
      </c>
      <c r="J618" s="152" t="s">
        <v>3120</v>
      </c>
      <c r="K618" s="152"/>
    </row>
    <row r="619" spans="2:11" s="108" customFormat="1" ht="135.6" customHeight="1" x14ac:dyDescent="0.25">
      <c r="B619" s="114"/>
      <c r="C619" s="205" t="s">
        <v>1941</v>
      </c>
      <c r="D619" s="206" t="s">
        <v>666</v>
      </c>
      <c r="E619" s="207" t="s">
        <v>14</v>
      </c>
      <c r="F619" s="208">
        <v>1</v>
      </c>
      <c r="G619" s="209">
        <v>1238235.99</v>
      </c>
      <c r="H619" s="209">
        <f t="shared" si="28"/>
        <v>1238235.99</v>
      </c>
      <c r="J619" s="211" t="s">
        <v>3260</v>
      </c>
      <c r="K619" s="152"/>
    </row>
    <row r="620" spans="2:11" s="108" customFormat="1" ht="86.4" x14ac:dyDescent="0.25">
      <c r="B620" s="114"/>
      <c r="C620" s="111" t="s">
        <v>1942</v>
      </c>
      <c r="D620" s="53" t="s">
        <v>667</v>
      </c>
      <c r="E620" s="28" t="s">
        <v>14</v>
      </c>
      <c r="F620" s="122">
        <v>1</v>
      </c>
      <c r="G620" s="18">
        <v>283707</v>
      </c>
      <c r="H620" s="18">
        <f t="shared" si="28"/>
        <v>283707</v>
      </c>
      <c r="J620" s="152"/>
      <c r="K620" s="152"/>
    </row>
    <row r="621" spans="2:11" s="108" customFormat="1" ht="38.4" x14ac:dyDescent="0.25">
      <c r="B621" s="114"/>
      <c r="C621" s="111" t="s">
        <v>1943</v>
      </c>
      <c r="D621" s="53" t="s">
        <v>1998</v>
      </c>
      <c r="E621" s="28" t="s">
        <v>14</v>
      </c>
      <c r="F621" s="122">
        <v>1</v>
      </c>
      <c r="G621" s="18">
        <v>5240.7</v>
      </c>
      <c r="H621" s="18">
        <f t="shared" si="28"/>
        <v>5240.7</v>
      </c>
      <c r="J621" s="152"/>
      <c r="K621" s="152"/>
    </row>
    <row r="622" spans="2:11" s="108" customFormat="1" ht="38.4" x14ac:dyDescent="0.25">
      <c r="B622" s="114"/>
      <c r="C622" s="111" t="s">
        <v>1944</v>
      </c>
      <c r="D622" s="53" t="s">
        <v>1999</v>
      </c>
      <c r="E622" s="28" t="s">
        <v>14</v>
      </c>
      <c r="F622" s="122">
        <v>2</v>
      </c>
      <c r="G622" s="18">
        <v>8364.26</v>
      </c>
      <c r="H622" s="18">
        <f t="shared" si="28"/>
        <v>16728.52</v>
      </c>
      <c r="J622" s="152"/>
      <c r="K622" s="152"/>
    </row>
    <row r="623" spans="2:11" s="108" customFormat="1" ht="86.4" customHeight="1" x14ac:dyDescent="0.25">
      <c r="B623" s="114"/>
      <c r="C623" s="111" t="s">
        <v>1945</v>
      </c>
      <c r="D623" s="53" t="s">
        <v>670</v>
      </c>
      <c r="E623" s="28" t="s">
        <v>14</v>
      </c>
      <c r="F623" s="122">
        <v>2</v>
      </c>
      <c r="G623" s="18">
        <v>11696.71</v>
      </c>
      <c r="H623" s="18">
        <f t="shared" si="28"/>
        <v>23393.42</v>
      </c>
      <c r="J623" s="152"/>
      <c r="K623" s="152"/>
    </row>
    <row r="624" spans="2:11" s="108" customFormat="1" ht="86.4" x14ac:dyDescent="0.25">
      <c r="B624" s="114"/>
      <c r="C624" s="111" t="s">
        <v>1946</v>
      </c>
      <c r="D624" s="53" t="s">
        <v>654</v>
      </c>
      <c r="E624" s="28" t="s">
        <v>17</v>
      </c>
      <c r="F624" s="122">
        <v>114</v>
      </c>
      <c r="G624" s="18">
        <v>57.32</v>
      </c>
      <c r="H624" s="18">
        <f>+G624*F624</f>
        <v>6534.48</v>
      </c>
      <c r="J624" s="152"/>
      <c r="K624" s="152"/>
    </row>
    <row r="625" spans="2:11" s="108" customFormat="1" ht="86.4" x14ac:dyDescent="0.25">
      <c r="B625" s="114"/>
      <c r="C625" s="111" t="s">
        <v>1947</v>
      </c>
      <c r="D625" s="53" t="s">
        <v>655</v>
      </c>
      <c r="E625" s="28" t="s">
        <v>17</v>
      </c>
      <c r="F625" s="122">
        <v>26</v>
      </c>
      <c r="G625" s="18">
        <v>61.16</v>
      </c>
      <c r="H625" s="18">
        <f>+G625*F625</f>
        <v>1590.16</v>
      </c>
      <c r="J625" s="152"/>
      <c r="K625" s="152"/>
    </row>
    <row r="626" spans="2:11" s="108" customFormat="1" ht="106.95" customHeight="1" x14ac:dyDescent="0.25">
      <c r="B626" s="114"/>
      <c r="C626" s="111" t="s">
        <v>1948</v>
      </c>
      <c r="D626" s="53" t="s">
        <v>671</v>
      </c>
      <c r="E626" s="28" t="s">
        <v>15</v>
      </c>
      <c r="F626" s="122">
        <v>23</v>
      </c>
      <c r="G626" s="18">
        <v>170.96</v>
      </c>
      <c r="H626" s="18">
        <f t="shared" si="28"/>
        <v>3932.08</v>
      </c>
      <c r="J626" s="152"/>
      <c r="K626" s="152"/>
    </row>
    <row r="627" spans="2:11" s="108" customFormat="1" ht="109.2" customHeight="1" x14ac:dyDescent="0.25">
      <c r="B627" s="114"/>
      <c r="C627" s="111" t="s">
        <v>1949</v>
      </c>
      <c r="D627" s="53" t="s">
        <v>672</v>
      </c>
      <c r="E627" s="28" t="s">
        <v>14</v>
      </c>
      <c r="F627" s="122">
        <v>4</v>
      </c>
      <c r="G627" s="18">
        <v>555.79999999999995</v>
      </c>
      <c r="H627" s="18">
        <f t="shared" si="28"/>
        <v>2223.1999999999998</v>
      </c>
      <c r="J627" s="152"/>
      <c r="K627" s="152"/>
    </row>
    <row r="628" spans="2:11" s="108" customFormat="1" ht="87.6" customHeight="1" x14ac:dyDescent="0.25">
      <c r="B628" s="114"/>
      <c r="C628" s="111" t="s">
        <v>1950</v>
      </c>
      <c r="D628" s="64" t="s">
        <v>656</v>
      </c>
      <c r="E628" s="28" t="s">
        <v>14</v>
      </c>
      <c r="F628" s="122">
        <v>4</v>
      </c>
      <c r="G628" s="18">
        <v>1108.76</v>
      </c>
      <c r="H628" s="18">
        <f t="shared" si="28"/>
        <v>4435.04</v>
      </c>
      <c r="J628" s="152"/>
      <c r="K628" s="152"/>
    </row>
    <row r="629" spans="2:11" s="108" customFormat="1" ht="87" customHeight="1" x14ac:dyDescent="0.25">
      <c r="B629" s="114"/>
      <c r="C629" s="111" t="s">
        <v>1951</v>
      </c>
      <c r="D629" s="64" t="s">
        <v>657</v>
      </c>
      <c r="E629" s="28" t="s">
        <v>14</v>
      </c>
      <c r="F629" s="122">
        <v>4</v>
      </c>
      <c r="G629" s="18">
        <v>1333.16</v>
      </c>
      <c r="H629" s="18">
        <f t="shared" si="28"/>
        <v>5332.64</v>
      </c>
      <c r="J629" s="152"/>
      <c r="K629" s="152"/>
    </row>
    <row r="630" spans="2:11" s="108" customFormat="1" ht="85.2" customHeight="1" x14ac:dyDescent="0.25">
      <c r="B630" s="114"/>
      <c r="C630" s="111" t="s">
        <v>1952</v>
      </c>
      <c r="D630" s="64" t="s">
        <v>658</v>
      </c>
      <c r="E630" s="28" t="s">
        <v>14</v>
      </c>
      <c r="F630" s="122">
        <v>5</v>
      </c>
      <c r="G630" s="18">
        <v>1698.11</v>
      </c>
      <c r="H630" s="18">
        <f t="shared" si="28"/>
        <v>8490.5499999999993</v>
      </c>
      <c r="J630" s="152"/>
      <c r="K630" s="152"/>
    </row>
    <row r="631" spans="2:11" s="108" customFormat="1" ht="77.400000000000006" customHeight="1" x14ac:dyDescent="0.25">
      <c r="B631" s="114"/>
      <c r="C631" s="111" t="s">
        <v>1953</v>
      </c>
      <c r="D631" s="53" t="s">
        <v>673</v>
      </c>
      <c r="E631" s="28" t="s">
        <v>14</v>
      </c>
      <c r="F631" s="122">
        <v>3</v>
      </c>
      <c r="G631" s="18">
        <v>989.22</v>
      </c>
      <c r="H631" s="18">
        <f t="shared" si="28"/>
        <v>2967.66</v>
      </c>
      <c r="J631" s="152"/>
      <c r="K631" s="152"/>
    </row>
    <row r="632" spans="2:11" s="108" customFormat="1" ht="105.6" x14ac:dyDescent="0.25">
      <c r="B632" s="114"/>
      <c r="C632" s="111" t="s">
        <v>1954</v>
      </c>
      <c r="D632" s="53" t="s">
        <v>659</v>
      </c>
      <c r="E632" s="28" t="s">
        <v>14</v>
      </c>
      <c r="F632" s="122">
        <v>4</v>
      </c>
      <c r="G632" s="18">
        <v>495.9</v>
      </c>
      <c r="H632" s="18">
        <f t="shared" si="28"/>
        <v>1983.6</v>
      </c>
      <c r="J632" s="152"/>
      <c r="K632" s="152"/>
    </row>
    <row r="633" spans="2:11" s="108" customFormat="1" ht="105.6" x14ac:dyDescent="0.25">
      <c r="B633" s="114"/>
      <c r="C633" s="111" t="s">
        <v>1955</v>
      </c>
      <c r="D633" s="53" t="s">
        <v>660</v>
      </c>
      <c r="E633" s="28" t="s">
        <v>14</v>
      </c>
      <c r="F633" s="122">
        <v>4</v>
      </c>
      <c r="G633" s="18">
        <v>569.24</v>
      </c>
      <c r="H633" s="18">
        <f t="shared" si="28"/>
        <v>2276.96</v>
      </c>
      <c r="J633" s="152"/>
      <c r="K633" s="152"/>
    </row>
    <row r="634" spans="2:11" s="108" customFormat="1" ht="105.6" x14ac:dyDescent="0.25">
      <c r="B634" s="114"/>
      <c r="C634" s="111" t="s">
        <v>1956</v>
      </c>
      <c r="D634" s="53" t="s">
        <v>661</v>
      </c>
      <c r="E634" s="28" t="s">
        <v>14</v>
      </c>
      <c r="F634" s="122">
        <v>5</v>
      </c>
      <c r="G634" s="18">
        <v>654.46</v>
      </c>
      <c r="H634" s="18">
        <f t="shared" si="28"/>
        <v>3272.3</v>
      </c>
      <c r="J634" s="152"/>
      <c r="K634" s="152"/>
    </row>
    <row r="635" spans="2:11" s="108" customFormat="1" ht="96" x14ac:dyDescent="0.25">
      <c r="B635" s="114"/>
      <c r="C635" s="111" t="s">
        <v>1957</v>
      </c>
      <c r="D635" s="53" t="s">
        <v>662</v>
      </c>
      <c r="E635" s="28" t="s">
        <v>14</v>
      </c>
      <c r="F635" s="122">
        <v>4</v>
      </c>
      <c r="G635" s="18">
        <v>83.9</v>
      </c>
      <c r="H635" s="18">
        <f t="shared" si="28"/>
        <v>335.6</v>
      </c>
      <c r="J635" s="152"/>
      <c r="K635" s="152"/>
    </row>
    <row r="636" spans="2:11" s="108" customFormat="1" ht="96" x14ac:dyDescent="0.25">
      <c r="B636" s="114"/>
      <c r="C636" s="111" t="s">
        <v>1958</v>
      </c>
      <c r="D636" s="53" t="s">
        <v>663</v>
      </c>
      <c r="E636" s="28" t="s">
        <v>14</v>
      </c>
      <c r="F636" s="122">
        <v>4</v>
      </c>
      <c r="G636" s="18">
        <v>93.46</v>
      </c>
      <c r="H636" s="18">
        <f t="shared" si="28"/>
        <v>373.84</v>
      </c>
      <c r="J636" s="152"/>
      <c r="K636" s="152"/>
    </row>
    <row r="637" spans="2:11" s="108" customFormat="1" ht="96" x14ac:dyDescent="0.25">
      <c r="B637" s="114"/>
      <c r="C637" s="111" t="s">
        <v>1959</v>
      </c>
      <c r="D637" s="53" t="s">
        <v>664</v>
      </c>
      <c r="E637" s="28" t="s">
        <v>14</v>
      </c>
      <c r="F637" s="122">
        <v>5</v>
      </c>
      <c r="G637" s="18">
        <v>105.93</v>
      </c>
      <c r="H637" s="18">
        <f t="shared" si="28"/>
        <v>529.65</v>
      </c>
      <c r="J637" s="152"/>
      <c r="K637" s="152"/>
    </row>
    <row r="638" spans="2:11" s="108" customFormat="1" ht="86.4" x14ac:dyDescent="0.25">
      <c r="B638" s="114"/>
      <c r="C638" s="111" t="s">
        <v>1960</v>
      </c>
      <c r="D638" s="53" t="s">
        <v>843</v>
      </c>
      <c r="E638" s="28" t="s">
        <v>13</v>
      </c>
      <c r="F638" s="122">
        <v>12.3</v>
      </c>
      <c r="G638" s="18">
        <v>307.95999999999998</v>
      </c>
      <c r="H638" s="18">
        <f t="shared" si="28"/>
        <v>3787.91</v>
      </c>
      <c r="J638" s="152"/>
      <c r="K638" s="152"/>
    </row>
    <row r="639" spans="2:11" s="108" customFormat="1" ht="86.4" x14ac:dyDescent="0.25">
      <c r="B639" s="114"/>
      <c r="C639" s="111" t="s">
        <v>1961</v>
      </c>
      <c r="D639" s="53" t="s">
        <v>844</v>
      </c>
      <c r="E639" s="28" t="s">
        <v>13</v>
      </c>
      <c r="F639" s="122">
        <v>8.57</v>
      </c>
      <c r="G639" s="18">
        <v>362.97</v>
      </c>
      <c r="H639" s="18">
        <f t="shared" si="28"/>
        <v>3110.65</v>
      </c>
      <c r="J639" s="152"/>
      <c r="K639" s="152"/>
    </row>
    <row r="640" spans="2:11" s="108" customFormat="1" ht="86.4" x14ac:dyDescent="0.25">
      <c r="B640" s="114"/>
      <c r="C640" s="111" t="s">
        <v>1962</v>
      </c>
      <c r="D640" s="53" t="s">
        <v>845</v>
      </c>
      <c r="E640" s="28" t="s">
        <v>13</v>
      </c>
      <c r="F640" s="122">
        <v>17.21</v>
      </c>
      <c r="G640" s="18">
        <v>420.25</v>
      </c>
      <c r="H640" s="18">
        <f t="shared" si="28"/>
        <v>7232.5</v>
      </c>
      <c r="J640" s="152"/>
      <c r="K640" s="152"/>
    </row>
    <row r="641" spans="2:11" s="108" customFormat="1" ht="86.4" x14ac:dyDescent="0.25">
      <c r="B641" s="114"/>
      <c r="C641" s="111" t="s">
        <v>1963</v>
      </c>
      <c r="D641" s="53" t="s">
        <v>846</v>
      </c>
      <c r="E641" s="28" t="s">
        <v>13</v>
      </c>
      <c r="F641" s="122">
        <v>7.5</v>
      </c>
      <c r="G641" s="18">
        <v>498.38</v>
      </c>
      <c r="H641" s="18">
        <f t="shared" si="28"/>
        <v>3737.85</v>
      </c>
      <c r="J641" s="152"/>
      <c r="K641" s="152"/>
    </row>
    <row r="642" spans="2:11" s="108" customFormat="1" ht="86.4" x14ac:dyDescent="0.25">
      <c r="B642" s="114"/>
      <c r="C642" s="111" t="s">
        <v>1964</v>
      </c>
      <c r="D642" s="53" t="s">
        <v>847</v>
      </c>
      <c r="E642" s="28" t="s">
        <v>13</v>
      </c>
      <c r="F642" s="122">
        <v>22.25</v>
      </c>
      <c r="G642" s="18">
        <v>615.94000000000005</v>
      </c>
      <c r="H642" s="18">
        <f t="shared" si="28"/>
        <v>13704.67</v>
      </c>
      <c r="J642" s="152"/>
      <c r="K642" s="152"/>
    </row>
    <row r="643" spans="2:11" s="108" customFormat="1" ht="28.8" x14ac:dyDescent="0.25">
      <c r="B643" s="114"/>
      <c r="C643" s="111" t="s">
        <v>1965</v>
      </c>
      <c r="D643" s="53" t="s">
        <v>2000</v>
      </c>
      <c r="E643" s="28" t="s">
        <v>14</v>
      </c>
      <c r="F643" s="122">
        <v>4</v>
      </c>
      <c r="G643" s="18">
        <v>257.08999999999997</v>
      </c>
      <c r="H643" s="18">
        <f t="shared" si="28"/>
        <v>1028.3599999999999</v>
      </c>
      <c r="J643" s="152"/>
      <c r="K643" s="152"/>
    </row>
    <row r="644" spans="2:11" s="108" customFormat="1" ht="28.8" x14ac:dyDescent="0.25">
      <c r="B644" s="114"/>
      <c r="C644" s="111" t="s">
        <v>1966</v>
      </c>
      <c r="D644" s="53" t="s">
        <v>2001</v>
      </c>
      <c r="E644" s="28" t="s">
        <v>14</v>
      </c>
      <c r="F644" s="122">
        <v>4</v>
      </c>
      <c r="G644" s="18">
        <v>200.1</v>
      </c>
      <c r="H644" s="18">
        <f t="shared" si="28"/>
        <v>800.4</v>
      </c>
      <c r="J644" s="152"/>
      <c r="K644" s="152"/>
    </row>
    <row r="645" spans="2:11" s="108" customFormat="1" ht="28.8" x14ac:dyDescent="0.25">
      <c r="B645" s="114"/>
      <c r="C645" s="111" t="s">
        <v>1967</v>
      </c>
      <c r="D645" s="53" t="s">
        <v>2001</v>
      </c>
      <c r="E645" s="28" t="s">
        <v>14</v>
      </c>
      <c r="F645" s="122">
        <v>1</v>
      </c>
      <c r="G645" s="18">
        <v>200.1</v>
      </c>
      <c r="H645" s="18">
        <f t="shared" si="28"/>
        <v>200.1</v>
      </c>
      <c r="J645" s="152"/>
      <c r="K645" s="152"/>
    </row>
    <row r="646" spans="2:11" s="108" customFormat="1" ht="40.950000000000003" customHeight="1" x14ac:dyDescent="0.25">
      <c r="B646" s="114"/>
      <c r="C646" s="111" t="s">
        <v>1968</v>
      </c>
      <c r="D646" s="53" t="s">
        <v>2002</v>
      </c>
      <c r="E646" s="28" t="s">
        <v>14</v>
      </c>
      <c r="F646" s="122">
        <v>5</v>
      </c>
      <c r="G646" s="18">
        <v>812.96</v>
      </c>
      <c r="H646" s="18">
        <f t="shared" si="28"/>
        <v>4064.8</v>
      </c>
      <c r="J646" s="152"/>
      <c r="K646" s="152"/>
    </row>
    <row r="647" spans="2:11" s="108" customFormat="1" ht="37.200000000000003" customHeight="1" x14ac:dyDescent="0.25">
      <c r="B647" s="114"/>
      <c r="C647" s="111" t="s">
        <v>1969</v>
      </c>
      <c r="D647" s="53" t="s">
        <v>2003</v>
      </c>
      <c r="E647" s="28" t="s">
        <v>14</v>
      </c>
      <c r="F647" s="122">
        <v>1</v>
      </c>
      <c r="G647" s="18">
        <v>355.68</v>
      </c>
      <c r="H647" s="18">
        <f t="shared" si="28"/>
        <v>355.68</v>
      </c>
      <c r="J647" s="152"/>
      <c r="K647" s="152"/>
    </row>
    <row r="648" spans="2:11" s="108" customFormat="1" ht="37.200000000000003" customHeight="1" x14ac:dyDescent="0.25">
      <c r="B648" s="114"/>
      <c r="C648" s="111" t="s">
        <v>1970</v>
      </c>
      <c r="D648" s="53" t="s">
        <v>2004</v>
      </c>
      <c r="E648" s="28" t="s">
        <v>14</v>
      </c>
      <c r="F648" s="122">
        <v>6</v>
      </c>
      <c r="G648" s="18">
        <v>209.97</v>
      </c>
      <c r="H648" s="18">
        <f t="shared" si="28"/>
        <v>1259.82</v>
      </c>
      <c r="J648" s="152"/>
      <c r="K648" s="152"/>
    </row>
    <row r="649" spans="2:11" s="108" customFormat="1" ht="38.4" x14ac:dyDescent="0.25">
      <c r="B649" s="114"/>
      <c r="C649" s="111" t="s">
        <v>1971</v>
      </c>
      <c r="D649" s="53" t="s">
        <v>2005</v>
      </c>
      <c r="E649" s="28" t="s">
        <v>14</v>
      </c>
      <c r="F649" s="122">
        <v>2</v>
      </c>
      <c r="G649" s="18">
        <v>390</v>
      </c>
      <c r="H649" s="18">
        <f t="shared" si="28"/>
        <v>780</v>
      </c>
      <c r="J649" s="152"/>
      <c r="K649" s="152"/>
    </row>
    <row r="650" spans="2:11" s="108" customFormat="1" ht="38.4" x14ac:dyDescent="0.25">
      <c r="B650" s="114"/>
      <c r="C650" s="111" t="s">
        <v>1972</v>
      </c>
      <c r="D650" s="53" t="s">
        <v>2006</v>
      </c>
      <c r="E650" s="28" t="s">
        <v>14</v>
      </c>
      <c r="F650" s="122">
        <v>1</v>
      </c>
      <c r="G650" s="18">
        <v>330.17</v>
      </c>
      <c r="H650" s="18">
        <f t="shared" si="28"/>
        <v>330.17</v>
      </c>
      <c r="J650" s="152"/>
      <c r="K650" s="152"/>
    </row>
    <row r="651" spans="2:11" s="108" customFormat="1" ht="38.4" x14ac:dyDescent="0.25">
      <c r="B651" s="114"/>
      <c r="C651" s="111" t="s">
        <v>1973</v>
      </c>
      <c r="D651" s="53" t="s">
        <v>2007</v>
      </c>
      <c r="E651" s="28" t="s">
        <v>14</v>
      </c>
      <c r="F651" s="122">
        <v>1</v>
      </c>
      <c r="G651" s="18">
        <v>194.88</v>
      </c>
      <c r="H651" s="18">
        <f t="shared" si="28"/>
        <v>194.88</v>
      </c>
      <c r="J651" s="152"/>
      <c r="K651" s="152"/>
    </row>
    <row r="652" spans="2:11" s="108" customFormat="1" ht="38.4" x14ac:dyDescent="0.25">
      <c r="B652" s="114"/>
      <c r="C652" s="111" t="s">
        <v>1974</v>
      </c>
      <c r="D652" s="53" t="s">
        <v>2008</v>
      </c>
      <c r="E652" s="28" t="s">
        <v>14</v>
      </c>
      <c r="F652" s="122">
        <v>1</v>
      </c>
      <c r="G652" s="18">
        <v>189.23</v>
      </c>
      <c r="H652" s="18">
        <f t="shared" si="28"/>
        <v>189.23</v>
      </c>
      <c r="J652" s="152"/>
      <c r="K652" s="152"/>
    </row>
    <row r="653" spans="2:11" s="108" customFormat="1" ht="38.4" x14ac:dyDescent="0.25">
      <c r="B653" s="114"/>
      <c r="C653" s="111" t="s">
        <v>1975</v>
      </c>
      <c r="D653" s="53" t="s">
        <v>2009</v>
      </c>
      <c r="E653" s="28" t="s">
        <v>14</v>
      </c>
      <c r="F653" s="122">
        <v>9</v>
      </c>
      <c r="G653" s="18">
        <v>84.83</v>
      </c>
      <c r="H653" s="18">
        <f t="shared" si="28"/>
        <v>763.47</v>
      </c>
      <c r="J653" s="152"/>
      <c r="K653" s="152"/>
    </row>
    <row r="654" spans="2:11" s="108" customFormat="1" ht="38.4" x14ac:dyDescent="0.25">
      <c r="B654" s="114"/>
      <c r="C654" s="111" t="s">
        <v>1976</v>
      </c>
      <c r="D654" s="53" t="s">
        <v>2010</v>
      </c>
      <c r="E654" s="28" t="s">
        <v>14</v>
      </c>
      <c r="F654" s="122">
        <v>3</v>
      </c>
      <c r="G654" s="18">
        <v>78.3</v>
      </c>
      <c r="H654" s="18">
        <f t="shared" si="28"/>
        <v>234.9</v>
      </c>
      <c r="J654" s="152"/>
      <c r="K654" s="152"/>
    </row>
    <row r="655" spans="2:11" s="108" customFormat="1" ht="38.4" x14ac:dyDescent="0.25">
      <c r="B655" s="114"/>
      <c r="C655" s="111" t="s">
        <v>1977</v>
      </c>
      <c r="D655" s="53" t="s">
        <v>2011</v>
      </c>
      <c r="E655" s="28" t="s">
        <v>14</v>
      </c>
      <c r="F655" s="122">
        <v>3</v>
      </c>
      <c r="G655" s="18">
        <v>58.73</v>
      </c>
      <c r="H655" s="18">
        <f t="shared" si="28"/>
        <v>176.19</v>
      </c>
      <c r="J655" s="152"/>
      <c r="K655" s="152"/>
    </row>
    <row r="656" spans="2:11" s="108" customFormat="1" ht="38.4" x14ac:dyDescent="0.25">
      <c r="B656" s="114"/>
      <c r="C656" s="111" t="s">
        <v>1978</v>
      </c>
      <c r="D656" s="53" t="s">
        <v>2012</v>
      </c>
      <c r="E656" s="28" t="s">
        <v>14</v>
      </c>
      <c r="F656" s="122">
        <v>7</v>
      </c>
      <c r="G656" s="18">
        <v>61.34</v>
      </c>
      <c r="H656" s="18">
        <f t="shared" si="28"/>
        <v>429.38</v>
      </c>
      <c r="J656" s="152"/>
      <c r="K656" s="152"/>
    </row>
    <row r="657" spans="2:11" s="108" customFormat="1" ht="38.4" x14ac:dyDescent="0.25">
      <c r="B657" s="114"/>
      <c r="C657" s="111" t="s">
        <v>1979</v>
      </c>
      <c r="D657" s="53" t="s">
        <v>2013</v>
      </c>
      <c r="E657" s="28" t="s">
        <v>14</v>
      </c>
      <c r="F657" s="122">
        <v>4</v>
      </c>
      <c r="G657" s="18">
        <v>61.34</v>
      </c>
      <c r="H657" s="18">
        <f t="shared" si="28"/>
        <v>245.36</v>
      </c>
      <c r="J657" s="152"/>
      <c r="K657" s="152"/>
    </row>
    <row r="658" spans="2:11" s="108" customFormat="1" ht="38.4" x14ac:dyDescent="0.25">
      <c r="B658" s="114"/>
      <c r="C658" s="111" t="s">
        <v>1980</v>
      </c>
      <c r="D658" s="53" t="s">
        <v>2014</v>
      </c>
      <c r="E658" s="28" t="s">
        <v>14</v>
      </c>
      <c r="F658" s="122">
        <v>5</v>
      </c>
      <c r="G658" s="18">
        <v>52.2</v>
      </c>
      <c r="H658" s="18">
        <f t="shared" si="28"/>
        <v>261</v>
      </c>
      <c r="J658" s="152" t="s">
        <v>3121</v>
      </c>
      <c r="K658" s="152"/>
    </row>
    <row r="659" spans="2:11" s="108" customFormat="1" ht="38.4" x14ac:dyDescent="0.25">
      <c r="B659" s="114"/>
      <c r="C659" s="111" t="s">
        <v>1981</v>
      </c>
      <c r="D659" s="53" t="s">
        <v>2015</v>
      </c>
      <c r="E659" s="28" t="s">
        <v>14</v>
      </c>
      <c r="F659" s="122">
        <v>1</v>
      </c>
      <c r="G659" s="18">
        <v>910.28</v>
      </c>
      <c r="H659" s="18">
        <f t="shared" si="28"/>
        <v>910.28</v>
      </c>
      <c r="J659" s="152"/>
      <c r="K659" s="152"/>
    </row>
    <row r="660" spans="2:11" s="108" customFormat="1" ht="38.4" x14ac:dyDescent="0.25">
      <c r="B660" s="114"/>
      <c r="C660" s="111" t="s">
        <v>1982</v>
      </c>
      <c r="D660" s="53" t="s">
        <v>2016</v>
      </c>
      <c r="E660" s="28" t="s">
        <v>14</v>
      </c>
      <c r="F660" s="122">
        <v>1</v>
      </c>
      <c r="G660" s="18">
        <v>672.08</v>
      </c>
      <c r="H660" s="18">
        <f t="shared" si="28"/>
        <v>672.08</v>
      </c>
      <c r="J660" s="152"/>
      <c r="K660" s="152"/>
    </row>
    <row r="661" spans="2:11" s="108" customFormat="1" ht="38.4" x14ac:dyDescent="0.25">
      <c r="B661" s="114"/>
      <c r="C661" s="111" t="s">
        <v>1983</v>
      </c>
      <c r="D661" s="53" t="s">
        <v>2017</v>
      </c>
      <c r="E661" s="28" t="s">
        <v>14</v>
      </c>
      <c r="F661" s="122">
        <v>1</v>
      </c>
      <c r="G661" s="18">
        <v>438.48</v>
      </c>
      <c r="H661" s="18">
        <f t="shared" si="28"/>
        <v>438.48</v>
      </c>
      <c r="J661" s="152"/>
      <c r="K661" s="152"/>
    </row>
    <row r="662" spans="2:11" s="108" customFormat="1" ht="38.4" x14ac:dyDescent="0.25">
      <c r="B662" s="114"/>
      <c r="C662" s="111" t="s">
        <v>1984</v>
      </c>
      <c r="D662" s="53" t="s">
        <v>2018</v>
      </c>
      <c r="E662" s="28" t="s">
        <v>14</v>
      </c>
      <c r="F662" s="122">
        <v>1</v>
      </c>
      <c r="G662" s="18">
        <v>910.28</v>
      </c>
      <c r="H662" s="18">
        <f t="shared" si="28"/>
        <v>910.28</v>
      </c>
      <c r="J662" s="152"/>
      <c r="K662" s="152"/>
    </row>
    <row r="663" spans="2:11" s="108" customFormat="1" ht="38.4" x14ac:dyDescent="0.25">
      <c r="B663" s="114"/>
      <c r="C663" s="111" t="s">
        <v>1985</v>
      </c>
      <c r="D663" s="53" t="s">
        <v>2019</v>
      </c>
      <c r="E663" s="28" t="s">
        <v>14</v>
      </c>
      <c r="F663" s="122">
        <v>1</v>
      </c>
      <c r="G663" s="18">
        <v>895.22</v>
      </c>
      <c r="H663" s="18">
        <f t="shared" si="28"/>
        <v>895.22</v>
      </c>
      <c r="J663" s="152"/>
      <c r="K663" s="152"/>
    </row>
    <row r="664" spans="2:11" s="108" customFormat="1" ht="38.4" x14ac:dyDescent="0.25">
      <c r="B664" s="114"/>
      <c r="C664" s="111" t="s">
        <v>1986</v>
      </c>
      <c r="D664" s="53" t="s">
        <v>2020</v>
      </c>
      <c r="E664" s="28" t="s">
        <v>14</v>
      </c>
      <c r="F664" s="122">
        <v>2</v>
      </c>
      <c r="G664" s="18">
        <v>920.22</v>
      </c>
      <c r="H664" s="18">
        <f t="shared" si="28"/>
        <v>1840.44</v>
      </c>
      <c r="J664" s="152"/>
      <c r="K664" s="152"/>
    </row>
    <row r="665" spans="2:11" s="108" customFormat="1" ht="38.4" x14ac:dyDescent="0.25">
      <c r="B665" s="114"/>
      <c r="C665" s="111" t="s">
        <v>1987</v>
      </c>
      <c r="D665" s="53" t="s">
        <v>2021</v>
      </c>
      <c r="E665" s="28" t="s">
        <v>14</v>
      </c>
      <c r="F665" s="122">
        <v>2</v>
      </c>
      <c r="G665" s="18">
        <v>855.36</v>
      </c>
      <c r="H665" s="18">
        <f t="shared" si="28"/>
        <v>1710.72</v>
      </c>
      <c r="J665" s="152"/>
      <c r="K665" s="152"/>
    </row>
    <row r="666" spans="2:11" s="108" customFormat="1" ht="48" x14ac:dyDescent="0.25">
      <c r="B666" s="114"/>
      <c r="C666" s="111" t="s">
        <v>1988</v>
      </c>
      <c r="D666" s="53" t="s">
        <v>674</v>
      </c>
      <c r="E666" s="28" t="s">
        <v>13</v>
      </c>
      <c r="F666" s="122">
        <v>4</v>
      </c>
      <c r="G666" s="18">
        <v>712.47</v>
      </c>
      <c r="H666" s="18">
        <f t="shared" si="28"/>
        <v>2849.88</v>
      </c>
      <c r="J666" s="152"/>
      <c r="K666" s="152"/>
    </row>
    <row r="667" spans="2:11" s="108" customFormat="1" ht="48" x14ac:dyDescent="0.25">
      <c r="B667" s="114"/>
      <c r="C667" s="111" t="s">
        <v>1989</v>
      </c>
      <c r="D667" s="53" t="s">
        <v>675</v>
      </c>
      <c r="E667" s="28" t="s">
        <v>13</v>
      </c>
      <c r="F667" s="122">
        <v>2</v>
      </c>
      <c r="G667" s="18">
        <v>265.36</v>
      </c>
      <c r="H667" s="18">
        <f t="shared" si="28"/>
        <v>530.72</v>
      </c>
      <c r="J667" s="152"/>
      <c r="K667" s="152"/>
    </row>
    <row r="668" spans="2:11" s="108" customFormat="1" ht="48" x14ac:dyDescent="0.25">
      <c r="B668" s="114"/>
      <c r="C668" s="111" t="s">
        <v>1990</v>
      </c>
      <c r="D668" s="53" t="s">
        <v>676</v>
      </c>
      <c r="E668" s="28" t="s">
        <v>14</v>
      </c>
      <c r="F668" s="122">
        <v>4</v>
      </c>
      <c r="G668" s="18">
        <v>143.55000000000001</v>
      </c>
      <c r="H668" s="18">
        <f t="shared" si="28"/>
        <v>574.20000000000005</v>
      </c>
      <c r="J668" s="152"/>
      <c r="K668" s="152"/>
    </row>
    <row r="669" spans="2:11" s="108" customFormat="1" ht="48" x14ac:dyDescent="0.25">
      <c r="B669" s="114"/>
      <c r="C669" s="111" t="s">
        <v>1991</v>
      </c>
      <c r="D669" s="53" t="s">
        <v>677</v>
      </c>
      <c r="E669" s="28" t="s">
        <v>14</v>
      </c>
      <c r="F669" s="122">
        <v>4</v>
      </c>
      <c r="G669" s="18">
        <v>110.59</v>
      </c>
      <c r="H669" s="18">
        <f t="shared" si="28"/>
        <v>442.36</v>
      </c>
      <c r="J669" s="152"/>
      <c r="K669" s="152"/>
    </row>
    <row r="670" spans="2:11" s="108" customFormat="1" ht="98.4" customHeight="1" x14ac:dyDescent="0.25">
      <c r="B670" s="114"/>
      <c r="C670" s="111" t="s">
        <v>1992</v>
      </c>
      <c r="D670" s="53" t="s">
        <v>678</v>
      </c>
      <c r="E670" s="28" t="s">
        <v>13</v>
      </c>
      <c r="F670" s="122">
        <v>4</v>
      </c>
      <c r="G670" s="18">
        <v>655.35</v>
      </c>
      <c r="H670" s="18">
        <f t="shared" si="28"/>
        <v>2621.4</v>
      </c>
      <c r="J670" s="152"/>
      <c r="K670" s="152"/>
    </row>
    <row r="671" spans="2:11" s="108" customFormat="1" ht="114" customHeight="1" x14ac:dyDescent="0.25">
      <c r="B671" s="114"/>
      <c r="C671" s="111" t="s">
        <v>1993</v>
      </c>
      <c r="D671" s="53" t="s">
        <v>679</v>
      </c>
      <c r="E671" s="28" t="s">
        <v>14</v>
      </c>
      <c r="F671" s="122">
        <v>40</v>
      </c>
      <c r="G671" s="18">
        <v>395.36</v>
      </c>
      <c r="H671" s="18">
        <f t="shared" si="28"/>
        <v>15814.4</v>
      </c>
      <c r="J671" s="152"/>
      <c r="K671" s="152"/>
    </row>
    <row r="672" spans="2:11" s="108" customFormat="1" ht="59.4" customHeight="1" x14ac:dyDescent="0.25">
      <c r="B672" s="114"/>
      <c r="C672" s="111" t="s">
        <v>1994</v>
      </c>
      <c r="D672" s="53" t="s">
        <v>3321</v>
      </c>
      <c r="E672" s="28" t="s">
        <v>14</v>
      </c>
      <c r="F672" s="122">
        <v>1</v>
      </c>
      <c r="G672" s="18">
        <v>2500</v>
      </c>
      <c r="H672" s="18">
        <f t="shared" si="28"/>
        <v>2500</v>
      </c>
      <c r="J672" s="152"/>
      <c r="K672" s="152"/>
    </row>
    <row r="673" spans="2:11" s="108" customFormat="1" ht="28.8" x14ac:dyDescent="0.25">
      <c r="B673" s="114"/>
      <c r="C673" s="111" t="s">
        <v>1995</v>
      </c>
      <c r="D673" s="53" t="s">
        <v>681</v>
      </c>
      <c r="E673" s="28" t="s">
        <v>14</v>
      </c>
      <c r="F673" s="122">
        <v>1</v>
      </c>
      <c r="G673" s="18">
        <v>1255.3599999999999</v>
      </c>
      <c r="H673" s="18">
        <f t="shared" si="28"/>
        <v>1255.3599999999999</v>
      </c>
      <c r="J673" s="152"/>
      <c r="K673" s="152"/>
    </row>
    <row r="674" spans="2:11" s="108" customFormat="1" ht="19.2" x14ac:dyDescent="0.25">
      <c r="B674" s="114"/>
      <c r="C674" s="111" t="s">
        <v>1996</v>
      </c>
      <c r="D674" s="53" t="s">
        <v>682</v>
      </c>
      <c r="E674" s="28" t="s">
        <v>14</v>
      </c>
      <c r="F674" s="122">
        <v>1</v>
      </c>
      <c r="G674" s="18">
        <v>1565.36</v>
      </c>
      <c r="H674" s="18">
        <f t="shared" si="28"/>
        <v>1565.36</v>
      </c>
      <c r="J674" s="152"/>
      <c r="K674" s="152"/>
    </row>
    <row r="675" spans="2:11" s="108" customFormat="1" ht="48" x14ac:dyDescent="0.25">
      <c r="B675" s="114"/>
      <c r="C675" s="111" t="s">
        <v>1997</v>
      </c>
      <c r="D675" s="53" t="s">
        <v>683</v>
      </c>
      <c r="E675" s="28" t="s">
        <v>14</v>
      </c>
      <c r="F675" s="122">
        <v>1</v>
      </c>
      <c r="G675" s="18">
        <v>3500</v>
      </c>
      <c r="H675" s="18">
        <f t="shared" si="28"/>
        <v>3500</v>
      </c>
      <c r="J675" s="152"/>
      <c r="K675" s="152"/>
    </row>
    <row r="676" spans="2:11" s="108" customFormat="1" x14ac:dyDescent="0.25">
      <c r="B676" s="114"/>
      <c r="C676" s="45"/>
      <c r="D676" s="46"/>
      <c r="E676" s="47"/>
      <c r="F676" s="72"/>
      <c r="G676" s="48"/>
      <c r="H676" s="49">
        <f>SUM(H618:H675)</f>
        <v>1900598.2</v>
      </c>
      <c r="J676" s="152"/>
      <c r="K676" s="210"/>
    </row>
    <row r="677" spans="2:11" s="108" customFormat="1" x14ac:dyDescent="0.25">
      <c r="B677" s="114"/>
      <c r="C677" s="44" t="s">
        <v>653</v>
      </c>
      <c r="D677" s="57" t="s">
        <v>84</v>
      </c>
      <c r="E677" s="101"/>
      <c r="F677" s="101"/>
      <c r="G677" s="54"/>
      <c r="H677" s="54"/>
      <c r="J677" s="143"/>
    </row>
    <row r="678" spans="2:11" s="108" customFormat="1" ht="67.2" x14ac:dyDescent="0.25">
      <c r="B678" s="114"/>
      <c r="C678" s="111" t="s">
        <v>2022</v>
      </c>
      <c r="D678" s="53" t="s">
        <v>685</v>
      </c>
      <c r="E678" s="28" t="s">
        <v>52</v>
      </c>
      <c r="F678" s="122">
        <v>20</v>
      </c>
      <c r="G678" s="18">
        <v>43.05</v>
      </c>
      <c r="H678" s="18">
        <f t="shared" si="28"/>
        <v>861</v>
      </c>
    </row>
    <row r="679" spans="2:11" s="108" customFormat="1" ht="67.2" x14ac:dyDescent="0.25">
      <c r="B679" s="114"/>
      <c r="C679" s="111" t="s">
        <v>2023</v>
      </c>
      <c r="D679" s="53" t="s">
        <v>686</v>
      </c>
      <c r="E679" s="28" t="s">
        <v>14</v>
      </c>
      <c r="F679" s="122">
        <v>14</v>
      </c>
      <c r="G679" s="18">
        <v>14.35</v>
      </c>
      <c r="H679" s="18">
        <f t="shared" si="28"/>
        <v>200.9</v>
      </c>
    </row>
    <row r="680" spans="2:11" s="108" customFormat="1" ht="67.2" x14ac:dyDescent="0.25">
      <c r="B680" s="114"/>
      <c r="C680" s="111" t="s">
        <v>2024</v>
      </c>
      <c r="D680" s="53" t="s">
        <v>687</v>
      </c>
      <c r="E680" s="28" t="s">
        <v>14</v>
      </c>
      <c r="F680" s="122">
        <v>8</v>
      </c>
      <c r="G680" s="18">
        <v>13.26</v>
      </c>
      <c r="H680" s="18">
        <f t="shared" si="28"/>
        <v>106.08</v>
      </c>
    </row>
    <row r="681" spans="2:11" s="108" customFormat="1" ht="67.2" x14ac:dyDescent="0.25">
      <c r="B681" s="114"/>
      <c r="C681" s="111" t="s">
        <v>2025</v>
      </c>
      <c r="D681" s="53" t="s">
        <v>688</v>
      </c>
      <c r="E681" s="28" t="s">
        <v>14</v>
      </c>
      <c r="F681" s="122">
        <v>4</v>
      </c>
      <c r="G681" s="18">
        <v>16.36</v>
      </c>
      <c r="H681" s="18">
        <f t="shared" si="28"/>
        <v>65.44</v>
      </c>
    </row>
    <row r="682" spans="2:11" s="108" customFormat="1" ht="78.599999999999994" customHeight="1" x14ac:dyDescent="0.25">
      <c r="B682" s="114"/>
      <c r="C682" s="111" t="s">
        <v>2026</v>
      </c>
      <c r="D682" s="53" t="s">
        <v>446</v>
      </c>
      <c r="E682" s="28" t="s">
        <v>14</v>
      </c>
      <c r="F682" s="122">
        <v>5</v>
      </c>
      <c r="G682" s="18">
        <v>159</v>
      </c>
      <c r="H682" s="18">
        <f t="shared" si="28"/>
        <v>795</v>
      </c>
    </row>
    <row r="683" spans="2:11" s="108" customFormat="1" ht="57.6" x14ac:dyDescent="0.25">
      <c r="B683" s="114"/>
      <c r="C683" s="111" t="s">
        <v>2027</v>
      </c>
      <c r="D683" s="53" t="s">
        <v>689</v>
      </c>
      <c r="E683" s="28" t="s">
        <v>14</v>
      </c>
      <c r="F683" s="122">
        <v>5</v>
      </c>
      <c r="G683" s="18">
        <v>4.26</v>
      </c>
      <c r="H683" s="18">
        <f t="shared" si="28"/>
        <v>21.3</v>
      </c>
    </row>
    <row r="684" spans="2:11" s="108" customFormat="1" ht="56.4" customHeight="1" x14ac:dyDescent="0.25">
      <c r="B684" s="114"/>
      <c r="C684" s="111" t="s">
        <v>2028</v>
      </c>
      <c r="D684" s="53" t="s">
        <v>690</v>
      </c>
      <c r="E684" s="28" t="s">
        <v>14</v>
      </c>
      <c r="F684" s="122">
        <v>1</v>
      </c>
      <c r="G684" s="18">
        <v>451.27</v>
      </c>
      <c r="H684" s="18">
        <f t="shared" si="28"/>
        <v>451.27</v>
      </c>
    </row>
    <row r="685" spans="2:11" s="108" customFormat="1" ht="67.2" x14ac:dyDescent="0.25">
      <c r="B685" s="114"/>
      <c r="C685" s="111" t="s">
        <v>2029</v>
      </c>
      <c r="D685" s="53" t="s">
        <v>450</v>
      </c>
      <c r="E685" s="28" t="s">
        <v>14</v>
      </c>
      <c r="F685" s="122">
        <v>4</v>
      </c>
      <c r="G685" s="18">
        <v>1.36</v>
      </c>
      <c r="H685" s="18">
        <f t="shared" si="28"/>
        <v>5.44</v>
      </c>
    </row>
    <row r="686" spans="2:11" s="108" customFormat="1" ht="96.6" customHeight="1" x14ac:dyDescent="0.25">
      <c r="B686" s="114"/>
      <c r="C686" s="111" t="s">
        <v>2030</v>
      </c>
      <c r="D686" s="53" t="s">
        <v>451</v>
      </c>
      <c r="E686" s="28" t="s">
        <v>14</v>
      </c>
      <c r="F686" s="122">
        <v>10</v>
      </c>
      <c r="G686" s="18">
        <v>14.42</v>
      </c>
      <c r="H686" s="18">
        <f t="shared" si="28"/>
        <v>144.19999999999999</v>
      </c>
    </row>
    <row r="687" spans="2:11" s="108" customFormat="1" ht="52.95" customHeight="1" x14ac:dyDescent="0.25">
      <c r="B687" s="114"/>
      <c r="C687" s="111" t="s">
        <v>2031</v>
      </c>
      <c r="D687" s="53" t="s">
        <v>691</v>
      </c>
      <c r="E687" s="28" t="s">
        <v>13</v>
      </c>
      <c r="F687" s="122">
        <v>50.6</v>
      </c>
      <c r="G687" s="18">
        <v>40.619999999999997</v>
      </c>
      <c r="H687" s="18">
        <f t="shared" si="28"/>
        <v>2055.37</v>
      </c>
    </row>
    <row r="688" spans="2:11" s="108" customFormat="1" ht="54.6" customHeight="1" x14ac:dyDescent="0.25">
      <c r="B688" s="114"/>
      <c r="C688" s="111" t="s">
        <v>2032</v>
      </c>
      <c r="D688" s="53" t="s">
        <v>692</v>
      </c>
      <c r="E688" s="28" t="s">
        <v>14</v>
      </c>
      <c r="F688" s="122">
        <v>4</v>
      </c>
      <c r="G688" s="18">
        <v>139.34</v>
      </c>
      <c r="H688" s="18">
        <f t="shared" si="28"/>
        <v>557.36</v>
      </c>
    </row>
    <row r="689" spans="2:13" s="108" customFormat="1" ht="54" customHeight="1" x14ac:dyDescent="0.25">
      <c r="B689" s="114"/>
      <c r="C689" s="111" t="s">
        <v>2033</v>
      </c>
      <c r="D689" s="53" t="s">
        <v>693</v>
      </c>
      <c r="E689" s="28" t="s">
        <v>14</v>
      </c>
      <c r="F689" s="122">
        <v>4</v>
      </c>
      <c r="G689" s="18">
        <v>118.76</v>
      </c>
      <c r="H689" s="18">
        <f t="shared" si="28"/>
        <v>475.04</v>
      </c>
    </row>
    <row r="690" spans="2:13" s="108" customFormat="1" x14ac:dyDescent="0.25">
      <c r="B690" s="114"/>
      <c r="C690" s="45"/>
      <c r="D690" s="46"/>
      <c r="E690" s="47"/>
      <c r="F690" s="72"/>
      <c r="G690" s="48"/>
      <c r="H690" s="49">
        <f>SUM(H678:H689)</f>
        <v>5738.4</v>
      </c>
    </row>
    <row r="691" spans="2:13" s="108" customFormat="1" x14ac:dyDescent="0.25">
      <c r="B691" s="114"/>
      <c r="C691" s="44" t="s">
        <v>684</v>
      </c>
      <c r="D691" s="57" t="s">
        <v>85</v>
      </c>
      <c r="E691" s="101"/>
      <c r="F691" s="101"/>
      <c r="G691" s="54"/>
      <c r="H691" s="54"/>
    </row>
    <row r="692" spans="2:13" s="108" customFormat="1" ht="59.4" customHeight="1" x14ac:dyDescent="0.25">
      <c r="B692" s="114"/>
      <c r="C692" s="111" t="s">
        <v>86</v>
      </c>
      <c r="D692" s="53" t="s">
        <v>694</v>
      </c>
      <c r="E692" s="28" t="s">
        <v>15</v>
      </c>
      <c r="F692" s="122">
        <v>170</v>
      </c>
      <c r="G692" s="18">
        <v>9.1300000000000008</v>
      </c>
      <c r="H692" s="153">
        <f t="shared" ref="H692:H707" si="29">G692*F692</f>
        <v>1552.1</v>
      </c>
    </row>
    <row r="693" spans="2:13" s="108" customFormat="1" x14ac:dyDescent="0.25">
      <c r="B693" s="114"/>
      <c r="C693" s="45"/>
      <c r="D693" s="46"/>
      <c r="E693" s="47"/>
      <c r="F693" s="72"/>
      <c r="G693" s="48"/>
      <c r="H693" s="49">
        <f>SUM(H692:H692)</f>
        <v>1552.1</v>
      </c>
    </row>
    <row r="694" spans="2:13" s="108" customFormat="1" ht="24" customHeight="1" x14ac:dyDescent="0.25">
      <c r="B694" s="114"/>
      <c r="C694" s="126" t="s">
        <v>711</v>
      </c>
      <c r="D694" s="127" t="s">
        <v>89</v>
      </c>
      <c r="E694" s="128"/>
      <c r="F694" s="128"/>
      <c r="G694" s="129"/>
      <c r="H694" s="129"/>
    </row>
    <row r="695" spans="2:13" s="108" customFormat="1" x14ac:dyDescent="0.25">
      <c r="B695" s="114"/>
      <c r="C695" s="44" t="s">
        <v>712</v>
      </c>
      <c r="D695" s="57" t="s">
        <v>90</v>
      </c>
      <c r="E695" s="101"/>
      <c r="F695" s="101"/>
      <c r="G695" s="54"/>
      <c r="H695" s="54"/>
    </row>
    <row r="696" spans="2:13" s="108" customFormat="1" ht="229.2" customHeight="1" x14ac:dyDescent="0.25">
      <c r="B696" s="114"/>
      <c r="C696" s="111" t="s">
        <v>2034</v>
      </c>
      <c r="D696" s="53" t="s">
        <v>696</v>
      </c>
      <c r="E696" s="28" t="s">
        <v>15</v>
      </c>
      <c r="F696" s="122">
        <v>683</v>
      </c>
      <c r="G696" s="18">
        <v>16.25</v>
      </c>
      <c r="H696" s="18">
        <f t="shared" si="29"/>
        <v>11098.75</v>
      </c>
    </row>
    <row r="697" spans="2:13" s="108" customFormat="1" ht="105.6" x14ac:dyDescent="0.25">
      <c r="B697" s="114"/>
      <c r="C697" s="111" t="s">
        <v>2035</v>
      </c>
      <c r="D697" s="130" t="s">
        <v>697</v>
      </c>
      <c r="E697" s="34" t="s">
        <v>15</v>
      </c>
      <c r="F697" s="131">
        <v>210</v>
      </c>
      <c r="G697" s="35">
        <v>45.13</v>
      </c>
      <c r="H697" s="18">
        <f t="shared" si="29"/>
        <v>9477.2999999999993</v>
      </c>
    </row>
    <row r="698" spans="2:13" s="108" customFormat="1" ht="124.2" customHeight="1" x14ac:dyDescent="0.25">
      <c r="B698" s="114"/>
      <c r="C698" s="111" t="s">
        <v>2036</v>
      </c>
      <c r="D698" s="130" t="s">
        <v>698</v>
      </c>
      <c r="E698" s="34" t="s">
        <v>16</v>
      </c>
      <c r="F698" s="131">
        <v>420</v>
      </c>
      <c r="G698" s="35">
        <v>208.07</v>
      </c>
      <c r="H698" s="18">
        <f t="shared" si="29"/>
        <v>87389.4</v>
      </c>
      <c r="J698" s="146" t="s">
        <v>3123</v>
      </c>
      <c r="K698" s="146"/>
    </row>
    <row r="699" spans="2:13" s="108" customFormat="1" ht="110.4" customHeight="1" x14ac:dyDescent="0.25">
      <c r="B699" s="114"/>
      <c r="C699" s="111" t="s">
        <v>2037</v>
      </c>
      <c r="D699" s="130" t="s">
        <v>699</v>
      </c>
      <c r="E699" s="34" t="s">
        <v>16</v>
      </c>
      <c r="F699" s="131">
        <v>420</v>
      </c>
      <c r="G699" s="35">
        <v>103.12</v>
      </c>
      <c r="H699" s="18">
        <f t="shared" si="29"/>
        <v>43310.400000000001</v>
      </c>
      <c r="J699" s="146" t="s">
        <v>3123</v>
      </c>
      <c r="K699" s="146"/>
    </row>
    <row r="700" spans="2:13" s="108" customFormat="1" ht="76.8" x14ac:dyDescent="0.25">
      <c r="B700" s="114"/>
      <c r="C700" s="111" t="s">
        <v>2039</v>
      </c>
      <c r="D700" s="130" t="s">
        <v>701</v>
      </c>
      <c r="E700" s="34" t="s">
        <v>15</v>
      </c>
      <c r="F700" s="131">
        <v>118.2</v>
      </c>
      <c r="G700" s="35">
        <v>155.81</v>
      </c>
      <c r="H700" s="18">
        <f t="shared" si="29"/>
        <v>18416.740000000002</v>
      </c>
    </row>
    <row r="701" spans="2:13" s="108" customFormat="1" ht="103.2" customHeight="1" x14ac:dyDescent="0.25">
      <c r="B701" s="114"/>
      <c r="C701" s="111" t="s">
        <v>2040</v>
      </c>
      <c r="D701" s="254" t="s">
        <v>3335</v>
      </c>
      <c r="E701" s="34" t="s">
        <v>13</v>
      </c>
      <c r="F701" s="131">
        <v>62.42</v>
      </c>
      <c r="G701" s="35">
        <v>3309.1</v>
      </c>
      <c r="H701" s="18">
        <f t="shared" si="29"/>
        <v>206554.02</v>
      </c>
      <c r="I701" s="114"/>
      <c r="J701" s="193" t="s">
        <v>3125</v>
      </c>
      <c r="K701" s="146"/>
      <c r="M701" s="212" t="s">
        <v>3261</v>
      </c>
    </row>
    <row r="702" spans="2:13" s="108" customFormat="1" ht="78" customHeight="1" x14ac:dyDescent="0.25">
      <c r="B702" s="114"/>
      <c r="C702" s="196">
        <v>4002036</v>
      </c>
      <c r="D702" s="226" t="s">
        <v>3269</v>
      </c>
      <c r="E702" s="227" t="s">
        <v>16</v>
      </c>
      <c r="F702" s="228">
        <v>236.4</v>
      </c>
      <c r="G702" s="229">
        <v>160.34</v>
      </c>
      <c r="H702" s="198">
        <f t="shared" si="29"/>
        <v>37904.379999999997</v>
      </c>
      <c r="J702" s="146" t="s">
        <v>3127</v>
      </c>
      <c r="K702" s="146"/>
    </row>
    <row r="703" spans="2:13" s="108" customFormat="1" ht="78.599999999999994" customHeight="1" x14ac:dyDescent="0.25">
      <c r="B703" s="114"/>
      <c r="C703" s="111" t="s">
        <v>2043</v>
      </c>
      <c r="D703" s="130" t="s">
        <v>705</v>
      </c>
      <c r="E703" s="34" t="s">
        <v>15</v>
      </c>
      <c r="F703" s="131">
        <v>118.2</v>
      </c>
      <c r="G703" s="35">
        <v>299.25</v>
      </c>
      <c r="H703" s="18">
        <f t="shared" si="29"/>
        <v>35371.35</v>
      </c>
    </row>
    <row r="704" spans="2:13" s="108" customFormat="1" ht="70.2" customHeight="1" x14ac:dyDescent="0.25">
      <c r="B704" s="114"/>
      <c r="C704" s="154" t="s">
        <v>2044</v>
      </c>
      <c r="D704" s="157" t="s">
        <v>706</v>
      </c>
      <c r="E704" s="158" t="s">
        <v>15</v>
      </c>
      <c r="F704" s="159">
        <v>55.7</v>
      </c>
      <c r="G704" s="160">
        <v>159.41</v>
      </c>
      <c r="H704" s="153">
        <f t="shared" si="29"/>
        <v>8879.14</v>
      </c>
      <c r="J704" s="146" t="s">
        <v>3128</v>
      </c>
      <c r="K704" s="167" t="s">
        <v>3262</v>
      </c>
    </row>
    <row r="705" spans="2:11" s="108" customFormat="1" ht="87.6" customHeight="1" x14ac:dyDescent="0.25">
      <c r="B705" s="114"/>
      <c r="C705" s="154" t="s">
        <v>2045</v>
      </c>
      <c r="D705" s="256" t="s">
        <v>707</v>
      </c>
      <c r="E705" s="158" t="s">
        <v>15</v>
      </c>
      <c r="F705" s="159">
        <v>17.5</v>
      </c>
      <c r="G705" s="160">
        <v>354.83</v>
      </c>
      <c r="H705" s="153">
        <f t="shared" si="29"/>
        <v>6209.53</v>
      </c>
      <c r="J705" s="146" t="s">
        <v>3128</v>
      </c>
      <c r="K705" s="167" t="s">
        <v>3263</v>
      </c>
    </row>
    <row r="706" spans="2:11" s="108" customFormat="1" ht="135" customHeight="1" x14ac:dyDescent="0.25">
      <c r="B706" s="114"/>
      <c r="C706" s="111" t="s">
        <v>2046</v>
      </c>
      <c r="D706" s="213" t="s">
        <v>708</v>
      </c>
      <c r="E706" s="34" t="s">
        <v>15</v>
      </c>
      <c r="F706" s="131">
        <v>20</v>
      </c>
      <c r="G706" s="35">
        <v>715.25</v>
      </c>
      <c r="H706" s="18">
        <f t="shared" si="29"/>
        <v>14305</v>
      </c>
    </row>
    <row r="707" spans="2:11" s="108" customFormat="1" ht="90.6" customHeight="1" x14ac:dyDescent="0.25">
      <c r="B707" s="114"/>
      <c r="C707" s="111" t="s">
        <v>2047</v>
      </c>
      <c r="D707" s="130" t="s">
        <v>709</v>
      </c>
      <c r="E707" s="34" t="s">
        <v>15</v>
      </c>
      <c r="F707" s="131">
        <v>33.979999999999997</v>
      </c>
      <c r="G707" s="255">
        <v>365.67</v>
      </c>
      <c r="H707" s="18">
        <f t="shared" si="29"/>
        <v>12425.47</v>
      </c>
      <c r="J707" s="152" t="s">
        <v>3129</v>
      </c>
      <c r="K707" s="152"/>
    </row>
    <row r="708" spans="2:11" s="108" customFormat="1" x14ac:dyDescent="0.25">
      <c r="B708" s="114"/>
      <c r="C708" s="45"/>
      <c r="D708" s="46"/>
      <c r="E708" s="47"/>
      <c r="F708" s="72"/>
      <c r="G708" s="48"/>
      <c r="H708" s="49">
        <f>SUM(H696:H707)</f>
        <v>491341.48</v>
      </c>
    </row>
    <row r="709" spans="2:11" s="108" customFormat="1" x14ac:dyDescent="0.25">
      <c r="B709" s="114"/>
      <c r="C709" s="44" t="s">
        <v>713</v>
      </c>
      <c r="D709" s="57" t="s">
        <v>715</v>
      </c>
      <c r="E709" s="101"/>
      <c r="F709" s="101"/>
      <c r="G709" s="54"/>
      <c r="H709" s="54"/>
    </row>
    <row r="710" spans="2:11" s="108" customFormat="1" ht="124.95" customHeight="1" x14ac:dyDescent="0.25">
      <c r="B710" s="114"/>
      <c r="C710" s="111" t="s">
        <v>2048</v>
      </c>
      <c r="D710" s="214" t="s">
        <v>716</v>
      </c>
      <c r="E710" s="28" t="s">
        <v>15</v>
      </c>
      <c r="F710" s="122">
        <v>199.68</v>
      </c>
      <c r="G710" s="18">
        <v>854.09</v>
      </c>
      <c r="H710" s="18">
        <f t="shared" ref="H710:H726" si="30">+G710*F710</f>
        <v>170544.69</v>
      </c>
      <c r="J710" s="146" t="s">
        <v>3084</v>
      </c>
      <c r="K710" s="146"/>
    </row>
    <row r="711" spans="2:11" s="108" customFormat="1" ht="127.95" customHeight="1" x14ac:dyDescent="0.25">
      <c r="B711" s="114"/>
      <c r="C711" s="111" t="s">
        <v>2049</v>
      </c>
      <c r="D711" s="53" t="s">
        <v>717</v>
      </c>
      <c r="E711" s="28" t="s">
        <v>15</v>
      </c>
      <c r="F711" s="122">
        <v>60</v>
      </c>
      <c r="G711" s="18">
        <v>854.09</v>
      </c>
      <c r="H711" s="18">
        <f t="shared" si="30"/>
        <v>51245.4</v>
      </c>
    </row>
    <row r="712" spans="2:11" s="108" customFormat="1" ht="151.19999999999999" customHeight="1" x14ac:dyDescent="0.25">
      <c r="B712" s="114"/>
      <c r="C712" s="111" t="s">
        <v>2050</v>
      </c>
      <c r="D712" s="53" t="s">
        <v>718</v>
      </c>
      <c r="E712" s="28" t="s">
        <v>13</v>
      </c>
      <c r="F712" s="122">
        <v>24</v>
      </c>
      <c r="G712" s="18">
        <v>398.25</v>
      </c>
      <c r="H712" s="18">
        <f t="shared" si="30"/>
        <v>9558</v>
      </c>
    </row>
    <row r="713" spans="2:11" s="108" customFormat="1" ht="138" customHeight="1" x14ac:dyDescent="0.25">
      <c r="B713" s="114"/>
      <c r="C713" s="111" t="s">
        <v>2051</v>
      </c>
      <c r="D713" s="53" t="s">
        <v>719</v>
      </c>
      <c r="E713" s="28" t="s">
        <v>13</v>
      </c>
      <c r="F713" s="122">
        <v>28.88</v>
      </c>
      <c r="G713" s="18">
        <v>295.35000000000002</v>
      </c>
      <c r="H713" s="18">
        <f t="shared" si="30"/>
        <v>8529.7099999999991</v>
      </c>
    </row>
    <row r="714" spans="2:11" s="108" customFormat="1" ht="71.400000000000006" customHeight="1" x14ac:dyDescent="0.25">
      <c r="B714" s="114"/>
      <c r="C714" s="111" t="s">
        <v>2052</v>
      </c>
      <c r="D714" s="58" t="s">
        <v>3270</v>
      </c>
      <c r="E714" s="222" t="s">
        <v>15</v>
      </c>
      <c r="F714" s="122">
        <v>34.630000000000003</v>
      </c>
      <c r="G714" s="247">
        <v>964.58</v>
      </c>
      <c r="H714" s="18">
        <f t="shared" si="30"/>
        <v>33403.410000000003</v>
      </c>
      <c r="J714" s="215" t="s">
        <v>3106</v>
      </c>
      <c r="K714" s="167" t="s">
        <v>3264</v>
      </c>
    </row>
    <row r="715" spans="2:11" s="108" customFormat="1" ht="119.4" customHeight="1" x14ac:dyDescent="0.25">
      <c r="B715" s="114"/>
      <c r="C715" s="111" t="s">
        <v>2054</v>
      </c>
      <c r="D715" s="53" t="s">
        <v>722</v>
      </c>
      <c r="E715" s="28" t="s">
        <v>15</v>
      </c>
      <c r="F715" s="122">
        <v>1230.3800000000001</v>
      </c>
      <c r="G715" s="18">
        <v>65.81</v>
      </c>
      <c r="H715" s="18">
        <f t="shared" si="30"/>
        <v>80971.31</v>
      </c>
      <c r="J715" s="146" t="s">
        <v>3130</v>
      </c>
      <c r="K715" s="216" t="s">
        <v>3265</v>
      </c>
    </row>
    <row r="716" spans="2:11" s="108" customFormat="1" ht="54.6" customHeight="1" x14ac:dyDescent="0.25">
      <c r="B716" s="114"/>
      <c r="C716" s="111" t="s">
        <v>2055</v>
      </c>
      <c r="D716" s="53" t="s">
        <v>723</v>
      </c>
      <c r="E716" s="28" t="s">
        <v>15</v>
      </c>
      <c r="F716" s="122">
        <v>98.89</v>
      </c>
      <c r="G716" s="18">
        <v>351.25</v>
      </c>
      <c r="H716" s="18">
        <f t="shared" si="30"/>
        <v>34735.11</v>
      </c>
    </row>
    <row r="717" spans="2:11" s="108" customFormat="1" ht="104.4" customHeight="1" x14ac:dyDescent="0.25">
      <c r="B717" s="114"/>
      <c r="C717" s="111" t="s">
        <v>2056</v>
      </c>
      <c r="D717" s="53" t="s">
        <v>724</v>
      </c>
      <c r="E717" s="28" t="s">
        <v>14</v>
      </c>
      <c r="F717" s="122">
        <v>3</v>
      </c>
      <c r="G717" s="18">
        <v>5181.6000000000004</v>
      </c>
      <c r="H717" s="18">
        <f t="shared" si="30"/>
        <v>15544.8</v>
      </c>
    </row>
    <row r="718" spans="2:11" s="108" customFormat="1" ht="174.6" customHeight="1" x14ac:dyDescent="0.25">
      <c r="B718" s="114"/>
      <c r="C718" s="111" t="s">
        <v>2057</v>
      </c>
      <c r="D718" s="53" t="s">
        <v>725</v>
      </c>
      <c r="E718" s="28" t="s">
        <v>13</v>
      </c>
      <c r="F718" s="122">
        <v>82.37</v>
      </c>
      <c r="G718" s="18">
        <v>411.12</v>
      </c>
      <c r="H718" s="18">
        <f t="shared" si="30"/>
        <v>33863.949999999997</v>
      </c>
    </row>
    <row r="719" spans="2:11" s="108" customFormat="1" ht="166.2" customHeight="1" x14ac:dyDescent="0.25">
      <c r="B719" s="114"/>
      <c r="C719" s="111" t="s">
        <v>2058</v>
      </c>
      <c r="D719" s="59" t="s">
        <v>726</v>
      </c>
      <c r="E719" s="28" t="s">
        <v>13</v>
      </c>
      <c r="F719" s="122">
        <v>395.82</v>
      </c>
      <c r="G719" s="18">
        <v>103.25</v>
      </c>
      <c r="H719" s="18">
        <f t="shared" si="30"/>
        <v>40868.42</v>
      </c>
      <c r="J719" s="146" t="s">
        <v>3131</v>
      </c>
      <c r="K719" s="146"/>
    </row>
    <row r="720" spans="2:11" s="108" customFormat="1" ht="110.4" customHeight="1" x14ac:dyDescent="0.25">
      <c r="B720" s="114"/>
      <c r="C720" s="111" t="s">
        <v>2059</v>
      </c>
      <c r="D720" s="59" t="s">
        <v>546</v>
      </c>
      <c r="E720" s="28" t="s">
        <v>13</v>
      </c>
      <c r="F720" s="122">
        <v>478.19</v>
      </c>
      <c r="G720" s="18">
        <v>58.73</v>
      </c>
      <c r="H720" s="18">
        <f t="shared" si="30"/>
        <v>28084.1</v>
      </c>
      <c r="J720" s="146"/>
      <c r="K720" s="146"/>
    </row>
    <row r="721" spans="2:12" s="108" customFormat="1" ht="76.8" x14ac:dyDescent="0.25">
      <c r="B721" s="114"/>
      <c r="C721" s="111" t="s">
        <v>2060</v>
      </c>
      <c r="D721" s="53" t="s">
        <v>547</v>
      </c>
      <c r="E721" s="28" t="s">
        <v>13</v>
      </c>
      <c r="F721" s="122">
        <v>478.19</v>
      </c>
      <c r="G721" s="18">
        <v>14.08</v>
      </c>
      <c r="H721" s="18">
        <f t="shared" si="30"/>
        <v>6732.92</v>
      </c>
      <c r="J721" s="146"/>
      <c r="K721" s="146"/>
    </row>
    <row r="722" spans="2:12" s="108" customFormat="1" ht="105.6" x14ac:dyDescent="0.25">
      <c r="B722" s="114"/>
      <c r="C722" s="111" t="s">
        <v>2061</v>
      </c>
      <c r="D722" s="53" t="s">
        <v>548</v>
      </c>
      <c r="E722" s="28" t="s">
        <v>13</v>
      </c>
      <c r="F722" s="122">
        <v>478.19</v>
      </c>
      <c r="G722" s="18">
        <v>24.72</v>
      </c>
      <c r="H722" s="18">
        <f t="shared" si="30"/>
        <v>11820.86</v>
      </c>
      <c r="J722" s="146"/>
      <c r="K722" s="146"/>
    </row>
    <row r="723" spans="2:12" s="108" customFormat="1" ht="109.95" customHeight="1" x14ac:dyDescent="0.25">
      <c r="B723" s="114"/>
      <c r="C723" s="111" t="s">
        <v>2062</v>
      </c>
      <c r="D723" s="59" t="s">
        <v>3334</v>
      </c>
      <c r="E723" s="28" t="s">
        <v>15</v>
      </c>
      <c r="F723" s="122">
        <v>243.98</v>
      </c>
      <c r="G723" s="247">
        <v>202.9</v>
      </c>
      <c r="H723" s="18">
        <f t="shared" si="30"/>
        <v>49503.54</v>
      </c>
      <c r="J723" s="146" t="s">
        <v>3132</v>
      </c>
      <c r="K723" s="146"/>
    </row>
    <row r="724" spans="2:12" s="108" customFormat="1" ht="99" customHeight="1" x14ac:dyDescent="0.25">
      <c r="B724" s="114"/>
      <c r="C724" s="111" t="s">
        <v>2063</v>
      </c>
      <c r="D724" s="53" t="s">
        <v>728</v>
      </c>
      <c r="E724" s="28" t="s">
        <v>15</v>
      </c>
      <c r="F724" s="122">
        <v>243.98</v>
      </c>
      <c r="G724" s="18">
        <v>486.82</v>
      </c>
      <c r="H724" s="18">
        <f t="shared" si="30"/>
        <v>118774.34</v>
      </c>
      <c r="J724" s="146"/>
      <c r="K724" s="146"/>
    </row>
    <row r="725" spans="2:12" s="108" customFormat="1" ht="97.2" customHeight="1" x14ac:dyDescent="0.25">
      <c r="B725" s="114"/>
      <c r="C725" s="111" t="s">
        <v>2064</v>
      </c>
      <c r="D725" s="53" t="s">
        <v>729</v>
      </c>
      <c r="E725" s="28" t="s">
        <v>15</v>
      </c>
      <c r="F725" s="122">
        <v>243.98</v>
      </c>
      <c r="G725" s="18">
        <v>1098.3499999999999</v>
      </c>
      <c r="H725" s="18">
        <f t="shared" si="30"/>
        <v>267975.43</v>
      </c>
      <c r="J725" s="146"/>
      <c r="K725" s="146"/>
    </row>
    <row r="726" spans="2:12" s="108" customFormat="1" ht="48" x14ac:dyDescent="0.25">
      <c r="B726" s="114"/>
      <c r="C726" s="111" t="s">
        <v>2065</v>
      </c>
      <c r="D726" s="53" t="s">
        <v>730</v>
      </c>
      <c r="E726" s="28" t="s">
        <v>13</v>
      </c>
      <c r="F726" s="122">
        <v>5</v>
      </c>
      <c r="G726" s="18">
        <v>26.22</v>
      </c>
      <c r="H726" s="18">
        <f t="shared" si="30"/>
        <v>131.1</v>
      </c>
      <c r="J726" s="146"/>
      <c r="K726" s="146"/>
    </row>
    <row r="727" spans="2:12" s="108" customFormat="1" x14ac:dyDescent="0.25">
      <c r="B727" s="114"/>
      <c r="C727" s="45"/>
      <c r="D727" s="46"/>
      <c r="E727" s="47"/>
      <c r="F727" s="72"/>
      <c r="G727" s="48"/>
      <c r="H727" s="49">
        <f>SUM(H710:H726)</f>
        <v>962287.09</v>
      </c>
    </row>
    <row r="728" spans="2:12" s="108" customFormat="1" x14ac:dyDescent="0.25">
      <c r="B728" s="114"/>
      <c r="C728" s="44" t="s">
        <v>714</v>
      </c>
      <c r="D728" s="57" t="s">
        <v>732</v>
      </c>
      <c r="E728" s="101"/>
      <c r="F728" s="101"/>
      <c r="G728" s="54"/>
      <c r="H728" s="54"/>
    </row>
    <row r="729" spans="2:12" s="108" customFormat="1" ht="96.6" customHeight="1" x14ac:dyDescent="0.25">
      <c r="B729" s="114"/>
      <c r="C729" s="249" t="s">
        <v>2066</v>
      </c>
      <c r="D729" s="261" t="s">
        <v>3266</v>
      </c>
      <c r="E729" s="258" t="s">
        <v>15</v>
      </c>
      <c r="F729" s="259">
        <v>3.57</v>
      </c>
      <c r="G729" s="260">
        <v>1267.19</v>
      </c>
      <c r="H729" s="247">
        <f t="shared" ref="H729:H737" si="31">+G729*F729</f>
        <v>4523.87</v>
      </c>
      <c r="J729" s="146" t="s">
        <v>3228</v>
      </c>
      <c r="K729" s="146"/>
    </row>
    <row r="730" spans="2:12" s="108" customFormat="1" ht="96.6" customHeight="1" x14ac:dyDescent="0.25">
      <c r="B730" s="114"/>
      <c r="C730" s="109" t="s">
        <v>2067</v>
      </c>
      <c r="D730" s="64" t="s">
        <v>734</v>
      </c>
      <c r="E730" s="28" t="s">
        <v>15</v>
      </c>
      <c r="F730" s="122">
        <v>6.22</v>
      </c>
      <c r="G730" s="141">
        <v>385.62</v>
      </c>
      <c r="H730" s="33">
        <f>+G730*F730</f>
        <v>2398.56</v>
      </c>
      <c r="J730" s="146"/>
      <c r="K730" s="146"/>
    </row>
    <row r="731" spans="2:12" s="108" customFormat="1" ht="42.6" customHeight="1" x14ac:dyDescent="0.25">
      <c r="B731" s="114"/>
      <c r="C731" s="249" t="s">
        <v>2068</v>
      </c>
      <c r="D731" s="257" t="s">
        <v>3272</v>
      </c>
      <c r="E731" s="258" t="s">
        <v>13</v>
      </c>
      <c r="F731" s="259">
        <v>52</v>
      </c>
      <c r="G731" s="260">
        <v>899.43</v>
      </c>
      <c r="H731" s="247">
        <f t="shared" si="31"/>
        <v>46770.36</v>
      </c>
      <c r="J731" s="146" t="s">
        <v>3215</v>
      </c>
      <c r="K731" s="146"/>
    </row>
    <row r="732" spans="2:12" s="108" customFormat="1" ht="75.599999999999994" customHeight="1" x14ac:dyDescent="0.25">
      <c r="B732" s="114"/>
      <c r="C732" s="249" t="s">
        <v>2069</v>
      </c>
      <c r="D732" s="257" t="s">
        <v>3273</v>
      </c>
      <c r="E732" s="258" t="s">
        <v>15</v>
      </c>
      <c r="F732" s="259">
        <v>6</v>
      </c>
      <c r="G732" s="260">
        <v>2406.44</v>
      </c>
      <c r="H732" s="247">
        <f t="shared" si="31"/>
        <v>14438.64</v>
      </c>
      <c r="J732" s="146" t="s">
        <v>3215</v>
      </c>
      <c r="K732" s="146"/>
      <c r="L732" s="108" t="s">
        <v>3271</v>
      </c>
    </row>
    <row r="733" spans="2:12" s="108" customFormat="1" ht="75" customHeight="1" x14ac:dyDescent="0.25">
      <c r="B733" s="114"/>
      <c r="C733" s="249" t="s">
        <v>3336</v>
      </c>
      <c r="D733" s="257" t="s">
        <v>3274</v>
      </c>
      <c r="E733" s="258" t="s">
        <v>13</v>
      </c>
      <c r="F733" s="259">
        <v>52</v>
      </c>
      <c r="G733" s="260">
        <v>899.43</v>
      </c>
      <c r="H733" s="247">
        <f t="shared" si="31"/>
        <v>46770.36</v>
      </c>
      <c r="J733" s="146" t="s">
        <v>3215</v>
      </c>
      <c r="K733" s="146"/>
    </row>
    <row r="734" spans="2:12" s="108" customFormat="1" ht="28.8" x14ac:dyDescent="0.25">
      <c r="B734" s="114"/>
      <c r="C734" s="249" t="s">
        <v>3337</v>
      </c>
      <c r="D734" s="257" t="s">
        <v>3275</v>
      </c>
      <c r="E734" s="258" t="s">
        <v>15</v>
      </c>
      <c r="F734" s="259">
        <v>7.2</v>
      </c>
      <c r="G734" s="260">
        <v>2128.62</v>
      </c>
      <c r="H734" s="247">
        <f t="shared" si="31"/>
        <v>15326.06</v>
      </c>
      <c r="J734" s="146" t="s">
        <v>3220</v>
      </c>
      <c r="K734" s="146"/>
    </row>
    <row r="735" spans="2:12" s="108" customFormat="1" ht="83.4" customHeight="1" x14ac:dyDescent="0.25">
      <c r="B735" s="114"/>
      <c r="C735" s="249" t="s">
        <v>3338</v>
      </c>
      <c r="D735" s="257" t="s">
        <v>3276</v>
      </c>
      <c r="E735" s="258" t="s">
        <v>15</v>
      </c>
      <c r="F735" s="259">
        <v>30</v>
      </c>
      <c r="G735" s="260">
        <v>1583.03</v>
      </c>
      <c r="H735" s="247">
        <f t="shared" si="31"/>
        <v>47490.9</v>
      </c>
      <c r="J735" s="146" t="s">
        <v>3215</v>
      </c>
      <c r="K735" s="146"/>
    </row>
    <row r="736" spans="2:12" s="108" customFormat="1" ht="106.2" customHeight="1" x14ac:dyDescent="0.25">
      <c r="B736" s="114"/>
      <c r="C736" s="249" t="s">
        <v>3339</v>
      </c>
      <c r="D736" s="261" t="s">
        <v>3267</v>
      </c>
      <c r="E736" s="258" t="s">
        <v>15</v>
      </c>
      <c r="F736" s="259">
        <v>87.44</v>
      </c>
      <c r="G736" s="260">
        <v>1267.19</v>
      </c>
      <c r="H736" s="247">
        <f t="shared" si="31"/>
        <v>110803.09</v>
      </c>
      <c r="J736" s="146" t="s">
        <v>3228</v>
      </c>
      <c r="K736" s="146"/>
    </row>
    <row r="737" spans="2:11" s="108" customFormat="1" ht="83.4" customHeight="1" x14ac:dyDescent="0.25">
      <c r="B737" s="114"/>
      <c r="C737" s="196">
        <v>4005050</v>
      </c>
      <c r="D737" s="199" t="s">
        <v>3277</v>
      </c>
      <c r="E737" s="218" t="s">
        <v>15</v>
      </c>
      <c r="F737" s="202">
        <v>1230.3800000000001</v>
      </c>
      <c r="G737" s="219">
        <v>58.49</v>
      </c>
      <c r="H737" s="198">
        <f t="shared" si="31"/>
        <v>71964.929999999993</v>
      </c>
      <c r="I737" s="220"/>
      <c r="J737" s="220" t="s">
        <v>3218</v>
      </c>
      <c r="K737" s="220"/>
    </row>
    <row r="738" spans="2:11" s="108" customFormat="1" x14ac:dyDescent="0.25">
      <c r="B738" s="114"/>
      <c r="C738" s="45"/>
      <c r="D738" s="46"/>
      <c r="E738" s="47"/>
      <c r="F738" s="72"/>
      <c r="G738" s="48"/>
      <c r="H738" s="49">
        <f>SUM(H729:H737)</f>
        <v>360486.77</v>
      </c>
    </row>
    <row r="739" spans="2:11" s="108" customFormat="1" x14ac:dyDescent="0.25">
      <c r="B739" s="114"/>
      <c r="C739" s="44" t="s">
        <v>731</v>
      </c>
      <c r="D739" s="57" t="s">
        <v>737</v>
      </c>
      <c r="E739" s="101"/>
      <c r="F739" s="101"/>
      <c r="G739" s="54"/>
      <c r="H739" s="54"/>
    </row>
    <row r="740" spans="2:11" s="108" customFormat="1" ht="239.4" customHeight="1" x14ac:dyDescent="0.25">
      <c r="B740" s="114"/>
      <c r="C740" s="111" t="s">
        <v>2070</v>
      </c>
      <c r="D740" s="53" t="s">
        <v>738</v>
      </c>
      <c r="E740" s="28" t="s">
        <v>14</v>
      </c>
      <c r="F740" s="122">
        <v>1</v>
      </c>
      <c r="G740" s="18">
        <v>7407.26</v>
      </c>
      <c r="H740" s="18">
        <f t="shared" ref="H740:H763" si="32">+G740*F740</f>
        <v>7407.26</v>
      </c>
    </row>
    <row r="741" spans="2:11" s="108" customFormat="1" ht="237" customHeight="1" x14ac:dyDescent="0.25">
      <c r="B741" s="114"/>
      <c r="C741" s="111" t="s">
        <v>2071</v>
      </c>
      <c r="D741" s="53" t="s">
        <v>739</v>
      </c>
      <c r="E741" s="28" t="s">
        <v>14</v>
      </c>
      <c r="F741" s="122">
        <v>1</v>
      </c>
      <c r="G741" s="18">
        <v>4938.17</v>
      </c>
      <c r="H741" s="18">
        <f t="shared" si="32"/>
        <v>4938.17</v>
      </c>
    </row>
    <row r="742" spans="2:11" s="108" customFormat="1" ht="234" customHeight="1" x14ac:dyDescent="0.25">
      <c r="B742" s="114"/>
      <c r="C742" s="111" t="s">
        <v>2072</v>
      </c>
      <c r="D742" s="53" t="s">
        <v>740</v>
      </c>
      <c r="E742" s="28" t="s">
        <v>14</v>
      </c>
      <c r="F742" s="122">
        <v>1</v>
      </c>
      <c r="G742" s="18">
        <v>4938.17</v>
      </c>
      <c r="H742" s="18">
        <f t="shared" si="32"/>
        <v>4938.17</v>
      </c>
    </row>
    <row r="743" spans="2:11" s="108" customFormat="1" ht="236.4" customHeight="1" x14ac:dyDescent="0.25">
      <c r="B743" s="114"/>
      <c r="C743" s="111" t="s">
        <v>2073</v>
      </c>
      <c r="D743" s="53" t="s">
        <v>741</v>
      </c>
      <c r="E743" s="28" t="s">
        <v>14</v>
      </c>
      <c r="F743" s="122">
        <v>1</v>
      </c>
      <c r="G743" s="18">
        <v>4938.17</v>
      </c>
      <c r="H743" s="18">
        <f t="shared" si="32"/>
        <v>4938.17</v>
      </c>
    </row>
    <row r="744" spans="2:11" s="108" customFormat="1" ht="223.2" customHeight="1" x14ac:dyDescent="0.25">
      <c r="B744" s="114"/>
      <c r="C744" s="111" t="s">
        <v>2074</v>
      </c>
      <c r="D744" s="53" t="s">
        <v>742</v>
      </c>
      <c r="E744" s="28" t="s">
        <v>14</v>
      </c>
      <c r="F744" s="122">
        <v>2</v>
      </c>
      <c r="G744" s="18">
        <v>18859</v>
      </c>
      <c r="H744" s="18">
        <f t="shared" si="32"/>
        <v>37718</v>
      </c>
      <c r="J744" s="146"/>
      <c r="K744" s="146"/>
    </row>
    <row r="745" spans="2:11" s="108" customFormat="1" ht="219" customHeight="1" x14ac:dyDescent="0.25">
      <c r="B745" s="114"/>
      <c r="C745" s="111" t="s">
        <v>2075</v>
      </c>
      <c r="D745" s="53" t="s">
        <v>743</v>
      </c>
      <c r="E745" s="28" t="s">
        <v>14</v>
      </c>
      <c r="F745" s="122">
        <v>6</v>
      </c>
      <c r="G745" s="18">
        <v>9107.35</v>
      </c>
      <c r="H745" s="18">
        <f t="shared" si="32"/>
        <v>54644.1</v>
      </c>
      <c r="J745" s="146"/>
      <c r="K745" s="146"/>
    </row>
    <row r="746" spans="2:11" s="108" customFormat="1" ht="219.6" customHeight="1" x14ac:dyDescent="0.25">
      <c r="B746" s="114"/>
      <c r="C746" s="111" t="s">
        <v>2076</v>
      </c>
      <c r="D746" s="53" t="s">
        <v>744</v>
      </c>
      <c r="E746" s="28" t="s">
        <v>14</v>
      </c>
      <c r="F746" s="122">
        <v>2</v>
      </c>
      <c r="G746" s="18">
        <v>12245.18</v>
      </c>
      <c r="H746" s="18">
        <f t="shared" si="32"/>
        <v>24490.36</v>
      </c>
      <c r="J746" s="146"/>
      <c r="K746" s="146"/>
    </row>
    <row r="747" spans="2:11" s="108" customFormat="1" ht="222.6" customHeight="1" x14ac:dyDescent="0.25">
      <c r="B747" s="114"/>
      <c r="C747" s="111" t="s">
        <v>2077</v>
      </c>
      <c r="D747" s="53" t="s">
        <v>745</v>
      </c>
      <c r="E747" s="28" t="s">
        <v>14</v>
      </c>
      <c r="F747" s="122">
        <v>2</v>
      </c>
      <c r="G747" s="18">
        <v>5411.93</v>
      </c>
      <c r="H747" s="18">
        <f t="shared" si="32"/>
        <v>10823.86</v>
      </c>
      <c r="J747" s="146"/>
      <c r="K747" s="146"/>
    </row>
    <row r="748" spans="2:11" s="108" customFormat="1" ht="219.6" customHeight="1" x14ac:dyDescent="0.25">
      <c r="B748" s="114"/>
      <c r="C748" s="111" t="s">
        <v>2078</v>
      </c>
      <c r="D748" s="53" t="s">
        <v>746</v>
      </c>
      <c r="E748" s="28" t="s">
        <v>14</v>
      </c>
      <c r="F748" s="122">
        <v>1</v>
      </c>
      <c r="G748" s="18">
        <v>23506.38</v>
      </c>
      <c r="H748" s="18">
        <f t="shared" si="32"/>
        <v>23506.38</v>
      </c>
      <c r="J748" s="146"/>
      <c r="K748" s="146"/>
    </row>
    <row r="749" spans="2:11" s="108" customFormat="1" ht="57.6" x14ac:dyDescent="0.25">
      <c r="B749" s="114"/>
      <c r="C749" s="111" t="s">
        <v>2079</v>
      </c>
      <c r="D749" s="53" t="s">
        <v>747</v>
      </c>
      <c r="E749" s="28" t="s">
        <v>14</v>
      </c>
      <c r="F749" s="122">
        <v>1</v>
      </c>
      <c r="G749" s="18">
        <v>5063.9799999999996</v>
      </c>
      <c r="H749" s="18">
        <f t="shared" si="32"/>
        <v>5063.9799999999996</v>
      </c>
      <c r="J749" s="146"/>
      <c r="K749" s="146"/>
    </row>
    <row r="750" spans="2:11" s="108" customFormat="1" ht="57.6" x14ac:dyDescent="0.25">
      <c r="B750" s="114"/>
      <c r="C750" s="111" t="s">
        <v>2080</v>
      </c>
      <c r="D750" s="53" t="s">
        <v>748</v>
      </c>
      <c r="E750" s="28" t="s">
        <v>14</v>
      </c>
      <c r="F750" s="122">
        <v>4</v>
      </c>
      <c r="G750" s="18">
        <v>865.14</v>
      </c>
      <c r="H750" s="18">
        <f t="shared" si="32"/>
        <v>3460.56</v>
      </c>
      <c r="J750" s="146"/>
      <c r="K750" s="146"/>
    </row>
    <row r="751" spans="2:11" s="108" customFormat="1" ht="57.6" x14ac:dyDescent="0.25">
      <c r="B751" s="114"/>
      <c r="C751" s="111" t="s">
        <v>2081</v>
      </c>
      <c r="D751" s="53" t="s">
        <v>749</v>
      </c>
      <c r="E751" s="28" t="s">
        <v>14</v>
      </c>
      <c r="F751" s="122">
        <v>4</v>
      </c>
      <c r="G751" s="18">
        <v>658.37</v>
      </c>
      <c r="H751" s="18">
        <f t="shared" si="32"/>
        <v>2633.48</v>
      </c>
      <c r="J751" s="146"/>
      <c r="K751" s="146"/>
    </row>
    <row r="752" spans="2:11" s="108" customFormat="1" ht="57.6" x14ac:dyDescent="0.25">
      <c r="B752" s="114"/>
      <c r="C752" s="111" t="s">
        <v>2082</v>
      </c>
      <c r="D752" s="53" t="s">
        <v>750</v>
      </c>
      <c r="E752" s="28" t="s">
        <v>14</v>
      </c>
      <c r="F752" s="122">
        <v>2</v>
      </c>
      <c r="G752" s="18">
        <v>718.04</v>
      </c>
      <c r="H752" s="18">
        <f t="shared" si="32"/>
        <v>1436.08</v>
      </c>
      <c r="J752" s="146"/>
      <c r="K752" s="146"/>
    </row>
    <row r="753" spans="2:11" s="108" customFormat="1" ht="57.6" x14ac:dyDescent="0.25">
      <c r="B753" s="114"/>
      <c r="C753" s="111" t="s">
        <v>2083</v>
      </c>
      <c r="D753" s="53" t="s">
        <v>751</v>
      </c>
      <c r="E753" s="28" t="s">
        <v>14</v>
      </c>
      <c r="F753" s="122">
        <v>1</v>
      </c>
      <c r="G753" s="18">
        <v>2262.52</v>
      </c>
      <c r="H753" s="18">
        <f t="shared" si="32"/>
        <v>2262.52</v>
      </c>
      <c r="J753" s="146"/>
      <c r="K753" s="146"/>
    </row>
    <row r="754" spans="2:11" s="108" customFormat="1" ht="57.6" x14ac:dyDescent="0.25">
      <c r="B754" s="114"/>
      <c r="C754" s="111" t="s">
        <v>2084</v>
      </c>
      <c r="D754" s="53" t="s">
        <v>752</v>
      </c>
      <c r="E754" s="28" t="s">
        <v>14</v>
      </c>
      <c r="F754" s="122">
        <v>2</v>
      </c>
      <c r="G754" s="247">
        <v>919.16</v>
      </c>
      <c r="H754" s="18">
        <f t="shared" si="32"/>
        <v>1838.32</v>
      </c>
      <c r="J754" s="146" t="s">
        <v>3133</v>
      </c>
      <c r="K754" s="146"/>
    </row>
    <row r="755" spans="2:11" s="108" customFormat="1" ht="57.6" x14ac:dyDescent="0.25">
      <c r="B755" s="114"/>
      <c r="C755" s="111" t="s">
        <v>2085</v>
      </c>
      <c r="D755" s="53" t="s">
        <v>753</v>
      </c>
      <c r="E755" s="28" t="s">
        <v>14</v>
      </c>
      <c r="F755" s="122">
        <v>1</v>
      </c>
      <c r="G755" s="18">
        <v>694.95</v>
      </c>
      <c r="H755" s="18">
        <f t="shared" si="32"/>
        <v>694.95</v>
      </c>
      <c r="J755" s="146"/>
      <c r="K755" s="146"/>
    </row>
    <row r="756" spans="2:11" s="108" customFormat="1" ht="57.6" x14ac:dyDescent="0.25">
      <c r="B756" s="114"/>
      <c r="C756" s="111" t="s">
        <v>2086</v>
      </c>
      <c r="D756" s="53" t="s">
        <v>754</v>
      </c>
      <c r="E756" s="28" t="s">
        <v>14</v>
      </c>
      <c r="F756" s="122">
        <v>2</v>
      </c>
      <c r="G756" s="18">
        <v>753.92</v>
      </c>
      <c r="H756" s="18">
        <f t="shared" si="32"/>
        <v>1507.84</v>
      </c>
      <c r="J756" s="146"/>
      <c r="K756" s="146"/>
    </row>
    <row r="757" spans="2:11" s="108" customFormat="1" ht="57.6" x14ac:dyDescent="0.25">
      <c r="B757" s="114"/>
      <c r="C757" s="111" t="s">
        <v>2087</v>
      </c>
      <c r="D757" s="53" t="s">
        <v>755</v>
      </c>
      <c r="E757" s="28" t="s">
        <v>14</v>
      </c>
      <c r="F757" s="122">
        <v>4</v>
      </c>
      <c r="G757" s="18">
        <v>2061.7199999999998</v>
      </c>
      <c r="H757" s="18">
        <f t="shared" si="32"/>
        <v>8246.8799999999992</v>
      </c>
      <c r="J757" s="146"/>
      <c r="K757" s="146"/>
    </row>
    <row r="758" spans="2:11" s="108" customFormat="1" ht="57.6" x14ac:dyDescent="0.25">
      <c r="B758" s="114"/>
      <c r="C758" s="111" t="s">
        <v>2088</v>
      </c>
      <c r="D758" s="53" t="s">
        <v>756</v>
      </c>
      <c r="E758" s="28" t="s">
        <v>14</v>
      </c>
      <c r="F758" s="122">
        <v>8</v>
      </c>
      <c r="G758" s="18">
        <v>2096.8000000000002</v>
      </c>
      <c r="H758" s="18">
        <f t="shared" si="32"/>
        <v>16774.400000000001</v>
      </c>
      <c r="J758" s="146"/>
      <c r="K758" s="146"/>
    </row>
    <row r="759" spans="2:11" s="108" customFormat="1" ht="57.6" x14ac:dyDescent="0.25">
      <c r="B759" s="114"/>
      <c r="C759" s="111" t="s">
        <v>2089</v>
      </c>
      <c r="D759" s="53" t="s">
        <v>757</v>
      </c>
      <c r="E759" s="28" t="s">
        <v>14</v>
      </c>
      <c r="F759" s="122">
        <v>24</v>
      </c>
      <c r="G759" s="18">
        <v>1327.2</v>
      </c>
      <c r="H759" s="18">
        <f t="shared" si="32"/>
        <v>31852.799999999999</v>
      </c>
      <c r="J759" s="146"/>
      <c r="K759" s="146"/>
    </row>
    <row r="760" spans="2:11" s="108" customFormat="1" ht="57.6" x14ac:dyDescent="0.25">
      <c r="B760" s="114"/>
      <c r="C760" s="111" t="s">
        <v>2090</v>
      </c>
      <c r="D760" s="53" t="s">
        <v>758</v>
      </c>
      <c r="E760" s="28" t="s">
        <v>14</v>
      </c>
      <c r="F760" s="122">
        <v>8</v>
      </c>
      <c r="G760" s="18">
        <v>2122.9</v>
      </c>
      <c r="H760" s="18">
        <f t="shared" si="32"/>
        <v>16983.2</v>
      </c>
      <c r="J760" s="146"/>
      <c r="K760" s="146"/>
    </row>
    <row r="761" spans="2:11" s="108" customFormat="1" ht="57.6" x14ac:dyDescent="0.25">
      <c r="B761" s="114"/>
      <c r="C761" s="111" t="s">
        <v>2091</v>
      </c>
      <c r="D761" s="53" t="s">
        <v>759</v>
      </c>
      <c r="E761" s="28" t="s">
        <v>14</v>
      </c>
      <c r="F761" s="122">
        <v>8</v>
      </c>
      <c r="G761" s="18">
        <v>822.6</v>
      </c>
      <c r="H761" s="18">
        <f t="shared" si="32"/>
        <v>6580.8</v>
      </c>
      <c r="J761" s="146"/>
      <c r="K761" s="146"/>
    </row>
    <row r="762" spans="2:11" s="108" customFormat="1" ht="57.6" x14ac:dyDescent="0.25">
      <c r="B762" s="114"/>
      <c r="C762" s="111" t="s">
        <v>2092</v>
      </c>
      <c r="D762" s="53" t="s">
        <v>760</v>
      </c>
      <c r="E762" s="28" t="s">
        <v>14</v>
      </c>
      <c r="F762" s="122">
        <v>2</v>
      </c>
      <c r="G762" s="18">
        <v>2914.18</v>
      </c>
      <c r="H762" s="18">
        <f t="shared" si="32"/>
        <v>5828.36</v>
      </c>
      <c r="J762" s="146"/>
      <c r="K762" s="146"/>
    </row>
    <row r="763" spans="2:11" s="108" customFormat="1" ht="57.6" x14ac:dyDescent="0.25">
      <c r="B763" s="114"/>
      <c r="C763" s="111" t="s">
        <v>2093</v>
      </c>
      <c r="D763" s="53" t="s">
        <v>761</v>
      </c>
      <c r="E763" s="28" t="s">
        <v>14</v>
      </c>
      <c r="F763" s="122">
        <v>6</v>
      </c>
      <c r="G763" s="18">
        <v>2241.62</v>
      </c>
      <c r="H763" s="18">
        <f t="shared" si="32"/>
        <v>13449.72</v>
      </c>
      <c r="J763" s="146"/>
      <c r="K763" s="146"/>
    </row>
    <row r="764" spans="2:11" s="108" customFormat="1" x14ac:dyDescent="0.25">
      <c r="B764" s="114"/>
      <c r="C764" s="45"/>
      <c r="D764" s="46"/>
      <c r="E764" s="47"/>
      <c r="F764" s="72"/>
      <c r="G764" s="48"/>
      <c r="H764" s="49">
        <f>SUM(H740:H763)</f>
        <v>292018.36</v>
      </c>
    </row>
    <row r="765" spans="2:11" s="108" customFormat="1" x14ac:dyDescent="0.25">
      <c r="B765" s="114"/>
      <c r="C765" s="44" t="s">
        <v>736</v>
      </c>
      <c r="D765" s="57" t="s">
        <v>763</v>
      </c>
      <c r="E765" s="101"/>
      <c r="F765" s="101"/>
      <c r="G765" s="54"/>
      <c r="H765" s="54"/>
    </row>
    <row r="766" spans="2:11" s="108" customFormat="1" ht="99" customHeight="1" x14ac:dyDescent="0.25">
      <c r="B766" s="114"/>
      <c r="C766" s="249" t="s">
        <v>2094</v>
      </c>
      <c r="D766" s="251" t="s">
        <v>3316</v>
      </c>
      <c r="E766" s="258" t="s">
        <v>14</v>
      </c>
      <c r="F766" s="259">
        <v>2</v>
      </c>
      <c r="G766" s="247">
        <v>6883.98</v>
      </c>
      <c r="H766" s="247">
        <f t="shared" ref="H766:H771" si="33">+G766*F766</f>
        <v>13767.96</v>
      </c>
      <c r="J766" s="146"/>
      <c r="K766" s="146"/>
    </row>
    <row r="767" spans="2:11" s="108" customFormat="1" ht="102" customHeight="1" x14ac:dyDescent="0.25">
      <c r="B767" s="114"/>
      <c r="C767" s="249" t="s">
        <v>2095</v>
      </c>
      <c r="D767" s="251" t="s">
        <v>3317</v>
      </c>
      <c r="E767" s="258" t="s">
        <v>14</v>
      </c>
      <c r="F767" s="259">
        <v>6</v>
      </c>
      <c r="G767" s="247">
        <v>3319.02</v>
      </c>
      <c r="H767" s="247">
        <f t="shared" si="33"/>
        <v>19914.12</v>
      </c>
      <c r="J767" s="146" t="s">
        <v>3134</v>
      </c>
      <c r="K767" s="146"/>
    </row>
    <row r="768" spans="2:11" s="108" customFormat="1" ht="100.2" customHeight="1" x14ac:dyDescent="0.25">
      <c r="B768" s="114"/>
      <c r="C768" s="249" t="s">
        <v>2096</v>
      </c>
      <c r="D768" s="251" t="s">
        <v>3318</v>
      </c>
      <c r="E768" s="258" t="s">
        <v>14</v>
      </c>
      <c r="F768" s="259">
        <v>2</v>
      </c>
      <c r="G768" s="247">
        <v>4478.84</v>
      </c>
      <c r="H768" s="247">
        <f t="shared" si="33"/>
        <v>8957.68</v>
      </c>
      <c r="J768" s="146"/>
      <c r="K768" s="146"/>
    </row>
    <row r="769" spans="2:14" s="108" customFormat="1" ht="110.4" customHeight="1" x14ac:dyDescent="0.25">
      <c r="B769" s="114"/>
      <c r="C769" s="249" t="s">
        <v>2097</v>
      </c>
      <c r="D769" s="251" t="s">
        <v>3268</v>
      </c>
      <c r="E769" s="258" t="s">
        <v>14</v>
      </c>
      <c r="F769" s="259">
        <v>2</v>
      </c>
      <c r="G769" s="247">
        <v>2008.51</v>
      </c>
      <c r="H769" s="247">
        <f t="shared" si="33"/>
        <v>4017.02</v>
      </c>
      <c r="J769" s="146"/>
      <c r="K769" s="146"/>
    </row>
    <row r="770" spans="2:14" s="108" customFormat="1" ht="103.2" customHeight="1" x14ac:dyDescent="0.25">
      <c r="B770" s="114"/>
      <c r="C770" s="249" t="s">
        <v>2098</v>
      </c>
      <c r="D770" s="251" t="s">
        <v>3319</v>
      </c>
      <c r="E770" s="258" t="s">
        <v>14</v>
      </c>
      <c r="F770" s="259">
        <v>1</v>
      </c>
      <c r="G770" s="247">
        <v>8643.24</v>
      </c>
      <c r="H770" s="247">
        <f t="shared" si="33"/>
        <v>8643.24</v>
      </c>
      <c r="J770" s="146"/>
      <c r="K770" s="146"/>
    </row>
    <row r="771" spans="2:14" s="108" customFormat="1" ht="117.6" customHeight="1" x14ac:dyDescent="0.25">
      <c r="B771" s="114"/>
      <c r="C771" s="221" t="s">
        <v>2099</v>
      </c>
      <c r="D771" s="58" t="s">
        <v>769</v>
      </c>
      <c r="E771" s="222" t="s">
        <v>14</v>
      </c>
      <c r="F771" s="223">
        <v>13</v>
      </c>
      <c r="G771" s="33">
        <v>84.55</v>
      </c>
      <c r="H771" s="33">
        <f t="shared" si="33"/>
        <v>1099.1500000000001</v>
      </c>
      <c r="J771" s="146"/>
      <c r="K771" s="146"/>
    </row>
    <row r="772" spans="2:14" s="108" customFormat="1" x14ac:dyDescent="0.25">
      <c r="B772" s="114"/>
      <c r="C772" s="45"/>
      <c r="D772" s="46"/>
      <c r="E772" s="47"/>
      <c r="F772" s="72"/>
      <c r="G772" s="48"/>
      <c r="H772" s="49">
        <f>SUM(H766:H771)</f>
        <v>56399.17</v>
      </c>
    </row>
    <row r="773" spans="2:14" s="108" customFormat="1" x14ac:dyDescent="0.25">
      <c r="B773" s="114"/>
      <c r="C773" s="44" t="s">
        <v>762</v>
      </c>
      <c r="D773" s="57" t="s">
        <v>771</v>
      </c>
      <c r="E773" s="101"/>
      <c r="F773" s="101"/>
      <c r="G773" s="54"/>
      <c r="H773" s="54"/>
    </row>
    <row r="774" spans="2:14" s="108" customFormat="1" ht="125.4" customHeight="1" x14ac:dyDescent="0.25">
      <c r="B774" s="114"/>
      <c r="C774" s="196" t="s">
        <v>1869</v>
      </c>
      <c r="D774" s="203" t="s">
        <v>582</v>
      </c>
      <c r="E774" s="218" t="s">
        <v>14</v>
      </c>
      <c r="F774" s="202">
        <v>13</v>
      </c>
      <c r="G774" s="198">
        <v>11653.65</v>
      </c>
      <c r="H774" s="198">
        <f t="shared" ref="H774:H792" si="34">+G774*F774</f>
        <v>151497.45000000001</v>
      </c>
      <c r="J774" s="146" t="s">
        <v>3279</v>
      </c>
      <c r="K774" s="146"/>
      <c r="N774" s="108" t="s">
        <v>3280</v>
      </c>
    </row>
    <row r="775" spans="2:14" s="108" customFormat="1" ht="111.6" customHeight="1" x14ac:dyDescent="0.25">
      <c r="B775" s="114"/>
      <c r="C775" s="111" t="s">
        <v>1868</v>
      </c>
      <c r="D775" s="53" t="s">
        <v>3278</v>
      </c>
      <c r="E775" s="28" t="s">
        <v>14</v>
      </c>
      <c r="F775" s="122">
        <v>3</v>
      </c>
      <c r="G775" s="18">
        <v>1278.9000000000001</v>
      </c>
      <c r="H775" s="18">
        <f t="shared" si="34"/>
        <v>3836.7</v>
      </c>
      <c r="J775" s="146"/>
      <c r="K775" s="146"/>
    </row>
    <row r="776" spans="2:14" s="108" customFormat="1" ht="105.6" x14ac:dyDescent="0.25">
      <c r="B776" s="114"/>
      <c r="C776" s="111" t="s">
        <v>2103</v>
      </c>
      <c r="D776" s="53" t="s">
        <v>775</v>
      </c>
      <c r="E776" s="28" t="s">
        <v>14</v>
      </c>
      <c r="F776" s="122">
        <v>24</v>
      </c>
      <c r="G776" s="18">
        <v>1678.23</v>
      </c>
      <c r="H776" s="18">
        <f t="shared" si="34"/>
        <v>40277.519999999997</v>
      </c>
      <c r="J776" s="146"/>
      <c r="K776" s="146"/>
    </row>
    <row r="777" spans="2:14" s="108" customFormat="1" ht="96" x14ac:dyDescent="0.25">
      <c r="B777" s="114"/>
      <c r="C777" s="111" t="s">
        <v>2104</v>
      </c>
      <c r="D777" s="53" t="s">
        <v>776</v>
      </c>
      <c r="E777" s="28" t="s">
        <v>14</v>
      </c>
      <c r="F777" s="122">
        <v>5</v>
      </c>
      <c r="G777" s="18">
        <v>169.65</v>
      </c>
      <c r="H777" s="18">
        <f t="shared" si="34"/>
        <v>848.25</v>
      </c>
      <c r="J777" s="146"/>
      <c r="K777" s="146"/>
    </row>
    <row r="778" spans="2:14" s="108" customFormat="1" ht="67.2" x14ac:dyDescent="0.25">
      <c r="B778" s="114"/>
      <c r="C778" s="111" t="s">
        <v>2105</v>
      </c>
      <c r="D778" s="53" t="s">
        <v>777</v>
      </c>
      <c r="E778" s="28" t="s">
        <v>14</v>
      </c>
      <c r="F778" s="122">
        <v>1</v>
      </c>
      <c r="G778" s="18">
        <v>11362</v>
      </c>
      <c r="H778" s="18">
        <f t="shared" si="34"/>
        <v>11362</v>
      </c>
      <c r="J778" s="146"/>
      <c r="K778" s="146"/>
    </row>
    <row r="779" spans="2:14" s="108" customFormat="1" ht="68.400000000000006" customHeight="1" x14ac:dyDescent="0.25">
      <c r="B779" s="114"/>
      <c r="C779" s="111" t="s">
        <v>2106</v>
      </c>
      <c r="D779" s="53" t="s">
        <v>778</v>
      </c>
      <c r="E779" s="28" t="s">
        <v>14</v>
      </c>
      <c r="F779" s="122">
        <v>11</v>
      </c>
      <c r="G779" s="18">
        <v>144.19999999999999</v>
      </c>
      <c r="H779" s="18">
        <f t="shared" si="34"/>
        <v>1586.2</v>
      </c>
      <c r="J779" s="146"/>
      <c r="K779" s="146"/>
    </row>
    <row r="780" spans="2:14" s="108" customFormat="1" ht="76.8" x14ac:dyDescent="0.25">
      <c r="B780" s="114"/>
      <c r="C780" s="111" t="s">
        <v>2107</v>
      </c>
      <c r="D780" s="53" t="s">
        <v>779</v>
      </c>
      <c r="E780" s="28" t="s">
        <v>13</v>
      </c>
      <c r="F780" s="122">
        <v>102.34</v>
      </c>
      <c r="G780" s="18">
        <v>38.54</v>
      </c>
      <c r="H780" s="18">
        <f t="shared" si="34"/>
        <v>3944.18</v>
      </c>
      <c r="J780" s="146"/>
      <c r="K780" s="146"/>
    </row>
    <row r="781" spans="2:14" s="108" customFormat="1" ht="72.599999999999994" customHeight="1" x14ac:dyDescent="0.25">
      <c r="B781" s="114"/>
      <c r="C781" s="111" t="s">
        <v>2108</v>
      </c>
      <c r="D781" s="53" t="s">
        <v>780</v>
      </c>
      <c r="E781" s="28" t="s">
        <v>14</v>
      </c>
      <c r="F781" s="122">
        <v>40</v>
      </c>
      <c r="G781" s="18">
        <v>10.19</v>
      </c>
      <c r="H781" s="18">
        <f t="shared" si="34"/>
        <v>407.6</v>
      </c>
      <c r="J781" s="146"/>
      <c r="K781" s="146"/>
    </row>
    <row r="782" spans="2:14" s="108" customFormat="1" ht="76.95" customHeight="1" x14ac:dyDescent="0.25">
      <c r="B782" s="114"/>
      <c r="C782" s="111" t="s">
        <v>2109</v>
      </c>
      <c r="D782" s="53" t="s">
        <v>603</v>
      </c>
      <c r="E782" s="28" t="s">
        <v>14</v>
      </c>
      <c r="F782" s="122">
        <v>40</v>
      </c>
      <c r="G782" s="18">
        <v>12.35</v>
      </c>
      <c r="H782" s="18">
        <f t="shared" si="34"/>
        <v>494</v>
      </c>
      <c r="J782" s="146"/>
      <c r="K782" s="146"/>
    </row>
    <row r="783" spans="2:14" s="108" customFormat="1" ht="67.95" customHeight="1" x14ac:dyDescent="0.25">
      <c r="B783" s="114"/>
      <c r="C783" s="111" t="s">
        <v>2110</v>
      </c>
      <c r="D783" s="53" t="s">
        <v>781</v>
      </c>
      <c r="E783" s="28" t="s">
        <v>14</v>
      </c>
      <c r="F783" s="122">
        <v>18</v>
      </c>
      <c r="G783" s="18">
        <v>18.89</v>
      </c>
      <c r="H783" s="18">
        <f t="shared" si="34"/>
        <v>340.02</v>
      </c>
      <c r="J783" s="146"/>
      <c r="K783" s="146"/>
    </row>
    <row r="784" spans="2:14" s="108" customFormat="1" ht="57.6" x14ac:dyDescent="0.25">
      <c r="B784" s="114"/>
      <c r="C784" s="111" t="s">
        <v>2111</v>
      </c>
      <c r="D784" s="53" t="s">
        <v>782</v>
      </c>
      <c r="E784" s="28" t="s">
        <v>14</v>
      </c>
      <c r="F784" s="122">
        <v>5</v>
      </c>
      <c r="G784" s="18">
        <v>12.89</v>
      </c>
      <c r="H784" s="18">
        <f t="shared" si="34"/>
        <v>64.45</v>
      </c>
      <c r="J784" s="146"/>
      <c r="K784" s="146"/>
    </row>
    <row r="785" spans="2:11" s="108" customFormat="1" ht="57.6" x14ac:dyDescent="0.25">
      <c r="B785" s="114"/>
      <c r="C785" s="111" t="s">
        <v>2112</v>
      </c>
      <c r="D785" s="53" t="s">
        <v>592</v>
      </c>
      <c r="E785" s="28" t="s">
        <v>13</v>
      </c>
      <c r="F785" s="122">
        <v>10</v>
      </c>
      <c r="G785" s="18">
        <v>18.66</v>
      </c>
      <c r="H785" s="18">
        <f t="shared" si="34"/>
        <v>186.6</v>
      </c>
      <c r="J785" s="146"/>
      <c r="K785" s="146"/>
    </row>
    <row r="786" spans="2:11" s="108" customFormat="1" ht="67.2" x14ac:dyDescent="0.25">
      <c r="B786" s="114"/>
      <c r="C786" s="111" t="s">
        <v>2113</v>
      </c>
      <c r="D786" s="53" t="s">
        <v>783</v>
      </c>
      <c r="E786" s="28" t="s">
        <v>14</v>
      </c>
      <c r="F786" s="122">
        <v>10</v>
      </c>
      <c r="G786" s="18">
        <v>6.98</v>
      </c>
      <c r="H786" s="18">
        <f t="shared" si="34"/>
        <v>69.8</v>
      </c>
      <c r="J786" s="146"/>
      <c r="K786" s="146"/>
    </row>
    <row r="787" spans="2:11" s="108" customFormat="1" ht="68.400000000000006" customHeight="1" x14ac:dyDescent="0.25">
      <c r="B787" s="114"/>
      <c r="C787" s="111" t="s">
        <v>2114</v>
      </c>
      <c r="D787" s="53" t="s">
        <v>784</v>
      </c>
      <c r="E787" s="28" t="s">
        <v>14</v>
      </c>
      <c r="F787" s="122">
        <v>3</v>
      </c>
      <c r="G787" s="18">
        <v>69.55</v>
      </c>
      <c r="H787" s="18">
        <f t="shared" si="34"/>
        <v>208.65</v>
      </c>
      <c r="J787" s="146"/>
      <c r="K787" s="146"/>
    </row>
    <row r="788" spans="2:11" s="108" customFormat="1" ht="66" customHeight="1" x14ac:dyDescent="0.25">
      <c r="B788" s="114"/>
      <c r="C788" s="111" t="s">
        <v>2115</v>
      </c>
      <c r="D788" s="53" t="s">
        <v>785</v>
      </c>
      <c r="E788" s="28" t="s">
        <v>14</v>
      </c>
      <c r="F788" s="122">
        <v>4</v>
      </c>
      <c r="G788" s="18">
        <v>75.319999999999993</v>
      </c>
      <c r="H788" s="18">
        <f t="shared" si="34"/>
        <v>301.27999999999997</v>
      </c>
      <c r="J788" s="146"/>
      <c r="K788" s="146"/>
    </row>
    <row r="789" spans="2:11" s="108" customFormat="1" ht="67.2" x14ac:dyDescent="0.25">
      <c r="B789" s="114"/>
      <c r="C789" s="111" t="s">
        <v>2116</v>
      </c>
      <c r="D789" s="53" t="s">
        <v>786</v>
      </c>
      <c r="E789" s="28" t="s">
        <v>13</v>
      </c>
      <c r="F789" s="122">
        <v>409.36</v>
      </c>
      <c r="G789" s="18">
        <v>11.87</v>
      </c>
      <c r="H789" s="18">
        <f t="shared" si="34"/>
        <v>4859.1000000000004</v>
      </c>
      <c r="J789" s="146"/>
      <c r="K789" s="146"/>
    </row>
    <row r="790" spans="2:11" s="108" customFormat="1" ht="67.2" x14ac:dyDescent="0.25">
      <c r="B790" s="114"/>
      <c r="C790" s="111" t="s">
        <v>2117</v>
      </c>
      <c r="D790" s="53" t="s">
        <v>787</v>
      </c>
      <c r="E790" s="28" t="s">
        <v>13</v>
      </c>
      <c r="F790" s="122">
        <v>204.68</v>
      </c>
      <c r="G790" s="18">
        <v>11.87</v>
      </c>
      <c r="H790" s="18">
        <f t="shared" si="34"/>
        <v>2429.5500000000002</v>
      </c>
      <c r="J790" s="146"/>
      <c r="K790" s="146"/>
    </row>
    <row r="791" spans="2:11" s="108" customFormat="1" ht="62.4" customHeight="1" x14ac:dyDescent="0.25">
      <c r="B791" s="114"/>
      <c r="C791" s="111" t="s">
        <v>2118</v>
      </c>
      <c r="D791" s="53" t="s">
        <v>788</v>
      </c>
      <c r="E791" s="28" t="s">
        <v>14</v>
      </c>
      <c r="F791" s="122">
        <v>19</v>
      </c>
      <c r="G791" s="18">
        <v>8.61</v>
      </c>
      <c r="H791" s="18">
        <f t="shared" si="34"/>
        <v>163.59</v>
      </c>
      <c r="J791" s="146"/>
      <c r="K791" s="146"/>
    </row>
    <row r="792" spans="2:11" s="108" customFormat="1" ht="67.95" customHeight="1" x14ac:dyDescent="0.25">
      <c r="B792" s="114"/>
      <c r="C792" s="111" t="s">
        <v>2119</v>
      </c>
      <c r="D792" s="53" t="s">
        <v>789</v>
      </c>
      <c r="E792" s="28" t="s">
        <v>14</v>
      </c>
      <c r="F792" s="122">
        <v>4</v>
      </c>
      <c r="G792" s="18">
        <v>8.61</v>
      </c>
      <c r="H792" s="18">
        <f t="shared" si="34"/>
        <v>34.44</v>
      </c>
      <c r="J792" s="146"/>
      <c r="K792" s="146"/>
    </row>
    <row r="793" spans="2:11" s="108" customFormat="1" x14ac:dyDescent="0.25">
      <c r="B793" s="114"/>
      <c r="C793" s="45"/>
      <c r="D793" s="46"/>
      <c r="E793" s="47"/>
      <c r="F793" s="72"/>
      <c r="G793" s="48"/>
      <c r="H793" s="49">
        <f>SUM(H774:H792)</f>
        <v>222911.38</v>
      </c>
    </row>
    <row r="794" spans="2:11" s="108" customFormat="1" x14ac:dyDescent="0.25">
      <c r="B794" s="114"/>
      <c r="C794" s="44" t="s">
        <v>770</v>
      </c>
      <c r="D794" s="57" t="s">
        <v>791</v>
      </c>
      <c r="E794" s="101"/>
      <c r="F794" s="101"/>
      <c r="G794" s="54"/>
      <c r="H794" s="54"/>
    </row>
    <row r="795" spans="2:11" s="108" customFormat="1" ht="124.8" x14ac:dyDescent="0.25">
      <c r="B795" s="114"/>
      <c r="C795" s="111" t="s">
        <v>2120</v>
      </c>
      <c r="D795" s="59" t="s">
        <v>792</v>
      </c>
      <c r="E795" s="28" t="s">
        <v>14</v>
      </c>
      <c r="F795" s="122">
        <v>4</v>
      </c>
      <c r="G795" s="18">
        <v>201.22</v>
      </c>
      <c r="H795" s="18">
        <f t="shared" ref="H795:H805" si="35">+G795*F795</f>
        <v>804.88</v>
      </c>
      <c r="I795" s="114"/>
    </row>
    <row r="796" spans="2:11" s="108" customFormat="1" ht="84.6" customHeight="1" x14ac:dyDescent="0.25">
      <c r="B796" s="114"/>
      <c r="C796" s="111" t="s">
        <v>2121</v>
      </c>
      <c r="D796" s="59" t="s">
        <v>793</v>
      </c>
      <c r="E796" s="28" t="s">
        <v>14</v>
      </c>
      <c r="F796" s="122">
        <v>14</v>
      </c>
      <c r="G796" s="18">
        <v>235.26</v>
      </c>
      <c r="H796" s="18">
        <f t="shared" si="35"/>
        <v>3293.64</v>
      </c>
      <c r="I796" s="114"/>
    </row>
    <row r="797" spans="2:11" s="108" customFormat="1" ht="76.8" x14ac:dyDescent="0.25">
      <c r="B797" s="114"/>
      <c r="C797" s="111" t="s">
        <v>2122</v>
      </c>
      <c r="D797" s="59" t="s">
        <v>779</v>
      </c>
      <c r="E797" s="28" t="s">
        <v>13</v>
      </c>
      <c r="F797" s="122">
        <v>69.77</v>
      </c>
      <c r="G797" s="18">
        <v>38.54</v>
      </c>
      <c r="H797" s="18">
        <f t="shared" si="35"/>
        <v>2688.94</v>
      </c>
      <c r="I797" s="114"/>
    </row>
    <row r="798" spans="2:11" s="108" customFormat="1" ht="68.400000000000006" customHeight="1" x14ac:dyDescent="0.25">
      <c r="B798" s="114"/>
      <c r="C798" s="111" t="s">
        <v>2123</v>
      </c>
      <c r="D798" s="59" t="s">
        <v>780</v>
      </c>
      <c r="E798" s="28" t="s">
        <v>14</v>
      </c>
      <c r="F798" s="122">
        <v>10</v>
      </c>
      <c r="G798" s="18">
        <v>10.19</v>
      </c>
      <c r="H798" s="18">
        <f t="shared" si="35"/>
        <v>101.9</v>
      </c>
      <c r="I798" s="114"/>
    </row>
    <row r="799" spans="2:11" s="108" customFormat="1" ht="67.2" x14ac:dyDescent="0.25">
      <c r="B799" s="114"/>
      <c r="C799" s="111" t="s">
        <v>2124</v>
      </c>
      <c r="D799" s="59" t="s">
        <v>603</v>
      </c>
      <c r="E799" s="28" t="s">
        <v>14</v>
      </c>
      <c r="F799" s="122">
        <v>25</v>
      </c>
      <c r="G799" s="18">
        <v>12.35</v>
      </c>
      <c r="H799" s="18">
        <f t="shared" si="35"/>
        <v>308.75</v>
      </c>
      <c r="I799" s="114"/>
    </row>
    <row r="800" spans="2:11" s="108" customFormat="1" ht="73.2" customHeight="1" x14ac:dyDescent="0.25">
      <c r="B800" s="114"/>
      <c r="C800" s="111" t="s">
        <v>2125</v>
      </c>
      <c r="D800" s="59" t="s">
        <v>781</v>
      </c>
      <c r="E800" s="28" t="s">
        <v>14</v>
      </c>
      <c r="F800" s="122">
        <v>7</v>
      </c>
      <c r="G800" s="18">
        <v>18.89</v>
      </c>
      <c r="H800" s="18">
        <f t="shared" si="35"/>
        <v>132.22999999999999</v>
      </c>
      <c r="I800" s="114"/>
    </row>
    <row r="801" spans="2:9" s="108" customFormat="1" ht="64.95" customHeight="1" x14ac:dyDescent="0.25">
      <c r="B801" s="114"/>
      <c r="C801" s="111" t="s">
        <v>2126</v>
      </c>
      <c r="D801" s="59" t="s">
        <v>782</v>
      </c>
      <c r="E801" s="28" t="s">
        <v>14</v>
      </c>
      <c r="F801" s="122">
        <v>9</v>
      </c>
      <c r="G801" s="18">
        <v>12.89</v>
      </c>
      <c r="H801" s="18">
        <f t="shared" si="35"/>
        <v>116.01</v>
      </c>
      <c r="I801" s="114"/>
    </row>
    <row r="802" spans="2:9" s="108" customFormat="1" ht="67.2" x14ac:dyDescent="0.25">
      <c r="B802" s="114"/>
      <c r="C802" s="111" t="s">
        <v>2127</v>
      </c>
      <c r="D802" s="59" t="s">
        <v>794</v>
      </c>
      <c r="E802" s="28" t="s">
        <v>13</v>
      </c>
      <c r="F802" s="122">
        <v>174.42</v>
      </c>
      <c r="G802" s="18">
        <v>29.53</v>
      </c>
      <c r="H802" s="18">
        <f t="shared" si="35"/>
        <v>5150.62</v>
      </c>
      <c r="I802" s="114"/>
    </row>
    <row r="803" spans="2:9" s="108" customFormat="1" ht="67.2" x14ac:dyDescent="0.25">
      <c r="B803" s="114"/>
      <c r="C803" s="111" t="s">
        <v>2128</v>
      </c>
      <c r="D803" s="59" t="s">
        <v>795</v>
      </c>
      <c r="E803" s="28" t="s">
        <v>13</v>
      </c>
      <c r="F803" s="122">
        <v>85.45</v>
      </c>
      <c r="G803" s="18">
        <v>29.53</v>
      </c>
      <c r="H803" s="18">
        <f t="shared" si="35"/>
        <v>2523.34</v>
      </c>
      <c r="I803" s="114"/>
    </row>
    <row r="804" spans="2:9" s="108" customFormat="1" ht="68.400000000000006" customHeight="1" x14ac:dyDescent="0.25">
      <c r="B804" s="114"/>
      <c r="C804" s="111" t="s">
        <v>2129</v>
      </c>
      <c r="D804" s="59" t="s">
        <v>789</v>
      </c>
      <c r="E804" s="28" t="s">
        <v>14</v>
      </c>
      <c r="F804" s="122">
        <v>12</v>
      </c>
      <c r="G804" s="18">
        <v>8.61</v>
      </c>
      <c r="H804" s="18">
        <f t="shared" si="35"/>
        <v>103.32</v>
      </c>
      <c r="I804" s="114"/>
    </row>
    <row r="805" spans="2:9" s="108" customFormat="1" ht="60" customHeight="1" x14ac:dyDescent="0.25">
      <c r="B805" s="114"/>
      <c r="C805" s="111" t="s">
        <v>2130</v>
      </c>
      <c r="D805" s="59" t="s">
        <v>788</v>
      </c>
      <c r="E805" s="28" t="s">
        <v>14</v>
      </c>
      <c r="F805" s="122">
        <v>4</v>
      </c>
      <c r="G805" s="18">
        <v>8.61</v>
      </c>
      <c r="H805" s="18">
        <f t="shared" si="35"/>
        <v>34.44</v>
      </c>
      <c r="I805" s="114"/>
    </row>
    <row r="806" spans="2:9" s="108" customFormat="1" x14ac:dyDescent="0.25">
      <c r="B806" s="114"/>
      <c r="C806" s="109"/>
      <c r="D806" s="55"/>
      <c r="E806" s="109"/>
      <c r="F806" s="69"/>
      <c r="G806" s="17"/>
      <c r="H806" s="19">
        <f>SUM(H795:H805)</f>
        <v>15258.07</v>
      </c>
    </row>
    <row r="807" spans="2:9" s="108" customFormat="1" x14ac:dyDescent="0.25">
      <c r="B807" s="114"/>
      <c r="C807" s="44" t="s">
        <v>790</v>
      </c>
      <c r="D807" s="57" t="s">
        <v>797</v>
      </c>
      <c r="E807" s="101"/>
      <c r="F807" s="101"/>
      <c r="G807" s="54"/>
      <c r="H807" s="54"/>
    </row>
    <row r="808" spans="2:9" s="108" customFormat="1" ht="43.95" customHeight="1" x14ac:dyDescent="0.25">
      <c r="B808" s="114"/>
      <c r="C808" s="111" t="s">
        <v>2131</v>
      </c>
      <c r="D808" s="113" t="s">
        <v>798</v>
      </c>
      <c r="E808" s="111" t="s">
        <v>15</v>
      </c>
      <c r="F808" s="122">
        <v>135.91999999999999</v>
      </c>
      <c r="G808" s="18">
        <v>9.8800000000000008</v>
      </c>
      <c r="H808" s="18">
        <f t="shared" ref="H808:H821" si="36">+G808*F808</f>
        <v>1342.89</v>
      </c>
      <c r="I808" s="114"/>
    </row>
    <row r="809" spans="2:9" s="108" customFormat="1" ht="55.2" customHeight="1" x14ac:dyDescent="0.25">
      <c r="B809" s="114"/>
      <c r="C809" s="111" t="s">
        <v>2132</v>
      </c>
      <c r="D809" s="113" t="s">
        <v>799</v>
      </c>
      <c r="E809" s="111" t="s">
        <v>16</v>
      </c>
      <c r="F809" s="122">
        <v>33.979999999999997</v>
      </c>
      <c r="G809" s="18">
        <v>1066.8900000000001</v>
      </c>
      <c r="H809" s="18">
        <f t="shared" si="36"/>
        <v>36252.92</v>
      </c>
      <c r="I809" s="114"/>
    </row>
    <row r="810" spans="2:9" s="108" customFormat="1" ht="79.2" customHeight="1" x14ac:dyDescent="0.25">
      <c r="B810" s="114"/>
      <c r="C810" s="111" t="s">
        <v>2133</v>
      </c>
      <c r="D810" s="113" t="s">
        <v>800</v>
      </c>
      <c r="E810" s="111" t="s">
        <v>14</v>
      </c>
      <c r="F810" s="122">
        <v>4</v>
      </c>
      <c r="G810" s="18">
        <v>175.6</v>
      </c>
      <c r="H810" s="18">
        <f t="shared" si="36"/>
        <v>702.4</v>
      </c>
      <c r="I810" s="114"/>
    </row>
    <row r="811" spans="2:9" s="108" customFormat="1" ht="79.95" customHeight="1" x14ac:dyDescent="0.25">
      <c r="B811" s="114"/>
      <c r="C811" s="111" t="s">
        <v>2134</v>
      </c>
      <c r="D811" s="113" t="s">
        <v>609</v>
      </c>
      <c r="E811" s="111" t="s">
        <v>14</v>
      </c>
      <c r="F811" s="122">
        <v>3</v>
      </c>
      <c r="G811" s="18">
        <v>79.75</v>
      </c>
      <c r="H811" s="18">
        <f t="shared" si="36"/>
        <v>239.25</v>
      </c>
      <c r="I811" s="114"/>
    </row>
    <row r="812" spans="2:9" s="108" customFormat="1" ht="81" customHeight="1" x14ac:dyDescent="0.25">
      <c r="B812" s="114"/>
      <c r="C812" s="111" t="s">
        <v>2135</v>
      </c>
      <c r="D812" s="113" t="s">
        <v>801</v>
      </c>
      <c r="E812" s="111" t="s">
        <v>14</v>
      </c>
      <c r="F812" s="122">
        <v>1</v>
      </c>
      <c r="G812" s="18">
        <v>706.42</v>
      </c>
      <c r="H812" s="18">
        <f t="shared" si="36"/>
        <v>706.42</v>
      </c>
      <c r="I812" s="114"/>
    </row>
    <row r="813" spans="2:9" s="108" customFormat="1" ht="70.95" customHeight="1" x14ac:dyDescent="0.25">
      <c r="B813" s="114"/>
      <c r="C813" s="111" t="s">
        <v>2136</v>
      </c>
      <c r="D813" s="113" t="s">
        <v>802</v>
      </c>
      <c r="E813" s="111" t="s">
        <v>14</v>
      </c>
      <c r="F813" s="122">
        <v>1</v>
      </c>
      <c r="G813" s="18">
        <v>388.36</v>
      </c>
      <c r="H813" s="18">
        <f t="shared" si="36"/>
        <v>388.36</v>
      </c>
      <c r="I813" s="114"/>
    </row>
    <row r="814" spans="2:9" s="108" customFormat="1" ht="70.2" customHeight="1" x14ac:dyDescent="0.25">
      <c r="B814" s="114"/>
      <c r="C814" s="111" t="s">
        <v>2137</v>
      </c>
      <c r="D814" s="113" t="s">
        <v>803</v>
      </c>
      <c r="E814" s="111" t="s">
        <v>14</v>
      </c>
      <c r="F814" s="122">
        <v>6</v>
      </c>
      <c r="G814" s="18">
        <v>53.04</v>
      </c>
      <c r="H814" s="18">
        <f t="shared" si="36"/>
        <v>318.24</v>
      </c>
      <c r="I814" s="114"/>
    </row>
    <row r="815" spans="2:9" s="108" customFormat="1" ht="69.599999999999994" customHeight="1" x14ac:dyDescent="0.25">
      <c r="B815" s="114"/>
      <c r="C815" s="111" t="s">
        <v>2138</v>
      </c>
      <c r="D815" s="113" t="s">
        <v>613</v>
      </c>
      <c r="E815" s="111" t="s">
        <v>14</v>
      </c>
      <c r="F815" s="122">
        <v>1</v>
      </c>
      <c r="G815" s="18">
        <v>298.33999999999997</v>
      </c>
      <c r="H815" s="18">
        <f t="shared" si="36"/>
        <v>298.33999999999997</v>
      </c>
      <c r="I815" s="114"/>
    </row>
    <row r="816" spans="2:9" s="108" customFormat="1" ht="64.95" customHeight="1" x14ac:dyDescent="0.25">
      <c r="B816" s="114"/>
      <c r="C816" s="111" t="s">
        <v>2139</v>
      </c>
      <c r="D816" s="113" t="s">
        <v>804</v>
      </c>
      <c r="E816" s="111" t="s">
        <v>14</v>
      </c>
      <c r="F816" s="122">
        <v>13</v>
      </c>
      <c r="G816" s="18">
        <v>46.35</v>
      </c>
      <c r="H816" s="18">
        <f t="shared" si="36"/>
        <v>602.54999999999995</v>
      </c>
      <c r="I816" s="114"/>
    </row>
    <row r="817" spans="2:12" s="108" customFormat="1" ht="72.599999999999994" customHeight="1" x14ac:dyDescent="0.25">
      <c r="B817" s="114"/>
      <c r="C817" s="111" t="s">
        <v>2140</v>
      </c>
      <c r="D817" s="113" t="s">
        <v>805</v>
      </c>
      <c r="E817" s="111" t="s">
        <v>14</v>
      </c>
      <c r="F817" s="122">
        <v>2</v>
      </c>
      <c r="G817" s="18">
        <v>48.55</v>
      </c>
      <c r="H817" s="18">
        <f t="shared" si="36"/>
        <v>97.1</v>
      </c>
      <c r="I817" s="114"/>
    </row>
    <row r="818" spans="2:12" s="108" customFormat="1" ht="67.2" x14ac:dyDescent="0.25">
      <c r="B818" s="114"/>
      <c r="C818" s="111" t="s">
        <v>2141</v>
      </c>
      <c r="D818" s="113" t="s">
        <v>806</v>
      </c>
      <c r="E818" s="111" t="s">
        <v>14</v>
      </c>
      <c r="F818" s="122">
        <v>3</v>
      </c>
      <c r="G818" s="18">
        <v>46.35</v>
      </c>
      <c r="H818" s="18">
        <f t="shared" si="36"/>
        <v>139.05000000000001</v>
      </c>
      <c r="I818" s="114"/>
    </row>
    <row r="819" spans="2:12" s="108" customFormat="1" ht="76.8" x14ac:dyDescent="0.25">
      <c r="B819" s="114"/>
      <c r="C819" s="111" t="s">
        <v>2142</v>
      </c>
      <c r="D819" s="113" t="s">
        <v>807</v>
      </c>
      <c r="E819" s="111" t="s">
        <v>14</v>
      </c>
      <c r="F819" s="122">
        <v>3</v>
      </c>
      <c r="G819" s="18">
        <v>16.350000000000001</v>
      </c>
      <c r="H819" s="18">
        <f t="shared" si="36"/>
        <v>49.05</v>
      </c>
      <c r="I819" s="114"/>
    </row>
    <row r="820" spans="2:12" s="108" customFormat="1" ht="57.6" x14ac:dyDescent="0.25">
      <c r="B820" s="114"/>
      <c r="C820" s="111" t="s">
        <v>2143</v>
      </c>
      <c r="D820" s="113" t="s">
        <v>808</v>
      </c>
      <c r="E820" s="111" t="s">
        <v>14</v>
      </c>
      <c r="F820" s="122">
        <v>2</v>
      </c>
      <c r="G820" s="18">
        <v>56.37</v>
      </c>
      <c r="H820" s="18">
        <f t="shared" si="36"/>
        <v>112.74</v>
      </c>
      <c r="I820" s="114"/>
    </row>
    <row r="821" spans="2:12" s="108" customFormat="1" ht="131.4" customHeight="1" x14ac:dyDescent="0.25">
      <c r="B821" s="114"/>
      <c r="C821" s="111" t="s">
        <v>2144</v>
      </c>
      <c r="D821" s="74" t="s">
        <v>809</v>
      </c>
      <c r="E821" s="111" t="s">
        <v>14</v>
      </c>
      <c r="F821" s="122">
        <v>3</v>
      </c>
      <c r="G821" s="18">
        <v>5181.6000000000004</v>
      </c>
      <c r="H821" s="18">
        <f t="shared" si="36"/>
        <v>15544.8</v>
      </c>
      <c r="I821" s="114"/>
    </row>
    <row r="822" spans="2:12" s="108" customFormat="1" x14ac:dyDescent="0.25">
      <c r="B822" s="114"/>
      <c r="C822" s="109"/>
      <c r="D822" s="55"/>
      <c r="E822" s="109"/>
      <c r="F822" s="69"/>
      <c r="G822" s="17"/>
      <c r="H822" s="19">
        <f>SUM(H808:H821)</f>
        <v>56794.11</v>
      </c>
    </row>
    <row r="823" spans="2:12" s="108" customFormat="1" x14ac:dyDescent="0.25">
      <c r="B823" s="114"/>
      <c r="C823" s="44" t="s">
        <v>796</v>
      </c>
      <c r="D823" s="57" t="s">
        <v>818</v>
      </c>
      <c r="E823" s="101"/>
      <c r="F823" s="101"/>
      <c r="G823" s="54"/>
      <c r="H823" s="54"/>
    </row>
    <row r="824" spans="2:12" s="108" customFormat="1" ht="99" customHeight="1" x14ac:dyDescent="0.25">
      <c r="B824" s="114"/>
      <c r="C824" s="111" t="s">
        <v>2145</v>
      </c>
      <c r="D824" s="59" t="s">
        <v>811</v>
      </c>
      <c r="E824" s="28" t="s">
        <v>14</v>
      </c>
      <c r="F824" s="122">
        <v>1</v>
      </c>
      <c r="G824" s="247">
        <v>8026.25</v>
      </c>
      <c r="H824" s="18">
        <f t="shared" ref="H824:H830" si="37">+G824*F824</f>
        <v>8026.25</v>
      </c>
      <c r="I824" s="114"/>
    </row>
    <row r="825" spans="2:12" s="108" customFormat="1" ht="106.2" customHeight="1" x14ac:dyDescent="0.25">
      <c r="B825" s="114"/>
      <c r="C825" s="111" t="s">
        <v>2146</v>
      </c>
      <c r="D825" s="53" t="s">
        <v>812</v>
      </c>
      <c r="E825" s="28" t="s">
        <v>14</v>
      </c>
      <c r="F825" s="122">
        <v>1</v>
      </c>
      <c r="G825" s="18">
        <v>9874.82</v>
      </c>
      <c r="H825" s="18">
        <f t="shared" si="37"/>
        <v>9874.82</v>
      </c>
      <c r="I825" s="114"/>
    </row>
    <row r="826" spans="2:12" s="108" customFormat="1" ht="110.4" customHeight="1" x14ac:dyDescent="0.25">
      <c r="B826" s="114"/>
      <c r="C826" s="111" t="s">
        <v>2147</v>
      </c>
      <c r="D826" s="59" t="s">
        <v>3281</v>
      </c>
      <c r="E826" s="28" t="s">
        <v>14</v>
      </c>
      <c r="F826" s="122">
        <v>1</v>
      </c>
      <c r="G826" s="18">
        <v>1985.43</v>
      </c>
      <c r="H826" s="18">
        <f t="shared" si="37"/>
        <v>1985.43</v>
      </c>
      <c r="I826" s="114"/>
      <c r="J826" s="146" t="s">
        <v>3232</v>
      </c>
      <c r="K826" s="146"/>
      <c r="L826" s="146"/>
    </row>
    <row r="827" spans="2:12" s="108" customFormat="1" ht="161.4" customHeight="1" x14ac:dyDescent="0.25">
      <c r="B827" s="114"/>
      <c r="C827" s="111" t="s">
        <v>2148</v>
      </c>
      <c r="D827" s="59" t="s">
        <v>814</v>
      </c>
      <c r="E827" s="28" t="s">
        <v>15</v>
      </c>
      <c r="F827" s="122">
        <v>3.42</v>
      </c>
      <c r="G827" s="18">
        <v>589.36</v>
      </c>
      <c r="H827" s="18">
        <f t="shared" si="37"/>
        <v>2015.61</v>
      </c>
      <c r="I827" s="114"/>
    </row>
    <row r="828" spans="2:12" s="108" customFormat="1" ht="58.95" customHeight="1" x14ac:dyDescent="0.25">
      <c r="B828" s="114"/>
      <c r="C828" s="111" t="s">
        <v>2149</v>
      </c>
      <c r="D828" s="59" t="s">
        <v>815</v>
      </c>
      <c r="E828" s="28" t="s">
        <v>14</v>
      </c>
      <c r="F828" s="122">
        <v>1</v>
      </c>
      <c r="G828" s="18">
        <v>1255.24</v>
      </c>
      <c r="H828" s="18">
        <f t="shared" si="37"/>
        <v>1255.24</v>
      </c>
      <c r="I828" s="114"/>
    </row>
    <row r="829" spans="2:12" s="108" customFormat="1" ht="117" customHeight="1" x14ac:dyDescent="0.25">
      <c r="B829" s="114"/>
      <c r="C829" s="111" t="s">
        <v>2150</v>
      </c>
      <c r="D829" s="59" t="s">
        <v>816</v>
      </c>
      <c r="E829" s="28" t="s">
        <v>14</v>
      </c>
      <c r="F829" s="122">
        <v>1</v>
      </c>
      <c r="G829" s="18">
        <v>2321.36</v>
      </c>
      <c r="H829" s="18">
        <f t="shared" si="37"/>
        <v>2321.36</v>
      </c>
      <c r="I829" s="114"/>
    </row>
    <row r="830" spans="2:12" s="108" customFormat="1" ht="115.95" customHeight="1" x14ac:dyDescent="0.25">
      <c r="B830" s="114"/>
      <c r="C830" s="111" t="s">
        <v>2151</v>
      </c>
      <c r="D830" s="59" t="s">
        <v>817</v>
      </c>
      <c r="E830" s="28" t="s">
        <v>14</v>
      </c>
      <c r="F830" s="122">
        <v>1</v>
      </c>
      <c r="G830" s="18">
        <v>1917.05</v>
      </c>
      <c r="H830" s="18">
        <f t="shared" si="37"/>
        <v>1917.05</v>
      </c>
      <c r="I830" s="114"/>
    </row>
    <row r="831" spans="2:12" s="108" customFormat="1" x14ac:dyDescent="0.25">
      <c r="B831" s="114"/>
      <c r="C831" s="112"/>
      <c r="D831" s="53"/>
      <c r="E831" s="34"/>
      <c r="F831" s="70"/>
      <c r="G831" s="35"/>
      <c r="H831" s="19">
        <f>SUM(H824:H830)</f>
        <v>27395.759999999998</v>
      </c>
    </row>
    <row r="832" spans="2:12" s="108" customFormat="1" x14ac:dyDescent="0.25">
      <c r="B832" s="114"/>
      <c r="C832" s="44" t="s">
        <v>810</v>
      </c>
      <c r="D832" s="57" t="s">
        <v>820</v>
      </c>
      <c r="E832" s="101"/>
      <c r="F832" s="101"/>
      <c r="G832" s="54"/>
      <c r="H832" s="54"/>
    </row>
    <row r="833" spans="2:9" s="108" customFormat="1" ht="39" customHeight="1" x14ac:dyDescent="0.25">
      <c r="B833" s="114"/>
      <c r="C833" s="111" t="s">
        <v>2152</v>
      </c>
      <c r="D833" s="59" t="s">
        <v>821</v>
      </c>
      <c r="E833" s="28" t="s">
        <v>15</v>
      </c>
      <c r="F833" s="122">
        <v>135.91999999999999</v>
      </c>
      <c r="G833" s="18">
        <v>9.8800000000000008</v>
      </c>
      <c r="H833" s="18">
        <f t="shared" ref="H833:H850" si="38">+G833*F833</f>
        <v>1342.89</v>
      </c>
      <c r="I833" s="114"/>
    </row>
    <row r="834" spans="2:9" s="108" customFormat="1" ht="40.950000000000003" customHeight="1" x14ac:dyDescent="0.25">
      <c r="B834" s="114"/>
      <c r="C834" s="111" t="s">
        <v>2153</v>
      </c>
      <c r="D834" s="59" t="s">
        <v>822</v>
      </c>
      <c r="E834" s="28" t="s">
        <v>16</v>
      </c>
      <c r="F834" s="122">
        <v>5.3</v>
      </c>
      <c r="G834" s="18">
        <v>1066.8900000000001</v>
      </c>
      <c r="H834" s="18">
        <f t="shared" si="38"/>
        <v>5654.52</v>
      </c>
      <c r="I834" s="114"/>
    </row>
    <row r="835" spans="2:9" s="108" customFormat="1" ht="39" customHeight="1" x14ac:dyDescent="0.25">
      <c r="B835" s="114"/>
      <c r="C835" s="111" t="s">
        <v>2154</v>
      </c>
      <c r="D835" s="59" t="s">
        <v>630</v>
      </c>
      <c r="E835" s="28" t="s">
        <v>13</v>
      </c>
      <c r="F835" s="122">
        <v>3</v>
      </c>
      <c r="G835" s="18">
        <v>25.45</v>
      </c>
      <c r="H835" s="18">
        <f t="shared" si="38"/>
        <v>76.349999999999994</v>
      </c>
      <c r="I835" s="114"/>
    </row>
    <row r="836" spans="2:9" s="108" customFormat="1" ht="38.4" x14ac:dyDescent="0.25">
      <c r="B836" s="114"/>
      <c r="C836" s="111" t="s">
        <v>2155</v>
      </c>
      <c r="D836" s="59" t="s">
        <v>823</v>
      </c>
      <c r="E836" s="28" t="s">
        <v>13</v>
      </c>
      <c r="F836" s="122">
        <v>5.9</v>
      </c>
      <c r="G836" s="18">
        <v>43.06</v>
      </c>
      <c r="H836" s="18">
        <f t="shared" si="38"/>
        <v>254.05</v>
      </c>
      <c r="I836" s="114"/>
    </row>
    <row r="837" spans="2:9" s="108" customFormat="1" ht="38.4" x14ac:dyDescent="0.25">
      <c r="B837" s="114"/>
      <c r="C837" s="111" t="s">
        <v>2156</v>
      </c>
      <c r="D837" s="59" t="s">
        <v>824</v>
      </c>
      <c r="E837" s="28" t="s">
        <v>13</v>
      </c>
      <c r="F837" s="122">
        <v>3.5</v>
      </c>
      <c r="G837" s="18">
        <v>86.13</v>
      </c>
      <c r="H837" s="18">
        <f t="shared" si="38"/>
        <v>301.45999999999998</v>
      </c>
      <c r="I837" s="114"/>
    </row>
    <row r="838" spans="2:9" s="108" customFormat="1" ht="38.4" x14ac:dyDescent="0.25">
      <c r="B838" s="114"/>
      <c r="C838" s="111" t="s">
        <v>2157</v>
      </c>
      <c r="D838" s="59" t="s">
        <v>633</v>
      </c>
      <c r="E838" s="28" t="s">
        <v>13</v>
      </c>
      <c r="F838" s="122">
        <v>15</v>
      </c>
      <c r="G838" s="18">
        <v>95.91</v>
      </c>
      <c r="H838" s="18">
        <f t="shared" si="38"/>
        <v>1438.65</v>
      </c>
      <c r="I838" s="114"/>
    </row>
    <row r="839" spans="2:9" s="108" customFormat="1" ht="67.2" customHeight="1" x14ac:dyDescent="0.25">
      <c r="B839" s="114"/>
      <c r="C839" s="111" t="s">
        <v>2158</v>
      </c>
      <c r="D839" s="59" t="s">
        <v>825</v>
      </c>
      <c r="E839" s="28" t="s">
        <v>14</v>
      </c>
      <c r="F839" s="122">
        <v>12</v>
      </c>
      <c r="G839" s="18">
        <v>23.49</v>
      </c>
      <c r="H839" s="18">
        <f t="shared" si="38"/>
        <v>281.88</v>
      </c>
      <c r="I839" s="114"/>
    </row>
    <row r="840" spans="2:9" s="108" customFormat="1" ht="48" x14ac:dyDescent="0.25">
      <c r="B840" s="114"/>
      <c r="C840" s="111" t="s">
        <v>2159</v>
      </c>
      <c r="D840" s="59" t="s">
        <v>826</v>
      </c>
      <c r="E840" s="28" t="s">
        <v>14</v>
      </c>
      <c r="F840" s="122">
        <v>3</v>
      </c>
      <c r="G840" s="18">
        <v>8.61</v>
      </c>
      <c r="H840" s="18">
        <f t="shared" si="38"/>
        <v>25.83</v>
      </c>
      <c r="I840" s="114"/>
    </row>
    <row r="841" spans="2:9" s="108" customFormat="1" ht="48" x14ac:dyDescent="0.25">
      <c r="B841" s="114"/>
      <c r="C841" s="111" t="s">
        <v>2160</v>
      </c>
      <c r="D841" s="59" t="s">
        <v>827</v>
      </c>
      <c r="E841" s="28" t="s">
        <v>14</v>
      </c>
      <c r="F841" s="122">
        <v>3</v>
      </c>
      <c r="G841" s="18">
        <v>17.22</v>
      </c>
      <c r="H841" s="18">
        <f t="shared" si="38"/>
        <v>51.66</v>
      </c>
      <c r="I841" s="114"/>
    </row>
    <row r="842" spans="2:9" s="108" customFormat="1" ht="57.6" x14ac:dyDescent="0.25">
      <c r="B842" s="114"/>
      <c r="C842" s="111" t="s">
        <v>2161</v>
      </c>
      <c r="D842" s="59" t="s">
        <v>828</v>
      </c>
      <c r="E842" s="28" t="s">
        <v>14</v>
      </c>
      <c r="F842" s="122">
        <v>2</v>
      </c>
      <c r="G842" s="18">
        <v>45.25</v>
      </c>
      <c r="H842" s="18">
        <f t="shared" si="38"/>
        <v>90.5</v>
      </c>
      <c r="I842" s="114"/>
    </row>
    <row r="843" spans="2:9" s="108" customFormat="1" ht="48" x14ac:dyDescent="0.25">
      <c r="B843" s="114"/>
      <c r="C843" s="111" t="s">
        <v>2162</v>
      </c>
      <c r="D843" s="59" t="s">
        <v>829</v>
      </c>
      <c r="E843" s="28" t="s">
        <v>14</v>
      </c>
      <c r="F843" s="122">
        <v>2</v>
      </c>
      <c r="G843" s="18">
        <v>19.350000000000001</v>
      </c>
      <c r="H843" s="18">
        <f t="shared" si="38"/>
        <v>38.700000000000003</v>
      </c>
      <c r="I843" s="114"/>
    </row>
    <row r="844" spans="2:9" s="108" customFormat="1" ht="78.599999999999994" customHeight="1" x14ac:dyDescent="0.25">
      <c r="B844" s="114"/>
      <c r="C844" s="111" t="s">
        <v>2163</v>
      </c>
      <c r="D844" s="59" t="s">
        <v>830</v>
      </c>
      <c r="E844" s="28" t="s">
        <v>14</v>
      </c>
      <c r="F844" s="122">
        <v>4</v>
      </c>
      <c r="G844" s="18">
        <v>106.49</v>
      </c>
      <c r="H844" s="18">
        <f t="shared" si="38"/>
        <v>425.96</v>
      </c>
      <c r="I844" s="114"/>
    </row>
    <row r="845" spans="2:9" s="108" customFormat="1" ht="76.95" customHeight="1" x14ac:dyDescent="0.25">
      <c r="B845" s="114"/>
      <c r="C845" s="111" t="s">
        <v>2164</v>
      </c>
      <c r="D845" s="59" t="s">
        <v>831</v>
      </c>
      <c r="E845" s="28" t="s">
        <v>14</v>
      </c>
      <c r="F845" s="122">
        <v>2</v>
      </c>
      <c r="G845" s="18">
        <v>217.15</v>
      </c>
      <c r="H845" s="18">
        <f t="shared" si="38"/>
        <v>434.3</v>
      </c>
      <c r="I845" s="114"/>
    </row>
    <row r="846" spans="2:9" s="108" customFormat="1" ht="75" customHeight="1" x14ac:dyDescent="0.25">
      <c r="B846" s="114"/>
      <c r="C846" s="111" t="s">
        <v>2165</v>
      </c>
      <c r="D846" s="59" t="s">
        <v>832</v>
      </c>
      <c r="E846" s="28" t="s">
        <v>14</v>
      </c>
      <c r="F846" s="122">
        <v>6</v>
      </c>
      <c r="G846" s="18">
        <v>716.44</v>
      </c>
      <c r="H846" s="18">
        <f t="shared" si="38"/>
        <v>4298.6400000000003</v>
      </c>
      <c r="I846" s="114"/>
    </row>
    <row r="847" spans="2:9" s="108" customFormat="1" ht="75.599999999999994" customHeight="1" x14ac:dyDescent="0.25">
      <c r="B847" s="114"/>
      <c r="C847" s="111" t="s">
        <v>2166</v>
      </c>
      <c r="D847" s="59" t="s">
        <v>833</v>
      </c>
      <c r="E847" s="28" t="s">
        <v>14</v>
      </c>
      <c r="F847" s="122">
        <v>6</v>
      </c>
      <c r="G847" s="18">
        <v>148.77000000000001</v>
      </c>
      <c r="H847" s="18">
        <f t="shared" si="38"/>
        <v>892.62</v>
      </c>
      <c r="I847" s="114"/>
    </row>
    <row r="848" spans="2:9" s="108" customFormat="1" ht="48" x14ac:dyDescent="0.25">
      <c r="B848" s="114"/>
      <c r="C848" s="111" t="s">
        <v>2167</v>
      </c>
      <c r="D848" s="59" t="s">
        <v>834</v>
      </c>
      <c r="E848" s="28" t="s">
        <v>14</v>
      </c>
      <c r="F848" s="122">
        <v>5</v>
      </c>
      <c r="G848" s="18">
        <v>15.66</v>
      </c>
      <c r="H848" s="18">
        <f t="shared" si="38"/>
        <v>78.3</v>
      </c>
      <c r="I848" s="114"/>
    </row>
    <row r="849" spans="1:11" s="108" customFormat="1" ht="76.8" x14ac:dyDescent="0.25">
      <c r="B849" s="114"/>
      <c r="C849" s="111" t="s">
        <v>2168</v>
      </c>
      <c r="D849" s="59" t="s">
        <v>835</v>
      </c>
      <c r="E849" s="28" t="s">
        <v>14</v>
      </c>
      <c r="F849" s="122">
        <v>1</v>
      </c>
      <c r="G849" s="18">
        <v>1381.21</v>
      </c>
      <c r="H849" s="18">
        <f t="shared" si="38"/>
        <v>1381.21</v>
      </c>
      <c r="I849" s="114"/>
    </row>
    <row r="850" spans="1:11" s="108" customFormat="1" ht="76.8" x14ac:dyDescent="0.25">
      <c r="B850" s="114"/>
      <c r="C850" s="111" t="s">
        <v>2169</v>
      </c>
      <c r="D850" s="59" t="s">
        <v>836</v>
      </c>
      <c r="E850" s="28" t="s">
        <v>14</v>
      </c>
      <c r="F850" s="122">
        <v>2</v>
      </c>
      <c r="G850" s="18">
        <v>2349</v>
      </c>
      <c r="H850" s="18">
        <f t="shared" si="38"/>
        <v>4698</v>
      </c>
      <c r="I850" s="114"/>
    </row>
    <row r="851" spans="1:11" s="108" customFormat="1" x14ac:dyDescent="0.25">
      <c r="B851" s="114"/>
      <c r="C851" s="112"/>
      <c r="D851" s="53"/>
      <c r="E851" s="34"/>
      <c r="F851" s="70"/>
      <c r="G851" s="35"/>
      <c r="H851" s="19">
        <f>SUM(H833:H850)</f>
        <v>21765.52</v>
      </c>
    </row>
    <row r="852" spans="1:11" s="108" customFormat="1" x14ac:dyDescent="0.25">
      <c r="B852" s="114"/>
      <c r="C852" s="44" t="s">
        <v>819</v>
      </c>
      <c r="D852" s="57" t="s">
        <v>838</v>
      </c>
      <c r="E852" s="101"/>
      <c r="F852" s="101"/>
      <c r="G852" s="54"/>
      <c r="H852" s="54"/>
    </row>
    <row r="853" spans="1:11" s="108" customFormat="1" ht="124.95" customHeight="1" x14ac:dyDescent="0.25">
      <c r="A853" s="114"/>
      <c r="B853" s="114"/>
      <c r="C853" s="111" t="s">
        <v>2170</v>
      </c>
      <c r="D853" s="262" t="s">
        <v>3282</v>
      </c>
      <c r="E853" s="28" t="s">
        <v>14</v>
      </c>
      <c r="F853" s="122">
        <v>1</v>
      </c>
      <c r="G853" s="247">
        <v>207096.31</v>
      </c>
      <c r="H853" s="18">
        <f t="shared" ref="H853:H883" si="39">+G853*F853</f>
        <v>207096.31</v>
      </c>
      <c r="I853" s="114"/>
      <c r="J853" s="146" t="s">
        <v>3136</v>
      </c>
      <c r="K853" s="146"/>
    </row>
    <row r="854" spans="1:11" s="108" customFormat="1" ht="38.4" x14ac:dyDescent="0.25">
      <c r="A854" s="114"/>
      <c r="B854" s="114"/>
      <c r="C854" s="111" t="s">
        <v>2171</v>
      </c>
      <c r="D854" s="59" t="s">
        <v>1999</v>
      </c>
      <c r="E854" s="28" t="s">
        <v>840</v>
      </c>
      <c r="F854" s="122">
        <v>1</v>
      </c>
      <c r="G854" s="18">
        <v>8364.26</v>
      </c>
      <c r="H854" s="18">
        <f t="shared" si="39"/>
        <v>8364.26</v>
      </c>
      <c r="I854" s="114"/>
    </row>
    <row r="855" spans="1:11" s="108" customFormat="1" ht="76.8" x14ac:dyDescent="0.25">
      <c r="A855" s="114"/>
      <c r="B855" s="114"/>
      <c r="C855" s="111" t="s">
        <v>2172</v>
      </c>
      <c r="D855" s="59" t="s">
        <v>670</v>
      </c>
      <c r="E855" s="28" t="s">
        <v>14</v>
      </c>
      <c r="F855" s="122">
        <v>1</v>
      </c>
      <c r="G855" s="18">
        <v>11696.71</v>
      </c>
      <c r="H855" s="18">
        <f t="shared" si="39"/>
        <v>11696.71</v>
      </c>
      <c r="I855" s="114"/>
    </row>
    <row r="856" spans="1:11" s="108" customFormat="1" ht="86.4" x14ac:dyDescent="0.25">
      <c r="A856" s="114"/>
      <c r="B856" s="114"/>
      <c r="C856" s="111" t="s">
        <v>2173</v>
      </c>
      <c r="D856" s="59" t="s">
        <v>654</v>
      </c>
      <c r="E856" s="28" t="s">
        <v>17</v>
      </c>
      <c r="F856" s="122">
        <v>58</v>
      </c>
      <c r="G856" s="18">
        <v>57.32</v>
      </c>
      <c r="H856" s="18">
        <f t="shared" si="39"/>
        <v>3324.56</v>
      </c>
      <c r="I856" s="114"/>
    </row>
    <row r="857" spans="1:11" s="108" customFormat="1" ht="86.4" x14ac:dyDescent="0.25">
      <c r="A857" s="114"/>
      <c r="B857" s="114"/>
      <c r="C857" s="111" t="s">
        <v>2174</v>
      </c>
      <c r="D857" s="59" t="s">
        <v>841</v>
      </c>
      <c r="E857" s="28" t="s">
        <v>17</v>
      </c>
      <c r="F857" s="122">
        <v>12</v>
      </c>
      <c r="G857" s="18">
        <v>61.16</v>
      </c>
      <c r="H857" s="18">
        <f t="shared" si="39"/>
        <v>733.92</v>
      </c>
      <c r="I857" s="114"/>
    </row>
    <row r="858" spans="1:11" s="108" customFormat="1" ht="97.2" customHeight="1" x14ac:dyDescent="0.25">
      <c r="A858" s="114"/>
      <c r="B858" s="114"/>
      <c r="C858" s="111" t="s">
        <v>2175</v>
      </c>
      <c r="D858" s="59" t="s">
        <v>671</v>
      </c>
      <c r="E858" s="28" t="s">
        <v>15</v>
      </c>
      <c r="F858" s="122">
        <v>7.8</v>
      </c>
      <c r="G858" s="18">
        <v>170.96</v>
      </c>
      <c r="H858" s="18">
        <f t="shared" si="39"/>
        <v>1333.49</v>
      </c>
      <c r="I858" s="114"/>
    </row>
    <row r="859" spans="1:11" s="108" customFormat="1" ht="106.2" customHeight="1" x14ac:dyDescent="0.25">
      <c r="A859" s="114"/>
      <c r="B859" s="114"/>
      <c r="C859" s="111" t="s">
        <v>2176</v>
      </c>
      <c r="D859" s="59" t="s">
        <v>672</v>
      </c>
      <c r="E859" s="28" t="s">
        <v>14</v>
      </c>
      <c r="F859" s="122">
        <v>2</v>
      </c>
      <c r="G859" s="18">
        <v>555.79999999999995</v>
      </c>
      <c r="H859" s="18">
        <f t="shared" si="39"/>
        <v>1111.5999999999999</v>
      </c>
      <c r="I859" s="114"/>
    </row>
    <row r="860" spans="1:11" s="108" customFormat="1" ht="86.4" customHeight="1" x14ac:dyDescent="0.25">
      <c r="A860" s="114"/>
      <c r="B860" s="114"/>
      <c r="C860" s="111" t="s">
        <v>2177</v>
      </c>
      <c r="D860" s="59" t="s">
        <v>656</v>
      </c>
      <c r="E860" s="28" t="s">
        <v>14</v>
      </c>
      <c r="F860" s="122">
        <v>4</v>
      </c>
      <c r="G860" s="18">
        <v>1108.76</v>
      </c>
      <c r="H860" s="18">
        <f t="shared" si="39"/>
        <v>4435.04</v>
      </c>
      <c r="I860" s="114"/>
    </row>
    <row r="861" spans="1:11" s="108" customFormat="1" ht="88.2" customHeight="1" x14ac:dyDescent="0.25">
      <c r="A861" s="114"/>
      <c r="B861" s="114"/>
      <c r="C861" s="111" t="s">
        <v>2178</v>
      </c>
      <c r="D861" s="59" t="s">
        <v>657</v>
      </c>
      <c r="E861" s="28" t="s">
        <v>14</v>
      </c>
      <c r="F861" s="122">
        <v>4</v>
      </c>
      <c r="G861" s="18">
        <v>1333.16</v>
      </c>
      <c r="H861" s="18">
        <f t="shared" si="39"/>
        <v>5332.64</v>
      </c>
      <c r="I861" s="114"/>
    </row>
    <row r="862" spans="1:11" s="108" customFormat="1" ht="75.599999999999994" customHeight="1" x14ac:dyDescent="0.25">
      <c r="A862" s="114"/>
      <c r="B862" s="114"/>
      <c r="C862" s="111" t="s">
        <v>2179</v>
      </c>
      <c r="D862" s="59" t="s">
        <v>673</v>
      </c>
      <c r="E862" s="28" t="s">
        <v>14</v>
      </c>
      <c r="F862" s="122">
        <v>2</v>
      </c>
      <c r="G862" s="18">
        <v>989.22</v>
      </c>
      <c r="H862" s="18">
        <f t="shared" si="39"/>
        <v>1978.44</v>
      </c>
      <c r="I862" s="114"/>
    </row>
    <row r="863" spans="1:11" s="108" customFormat="1" ht="105.6" x14ac:dyDescent="0.25">
      <c r="A863" s="114"/>
      <c r="B863" s="114"/>
      <c r="C863" s="111" t="s">
        <v>2180</v>
      </c>
      <c r="D863" s="59" t="s">
        <v>659</v>
      </c>
      <c r="E863" s="28" t="s">
        <v>14</v>
      </c>
      <c r="F863" s="122">
        <v>4</v>
      </c>
      <c r="G863" s="18">
        <v>495.9</v>
      </c>
      <c r="H863" s="18">
        <f t="shared" si="39"/>
        <v>1983.6</v>
      </c>
      <c r="I863" s="114"/>
    </row>
    <row r="864" spans="1:11" s="108" customFormat="1" ht="105.6" x14ac:dyDescent="0.25">
      <c r="A864" s="114"/>
      <c r="B864" s="114"/>
      <c r="C864" s="111" t="s">
        <v>2181</v>
      </c>
      <c r="D864" s="59" t="s">
        <v>660</v>
      </c>
      <c r="E864" s="28" t="s">
        <v>14</v>
      </c>
      <c r="F864" s="122">
        <v>4</v>
      </c>
      <c r="G864" s="18">
        <v>569.24</v>
      </c>
      <c r="H864" s="18">
        <f t="shared" si="39"/>
        <v>2276.96</v>
      </c>
      <c r="I864" s="114"/>
    </row>
    <row r="865" spans="1:9" s="108" customFormat="1" ht="96" x14ac:dyDescent="0.25">
      <c r="A865" s="114"/>
      <c r="B865" s="114"/>
      <c r="C865" s="111" t="s">
        <v>2182</v>
      </c>
      <c r="D865" s="59" t="s">
        <v>662</v>
      </c>
      <c r="E865" s="28" t="s">
        <v>14</v>
      </c>
      <c r="F865" s="122">
        <v>4</v>
      </c>
      <c r="G865" s="18">
        <v>83.9</v>
      </c>
      <c r="H865" s="18">
        <f t="shared" si="39"/>
        <v>335.6</v>
      </c>
      <c r="I865" s="114"/>
    </row>
    <row r="866" spans="1:9" s="108" customFormat="1" ht="96" x14ac:dyDescent="0.25">
      <c r="A866" s="114"/>
      <c r="B866" s="114"/>
      <c r="C866" s="111" t="s">
        <v>2183</v>
      </c>
      <c r="D866" s="59" t="s">
        <v>663</v>
      </c>
      <c r="E866" s="28" t="s">
        <v>14</v>
      </c>
      <c r="F866" s="122">
        <v>4</v>
      </c>
      <c r="G866" s="18">
        <v>93.46</v>
      </c>
      <c r="H866" s="18">
        <f t="shared" si="39"/>
        <v>373.84</v>
      </c>
      <c r="I866" s="114"/>
    </row>
    <row r="867" spans="1:9" s="108" customFormat="1" ht="86.4" x14ac:dyDescent="0.25">
      <c r="A867" s="114"/>
      <c r="B867" s="114"/>
      <c r="C867" s="111" t="s">
        <v>2184</v>
      </c>
      <c r="D867" s="59" t="s">
        <v>843</v>
      </c>
      <c r="E867" s="28" t="s">
        <v>13</v>
      </c>
      <c r="F867" s="122">
        <v>12.3</v>
      </c>
      <c r="G867" s="18">
        <v>307.95999999999998</v>
      </c>
      <c r="H867" s="18">
        <f t="shared" si="39"/>
        <v>3787.91</v>
      </c>
      <c r="I867" s="114"/>
    </row>
    <row r="868" spans="1:9" s="108" customFormat="1" ht="86.4" x14ac:dyDescent="0.25">
      <c r="A868" s="114"/>
      <c r="B868" s="114"/>
      <c r="C868" s="111" t="s">
        <v>2185</v>
      </c>
      <c r="D868" s="59" t="s">
        <v>844</v>
      </c>
      <c r="E868" s="28" t="s">
        <v>13</v>
      </c>
      <c r="F868" s="122">
        <v>8.57</v>
      </c>
      <c r="G868" s="18">
        <v>362.97</v>
      </c>
      <c r="H868" s="18">
        <f t="shared" si="39"/>
        <v>3110.65</v>
      </c>
      <c r="I868" s="114"/>
    </row>
    <row r="869" spans="1:9" s="108" customFormat="1" ht="86.4" x14ac:dyDescent="0.25">
      <c r="A869" s="114"/>
      <c r="B869" s="114"/>
      <c r="C869" s="111" t="s">
        <v>2186</v>
      </c>
      <c r="D869" s="59" t="s">
        <v>845</v>
      </c>
      <c r="E869" s="28" t="s">
        <v>13</v>
      </c>
      <c r="F869" s="122">
        <v>4.41</v>
      </c>
      <c r="G869" s="18">
        <v>420.25</v>
      </c>
      <c r="H869" s="18">
        <f t="shared" si="39"/>
        <v>1853.3</v>
      </c>
      <c r="I869" s="114"/>
    </row>
    <row r="870" spans="1:9" s="108" customFormat="1" ht="86.4" x14ac:dyDescent="0.25">
      <c r="A870" s="114"/>
      <c r="B870" s="114"/>
      <c r="C870" s="111" t="s">
        <v>2187</v>
      </c>
      <c r="D870" s="59" t="s">
        <v>846</v>
      </c>
      <c r="E870" s="28" t="s">
        <v>13</v>
      </c>
      <c r="F870" s="122">
        <v>2.7</v>
      </c>
      <c r="G870" s="18">
        <v>498.38</v>
      </c>
      <c r="H870" s="18">
        <f t="shared" si="39"/>
        <v>1345.63</v>
      </c>
      <c r="I870" s="114"/>
    </row>
    <row r="871" spans="1:9" s="108" customFormat="1" ht="86.4" x14ac:dyDescent="0.25">
      <c r="A871" s="114"/>
      <c r="B871" s="114"/>
      <c r="C871" s="111" t="s">
        <v>2188</v>
      </c>
      <c r="D871" s="59" t="s">
        <v>847</v>
      </c>
      <c r="E871" s="28" t="s">
        <v>13</v>
      </c>
      <c r="F871" s="122">
        <v>5.25</v>
      </c>
      <c r="G871" s="18">
        <v>615.94000000000005</v>
      </c>
      <c r="H871" s="18">
        <f t="shared" si="39"/>
        <v>3233.69</v>
      </c>
      <c r="I871" s="114"/>
    </row>
    <row r="872" spans="1:9" s="108" customFormat="1" ht="28.8" x14ac:dyDescent="0.25">
      <c r="A872" s="114"/>
      <c r="B872" s="114"/>
      <c r="C872" s="111" t="s">
        <v>2189</v>
      </c>
      <c r="D872" s="59" t="s">
        <v>2201</v>
      </c>
      <c r="E872" s="28" t="s">
        <v>14</v>
      </c>
      <c r="F872" s="122">
        <v>3</v>
      </c>
      <c r="G872" s="18">
        <v>812.96</v>
      </c>
      <c r="H872" s="18">
        <f t="shared" si="39"/>
        <v>2438.88</v>
      </c>
      <c r="I872" s="114"/>
    </row>
    <row r="873" spans="1:9" s="108" customFormat="1" ht="28.8" x14ac:dyDescent="0.25">
      <c r="A873" s="114"/>
      <c r="B873" s="114"/>
      <c r="C873" s="111" t="s">
        <v>2190</v>
      </c>
      <c r="D873" s="59" t="s">
        <v>2202</v>
      </c>
      <c r="E873" s="28" t="s">
        <v>14</v>
      </c>
      <c r="F873" s="122">
        <v>1</v>
      </c>
      <c r="G873" s="18">
        <v>355.68</v>
      </c>
      <c r="H873" s="18">
        <f t="shared" si="39"/>
        <v>355.68</v>
      </c>
      <c r="I873" s="114"/>
    </row>
    <row r="874" spans="1:9" s="108" customFormat="1" ht="28.8" x14ac:dyDescent="0.25">
      <c r="A874" s="114"/>
      <c r="B874" s="114"/>
      <c r="C874" s="111" t="s">
        <v>2191</v>
      </c>
      <c r="D874" s="59" t="s">
        <v>2203</v>
      </c>
      <c r="E874" s="28" t="s">
        <v>14</v>
      </c>
      <c r="F874" s="122">
        <v>1</v>
      </c>
      <c r="G874" s="18">
        <v>390</v>
      </c>
      <c r="H874" s="18">
        <f t="shared" si="39"/>
        <v>390</v>
      </c>
      <c r="I874" s="114"/>
    </row>
    <row r="875" spans="1:9" s="108" customFormat="1" ht="28.8" x14ac:dyDescent="0.25">
      <c r="A875" s="114"/>
      <c r="B875" s="114"/>
      <c r="C875" s="111" t="s">
        <v>2192</v>
      </c>
      <c r="D875" s="59" t="s">
        <v>2204</v>
      </c>
      <c r="E875" s="28" t="s">
        <v>14</v>
      </c>
      <c r="F875" s="122">
        <v>1</v>
      </c>
      <c r="G875" s="18">
        <v>194.88</v>
      </c>
      <c r="H875" s="18">
        <f t="shared" si="39"/>
        <v>194.88</v>
      </c>
      <c r="I875" s="114"/>
    </row>
    <row r="876" spans="1:9" s="108" customFormat="1" ht="28.8" x14ac:dyDescent="0.25">
      <c r="A876" s="114"/>
      <c r="B876" s="114"/>
      <c r="C876" s="111" t="s">
        <v>2193</v>
      </c>
      <c r="D876" s="59" t="s">
        <v>2205</v>
      </c>
      <c r="E876" s="28" t="s">
        <v>14</v>
      </c>
      <c r="F876" s="122">
        <v>4</v>
      </c>
      <c r="G876" s="18">
        <v>84.83</v>
      </c>
      <c r="H876" s="18">
        <f t="shared" si="39"/>
        <v>339.32</v>
      </c>
      <c r="I876" s="114"/>
    </row>
    <row r="877" spans="1:9" s="108" customFormat="1" ht="28.8" x14ac:dyDescent="0.25">
      <c r="A877" s="114"/>
      <c r="B877" s="114"/>
      <c r="C877" s="111" t="s">
        <v>2194</v>
      </c>
      <c r="D877" s="59" t="s">
        <v>2206</v>
      </c>
      <c r="E877" s="28" t="s">
        <v>14</v>
      </c>
      <c r="F877" s="122">
        <v>2</v>
      </c>
      <c r="G877" s="18">
        <v>58.73</v>
      </c>
      <c r="H877" s="18">
        <f t="shared" si="39"/>
        <v>117.46</v>
      </c>
      <c r="I877" s="114"/>
    </row>
    <row r="878" spans="1:9" s="108" customFormat="1" ht="28.8" x14ac:dyDescent="0.25">
      <c r="A878" s="114"/>
      <c r="B878" s="114"/>
      <c r="C878" s="111" t="s">
        <v>2195</v>
      </c>
      <c r="D878" s="59" t="s">
        <v>2207</v>
      </c>
      <c r="E878" s="28" t="s">
        <v>14</v>
      </c>
      <c r="F878" s="122">
        <v>3</v>
      </c>
      <c r="G878" s="18">
        <v>61.34</v>
      </c>
      <c r="H878" s="18">
        <f t="shared" si="39"/>
        <v>184.02</v>
      </c>
      <c r="I878" s="114"/>
    </row>
    <row r="879" spans="1:9" s="108" customFormat="1" ht="28.8" x14ac:dyDescent="0.25">
      <c r="A879" s="114"/>
      <c r="B879" s="114"/>
      <c r="C879" s="111" t="s">
        <v>2196</v>
      </c>
      <c r="D879" s="59" t="s">
        <v>842</v>
      </c>
      <c r="E879" s="28" t="s">
        <v>14</v>
      </c>
      <c r="F879" s="122">
        <v>2</v>
      </c>
      <c r="G879" s="18">
        <v>920.22</v>
      </c>
      <c r="H879" s="18">
        <f t="shared" si="39"/>
        <v>1840.44</v>
      </c>
      <c r="I879" s="114"/>
    </row>
    <row r="880" spans="1:9" s="108" customFormat="1" ht="108.6" customHeight="1" x14ac:dyDescent="0.25">
      <c r="A880" s="114"/>
      <c r="B880" s="114"/>
      <c r="C880" s="111" t="s">
        <v>2197</v>
      </c>
      <c r="D880" s="59" t="s">
        <v>679</v>
      </c>
      <c r="E880" s="28" t="s">
        <v>14</v>
      </c>
      <c r="F880" s="122">
        <v>26</v>
      </c>
      <c r="G880" s="18">
        <v>395.36</v>
      </c>
      <c r="H880" s="18">
        <f t="shared" si="39"/>
        <v>10279.36</v>
      </c>
      <c r="I880" s="114"/>
    </row>
    <row r="881" spans="1:10" s="108" customFormat="1" ht="60.6" customHeight="1" x14ac:dyDescent="0.25">
      <c r="A881" s="114"/>
      <c r="B881" s="114"/>
      <c r="C881" s="111" t="s">
        <v>2198</v>
      </c>
      <c r="D881" s="59" t="s">
        <v>3321</v>
      </c>
      <c r="E881" s="28" t="s">
        <v>14</v>
      </c>
      <c r="F881" s="122">
        <v>1</v>
      </c>
      <c r="G881" s="18">
        <v>2500</v>
      </c>
      <c r="H881" s="18">
        <f t="shared" si="39"/>
        <v>2500</v>
      </c>
      <c r="I881" s="114"/>
    </row>
    <row r="882" spans="1:10" s="108" customFormat="1" ht="30.6" customHeight="1" x14ac:dyDescent="0.25">
      <c r="A882" s="114"/>
      <c r="B882" s="114"/>
      <c r="C882" s="111" t="s">
        <v>2199</v>
      </c>
      <c r="D882" s="59" t="s">
        <v>681</v>
      </c>
      <c r="E882" s="28" t="s">
        <v>14</v>
      </c>
      <c r="F882" s="122">
        <v>1</v>
      </c>
      <c r="G882" s="18">
        <v>1255.3599999999999</v>
      </c>
      <c r="H882" s="18">
        <f t="shared" si="39"/>
        <v>1255.3599999999999</v>
      </c>
      <c r="I882" s="114"/>
    </row>
    <row r="883" spans="1:10" s="108" customFormat="1" ht="23.4" customHeight="1" x14ac:dyDescent="0.25">
      <c r="A883" s="114"/>
      <c r="B883" s="114"/>
      <c r="C883" s="111" t="s">
        <v>2200</v>
      </c>
      <c r="D883" s="59" t="s">
        <v>682</v>
      </c>
      <c r="E883" s="28" t="s">
        <v>14</v>
      </c>
      <c r="F883" s="122">
        <v>1</v>
      </c>
      <c r="G883" s="18">
        <v>1565.36</v>
      </c>
      <c r="H883" s="18">
        <f t="shared" si="39"/>
        <v>1565.36</v>
      </c>
      <c r="I883" s="114"/>
    </row>
    <row r="884" spans="1:10" s="108" customFormat="1" x14ac:dyDescent="0.25">
      <c r="B884" s="114"/>
      <c r="C884" s="112"/>
      <c r="D884" s="53"/>
      <c r="E884" s="34"/>
      <c r="F884" s="70"/>
      <c r="G884" s="35"/>
      <c r="H884" s="19">
        <f>SUM(H853:H883)</f>
        <v>285168.90999999997</v>
      </c>
      <c r="J884" s="143"/>
    </row>
    <row r="885" spans="1:10" s="108" customFormat="1" x14ac:dyDescent="0.25">
      <c r="B885" s="114"/>
      <c r="C885" s="44" t="s">
        <v>837</v>
      </c>
      <c r="D885" s="57" t="s">
        <v>849</v>
      </c>
      <c r="E885" s="101"/>
      <c r="F885" s="101"/>
      <c r="G885" s="54"/>
      <c r="H885" s="54"/>
    </row>
    <row r="886" spans="1:10" s="108" customFormat="1" ht="67.2" x14ac:dyDescent="0.25">
      <c r="A886" s="114"/>
      <c r="B886" s="114"/>
      <c r="C886" s="111" t="s">
        <v>2208</v>
      </c>
      <c r="D886" s="59" t="s">
        <v>685</v>
      </c>
      <c r="E886" s="28" t="s">
        <v>13</v>
      </c>
      <c r="F886" s="122">
        <v>43</v>
      </c>
      <c r="G886" s="18">
        <v>43.05</v>
      </c>
      <c r="H886" s="18">
        <f t="shared" ref="H886:H918" si="40">+G886*F886</f>
        <v>1851.15</v>
      </c>
      <c r="I886" s="114"/>
    </row>
    <row r="887" spans="1:10" s="108" customFormat="1" ht="70.2" customHeight="1" x14ac:dyDescent="0.25">
      <c r="A887" s="114"/>
      <c r="B887" s="114"/>
      <c r="C887" s="111" t="s">
        <v>2209</v>
      </c>
      <c r="D887" s="59" t="s">
        <v>850</v>
      </c>
      <c r="E887" s="28" t="s">
        <v>13</v>
      </c>
      <c r="F887" s="122">
        <v>18</v>
      </c>
      <c r="G887" s="18">
        <v>209.72</v>
      </c>
      <c r="H887" s="18">
        <f t="shared" si="40"/>
        <v>3774.96</v>
      </c>
      <c r="I887" s="114"/>
    </row>
    <row r="888" spans="1:10" s="108" customFormat="1" ht="71.400000000000006" customHeight="1" x14ac:dyDescent="0.25">
      <c r="A888" s="114"/>
      <c r="B888" s="114"/>
      <c r="C888" s="111" t="s">
        <v>2210</v>
      </c>
      <c r="D888" s="59" t="s">
        <v>851</v>
      </c>
      <c r="E888" s="28" t="s">
        <v>13</v>
      </c>
      <c r="F888" s="122">
        <v>22</v>
      </c>
      <c r="G888" s="18">
        <v>62.64</v>
      </c>
      <c r="H888" s="18">
        <f t="shared" si="40"/>
        <v>1378.08</v>
      </c>
      <c r="I888" s="114"/>
    </row>
    <row r="889" spans="1:10" s="108" customFormat="1" ht="72" customHeight="1" x14ac:dyDescent="0.25">
      <c r="A889" s="114"/>
      <c r="B889" s="114"/>
      <c r="C889" s="111" t="s">
        <v>2211</v>
      </c>
      <c r="D889" s="59" t="s">
        <v>852</v>
      </c>
      <c r="E889" s="28" t="s">
        <v>13</v>
      </c>
      <c r="F889" s="122">
        <v>12</v>
      </c>
      <c r="G889" s="18">
        <v>43.05</v>
      </c>
      <c r="H889" s="18">
        <f t="shared" si="40"/>
        <v>516.6</v>
      </c>
      <c r="I889" s="114"/>
    </row>
    <row r="890" spans="1:10" s="108" customFormat="1" ht="88.95" customHeight="1" x14ac:dyDescent="0.25">
      <c r="A890" s="114"/>
      <c r="B890" s="114"/>
      <c r="C890" s="111" t="s">
        <v>2212</v>
      </c>
      <c r="D890" s="59" t="s">
        <v>853</v>
      </c>
      <c r="E890" s="28" t="s">
        <v>13</v>
      </c>
      <c r="F890" s="122">
        <v>78</v>
      </c>
      <c r="G890" s="18">
        <v>681</v>
      </c>
      <c r="H890" s="18">
        <f t="shared" si="40"/>
        <v>53118</v>
      </c>
      <c r="I890" s="114"/>
    </row>
    <row r="891" spans="1:10" s="108" customFormat="1" ht="67.2" x14ac:dyDescent="0.25">
      <c r="A891" s="114"/>
      <c r="B891" s="114"/>
      <c r="C891" s="111" t="s">
        <v>2213</v>
      </c>
      <c r="D891" s="59" t="s">
        <v>686</v>
      </c>
      <c r="E891" s="28" t="s">
        <v>14</v>
      </c>
      <c r="F891" s="122">
        <v>14</v>
      </c>
      <c r="G891" s="18">
        <v>14.35</v>
      </c>
      <c r="H891" s="18">
        <f t="shared" si="40"/>
        <v>200.9</v>
      </c>
      <c r="I891" s="114"/>
    </row>
    <row r="892" spans="1:10" s="108" customFormat="1" ht="67.2" x14ac:dyDescent="0.25">
      <c r="A892" s="114"/>
      <c r="B892" s="114"/>
      <c r="C892" s="111" t="s">
        <v>2214</v>
      </c>
      <c r="D892" s="59" t="s">
        <v>854</v>
      </c>
      <c r="E892" s="28" t="s">
        <v>14</v>
      </c>
      <c r="F892" s="122">
        <v>6</v>
      </c>
      <c r="G892" s="18">
        <v>35.26</v>
      </c>
      <c r="H892" s="18">
        <f t="shared" si="40"/>
        <v>211.56</v>
      </c>
      <c r="I892" s="114"/>
    </row>
    <row r="893" spans="1:10" s="108" customFormat="1" ht="67.2" x14ac:dyDescent="0.25">
      <c r="A893" s="114"/>
      <c r="B893" s="114"/>
      <c r="C893" s="111" t="s">
        <v>2215</v>
      </c>
      <c r="D893" s="59" t="s">
        <v>855</v>
      </c>
      <c r="E893" s="28" t="s">
        <v>14</v>
      </c>
      <c r="F893" s="122">
        <v>8</v>
      </c>
      <c r="G893" s="18">
        <v>35.26</v>
      </c>
      <c r="H893" s="18">
        <f t="shared" si="40"/>
        <v>282.08</v>
      </c>
      <c r="I893" s="114"/>
    </row>
    <row r="894" spans="1:10" s="108" customFormat="1" ht="67.2" x14ac:dyDescent="0.25">
      <c r="A894" s="114"/>
      <c r="B894" s="114"/>
      <c r="C894" s="111" t="s">
        <v>2215</v>
      </c>
      <c r="D894" s="59" t="s">
        <v>856</v>
      </c>
      <c r="E894" s="28" t="s">
        <v>14</v>
      </c>
      <c r="F894" s="122">
        <v>8</v>
      </c>
      <c r="G894" s="18">
        <v>35.26</v>
      </c>
      <c r="H894" s="18">
        <f t="shared" si="40"/>
        <v>282.08</v>
      </c>
      <c r="I894" s="114"/>
    </row>
    <row r="895" spans="1:10" s="108" customFormat="1" ht="88.2" customHeight="1" x14ac:dyDescent="0.25">
      <c r="A895" s="114"/>
      <c r="B895" s="114"/>
      <c r="C895" s="111" t="s">
        <v>2216</v>
      </c>
      <c r="D895" s="59" t="s">
        <v>857</v>
      </c>
      <c r="E895" s="28" t="s">
        <v>14</v>
      </c>
      <c r="F895" s="122">
        <v>26</v>
      </c>
      <c r="G895" s="18">
        <v>269.10000000000002</v>
      </c>
      <c r="H895" s="18">
        <f t="shared" si="40"/>
        <v>6996.6</v>
      </c>
      <c r="I895" s="114"/>
    </row>
    <row r="896" spans="1:10" s="108" customFormat="1" ht="67.2" x14ac:dyDescent="0.25">
      <c r="A896" s="114"/>
      <c r="B896" s="114"/>
      <c r="C896" s="111" t="s">
        <v>2217</v>
      </c>
      <c r="D896" s="59" t="s">
        <v>687</v>
      </c>
      <c r="E896" s="28" t="s">
        <v>14</v>
      </c>
      <c r="F896" s="122">
        <v>5</v>
      </c>
      <c r="G896" s="18">
        <v>13.26</v>
      </c>
      <c r="H896" s="18">
        <f t="shared" si="40"/>
        <v>66.3</v>
      </c>
      <c r="I896" s="114"/>
    </row>
    <row r="897" spans="1:9" s="108" customFormat="1" ht="57.6" x14ac:dyDescent="0.25">
      <c r="A897" s="114"/>
      <c r="B897" s="114"/>
      <c r="C897" s="111" t="s">
        <v>2218</v>
      </c>
      <c r="D897" s="59" t="s">
        <v>858</v>
      </c>
      <c r="E897" s="28" t="s">
        <v>14</v>
      </c>
      <c r="F897" s="122">
        <v>2</v>
      </c>
      <c r="G897" s="18">
        <v>38.24</v>
      </c>
      <c r="H897" s="18">
        <f t="shared" si="40"/>
        <v>76.48</v>
      </c>
      <c r="I897" s="114"/>
    </row>
    <row r="898" spans="1:9" s="108" customFormat="1" ht="67.2" x14ac:dyDescent="0.25">
      <c r="A898" s="114"/>
      <c r="B898" s="114"/>
      <c r="C898" s="111" t="s">
        <v>2219</v>
      </c>
      <c r="D898" s="59" t="s">
        <v>688</v>
      </c>
      <c r="E898" s="28" t="s">
        <v>14</v>
      </c>
      <c r="F898" s="122">
        <v>6</v>
      </c>
      <c r="G898" s="18">
        <v>16.36</v>
      </c>
      <c r="H898" s="18">
        <f t="shared" si="40"/>
        <v>98.16</v>
      </c>
      <c r="I898" s="114"/>
    </row>
    <row r="899" spans="1:9" s="108" customFormat="1" ht="67.2" x14ac:dyDescent="0.25">
      <c r="A899" s="114"/>
      <c r="B899" s="114"/>
      <c r="C899" s="111" t="s">
        <v>2220</v>
      </c>
      <c r="D899" s="59" t="s">
        <v>859</v>
      </c>
      <c r="E899" s="28" t="s">
        <v>13</v>
      </c>
      <c r="F899" s="122">
        <v>2</v>
      </c>
      <c r="G899" s="18">
        <v>39.25</v>
      </c>
      <c r="H899" s="18">
        <f t="shared" si="40"/>
        <v>78.5</v>
      </c>
      <c r="I899" s="114"/>
    </row>
    <row r="900" spans="1:9" s="108" customFormat="1" ht="67.2" customHeight="1" x14ac:dyDescent="0.25">
      <c r="A900" s="114"/>
      <c r="B900" s="114"/>
      <c r="C900" s="111" t="s">
        <v>2221</v>
      </c>
      <c r="D900" s="59" t="s">
        <v>860</v>
      </c>
      <c r="E900" s="28" t="s">
        <v>14</v>
      </c>
      <c r="F900" s="122">
        <v>2</v>
      </c>
      <c r="G900" s="18">
        <v>39.25</v>
      </c>
      <c r="H900" s="18">
        <f t="shared" si="40"/>
        <v>78.5</v>
      </c>
      <c r="I900" s="114"/>
    </row>
    <row r="901" spans="1:9" s="108" customFormat="1" ht="67.2" customHeight="1" x14ac:dyDescent="0.25">
      <c r="A901" s="114"/>
      <c r="B901" s="114"/>
      <c r="C901" s="111" t="s">
        <v>2222</v>
      </c>
      <c r="D901" s="59" t="s">
        <v>861</v>
      </c>
      <c r="E901" s="28" t="s">
        <v>14</v>
      </c>
      <c r="F901" s="122">
        <v>2</v>
      </c>
      <c r="G901" s="18">
        <v>16.36</v>
      </c>
      <c r="H901" s="18">
        <f t="shared" si="40"/>
        <v>32.72</v>
      </c>
      <c r="I901" s="114"/>
    </row>
    <row r="902" spans="1:9" s="108" customFormat="1" ht="78" customHeight="1" x14ac:dyDescent="0.25">
      <c r="A902" s="114"/>
      <c r="B902" s="114"/>
      <c r="C902" s="111" t="s">
        <v>2223</v>
      </c>
      <c r="D902" s="59" t="s">
        <v>446</v>
      </c>
      <c r="E902" s="28" t="s">
        <v>14</v>
      </c>
      <c r="F902" s="122">
        <v>5</v>
      </c>
      <c r="G902" s="18">
        <v>159</v>
      </c>
      <c r="H902" s="18">
        <f t="shared" si="40"/>
        <v>795</v>
      </c>
      <c r="I902" s="114"/>
    </row>
    <row r="903" spans="1:9" s="108" customFormat="1" ht="77.400000000000006" customHeight="1" x14ac:dyDescent="0.25">
      <c r="A903" s="114"/>
      <c r="B903" s="114"/>
      <c r="C903" s="111" t="s">
        <v>2224</v>
      </c>
      <c r="D903" s="59" t="s">
        <v>862</v>
      </c>
      <c r="E903" s="28" t="s">
        <v>14</v>
      </c>
      <c r="F903" s="122">
        <v>2</v>
      </c>
      <c r="G903" s="18">
        <v>159</v>
      </c>
      <c r="H903" s="18">
        <f t="shared" si="40"/>
        <v>318</v>
      </c>
      <c r="I903" s="114"/>
    </row>
    <row r="904" spans="1:9" s="108" customFormat="1" ht="57.6" x14ac:dyDescent="0.25">
      <c r="A904" s="114"/>
      <c r="B904" s="114"/>
      <c r="C904" s="111" t="s">
        <v>2225</v>
      </c>
      <c r="D904" s="59" t="s">
        <v>447</v>
      </c>
      <c r="E904" s="28" t="s">
        <v>14</v>
      </c>
      <c r="F904" s="122">
        <v>1</v>
      </c>
      <c r="G904" s="18">
        <v>22.84</v>
      </c>
      <c r="H904" s="18">
        <f t="shared" si="40"/>
        <v>22.84</v>
      </c>
      <c r="I904" s="114"/>
    </row>
    <row r="905" spans="1:9" s="108" customFormat="1" ht="57.6" x14ac:dyDescent="0.25">
      <c r="A905" s="114"/>
      <c r="B905" s="114"/>
      <c r="C905" s="111" t="s">
        <v>2226</v>
      </c>
      <c r="D905" s="59" t="s">
        <v>689</v>
      </c>
      <c r="E905" s="28" t="s">
        <v>14</v>
      </c>
      <c r="F905" s="122">
        <v>5</v>
      </c>
      <c r="G905" s="18">
        <v>22.84</v>
      </c>
      <c r="H905" s="18">
        <f t="shared" si="40"/>
        <v>114.2</v>
      </c>
      <c r="I905" s="114"/>
    </row>
    <row r="906" spans="1:9" s="108" customFormat="1" ht="61.2" customHeight="1" x14ac:dyDescent="0.25">
      <c r="A906" s="114"/>
      <c r="B906" s="114"/>
      <c r="C906" s="111" t="s">
        <v>2227</v>
      </c>
      <c r="D906" s="59" t="s">
        <v>690</v>
      </c>
      <c r="E906" s="28" t="s">
        <v>14</v>
      </c>
      <c r="F906" s="122">
        <v>2</v>
      </c>
      <c r="G906" s="18">
        <v>451.27</v>
      </c>
      <c r="H906" s="18">
        <f t="shared" si="40"/>
        <v>902.54</v>
      </c>
      <c r="I906" s="114"/>
    </row>
    <row r="907" spans="1:9" s="108" customFormat="1" ht="56.4" customHeight="1" x14ac:dyDescent="0.25">
      <c r="A907" s="114"/>
      <c r="B907" s="114"/>
      <c r="C907" s="111" t="s">
        <v>2228</v>
      </c>
      <c r="D907" s="59" t="s">
        <v>863</v>
      </c>
      <c r="E907" s="28" t="s">
        <v>14</v>
      </c>
      <c r="F907" s="122">
        <v>1</v>
      </c>
      <c r="G907" s="18">
        <v>2542.36</v>
      </c>
      <c r="H907" s="18">
        <f t="shared" si="40"/>
        <v>2542.36</v>
      </c>
      <c r="I907" s="114"/>
    </row>
    <row r="908" spans="1:9" s="108" customFormat="1" ht="67.2" x14ac:dyDescent="0.25">
      <c r="A908" s="114"/>
      <c r="B908" s="114"/>
      <c r="C908" s="111" t="s">
        <v>2229</v>
      </c>
      <c r="D908" s="59" t="s">
        <v>450</v>
      </c>
      <c r="E908" s="28" t="s">
        <v>14</v>
      </c>
      <c r="F908" s="122">
        <v>10</v>
      </c>
      <c r="G908" s="18">
        <v>1.36</v>
      </c>
      <c r="H908" s="18">
        <f t="shared" si="40"/>
        <v>13.6</v>
      </c>
      <c r="I908" s="114"/>
    </row>
    <row r="909" spans="1:9" s="108" customFormat="1" ht="96.6" customHeight="1" x14ac:dyDescent="0.25">
      <c r="A909" s="114"/>
      <c r="B909" s="114"/>
      <c r="C909" s="111" t="s">
        <v>2230</v>
      </c>
      <c r="D909" s="59" t="s">
        <v>451</v>
      </c>
      <c r="E909" s="28" t="s">
        <v>14</v>
      </c>
      <c r="F909" s="122">
        <v>36</v>
      </c>
      <c r="G909" s="18">
        <v>14.42</v>
      </c>
      <c r="H909" s="18">
        <f t="shared" si="40"/>
        <v>519.12</v>
      </c>
      <c r="I909" s="114"/>
    </row>
    <row r="910" spans="1:9" s="108" customFormat="1" ht="97.2" customHeight="1" x14ac:dyDescent="0.25">
      <c r="A910" s="114"/>
      <c r="B910" s="114"/>
      <c r="C910" s="111" t="s">
        <v>2231</v>
      </c>
      <c r="D910" s="59" t="s">
        <v>864</v>
      </c>
      <c r="E910" s="28" t="s">
        <v>14</v>
      </c>
      <c r="F910" s="122">
        <v>14</v>
      </c>
      <c r="G910" s="18">
        <v>35.36</v>
      </c>
      <c r="H910" s="18">
        <f t="shared" si="40"/>
        <v>495.04</v>
      </c>
      <c r="I910" s="114"/>
    </row>
    <row r="911" spans="1:9" s="108" customFormat="1" ht="106.95" customHeight="1" x14ac:dyDescent="0.25">
      <c r="A911" s="114"/>
      <c r="B911" s="114"/>
      <c r="C911" s="111" t="s">
        <v>2232</v>
      </c>
      <c r="D911" s="59" t="s">
        <v>865</v>
      </c>
      <c r="E911" s="28" t="s">
        <v>14</v>
      </c>
      <c r="F911" s="122">
        <v>46</v>
      </c>
      <c r="G911" s="18">
        <v>677.25</v>
      </c>
      <c r="H911" s="18">
        <f t="shared" si="40"/>
        <v>31153.5</v>
      </c>
      <c r="I911" s="114"/>
    </row>
    <row r="912" spans="1:9" s="108" customFormat="1" ht="57.6" x14ac:dyDescent="0.25">
      <c r="A912" s="114"/>
      <c r="B912" s="114"/>
      <c r="C912" s="111" t="s">
        <v>2233</v>
      </c>
      <c r="D912" s="59" t="s">
        <v>866</v>
      </c>
      <c r="E912" s="28" t="s">
        <v>14</v>
      </c>
      <c r="F912" s="122">
        <v>6</v>
      </c>
      <c r="G912" s="18">
        <v>25.36</v>
      </c>
      <c r="H912" s="18">
        <f t="shared" si="40"/>
        <v>152.16</v>
      </c>
      <c r="I912" s="114"/>
    </row>
    <row r="913" spans="1:9" s="108" customFormat="1" ht="48" x14ac:dyDescent="0.25">
      <c r="A913" s="114"/>
      <c r="B913" s="114"/>
      <c r="C913" s="111" t="s">
        <v>2234</v>
      </c>
      <c r="D913" s="59" t="s">
        <v>867</v>
      </c>
      <c r="E913" s="28" t="s">
        <v>14</v>
      </c>
      <c r="F913" s="122">
        <v>1</v>
      </c>
      <c r="G913" s="18">
        <v>8167.99</v>
      </c>
      <c r="H913" s="18">
        <f t="shared" si="40"/>
        <v>8167.99</v>
      </c>
      <c r="I913" s="114"/>
    </row>
    <row r="914" spans="1:9" s="108" customFormat="1" ht="48" x14ac:dyDescent="0.25">
      <c r="A914" s="114"/>
      <c r="B914" s="114"/>
      <c r="C914" s="111" t="s">
        <v>2235</v>
      </c>
      <c r="D914" s="59" t="s">
        <v>868</v>
      </c>
      <c r="E914" s="28" t="s">
        <v>14</v>
      </c>
      <c r="F914" s="122">
        <v>6</v>
      </c>
      <c r="G914" s="18">
        <v>55.36</v>
      </c>
      <c r="H914" s="18">
        <f t="shared" si="40"/>
        <v>332.16</v>
      </c>
      <c r="I914" s="114"/>
    </row>
    <row r="915" spans="1:9" s="108" customFormat="1" ht="48.6" customHeight="1" x14ac:dyDescent="0.25">
      <c r="A915" s="114"/>
      <c r="B915" s="114"/>
      <c r="C915" s="111" t="s">
        <v>2236</v>
      </c>
      <c r="D915" s="59" t="s">
        <v>691</v>
      </c>
      <c r="E915" s="28" t="s">
        <v>13</v>
      </c>
      <c r="F915" s="122">
        <v>77.900000000000006</v>
      </c>
      <c r="G915" s="18">
        <v>40.619999999999997</v>
      </c>
      <c r="H915" s="18">
        <f t="shared" si="40"/>
        <v>3164.3</v>
      </c>
      <c r="I915" s="114"/>
    </row>
    <row r="916" spans="1:9" s="108" customFormat="1" ht="50.4" customHeight="1" x14ac:dyDescent="0.25">
      <c r="A916" s="114"/>
      <c r="B916" s="114"/>
      <c r="C916" s="111" t="s">
        <v>2237</v>
      </c>
      <c r="D916" s="59" t="s">
        <v>692</v>
      </c>
      <c r="E916" s="28" t="s">
        <v>14</v>
      </c>
      <c r="F916" s="122">
        <v>6</v>
      </c>
      <c r="G916" s="18">
        <v>139.34</v>
      </c>
      <c r="H916" s="18">
        <f t="shared" si="40"/>
        <v>836.04</v>
      </c>
      <c r="I916" s="114"/>
    </row>
    <row r="917" spans="1:9" s="108" customFormat="1" ht="49.2" customHeight="1" x14ac:dyDescent="0.25">
      <c r="A917" s="114"/>
      <c r="B917" s="114"/>
      <c r="C917" s="111" t="s">
        <v>2238</v>
      </c>
      <c r="D917" s="59" t="s">
        <v>693</v>
      </c>
      <c r="E917" s="28" t="s">
        <v>14</v>
      </c>
      <c r="F917" s="122">
        <v>2</v>
      </c>
      <c r="G917" s="18">
        <v>118.76</v>
      </c>
      <c r="H917" s="18">
        <f t="shared" si="40"/>
        <v>237.52</v>
      </c>
      <c r="I917" s="114"/>
    </row>
    <row r="918" spans="1:9" s="108" customFormat="1" ht="51.6" customHeight="1" x14ac:dyDescent="0.25">
      <c r="A918" s="114"/>
      <c r="B918" s="114"/>
      <c r="C918" s="111" t="s">
        <v>2239</v>
      </c>
      <c r="D918" s="59" t="s">
        <v>869</v>
      </c>
      <c r="E918" s="28" t="s">
        <v>14</v>
      </c>
      <c r="F918" s="122">
        <v>2</v>
      </c>
      <c r="G918" s="18">
        <v>149.35</v>
      </c>
      <c r="H918" s="18">
        <f t="shared" si="40"/>
        <v>298.7</v>
      </c>
      <c r="I918" s="114"/>
    </row>
    <row r="919" spans="1:9" s="108" customFormat="1" x14ac:dyDescent="0.25">
      <c r="A919" s="114"/>
      <c r="B919" s="114"/>
      <c r="C919" s="112"/>
      <c r="D919" s="53"/>
      <c r="E919" s="34"/>
      <c r="F919" s="70"/>
      <c r="G919" s="35"/>
      <c r="H919" s="19">
        <f>SUM(H886:H918)</f>
        <v>119107.74</v>
      </c>
      <c r="I919" s="114"/>
    </row>
    <row r="920" spans="1:9" s="108" customFormat="1" x14ac:dyDescent="0.25">
      <c r="B920" s="114"/>
      <c r="C920" s="44" t="s">
        <v>848</v>
      </c>
      <c r="D920" s="142" t="s">
        <v>870</v>
      </c>
      <c r="E920" s="44"/>
      <c r="F920" s="73"/>
      <c r="G920" s="54"/>
      <c r="H920" s="54"/>
    </row>
    <row r="921" spans="1:9" s="108" customFormat="1" ht="61.2" customHeight="1" x14ac:dyDescent="0.25">
      <c r="B921" s="114"/>
      <c r="C921" s="111" t="s">
        <v>871</v>
      </c>
      <c r="D921" s="53" t="s">
        <v>872</v>
      </c>
      <c r="E921" s="28" t="s">
        <v>15</v>
      </c>
      <c r="F921" s="122">
        <v>683</v>
      </c>
      <c r="G921" s="18">
        <v>9.1300000000000008</v>
      </c>
      <c r="H921" s="17">
        <f>+G921*F921</f>
        <v>6235.79</v>
      </c>
    </row>
    <row r="922" spans="1:9" s="108" customFormat="1" x14ac:dyDescent="0.25">
      <c r="B922" s="114"/>
      <c r="C922" s="112"/>
      <c r="D922" s="53"/>
      <c r="E922" s="34"/>
      <c r="F922" s="70"/>
      <c r="G922" s="35"/>
      <c r="H922" s="19">
        <f>SUM(H921:H921)</f>
        <v>6235.79</v>
      </c>
    </row>
    <row r="923" spans="1:9" s="108" customFormat="1" x14ac:dyDescent="0.25">
      <c r="B923" s="114"/>
      <c r="C923" s="126" t="s">
        <v>874</v>
      </c>
      <c r="D923" s="127" t="s">
        <v>876</v>
      </c>
      <c r="E923" s="128"/>
      <c r="F923" s="128"/>
      <c r="G923" s="129"/>
      <c r="H923" s="129"/>
    </row>
    <row r="924" spans="1:9" s="108" customFormat="1" x14ac:dyDescent="0.25">
      <c r="B924" s="114"/>
      <c r="C924" s="44" t="s">
        <v>875</v>
      </c>
      <c r="D924" s="57" t="s">
        <v>877</v>
      </c>
      <c r="E924" s="101"/>
      <c r="F924" s="101"/>
      <c r="G924" s="54"/>
      <c r="H924" s="54"/>
    </row>
    <row r="925" spans="1:9" s="108" customFormat="1" ht="59.4" customHeight="1" x14ac:dyDescent="0.25">
      <c r="B925" s="114"/>
      <c r="C925" s="112" t="s">
        <v>2240</v>
      </c>
      <c r="D925" s="61" t="s">
        <v>878</v>
      </c>
      <c r="E925" s="28" t="s">
        <v>15</v>
      </c>
      <c r="F925" s="122">
        <v>254.12</v>
      </c>
      <c r="G925" s="18">
        <v>10.28</v>
      </c>
      <c r="H925" s="17">
        <f t="shared" ref="H925:H942" si="41">+G925*F925</f>
        <v>2612.35</v>
      </c>
      <c r="I925" s="114"/>
    </row>
    <row r="926" spans="1:9" s="108" customFormat="1" ht="24.6" customHeight="1" x14ac:dyDescent="0.25">
      <c r="B926" s="114"/>
      <c r="C926" s="112" t="s">
        <v>2241</v>
      </c>
      <c r="D926" s="61" t="s">
        <v>879</v>
      </c>
      <c r="E926" s="28" t="s">
        <v>13</v>
      </c>
      <c r="F926" s="122">
        <v>248.92</v>
      </c>
      <c r="G926" s="18">
        <v>30.16</v>
      </c>
      <c r="H926" s="17">
        <f t="shared" si="41"/>
        <v>7507.43</v>
      </c>
      <c r="I926" s="114"/>
    </row>
    <row r="927" spans="1:9" s="108" customFormat="1" ht="24.6" customHeight="1" x14ac:dyDescent="0.25">
      <c r="B927" s="114"/>
      <c r="C927" s="112" t="s">
        <v>2242</v>
      </c>
      <c r="D927" s="61" t="s">
        <v>880</v>
      </c>
      <c r="E927" s="28" t="s">
        <v>16</v>
      </c>
      <c r="F927" s="122">
        <v>26.32</v>
      </c>
      <c r="G927" s="18">
        <v>56.14</v>
      </c>
      <c r="H927" s="17">
        <f t="shared" si="41"/>
        <v>1477.6</v>
      </c>
      <c r="I927" s="114"/>
    </row>
    <row r="928" spans="1:9" s="108" customFormat="1" ht="38.4" x14ac:dyDescent="0.25">
      <c r="B928" s="114"/>
      <c r="C928" s="112" t="s">
        <v>2243</v>
      </c>
      <c r="D928" s="61" t="s">
        <v>881</v>
      </c>
      <c r="E928" s="28" t="s">
        <v>16</v>
      </c>
      <c r="F928" s="122">
        <v>26.32</v>
      </c>
      <c r="G928" s="18">
        <v>13.85</v>
      </c>
      <c r="H928" s="17">
        <f t="shared" si="41"/>
        <v>364.53</v>
      </c>
      <c r="I928" s="114"/>
    </row>
    <row r="929" spans="2:14" s="108" customFormat="1" ht="38.4" x14ac:dyDescent="0.25">
      <c r="B929" s="114"/>
      <c r="C929" s="112" t="s">
        <v>2244</v>
      </c>
      <c r="D929" s="61" t="s">
        <v>882</v>
      </c>
      <c r="E929" s="28" t="s">
        <v>16</v>
      </c>
      <c r="F929" s="122">
        <v>26.32</v>
      </c>
      <c r="G929" s="18">
        <v>11.99</v>
      </c>
      <c r="H929" s="17">
        <f t="shared" si="41"/>
        <v>315.58</v>
      </c>
      <c r="I929" s="114"/>
    </row>
    <row r="930" spans="2:14" s="108" customFormat="1" ht="28.8" x14ac:dyDescent="0.25">
      <c r="B930" s="114"/>
      <c r="C930" s="112" t="s">
        <v>2245</v>
      </c>
      <c r="D930" s="61" t="s">
        <v>883</v>
      </c>
      <c r="E930" s="28" t="s">
        <v>16</v>
      </c>
      <c r="F930" s="122">
        <v>263.2</v>
      </c>
      <c r="G930" s="18">
        <v>5.1100000000000003</v>
      </c>
      <c r="H930" s="17">
        <f t="shared" si="41"/>
        <v>1344.95</v>
      </c>
      <c r="I930" s="114"/>
    </row>
    <row r="931" spans="2:14" s="108" customFormat="1" ht="41.4" customHeight="1" x14ac:dyDescent="0.25">
      <c r="B931" s="114"/>
      <c r="C931" s="112" t="s">
        <v>2246</v>
      </c>
      <c r="D931" s="61" t="s">
        <v>884</v>
      </c>
      <c r="E931" s="28" t="s">
        <v>16</v>
      </c>
      <c r="F931" s="122">
        <v>26.32</v>
      </c>
      <c r="G931" s="18">
        <v>35.25</v>
      </c>
      <c r="H931" s="17">
        <f t="shared" si="41"/>
        <v>927.78</v>
      </c>
      <c r="I931" s="114"/>
    </row>
    <row r="932" spans="2:14" s="108" customFormat="1" ht="44.4" customHeight="1" x14ac:dyDescent="0.25">
      <c r="B932" s="114"/>
      <c r="C932" s="112" t="s">
        <v>2247</v>
      </c>
      <c r="D932" s="61" t="s">
        <v>885</v>
      </c>
      <c r="E932" s="28" t="s">
        <v>16</v>
      </c>
      <c r="F932" s="122">
        <v>29.87</v>
      </c>
      <c r="G932" s="18">
        <v>383.75</v>
      </c>
      <c r="H932" s="17">
        <f t="shared" si="41"/>
        <v>11462.61</v>
      </c>
      <c r="I932" s="114"/>
    </row>
    <row r="933" spans="2:14" s="108" customFormat="1" ht="32.4" customHeight="1" x14ac:dyDescent="0.25">
      <c r="B933" s="114"/>
      <c r="C933" s="112" t="s">
        <v>2248</v>
      </c>
      <c r="D933" s="61" t="s">
        <v>886</v>
      </c>
      <c r="E933" s="28" t="s">
        <v>15</v>
      </c>
      <c r="F933" s="122">
        <v>62.87</v>
      </c>
      <c r="G933" s="18">
        <v>48.75</v>
      </c>
      <c r="H933" s="17">
        <f t="shared" si="41"/>
        <v>3064.91</v>
      </c>
      <c r="I933" s="114"/>
    </row>
    <row r="934" spans="2:14" s="108" customFormat="1" ht="36.6" customHeight="1" x14ac:dyDescent="0.25">
      <c r="B934" s="114"/>
      <c r="C934" s="112" t="s">
        <v>2249</v>
      </c>
      <c r="D934" s="61" t="s">
        <v>887</v>
      </c>
      <c r="E934" s="28" t="s">
        <v>15</v>
      </c>
      <c r="F934" s="122">
        <v>181.21</v>
      </c>
      <c r="G934" s="18">
        <v>310.62</v>
      </c>
      <c r="H934" s="17">
        <f t="shared" si="41"/>
        <v>56287.45</v>
      </c>
      <c r="I934" s="114"/>
    </row>
    <row r="935" spans="2:14" s="108" customFormat="1" ht="67.95" customHeight="1" x14ac:dyDescent="0.25">
      <c r="B935" s="114"/>
      <c r="C935" s="112" t="s">
        <v>2250</v>
      </c>
      <c r="D935" s="61" t="s">
        <v>888</v>
      </c>
      <c r="E935" s="28" t="s">
        <v>15</v>
      </c>
      <c r="F935" s="122">
        <v>181.21</v>
      </c>
      <c r="G935" s="18">
        <v>114.42</v>
      </c>
      <c r="H935" s="17">
        <f t="shared" si="41"/>
        <v>20734.05</v>
      </c>
      <c r="I935" s="114"/>
    </row>
    <row r="936" spans="2:14" s="108" customFormat="1" ht="86.4" x14ac:dyDescent="0.25">
      <c r="B936" s="114"/>
      <c r="C936" s="112" t="s">
        <v>2251</v>
      </c>
      <c r="D936" s="61" t="s">
        <v>889</v>
      </c>
      <c r="E936" s="28" t="s">
        <v>15</v>
      </c>
      <c r="F936" s="122">
        <v>62.87</v>
      </c>
      <c r="G936" s="18">
        <v>231.97</v>
      </c>
      <c r="H936" s="17">
        <f t="shared" si="41"/>
        <v>14583.95</v>
      </c>
      <c r="I936" s="114"/>
    </row>
    <row r="937" spans="2:14" s="108" customFormat="1" ht="48" x14ac:dyDescent="0.25">
      <c r="B937" s="114"/>
      <c r="C937" s="112" t="s">
        <v>2252</v>
      </c>
      <c r="D937" s="61" t="s">
        <v>890</v>
      </c>
      <c r="E937" s="28" t="s">
        <v>13</v>
      </c>
      <c r="F937" s="122">
        <v>133.83000000000001</v>
      </c>
      <c r="G937" s="18">
        <v>325.25</v>
      </c>
      <c r="H937" s="17">
        <f t="shared" si="41"/>
        <v>43528.21</v>
      </c>
      <c r="I937" s="114"/>
    </row>
    <row r="938" spans="2:14" s="108" customFormat="1" ht="129" customHeight="1" x14ac:dyDescent="0.25">
      <c r="B938" s="114"/>
      <c r="C938" s="112" t="s">
        <v>2253</v>
      </c>
      <c r="D938" s="61" t="s">
        <v>891</v>
      </c>
      <c r="E938" s="28" t="s">
        <v>13</v>
      </c>
      <c r="F938" s="122">
        <v>241</v>
      </c>
      <c r="G938" s="18">
        <v>761.25</v>
      </c>
      <c r="H938" s="17">
        <f t="shared" si="41"/>
        <v>183461.25</v>
      </c>
      <c r="I938" s="114"/>
      <c r="J938" s="146" t="s">
        <v>3117</v>
      </c>
      <c r="K938" s="146"/>
      <c r="L938" s="152" t="s">
        <v>3138</v>
      </c>
      <c r="N938" s="108" t="s">
        <v>3233</v>
      </c>
    </row>
    <row r="939" spans="2:14" s="108" customFormat="1" ht="97.2" customHeight="1" x14ac:dyDescent="0.25">
      <c r="B939" s="114"/>
      <c r="C939" s="112" t="s">
        <v>2254</v>
      </c>
      <c r="D939" s="61" t="s">
        <v>892</v>
      </c>
      <c r="E939" s="28" t="s">
        <v>13</v>
      </c>
      <c r="F939" s="122">
        <v>493.2</v>
      </c>
      <c r="G939" s="18">
        <v>827.04</v>
      </c>
      <c r="H939" s="17">
        <f t="shared" si="41"/>
        <v>407896.13</v>
      </c>
      <c r="I939" s="114"/>
      <c r="J939" s="146" t="s">
        <v>3117</v>
      </c>
      <c r="K939" s="146"/>
      <c r="L939" s="152" t="s">
        <v>3138</v>
      </c>
      <c r="N939" s="108" t="s">
        <v>3233</v>
      </c>
    </row>
    <row r="940" spans="2:14" s="108" customFormat="1" ht="57.6" x14ac:dyDescent="0.25">
      <c r="B940" s="114"/>
      <c r="C940" s="112" t="s">
        <v>2255</v>
      </c>
      <c r="D940" s="61" t="s">
        <v>893</v>
      </c>
      <c r="E940" s="28" t="s">
        <v>14</v>
      </c>
      <c r="F940" s="122">
        <v>3</v>
      </c>
      <c r="G940" s="18">
        <v>489.23</v>
      </c>
      <c r="H940" s="17">
        <f t="shared" si="41"/>
        <v>1467.69</v>
      </c>
      <c r="I940" s="114"/>
    </row>
    <row r="941" spans="2:14" s="108" customFormat="1" ht="85.2" customHeight="1" x14ac:dyDescent="0.25">
      <c r="B941" s="114"/>
      <c r="C941" s="112" t="s">
        <v>2256</v>
      </c>
      <c r="D941" s="53" t="s">
        <v>3340</v>
      </c>
      <c r="E941" s="28" t="s">
        <v>14</v>
      </c>
      <c r="F941" s="223">
        <v>64</v>
      </c>
      <c r="G941" s="247">
        <v>5269.55</v>
      </c>
      <c r="H941" s="33">
        <f>+G941*F941</f>
        <v>337251.2</v>
      </c>
      <c r="I941" s="114"/>
      <c r="J941" s="146" t="s">
        <v>3139</v>
      </c>
      <c r="K941" s="146"/>
      <c r="L941" s="146"/>
    </row>
    <row r="942" spans="2:14" s="108" customFormat="1" ht="37.200000000000003" customHeight="1" x14ac:dyDescent="0.25">
      <c r="B942" s="114"/>
      <c r="C942" s="112" t="s">
        <v>2257</v>
      </c>
      <c r="D942" s="53" t="s">
        <v>895</v>
      </c>
      <c r="E942" s="28" t="s">
        <v>13</v>
      </c>
      <c r="F942" s="122">
        <v>45.54</v>
      </c>
      <c r="G942" s="18">
        <v>898.36</v>
      </c>
      <c r="H942" s="17">
        <f t="shared" si="41"/>
        <v>40911.31</v>
      </c>
      <c r="I942" s="114"/>
    </row>
    <row r="943" spans="2:14" s="108" customFormat="1" x14ac:dyDescent="0.25">
      <c r="B943" s="114"/>
      <c r="C943" s="112"/>
      <c r="D943" s="53"/>
      <c r="E943" s="34"/>
      <c r="F943" s="70"/>
      <c r="G943" s="35"/>
      <c r="H943" s="19">
        <f>SUM(H925:H942)</f>
        <v>1135198.98</v>
      </c>
    </row>
    <row r="944" spans="2:14" s="108" customFormat="1" x14ac:dyDescent="0.25">
      <c r="B944" s="114"/>
      <c r="C944" s="44" t="s">
        <v>896</v>
      </c>
      <c r="D944" s="57" t="s">
        <v>897</v>
      </c>
      <c r="E944" s="101"/>
      <c r="F944" s="101"/>
      <c r="G944" s="54"/>
      <c r="H944" s="54"/>
    </row>
    <row r="945" spans="2:12" s="108" customFormat="1" ht="57.6" customHeight="1" x14ac:dyDescent="0.25">
      <c r="B945" s="114"/>
      <c r="C945" s="111" t="s">
        <v>2258</v>
      </c>
      <c r="D945" s="113" t="s">
        <v>898</v>
      </c>
      <c r="E945" s="111" t="s">
        <v>15</v>
      </c>
      <c r="F945" s="122">
        <v>57.56</v>
      </c>
      <c r="G945" s="18">
        <v>10.28</v>
      </c>
      <c r="H945" s="17">
        <f t="shared" ref="H945:H951" si="42">+G945*F945</f>
        <v>591.72</v>
      </c>
    </row>
    <row r="946" spans="2:12" s="108" customFormat="1" ht="34.200000000000003" customHeight="1" x14ac:dyDescent="0.25">
      <c r="B946" s="114"/>
      <c r="C946" s="111" t="s">
        <v>2259</v>
      </c>
      <c r="D946" s="113" t="s">
        <v>899</v>
      </c>
      <c r="E946" s="111" t="s">
        <v>13</v>
      </c>
      <c r="F946" s="122">
        <v>30.74</v>
      </c>
      <c r="G946" s="18">
        <v>24.12</v>
      </c>
      <c r="H946" s="17">
        <f t="shared" si="42"/>
        <v>741.45</v>
      </c>
    </row>
    <row r="947" spans="2:12" s="108" customFormat="1" ht="38.4" x14ac:dyDescent="0.25">
      <c r="B947" s="114"/>
      <c r="C947" s="111" t="s">
        <v>2258</v>
      </c>
      <c r="D947" s="113" t="s">
        <v>900</v>
      </c>
      <c r="E947" s="111" t="s">
        <v>16</v>
      </c>
      <c r="F947" s="122">
        <v>4.5999999999999996</v>
      </c>
      <c r="G947" s="18">
        <v>261.14</v>
      </c>
      <c r="H947" s="17">
        <f t="shared" si="42"/>
        <v>1201.24</v>
      </c>
    </row>
    <row r="948" spans="2:12" s="108" customFormat="1" ht="38.4" x14ac:dyDescent="0.25">
      <c r="B948" s="114"/>
      <c r="C948" s="111" t="s">
        <v>2260</v>
      </c>
      <c r="D948" s="113" t="s">
        <v>1609</v>
      </c>
      <c r="E948" s="111" t="s">
        <v>16</v>
      </c>
      <c r="F948" s="122">
        <v>5.98</v>
      </c>
      <c r="G948" s="18">
        <v>103.12</v>
      </c>
      <c r="H948" s="17">
        <f t="shared" si="42"/>
        <v>616.66</v>
      </c>
    </row>
    <row r="949" spans="2:12" s="108" customFormat="1" ht="43.2" customHeight="1" x14ac:dyDescent="0.25">
      <c r="B949" s="114"/>
      <c r="C949" s="111" t="s">
        <v>2263</v>
      </c>
      <c r="D949" s="113" t="s">
        <v>902</v>
      </c>
      <c r="E949" s="111" t="s">
        <v>15</v>
      </c>
      <c r="F949" s="122">
        <v>58</v>
      </c>
      <c r="G949" s="18">
        <v>64.489999999999995</v>
      </c>
      <c r="H949" s="17">
        <f t="shared" si="42"/>
        <v>3740.42</v>
      </c>
    </row>
    <row r="950" spans="2:12" s="108" customFormat="1" ht="63" customHeight="1" x14ac:dyDescent="0.25">
      <c r="B950" s="114"/>
      <c r="C950" s="111" t="s">
        <v>2264</v>
      </c>
      <c r="D950" s="113" t="s">
        <v>3140</v>
      </c>
      <c r="E950" s="111" t="s">
        <v>903</v>
      </c>
      <c r="F950" s="122">
        <v>0.28000000000000003</v>
      </c>
      <c r="G950" s="18">
        <v>68770</v>
      </c>
      <c r="H950" s="17">
        <f t="shared" si="42"/>
        <v>19255.599999999999</v>
      </c>
    </row>
    <row r="951" spans="2:12" s="108" customFormat="1" ht="76.95" customHeight="1" x14ac:dyDescent="0.25">
      <c r="B951" s="114"/>
      <c r="C951" s="111" t="s">
        <v>2265</v>
      </c>
      <c r="D951" s="113" t="s">
        <v>3141</v>
      </c>
      <c r="E951" s="111" t="s">
        <v>16</v>
      </c>
      <c r="F951" s="122">
        <v>4.5</v>
      </c>
      <c r="G951" s="18">
        <v>3079.8</v>
      </c>
      <c r="H951" s="17">
        <f t="shared" si="42"/>
        <v>13859.1</v>
      </c>
    </row>
    <row r="952" spans="2:12" s="108" customFormat="1" x14ac:dyDescent="0.25">
      <c r="B952" s="114"/>
      <c r="C952" s="111"/>
      <c r="D952" s="53"/>
      <c r="E952" s="28"/>
      <c r="F952" s="67"/>
      <c r="G952" s="18" t="s">
        <v>25</v>
      </c>
      <c r="H952" s="19">
        <f>SUM(H945:H951)</f>
        <v>40006.19</v>
      </c>
    </row>
    <row r="953" spans="2:12" s="108" customFormat="1" x14ac:dyDescent="0.25">
      <c r="B953" s="114"/>
      <c r="C953" s="44" t="s">
        <v>904</v>
      </c>
      <c r="D953" s="57" t="s">
        <v>905</v>
      </c>
      <c r="E953" s="44"/>
      <c r="F953" s="73"/>
      <c r="G953" s="54"/>
      <c r="H953" s="54"/>
    </row>
    <row r="954" spans="2:12" s="108" customFormat="1" ht="61.2" customHeight="1" x14ac:dyDescent="0.25">
      <c r="B954" s="114"/>
      <c r="C954" s="111" t="s">
        <v>2266</v>
      </c>
      <c r="D954" s="75" t="s">
        <v>878</v>
      </c>
      <c r="E954" s="28" t="s">
        <v>15</v>
      </c>
      <c r="F954" s="122">
        <v>1677.6</v>
      </c>
      <c r="G954" s="18">
        <v>10.28</v>
      </c>
      <c r="H954" s="18">
        <f t="shared" ref="H954:H965" si="43">F954*G954</f>
        <v>17245.73</v>
      </c>
    </row>
    <row r="955" spans="2:12" s="108" customFormat="1" ht="48" x14ac:dyDescent="0.25">
      <c r="B955" s="114"/>
      <c r="C955" s="111" t="s">
        <v>2267</v>
      </c>
      <c r="D955" s="75" t="s">
        <v>906</v>
      </c>
      <c r="E955" s="28" t="s">
        <v>13</v>
      </c>
      <c r="F955" s="122">
        <v>91.91</v>
      </c>
      <c r="G955" s="18">
        <v>113.57</v>
      </c>
      <c r="H955" s="18">
        <f t="shared" si="43"/>
        <v>10438.219999999999</v>
      </c>
    </row>
    <row r="956" spans="2:12" s="108" customFormat="1" ht="71.400000000000006" customHeight="1" x14ac:dyDescent="0.25">
      <c r="B956" s="114"/>
      <c r="C956" s="196" t="s">
        <v>191</v>
      </c>
      <c r="D956" s="199" t="s">
        <v>3284</v>
      </c>
      <c r="E956" s="218" t="s">
        <v>16</v>
      </c>
      <c r="F956" s="202">
        <v>213.26</v>
      </c>
      <c r="G956" s="198">
        <v>4400.2</v>
      </c>
      <c r="H956" s="198">
        <f t="shared" si="43"/>
        <v>938386.65</v>
      </c>
      <c r="J956" s="146" t="s">
        <v>3084</v>
      </c>
      <c r="K956" s="146" t="s">
        <v>3285</v>
      </c>
      <c r="L956" s="146"/>
    </row>
    <row r="957" spans="2:12" s="108" customFormat="1" ht="86.4" x14ac:dyDescent="0.25">
      <c r="B957" s="114"/>
      <c r="C957" s="111" t="s">
        <v>2269</v>
      </c>
      <c r="D957" s="75" t="s">
        <v>908</v>
      </c>
      <c r="E957" s="28" t="s">
        <v>13</v>
      </c>
      <c r="F957" s="122">
        <v>629.25</v>
      </c>
      <c r="G957" s="18">
        <v>72.38</v>
      </c>
      <c r="H957" s="18">
        <f t="shared" si="43"/>
        <v>45545.120000000003</v>
      </c>
    </row>
    <row r="958" spans="2:12" s="108" customFormat="1" ht="65.400000000000006" customHeight="1" x14ac:dyDescent="0.25">
      <c r="B958" s="114"/>
      <c r="C958" s="111" t="s">
        <v>2270</v>
      </c>
      <c r="D958" s="199" t="s">
        <v>3288</v>
      </c>
      <c r="E958" s="28" t="s">
        <v>15</v>
      </c>
      <c r="F958" s="122">
        <v>931.08</v>
      </c>
      <c r="G958" s="247">
        <v>1218.9000000000001</v>
      </c>
      <c r="H958" s="18">
        <f t="shared" si="43"/>
        <v>1134893.4099999999</v>
      </c>
      <c r="J958" s="146" t="s">
        <v>3142</v>
      </c>
      <c r="K958" s="146"/>
      <c r="L958" s="146"/>
    </row>
    <row r="959" spans="2:12" s="108" customFormat="1" ht="69.599999999999994" customHeight="1" x14ac:dyDescent="0.25">
      <c r="B959" s="114"/>
      <c r="C959" s="111" t="s">
        <v>2270</v>
      </c>
      <c r="D959" s="199" t="s">
        <v>3286</v>
      </c>
      <c r="E959" s="28" t="s">
        <v>15</v>
      </c>
      <c r="F959" s="122">
        <v>468.67</v>
      </c>
      <c r="G959" s="247">
        <v>958.82</v>
      </c>
      <c r="H959" s="18">
        <f t="shared" si="43"/>
        <v>449370.17</v>
      </c>
      <c r="J959" s="146" t="s">
        <v>3142</v>
      </c>
      <c r="K959" s="146"/>
      <c r="L959" s="146"/>
    </row>
    <row r="960" spans="2:12" s="108" customFormat="1" ht="113.4" customHeight="1" x14ac:dyDescent="0.25">
      <c r="B960" s="114"/>
      <c r="C960" s="111" t="s">
        <v>2272</v>
      </c>
      <c r="D960" s="75" t="s">
        <v>911</v>
      </c>
      <c r="E960" s="28" t="s">
        <v>15</v>
      </c>
      <c r="F960" s="122">
        <v>107.34</v>
      </c>
      <c r="G960" s="18">
        <v>430.65</v>
      </c>
      <c r="H960" s="18">
        <f t="shared" si="43"/>
        <v>46225.97</v>
      </c>
      <c r="J960" s="146" t="s">
        <v>3143</v>
      </c>
      <c r="K960" s="146"/>
      <c r="L960" s="146"/>
    </row>
    <row r="961" spans="2:12" s="108" customFormat="1" ht="118.2" customHeight="1" x14ac:dyDescent="0.25">
      <c r="B961" s="114"/>
      <c r="C961" s="111" t="s">
        <v>2273</v>
      </c>
      <c r="D961" s="251" t="s">
        <v>3341</v>
      </c>
      <c r="E961" s="28" t="s">
        <v>13</v>
      </c>
      <c r="F961" s="122">
        <v>52</v>
      </c>
      <c r="G961" s="247">
        <v>1122.73</v>
      </c>
      <c r="H961" s="18">
        <f t="shared" si="43"/>
        <v>58381.96</v>
      </c>
      <c r="J961" s="146" t="s">
        <v>3144</v>
      </c>
      <c r="K961" s="146"/>
      <c r="L961" s="146"/>
    </row>
    <row r="962" spans="2:12" s="108" customFormat="1" ht="56.4" customHeight="1" x14ac:dyDescent="0.25">
      <c r="B962" s="114"/>
      <c r="C962" s="111" t="s">
        <v>2274</v>
      </c>
      <c r="D962" s="75" t="s">
        <v>2278</v>
      </c>
      <c r="E962" s="28" t="s">
        <v>14</v>
      </c>
      <c r="F962" s="122">
        <v>130</v>
      </c>
      <c r="G962" s="18">
        <v>945</v>
      </c>
      <c r="H962" s="18">
        <f t="shared" si="43"/>
        <v>122850</v>
      </c>
      <c r="J962" s="146" t="s">
        <v>3143</v>
      </c>
      <c r="K962" s="146"/>
      <c r="L962" s="146"/>
    </row>
    <row r="963" spans="2:12" s="108" customFormat="1" ht="156.6" customHeight="1" x14ac:dyDescent="0.25">
      <c r="B963" s="114"/>
      <c r="C963" s="111" t="s">
        <v>2275</v>
      </c>
      <c r="D963" s="75" t="s">
        <v>913</v>
      </c>
      <c r="E963" s="28" t="s">
        <v>14</v>
      </c>
      <c r="F963" s="122">
        <v>1</v>
      </c>
      <c r="G963" s="18">
        <v>6249.45</v>
      </c>
      <c r="H963" s="18">
        <f t="shared" si="43"/>
        <v>6249.45</v>
      </c>
    </row>
    <row r="964" spans="2:12" s="108" customFormat="1" ht="154.19999999999999" customHeight="1" x14ac:dyDescent="0.25">
      <c r="B964" s="114"/>
      <c r="C964" s="111" t="s">
        <v>2276</v>
      </c>
      <c r="D964" s="75" t="s">
        <v>914</v>
      </c>
      <c r="E964" s="28" t="s">
        <v>14</v>
      </c>
      <c r="F964" s="122">
        <v>1</v>
      </c>
      <c r="G964" s="18">
        <v>8963.75</v>
      </c>
      <c r="H964" s="18">
        <f t="shared" si="43"/>
        <v>8963.75</v>
      </c>
    </row>
    <row r="965" spans="2:12" s="108" customFormat="1" ht="68.400000000000006" customHeight="1" x14ac:dyDescent="0.25">
      <c r="B965" s="114"/>
      <c r="C965" s="111" t="s">
        <v>2277</v>
      </c>
      <c r="D965" s="53" t="s">
        <v>915</v>
      </c>
      <c r="E965" s="28" t="s">
        <v>15</v>
      </c>
      <c r="F965" s="122">
        <v>61.64</v>
      </c>
      <c r="G965" s="247">
        <v>423.03</v>
      </c>
      <c r="H965" s="18">
        <f t="shared" si="43"/>
        <v>26075.57</v>
      </c>
      <c r="J965" s="146" t="s">
        <v>3145</v>
      </c>
      <c r="K965" s="146"/>
      <c r="L965" s="146"/>
    </row>
    <row r="966" spans="2:12" s="108" customFormat="1" x14ac:dyDescent="0.25">
      <c r="B966" s="114"/>
      <c r="C966" s="111"/>
      <c r="D966" s="103"/>
      <c r="E966" s="28"/>
      <c r="F966" s="66"/>
      <c r="G966" s="18"/>
      <c r="H966" s="19">
        <f>SUM(H954:H965)</f>
        <v>2864626</v>
      </c>
    </row>
    <row r="967" spans="2:12" s="108" customFormat="1" x14ac:dyDescent="0.25">
      <c r="B967" s="114"/>
      <c r="C967" s="44" t="s">
        <v>916</v>
      </c>
      <c r="D967" s="57" t="s">
        <v>917</v>
      </c>
      <c r="E967" s="44"/>
      <c r="F967" s="73"/>
      <c r="G967" s="54"/>
      <c r="H967" s="54"/>
    </row>
    <row r="968" spans="2:12" s="108" customFormat="1" ht="62.4" customHeight="1" x14ac:dyDescent="0.25">
      <c r="B968" s="114"/>
      <c r="C968" s="111" t="s">
        <v>2279</v>
      </c>
      <c r="D968" s="113" t="s">
        <v>898</v>
      </c>
      <c r="E968" s="111" t="s">
        <v>15</v>
      </c>
      <c r="F968" s="122">
        <v>239.58</v>
      </c>
      <c r="G968" s="18">
        <v>10.28</v>
      </c>
      <c r="H968" s="18">
        <f>G968*F968</f>
        <v>2462.88</v>
      </c>
    </row>
    <row r="969" spans="2:12" s="108" customFormat="1" ht="48" x14ac:dyDescent="0.25">
      <c r="B969" s="114"/>
      <c r="C969" s="111" t="s">
        <v>2280</v>
      </c>
      <c r="D969" s="113" t="s">
        <v>906</v>
      </c>
      <c r="E969" s="111" t="s">
        <v>13</v>
      </c>
      <c r="F969" s="122">
        <v>10.61</v>
      </c>
      <c r="G969" s="18">
        <v>91.91</v>
      </c>
      <c r="H969" s="18">
        <f t="shared" ref="H969:H977" si="44">G969*F969</f>
        <v>975.17</v>
      </c>
    </row>
    <row r="970" spans="2:12" s="108" customFormat="1" ht="86.4" x14ac:dyDescent="0.25">
      <c r="B970" s="114"/>
      <c r="C970" s="111" t="s">
        <v>2281</v>
      </c>
      <c r="D970" s="113" t="s">
        <v>908</v>
      </c>
      <c r="E970" s="111" t="s">
        <v>13</v>
      </c>
      <c r="F970" s="122">
        <v>53.26</v>
      </c>
      <c r="G970" s="18">
        <v>72.38</v>
      </c>
      <c r="H970" s="18">
        <f t="shared" si="44"/>
        <v>3854.96</v>
      </c>
    </row>
    <row r="971" spans="2:12" s="108" customFormat="1" ht="65.400000000000006" customHeight="1" x14ac:dyDescent="0.25">
      <c r="B971" s="114"/>
      <c r="C971" s="111" t="s">
        <v>2282</v>
      </c>
      <c r="D971" s="199" t="s">
        <v>3288</v>
      </c>
      <c r="E971" s="28" t="s">
        <v>15</v>
      </c>
      <c r="F971" s="122">
        <v>57.36</v>
      </c>
      <c r="G971" s="247">
        <v>1218.9000000000001</v>
      </c>
      <c r="H971" s="18">
        <f>F971*G971</f>
        <v>69916.100000000006</v>
      </c>
      <c r="J971" s="146" t="s">
        <v>3142</v>
      </c>
    </row>
    <row r="972" spans="2:12" s="108" customFormat="1" ht="79.2" customHeight="1" x14ac:dyDescent="0.25">
      <c r="B972" s="114"/>
      <c r="C972" s="111" t="s">
        <v>2283</v>
      </c>
      <c r="D972" s="201" t="s">
        <v>3287</v>
      </c>
      <c r="E972" s="111" t="s">
        <v>15</v>
      </c>
      <c r="F972" s="122">
        <v>133.71</v>
      </c>
      <c r="G972" s="247">
        <v>1249.06</v>
      </c>
      <c r="H972" s="18">
        <f t="shared" si="44"/>
        <v>167011.81</v>
      </c>
      <c r="J972" s="146" t="s">
        <v>3142</v>
      </c>
    </row>
    <row r="973" spans="2:12" s="108" customFormat="1" ht="77.400000000000006" customHeight="1" x14ac:dyDescent="0.25">
      <c r="B973" s="114"/>
      <c r="C973" s="111" t="s">
        <v>2284</v>
      </c>
      <c r="D973" s="199" t="s">
        <v>3286</v>
      </c>
      <c r="E973" s="28" t="s">
        <v>15</v>
      </c>
      <c r="F973" s="122">
        <v>133.71</v>
      </c>
      <c r="G973" s="247">
        <v>958.82</v>
      </c>
      <c r="H973" s="18">
        <f t="shared" si="44"/>
        <v>128203.82</v>
      </c>
      <c r="J973" s="146" t="s">
        <v>3142</v>
      </c>
    </row>
    <row r="974" spans="2:12" s="108" customFormat="1" ht="139.19999999999999" customHeight="1" x14ac:dyDescent="0.25">
      <c r="B974" s="114"/>
      <c r="C974" s="111" t="s">
        <v>2285</v>
      </c>
      <c r="D974" s="250" t="s">
        <v>920</v>
      </c>
      <c r="E974" s="111" t="s">
        <v>14</v>
      </c>
      <c r="F974" s="122">
        <v>1</v>
      </c>
      <c r="G974" s="247">
        <v>32238.22</v>
      </c>
      <c r="H974" s="18">
        <f t="shared" si="44"/>
        <v>32238.22</v>
      </c>
      <c r="J974" s="146" t="s">
        <v>3146</v>
      </c>
      <c r="K974" s="146"/>
      <c r="L974" s="146"/>
    </row>
    <row r="975" spans="2:12" s="108" customFormat="1" ht="164.4" customHeight="1" x14ac:dyDescent="0.25">
      <c r="B975" s="114"/>
      <c r="C975" s="111" t="s">
        <v>2286</v>
      </c>
      <c r="D975" s="75" t="s">
        <v>1623</v>
      </c>
      <c r="E975" s="28" t="s">
        <v>14</v>
      </c>
      <c r="F975" s="122">
        <v>1</v>
      </c>
      <c r="G975" s="18">
        <v>1992.72</v>
      </c>
      <c r="H975" s="18">
        <f t="shared" si="44"/>
        <v>1992.72</v>
      </c>
    </row>
    <row r="976" spans="2:12" s="108" customFormat="1" ht="57.6" x14ac:dyDescent="0.25">
      <c r="B976" s="114"/>
      <c r="C976" s="111" t="s">
        <v>2287</v>
      </c>
      <c r="D976" s="75" t="s">
        <v>921</v>
      </c>
      <c r="E976" s="28" t="s">
        <v>15</v>
      </c>
      <c r="F976" s="122">
        <v>9.1349999999999998</v>
      </c>
      <c r="G976" s="247">
        <v>423.03</v>
      </c>
      <c r="H976" s="18">
        <f t="shared" si="44"/>
        <v>3864.38</v>
      </c>
      <c r="J976" s="146" t="s">
        <v>3147</v>
      </c>
      <c r="K976" s="146"/>
      <c r="L976" s="146"/>
    </row>
    <row r="977" spans="2:10" s="108" customFormat="1" ht="105.6" customHeight="1" x14ac:dyDescent="0.25">
      <c r="B977" s="114"/>
      <c r="C977" s="111" t="s">
        <v>2288</v>
      </c>
      <c r="D977" s="75" t="s">
        <v>1624</v>
      </c>
      <c r="E977" s="28" t="s">
        <v>14</v>
      </c>
      <c r="F977" s="122">
        <v>20</v>
      </c>
      <c r="G977" s="247">
        <v>3990.57</v>
      </c>
      <c r="H977" s="18">
        <f t="shared" si="44"/>
        <v>79811.399999999994</v>
      </c>
      <c r="J977" s="146" t="s">
        <v>3147</v>
      </c>
    </row>
    <row r="978" spans="2:10" s="108" customFormat="1" x14ac:dyDescent="0.25">
      <c r="B978" s="114"/>
      <c r="C978" s="111"/>
      <c r="D978" s="103"/>
      <c r="E978" s="28"/>
      <c r="F978" s="66"/>
      <c r="G978" s="18"/>
      <c r="H978" s="19">
        <f>SUM(H968:H977)</f>
        <v>490331.46</v>
      </c>
    </row>
    <row r="979" spans="2:10" s="108" customFormat="1" x14ac:dyDescent="0.25">
      <c r="B979" s="114"/>
      <c r="C979" s="44" t="s">
        <v>922</v>
      </c>
      <c r="D979" s="57" t="s">
        <v>923</v>
      </c>
      <c r="E979" s="44"/>
      <c r="F979" s="73"/>
      <c r="G979" s="54"/>
      <c r="H979" s="54"/>
    </row>
    <row r="980" spans="2:10" s="108" customFormat="1" ht="63" customHeight="1" x14ac:dyDescent="0.25">
      <c r="B980" s="114"/>
      <c r="C980" s="111" t="s">
        <v>2289</v>
      </c>
      <c r="D980" s="75" t="s">
        <v>898</v>
      </c>
      <c r="E980" s="28" t="s">
        <v>15</v>
      </c>
      <c r="F980" s="122">
        <v>323.32</v>
      </c>
      <c r="G980" s="18">
        <v>10.28</v>
      </c>
      <c r="H980" s="18">
        <f t="shared" ref="H980:H994" si="45">G980*F980</f>
        <v>3323.73</v>
      </c>
    </row>
    <row r="981" spans="2:10" s="108" customFormat="1" ht="48" x14ac:dyDescent="0.25">
      <c r="B981" s="114"/>
      <c r="C981" s="111" t="s">
        <v>2290</v>
      </c>
      <c r="D981" s="75" t="s">
        <v>906</v>
      </c>
      <c r="E981" s="28" t="s">
        <v>13</v>
      </c>
      <c r="F981" s="122">
        <v>76.53</v>
      </c>
      <c r="G981" s="18">
        <v>113.57</v>
      </c>
      <c r="H981" s="18">
        <f t="shared" si="45"/>
        <v>8691.51</v>
      </c>
      <c r="I981" s="114"/>
    </row>
    <row r="982" spans="2:10" s="108" customFormat="1" ht="48" x14ac:dyDescent="0.25">
      <c r="B982" s="114"/>
      <c r="C982" s="111" t="s">
        <v>2291</v>
      </c>
      <c r="D982" s="75" t="s">
        <v>924</v>
      </c>
      <c r="E982" s="28" t="s">
        <v>13</v>
      </c>
      <c r="F982" s="122">
        <v>28.64</v>
      </c>
      <c r="G982" s="18">
        <v>299.85000000000002</v>
      </c>
      <c r="H982" s="18">
        <f t="shared" si="45"/>
        <v>8587.7000000000007</v>
      </c>
      <c r="I982" s="114"/>
    </row>
    <row r="983" spans="2:10" s="108" customFormat="1" ht="86.4" x14ac:dyDescent="0.25">
      <c r="B983" s="114"/>
      <c r="C983" s="111" t="s">
        <v>2292</v>
      </c>
      <c r="D983" s="75" t="s">
        <v>908</v>
      </c>
      <c r="E983" s="28" t="s">
        <v>13</v>
      </c>
      <c r="F983" s="122">
        <v>13.28</v>
      </c>
      <c r="G983" s="18">
        <v>72.38</v>
      </c>
      <c r="H983" s="18">
        <f t="shared" si="45"/>
        <v>961.21</v>
      </c>
      <c r="I983" s="114"/>
    </row>
    <row r="984" spans="2:10" s="108" customFormat="1" ht="57.6" x14ac:dyDescent="0.25">
      <c r="B984" s="114"/>
      <c r="C984" s="111" t="s">
        <v>2293</v>
      </c>
      <c r="D984" s="199" t="s">
        <v>3288</v>
      </c>
      <c r="E984" s="28" t="s">
        <v>15</v>
      </c>
      <c r="F984" s="122">
        <v>110.14</v>
      </c>
      <c r="G984" s="247">
        <v>1218.9000000000001</v>
      </c>
      <c r="H984" s="18">
        <f t="shared" si="45"/>
        <v>134249.65</v>
      </c>
      <c r="I984" s="114"/>
      <c r="J984" s="146" t="s">
        <v>3142</v>
      </c>
    </row>
    <row r="985" spans="2:10" s="108" customFormat="1" ht="67.2" x14ac:dyDescent="0.25">
      <c r="B985" s="114"/>
      <c r="C985" s="111" t="s">
        <v>2294</v>
      </c>
      <c r="D985" s="201" t="s">
        <v>3287</v>
      </c>
      <c r="E985" s="28" t="s">
        <v>15</v>
      </c>
      <c r="F985" s="122">
        <v>78.2</v>
      </c>
      <c r="G985" s="247">
        <v>1249.06</v>
      </c>
      <c r="H985" s="18">
        <f t="shared" si="45"/>
        <v>97676.49</v>
      </c>
      <c r="I985" s="114"/>
      <c r="J985" s="146" t="s">
        <v>3142</v>
      </c>
    </row>
    <row r="986" spans="2:10" s="108" customFormat="1" ht="67.2" customHeight="1" x14ac:dyDescent="0.25">
      <c r="B986" s="114"/>
      <c r="C986" s="111" t="s">
        <v>2295</v>
      </c>
      <c r="D986" s="199" t="s">
        <v>3286</v>
      </c>
      <c r="E986" s="28" t="s">
        <v>15</v>
      </c>
      <c r="F986" s="122">
        <v>78.2</v>
      </c>
      <c r="G986" s="247">
        <v>958.82</v>
      </c>
      <c r="H986" s="18">
        <f t="shared" si="45"/>
        <v>74979.72</v>
      </c>
      <c r="I986" s="114"/>
      <c r="J986" s="146" t="s">
        <v>3142</v>
      </c>
    </row>
    <row r="987" spans="2:10" s="108" customFormat="1" ht="103.95" customHeight="1" x14ac:dyDescent="0.25">
      <c r="B987" s="114"/>
      <c r="C987" s="111" t="s">
        <v>2296</v>
      </c>
      <c r="D987" s="75" t="s">
        <v>911</v>
      </c>
      <c r="E987" s="28" t="s">
        <v>15</v>
      </c>
      <c r="F987" s="122">
        <v>25.9</v>
      </c>
      <c r="G987" s="18">
        <v>430.65</v>
      </c>
      <c r="H987" s="18">
        <f t="shared" si="45"/>
        <v>11153.84</v>
      </c>
      <c r="I987" s="114"/>
      <c r="J987" s="146" t="s">
        <v>3084</v>
      </c>
    </row>
    <row r="988" spans="2:10" s="108" customFormat="1" x14ac:dyDescent="0.25">
      <c r="B988" s="114"/>
      <c r="C988" s="111"/>
      <c r="D988" s="103"/>
      <c r="E988" s="28"/>
      <c r="F988" s="66"/>
      <c r="G988" s="18"/>
      <c r="H988" s="19">
        <f>SUM(H980:H987)</f>
        <v>339623.85</v>
      </c>
    </row>
    <row r="989" spans="2:10" s="108" customFormat="1" x14ac:dyDescent="0.25">
      <c r="B989" s="114"/>
      <c r="C989" s="44" t="s">
        <v>925</v>
      </c>
      <c r="D989" s="57" t="s">
        <v>926</v>
      </c>
      <c r="E989" s="44"/>
      <c r="F989" s="73"/>
      <c r="G989" s="54"/>
      <c r="H989" s="54"/>
    </row>
    <row r="990" spans="2:10" s="108" customFormat="1" ht="60.6" customHeight="1" x14ac:dyDescent="0.25">
      <c r="B990" s="114"/>
      <c r="C990" s="111" t="s">
        <v>2297</v>
      </c>
      <c r="D990" s="59" t="s">
        <v>898</v>
      </c>
      <c r="E990" s="28" t="s">
        <v>15</v>
      </c>
      <c r="F990" s="122">
        <v>226.74</v>
      </c>
      <c r="G990" s="18">
        <v>10.28</v>
      </c>
      <c r="H990" s="18">
        <f t="shared" si="45"/>
        <v>2330.89</v>
      </c>
      <c r="I990" s="114"/>
    </row>
    <row r="991" spans="2:10" s="108" customFormat="1" ht="48" x14ac:dyDescent="0.25">
      <c r="B991" s="114"/>
      <c r="C991" s="111" t="s">
        <v>2298</v>
      </c>
      <c r="D991" s="59" t="s">
        <v>906</v>
      </c>
      <c r="E991" s="28" t="s">
        <v>52</v>
      </c>
      <c r="F991" s="122">
        <v>61.66</v>
      </c>
      <c r="G991" s="18">
        <v>91.91</v>
      </c>
      <c r="H991" s="18">
        <f t="shared" si="45"/>
        <v>5667.17</v>
      </c>
      <c r="I991" s="114"/>
    </row>
    <row r="992" spans="2:10" s="108" customFormat="1" ht="67.2" x14ac:dyDescent="0.25">
      <c r="B992" s="114"/>
      <c r="C992" s="111" t="s">
        <v>2299</v>
      </c>
      <c r="D992" s="201" t="s">
        <v>3287</v>
      </c>
      <c r="E992" s="28" t="s">
        <v>15</v>
      </c>
      <c r="F992" s="122">
        <v>141.68</v>
      </c>
      <c r="G992" s="247">
        <v>1249.06</v>
      </c>
      <c r="H992" s="18">
        <f>G992*F992</f>
        <v>176966.82</v>
      </c>
      <c r="I992" s="114"/>
      <c r="J992" s="146" t="s">
        <v>3142</v>
      </c>
    </row>
    <row r="993" spans="2:12 16372:16372" s="108" customFormat="1" ht="70.2" customHeight="1" x14ac:dyDescent="0.25">
      <c r="B993" s="114"/>
      <c r="C993" s="111" t="s">
        <v>2300</v>
      </c>
      <c r="D993" s="199" t="s">
        <v>3286</v>
      </c>
      <c r="E993" s="28" t="s">
        <v>15</v>
      </c>
      <c r="F993" s="122">
        <v>141.68</v>
      </c>
      <c r="G993" s="247">
        <v>958.82</v>
      </c>
      <c r="H993" s="18">
        <f t="shared" si="45"/>
        <v>135845.62</v>
      </c>
      <c r="I993" s="114"/>
      <c r="J993" s="146" t="s">
        <v>3142</v>
      </c>
    </row>
    <row r="994" spans="2:12 16372:16372" s="108" customFormat="1" ht="165" customHeight="1" x14ac:dyDescent="0.25">
      <c r="B994" s="114"/>
      <c r="C994" s="111" t="s">
        <v>2301</v>
      </c>
      <c r="D994" s="64" t="s">
        <v>927</v>
      </c>
      <c r="E994" s="28" t="s">
        <v>14</v>
      </c>
      <c r="F994" s="122">
        <v>1</v>
      </c>
      <c r="G994" s="247">
        <v>72101.009999999995</v>
      </c>
      <c r="H994" s="18">
        <f t="shared" si="45"/>
        <v>72101.009999999995</v>
      </c>
      <c r="I994" s="114"/>
      <c r="J994" s="146" t="s">
        <v>3148</v>
      </c>
      <c r="K994" s="146"/>
      <c r="L994" s="146"/>
    </row>
    <row r="995" spans="2:12 16372:16372" s="108" customFormat="1" x14ac:dyDescent="0.25">
      <c r="B995" s="114"/>
      <c r="C995" s="111"/>
      <c r="D995" s="103"/>
      <c r="E995" s="28"/>
      <c r="F995" s="66"/>
      <c r="G995" s="18"/>
      <c r="H995" s="19">
        <f>SUM(H990:H994)</f>
        <v>392911.51</v>
      </c>
    </row>
    <row r="996" spans="2:12 16372:16372" s="108" customFormat="1" x14ac:dyDescent="0.25">
      <c r="B996" s="114"/>
      <c r="C996" s="44" t="s">
        <v>928</v>
      </c>
      <c r="D996" s="57" t="s">
        <v>929</v>
      </c>
      <c r="E996" s="44"/>
      <c r="F996" s="73"/>
      <c r="G996" s="54"/>
      <c r="H996" s="54"/>
    </row>
    <row r="997" spans="2:12 16372:16372" s="108" customFormat="1" ht="63.6" customHeight="1" x14ac:dyDescent="0.25">
      <c r="B997" s="114"/>
      <c r="C997" s="111" t="s">
        <v>2302</v>
      </c>
      <c r="D997" s="242" t="s">
        <v>878</v>
      </c>
      <c r="E997" s="28" t="s">
        <v>15</v>
      </c>
      <c r="F997" s="122">
        <v>109.23</v>
      </c>
      <c r="G997" s="18">
        <v>10.28</v>
      </c>
      <c r="H997" s="18">
        <f>G997*F997</f>
        <v>1122.8800000000001</v>
      </c>
    </row>
    <row r="998" spans="2:12 16372:16372" s="108" customFormat="1" ht="55.2" customHeight="1" x14ac:dyDescent="0.25">
      <c r="B998" s="114"/>
      <c r="C998" s="111" t="s">
        <v>2303</v>
      </c>
      <c r="D998" s="75" t="s">
        <v>930</v>
      </c>
      <c r="E998" s="28" t="s">
        <v>13</v>
      </c>
      <c r="F998" s="122">
        <v>30.82</v>
      </c>
      <c r="G998" s="18">
        <v>91.91</v>
      </c>
      <c r="H998" s="18">
        <f>G998*F998</f>
        <v>2832.67</v>
      </c>
    </row>
    <row r="999" spans="2:12 16372:16372" s="108" customFormat="1" ht="69" customHeight="1" x14ac:dyDescent="0.25">
      <c r="B999" s="114"/>
      <c r="C999" s="111" t="s">
        <v>2304</v>
      </c>
      <c r="D999" s="240" t="s">
        <v>3286</v>
      </c>
      <c r="E999" s="28" t="s">
        <v>15</v>
      </c>
      <c r="F999" s="122">
        <v>106.16</v>
      </c>
      <c r="G999" s="247">
        <v>958.82</v>
      </c>
      <c r="H999" s="18">
        <f>G999*F999</f>
        <v>101788.33</v>
      </c>
      <c r="J999" s="146" t="s">
        <v>3142</v>
      </c>
    </row>
    <row r="1000" spans="2:12 16372:16372" s="108" customFormat="1" ht="256.95" customHeight="1" x14ac:dyDescent="0.25">
      <c r="B1000" s="114"/>
      <c r="C1000" s="221" t="s">
        <v>2305</v>
      </c>
      <c r="D1000" s="64" t="s">
        <v>932</v>
      </c>
      <c r="E1000" s="222" t="s">
        <v>14</v>
      </c>
      <c r="F1000" s="223">
        <v>1</v>
      </c>
      <c r="G1000" s="33">
        <v>2233963.69</v>
      </c>
      <c r="H1000" s="33">
        <f>G1000*F1000</f>
        <v>2233963.69</v>
      </c>
      <c r="J1000" s="146" t="s">
        <v>3149</v>
      </c>
      <c r="K1000" s="146"/>
      <c r="L1000" s="146"/>
    </row>
    <row r="1001" spans="2:12 16372:16372" s="108" customFormat="1" x14ac:dyDescent="0.25">
      <c r="B1001" s="114"/>
      <c r="C1001" s="111"/>
      <c r="D1001" s="103"/>
      <c r="E1001" s="28"/>
      <c r="F1001" s="66"/>
      <c r="G1001" s="18"/>
      <c r="H1001" s="19">
        <f>SUM(H997:H1000)</f>
        <v>2339707.5699999998</v>
      </c>
      <c r="XER1001" s="108">
        <f>SUM(A1001:XEQ1001)</f>
        <v>2339707.5699999998</v>
      </c>
    </row>
    <row r="1002" spans="2:12 16372:16372" s="108" customFormat="1" x14ac:dyDescent="0.25">
      <c r="B1002" s="114"/>
      <c r="C1002" s="44" t="s">
        <v>933</v>
      </c>
      <c r="D1002" s="57" t="s">
        <v>934</v>
      </c>
      <c r="E1002" s="44"/>
      <c r="F1002" s="73"/>
      <c r="G1002" s="54"/>
      <c r="H1002" s="54"/>
    </row>
    <row r="1003" spans="2:12 16372:16372" s="108" customFormat="1" ht="97.2" customHeight="1" x14ac:dyDescent="0.25">
      <c r="B1003" s="114"/>
      <c r="C1003" s="111" t="s">
        <v>2306</v>
      </c>
      <c r="D1003" s="113" t="s">
        <v>935</v>
      </c>
      <c r="E1003" s="111" t="s">
        <v>14</v>
      </c>
      <c r="F1003" s="122">
        <v>1</v>
      </c>
      <c r="G1003" s="18">
        <v>45685.25</v>
      </c>
      <c r="H1003" s="18">
        <f>G1003*F1003</f>
        <v>45685.25</v>
      </c>
      <c r="I1003" s="114"/>
      <c r="J1003" s="146"/>
      <c r="K1003" s="146"/>
      <c r="L1003" s="146"/>
    </row>
    <row r="1004" spans="2:12 16372:16372" s="108" customFormat="1" ht="102.6" customHeight="1" x14ac:dyDescent="0.25">
      <c r="B1004" s="114"/>
      <c r="C1004" s="111" t="s">
        <v>2307</v>
      </c>
      <c r="D1004" s="113" t="s">
        <v>936</v>
      </c>
      <c r="E1004" s="111" t="s">
        <v>14</v>
      </c>
      <c r="F1004" s="122">
        <v>1</v>
      </c>
      <c r="G1004" s="18">
        <v>23658.25</v>
      </c>
      <c r="H1004" s="18">
        <f>G1004*F1004</f>
        <v>23658.25</v>
      </c>
      <c r="I1004" s="114"/>
      <c r="J1004" s="146"/>
      <c r="K1004" s="146"/>
      <c r="L1004" s="146"/>
    </row>
    <row r="1005" spans="2:12 16372:16372" s="108" customFormat="1" ht="86.4" x14ac:dyDescent="0.25">
      <c r="B1005" s="114"/>
      <c r="C1005" s="111" t="s">
        <v>2308</v>
      </c>
      <c r="D1005" s="113" t="s">
        <v>937</v>
      </c>
      <c r="E1005" s="111" t="s">
        <v>14</v>
      </c>
      <c r="F1005" s="122">
        <v>6</v>
      </c>
      <c r="G1005" s="18">
        <v>13564.36</v>
      </c>
      <c r="H1005" s="18">
        <f>G1005*F1005</f>
        <v>81386.16</v>
      </c>
      <c r="I1005" s="114"/>
      <c r="J1005" s="146"/>
      <c r="K1005" s="146"/>
      <c r="L1005" s="146"/>
    </row>
    <row r="1006" spans="2:12 16372:16372" s="108" customFormat="1" ht="101.4" customHeight="1" x14ac:dyDescent="0.25">
      <c r="B1006" s="114"/>
      <c r="C1006" s="111" t="s">
        <v>2309</v>
      </c>
      <c r="D1006" s="113" t="s">
        <v>938</v>
      </c>
      <c r="E1006" s="111" t="s">
        <v>14</v>
      </c>
      <c r="F1006" s="122">
        <v>1</v>
      </c>
      <c r="G1006" s="18">
        <v>39520</v>
      </c>
      <c r="H1006" s="18">
        <f>G1006*F1006</f>
        <v>39520</v>
      </c>
      <c r="I1006" s="114"/>
      <c r="J1006" s="146"/>
      <c r="K1006" s="146"/>
      <c r="L1006" s="146"/>
    </row>
    <row r="1007" spans="2:12 16372:16372" s="108" customFormat="1" x14ac:dyDescent="0.25">
      <c r="B1007" s="114"/>
      <c r="C1007" s="112"/>
      <c r="D1007" s="53"/>
      <c r="E1007" s="34"/>
      <c r="F1007" s="70"/>
      <c r="G1007" s="35"/>
      <c r="H1007" s="19">
        <f>SUM(H1003:H1006)</f>
        <v>190249.66</v>
      </c>
    </row>
    <row r="1008" spans="2:12 16372:16372" s="108" customFormat="1" x14ac:dyDescent="0.25">
      <c r="B1008" s="114"/>
      <c r="C1008" s="44" t="s">
        <v>939</v>
      </c>
      <c r="D1008" s="57" t="s">
        <v>940</v>
      </c>
      <c r="E1008" s="44"/>
      <c r="F1008" s="73"/>
      <c r="G1008" s="54"/>
      <c r="H1008" s="54"/>
    </row>
    <row r="1009" spans="2:12" s="108" customFormat="1" ht="135" customHeight="1" x14ac:dyDescent="0.25">
      <c r="B1009" s="114"/>
      <c r="C1009" s="111" t="s">
        <v>2310</v>
      </c>
      <c r="D1009" s="232" t="s">
        <v>941</v>
      </c>
      <c r="E1009" s="111" t="s">
        <v>14</v>
      </c>
      <c r="F1009" s="122">
        <v>20</v>
      </c>
      <c r="G1009" s="247">
        <v>1412.64</v>
      </c>
      <c r="H1009" s="18">
        <f>F1009*G1009</f>
        <v>28252.799999999999</v>
      </c>
      <c r="J1009" s="146" t="s">
        <v>3151</v>
      </c>
      <c r="K1009" s="146"/>
      <c r="L1009" s="146"/>
    </row>
    <row r="1010" spans="2:12" s="108" customFormat="1" ht="38.4" x14ac:dyDescent="0.25">
      <c r="B1010" s="114"/>
      <c r="C1010" s="111" t="s">
        <v>2311</v>
      </c>
      <c r="D1010" s="113" t="s">
        <v>942</v>
      </c>
      <c r="E1010" s="111" t="s">
        <v>13</v>
      </c>
      <c r="F1010" s="122">
        <v>267.42</v>
      </c>
      <c r="G1010" s="18">
        <v>28.35</v>
      </c>
      <c r="H1010" s="18">
        <f t="shared" ref="H1010:H1022" si="46">F1010*G1010</f>
        <v>7581.36</v>
      </c>
    </row>
    <row r="1011" spans="2:12" s="108" customFormat="1" ht="38.4" x14ac:dyDescent="0.25">
      <c r="B1011" s="114"/>
      <c r="C1011" s="111" t="s">
        <v>2312</v>
      </c>
      <c r="D1011" s="113" t="s">
        <v>943</v>
      </c>
      <c r="E1011" s="111" t="s">
        <v>13</v>
      </c>
      <c r="F1011" s="122">
        <v>330.67</v>
      </c>
      <c r="G1011" s="18">
        <v>12.62</v>
      </c>
      <c r="H1011" s="18">
        <f t="shared" si="46"/>
        <v>4173.0600000000004</v>
      </c>
    </row>
    <row r="1012" spans="2:12" s="108" customFormat="1" ht="93" customHeight="1" x14ac:dyDescent="0.25">
      <c r="B1012" s="114"/>
      <c r="C1012" s="111" t="s">
        <v>2313</v>
      </c>
      <c r="D1012" s="113" t="s">
        <v>944</v>
      </c>
      <c r="E1012" s="111" t="s">
        <v>14</v>
      </c>
      <c r="F1012" s="122">
        <v>34</v>
      </c>
      <c r="G1012" s="247">
        <v>1653.76</v>
      </c>
      <c r="H1012" s="18">
        <f t="shared" si="46"/>
        <v>56227.839999999997</v>
      </c>
      <c r="J1012" s="146" t="s">
        <v>3152</v>
      </c>
      <c r="K1012" s="146"/>
      <c r="L1012" s="146"/>
    </row>
    <row r="1013" spans="2:12" s="108" customFormat="1" ht="90.6" customHeight="1" x14ac:dyDescent="0.25">
      <c r="B1013" s="114"/>
      <c r="C1013" s="111" t="s">
        <v>2314</v>
      </c>
      <c r="D1013" s="113" t="s">
        <v>945</v>
      </c>
      <c r="E1013" s="111" t="s">
        <v>14</v>
      </c>
      <c r="F1013" s="122">
        <v>22</v>
      </c>
      <c r="G1013" s="247">
        <v>2199.96</v>
      </c>
      <c r="H1013" s="18">
        <f t="shared" si="46"/>
        <v>48399.12</v>
      </c>
      <c r="J1013" s="146" t="s">
        <v>3152</v>
      </c>
    </row>
    <row r="1014" spans="2:12" s="108" customFormat="1" ht="166.2" customHeight="1" x14ac:dyDescent="0.25">
      <c r="B1014" s="114"/>
      <c r="C1014" s="111" t="s">
        <v>2315</v>
      </c>
      <c r="D1014" s="250" t="s">
        <v>3342</v>
      </c>
      <c r="E1014" s="111" t="s">
        <v>14</v>
      </c>
      <c r="F1014" s="122">
        <v>56</v>
      </c>
      <c r="G1014" s="247">
        <v>4605.84</v>
      </c>
      <c r="H1014" s="18">
        <f t="shared" si="46"/>
        <v>257927.04000000001</v>
      </c>
      <c r="J1014" s="146" t="s">
        <v>3153</v>
      </c>
      <c r="K1014" s="146"/>
      <c r="L1014" s="146"/>
    </row>
    <row r="1015" spans="2:12" s="108" customFormat="1" ht="38.4" x14ac:dyDescent="0.25">
      <c r="B1015" s="114"/>
      <c r="C1015" s="111" t="s">
        <v>2316</v>
      </c>
      <c r="D1015" s="113" t="s">
        <v>947</v>
      </c>
      <c r="E1015" s="111" t="s">
        <v>14</v>
      </c>
      <c r="F1015" s="122">
        <v>3</v>
      </c>
      <c r="G1015" s="18">
        <v>5175.74</v>
      </c>
      <c r="H1015" s="18">
        <f t="shared" si="46"/>
        <v>15527.22</v>
      </c>
    </row>
    <row r="1016" spans="2:12" s="108" customFormat="1" ht="76.8" x14ac:dyDescent="0.25">
      <c r="B1016" s="114"/>
      <c r="C1016" s="111" t="s">
        <v>2317</v>
      </c>
      <c r="D1016" s="113" t="s">
        <v>948</v>
      </c>
      <c r="E1016" s="111" t="s">
        <v>13</v>
      </c>
      <c r="F1016" s="122">
        <v>395</v>
      </c>
      <c r="G1016" s="18">
        <v>76.58</v>
      </c>
      <c r="H1016" s="18">
        <f t="shared" si="46"/>
        <v>30249.1</v>
      </c>
    </row>
    <row r="1017" spans="2:12" s="108" customFormat="1" ht="76.8" x14ac:dyDescent="0.25">
      <c r="B1017" s="114"/>
      <c r="C1017" s="111" t="s">
        <v>2318</v>
      </c>
      <c r="D1017" s="113" t="s">
        <v>949</v>
      </c>
      <c r="E1017" s="111" t="s">
        <v>13</v>
      </c>
      <c r="F1017" s="122">
        <v>1022.09</v>
      </c>
      <c r="G1017" s="18">
        <v>12.18</v>
      </c>
      <c r="H1017" s="18">
        <f t="shared" si="46"/>
        <v>12449.06</v>
      </c>
    </row>
    <row r="1018" spans="2:12" s="108" customFormat="1" ht="75.599999999999994" customHeight="1" x14ac:dyDescent="0.25">
      <c r="B1018" s="114"/>
      <c r="C1018" s="111" t="s">
        <v>2319</v>
      </c>
      <c r="D1018" s="113" t="s">
        <v>950</v>
      </c>
      <c r="E1018" s="111" t="s">
        <v>13</v>
      </c>
      <c r="F1018" s="122">
        <v>534.66999999999996</v>
      </c>
      <c r="G1018" s="18">
        <v>47.99</v>
      </c>
      <c r="H1018" s="18">
        <f t="shared" si="46"/>
        <v>25658.81</v>
      </c>
    </row>
    <row r="1019" spans="2:12" s="108" customFormat="1" ht="67.2" x14ac:dyDescent="0.25">
      <c r="B1019" s="114"/>
      <c r="C1019" s="111" t="s">
        <v>2320</v>
      </c>
      <c r="D1019" s="113" t="s">
        <v>951</v>
      </c>
      <c r="E1019" s="111" t="s">
        <v>13</v>
      </c>
      <c r="F1019" s="122">
        <v>487.42</v>
      </c>
      <c r="G1019" s="18">
        <v>29.91</v>
      </c>
      <c r="H1019" s="18">
        <f t="shared" si="46"/>
        <v>14578.73</v>
      </c>
    </row>
    <row r="1020" spans="2:12" s="108" customFormat="1" ht="321" customHeight="1" x14ac:dyDescent="0.25">
      <c r="B1020" s="114"/>
      <c r="C1020" s="111" t="s">
        <v>2321</v>
      </c>
      <c r="D1020" s="113" t="s">
        <v>952</v>
      </c>
      <c r="E1020" s="111" t="s">
        <v>14</v>
      </c>
      <c r="F1020" s="122">
        <v>21</v>
      </c>
      <c r="G1020" s="18">
        <v>26526.2</v>
      </c>
      <c r="H1020" s="18">
        <f t="shared" si="46"/>
        <v>557050.19999999995</v>
      </c>
      <c r="J1020" s="146" t="s">
        <v>3154</v>
      </c>
      <c r="K1020" s="146"/>
      <c r="L1020" s="146"/>
    </row>
    <row r="1021" spans="2:12" s="108" customFormat="1" ht="331.95" customHeight="1" x14ac:dyDescent="0.25">
      <c r="B1021" s="114"/>
      <c r="C1021" s="111" t="s">
        <v>2322</v>
      </c>
      <c r="D1021" s="113" t="s">
        <v>953</v>
      </c>
      <c r="E1021" s="111" t="s">
        <v>14</v>
      </c>
      <c r="F1021" s="122">
        <v>13</v>
      </c>
      <c r="G1021" s="18">
        <v>26526.2</v>
      </c>
      <c r="H1021" s="18">
        <f t="shared" si="46"/>
        <v>344840.6</v>
      </c>
      <c r="J1021" s="146" t="s">
        <v>3154</v>
      </c>
      <c r="K1021" s="146"/>
      <c r="L1021" s="146"/>
    </row>
    <row r="1022" spans="2:12" s="108" customFormat="1" ht="352.95" customHeight="1" x14ac:dyDescent="0.25">
      <c r="B1022" s="114"/>
      <c r="C1022" s="111" t="s">
        <v>2323</v>
      </c>
      <c r="D1022" s="113" t="s">
        <v>954</v>
      </c>
      <c r="E1022" s="111" t="s">
        <v>14</v>
      </c>
      <c r="F1022" s="122">
        <v>22</v>
      </c>
      <c r="G1022" s="18">
        <v>26526.2</v>
      </c>
      <c r="H1022" s="18">
        <f t="shared" si="46"/>
        <v>583576.4</v>
      </c>
      <c r="J1022" s="146" t="s">
        <v>3154</v>
      </c>
      <c r="K1022" s="146"/>
      <c r="L1022" s="146"/>
    </row>
    <row r="1023" spans="2:12" s="108" customFormat="1" x14ac:dyDescent="0.25">
      <c r="B1023" s="114"/>
      <c r="C1023" s="111"/>
      <c r="D1023" s="113"/>
      <c r="E1023" s="111"/>
      <c r="F1023" s="69"/>
      <c r="G1023" s="18"/>
      <c r="H1023" s="19">
        <f>SUM(H1009:H1022)</f>
        <v>1986491.34</v>
      </c>
    </row>
    <row r="1024" spans="2:12" s="108" customFormat="1" x14ac:dyDescent="0.25">
      <c r="B1024" s="114"/>
      <c r="C1024" s="44" t="s">
        <v>955</v>
      </c>
      <c r="D1024" s="57" t="s">
        <v>956</v>
      </c>
      <c r="E1024" s="44"/>
      <c r="F1024" s="73"/>
      <c r="G1024" s="54"/>
      <c r="H1024" s="54"/>
    </row>
    <row r="1025" spans="2:12" s="108" customFormat="1" ht="85.2" customHeight="1" x14ac:dyDescent="0.25">
      <c r="B1025" s="114"/>
      <c r="C1025" s="111" t="s">
        <v>2324</v>
      </c>
      <c r="D1025" s="113" t="s">
        <v>957</v>
      </c>
      <c r="E1025" s="111" t="s">
        <v>14</v>
      </c>
      <c r="F1025" s="122">
        <v>1</v>
      </c>
      <c r="G1025" s="18">
        <v>3877.46</v>
      </c>
      <c r="H1025" s="18">
        <f>F1025*G1025</f>
        <v>3877.46</v>
      </c>
    </row>
    <row r="1026" spans="2:12" s="108" customFormat="1" ht="64.95" customHeight="1" x14ac:dyDescent="0.25">
      <c r="B1026" s="114"/>
      <c r="C1026" s="111" t="s">
        <v>2325</v>
      </c>
      <c r="D1026" s="113" t="s">
        <v>958</v>
      </c>
      <c r="E1026" s="111" t="s">
        <v>13</v>
      </c>
      <c r="F1026" s="122">
        <v>30</v>
      </c>
      <c r="G1026" s="18">
        <v>97.78</v>
      </c>
      <c r="H1026" s="18">
        <f>F1026*G1026</f>
        <v>2933.4</v>
      </c>
    </row>
    <row r="1027" spans="2:12" s="108" customFormat="1" ht="68.400000000000006" customHeight="1" x14ac:dyDescent="0.25">
      <c r="B1027" s="114"/>
      <c r="C1027" s="111" t="s">
        <v>2326</v>
      </c>
      <c r="D1027" s="113" t="s">
        <v>959</v>
      </c>
      <c r="E1027" s="111" t="s">
        <v>14</v>
      </c>
      <c r="F1027" s="122">
        <v>1</v>
      </c>
      <c r="G1027" s="18">
        <v>9868.2199999999993</v>
      </c>
      <c r="H1027" s="18">
        <f>F1027*G1027</f>
        <v>9868.2199999999993</v>
      </c>
    </row>
    <row r="1028" spans="2:12" s="108" customFormat="1" ht="51" customHeight="1" x14ac:dyDescent="0.25">
      <c r="B1028" s="114"/>
      <c r="C1028" s="111" t="s">
        <v>2327</v>
      </c>
      <c r="D1028" s="113" t="s">
        <v>960</v>
      </c>
      <c r="E1028" s="111" t="s">
        <v>14</v>
      </c>
      <c r="F1028" s="122">
        <v>1</v>
      </c>
      <c r="G1028" s="18">
        <v>6985.25</v>
      </c>
      <c r="H1028" s="18">
        <f>F1028*G1028</f>
        <v>6985.25</v>
      </c>
    </row>
    <row r="1029" spans="2:12" s="108" customFormat="1" ht="103.95" customHeight="1" x14ac:dyDescent="0.25">
      <c r="B1029" s="114"/>
      <c r="C1029" s="111" t="s">
        <v>2328</v>
      </c>
      <c r="D1029" s="113" t="s">
        <v>961</v>
      </c>
      <c r="E1029" s="111" t="s">
        <v>14</v>
      </c>
      <c r="F1029" s="122">
        <v>1</v>
      </c>
      <c r="G1029" s="18">
        <v>3298.65</v>
      </c>
      <c r="H1029" s="18">
        <f>F1029*G1029</f>
        <v>3298.65</v>
      </c>
    </row>
    <row r="1030" spans="2:12" s="108" customFormat="1" x14ac:dyDescent="0.25">
      <c r="B1030" s="114"/>
      <c r="C1030" s="111"/>
      <c r="D1030" s="113"/>
      <c r="E1030" s="104"/>
      <c r="F1030" s="116"/>
      <c r="G1030" s="116"/>
      <c r="H1030" s="19">
        <f>SUM(H1025:H1029)</f>
        <v>26962.98</v>
      </c>
    </row>
    <row r="1031" spans="2:12" s="108" customFormat="1" x14ac:dyDescent="0.25">
      <c r="B1031" s="114"/>
      <c r="C1031" s="56" t="s">
        <v>962</v>
      </c>
      <c r="D1031" s="57" t="s">
        <v>963</v>
      </c>
      <c r="E1031" s="44"/>
      <c r="F1031" s="73"/>
      <c r="G1031" s="54"/>
      <c r="H1031" s="54"/>
    </row>
    <row r="1032" spans="2:12" s="108" customFormat="1" ht="142.94999999999999" customHeight="1" x14ac:dyDescent="0.25">
      <c r="B1032" s="114"/>
      <c r="C1032" s="111" t="s">
        <v>2329</v>
      </c>
      <c r="D1032" s="232" t="s">
        <v>964</v>
      </c>
      <c r="E1032" s="111" t="s">
        <v>14</v>
      </c>
      <c r="F1032" s="122">
        <v>15</v>
      </c>
      <c r="G1032" s="247">
        <v>4053.24</v>
      </c>
      <c r="H1032" s="18">
        <f t="shared" ref="H1032:H1067" si="47">F1032*G1032</f>
        <v>60798.6</v>
      </c>
      <c r="J1032" s="146" t="s">
        <v>3155</v>
      </c>
      <c r="K1032" s="146"/>
      <c r="L1032" s="146"/>
    </row>
    <row r="1033" spans="2:12" s="108" customFormat="1" ht="78.599999999999994" customHeight="1" x14ac:dyDescent="0.25">
      <c r="B1033" s="114"/>
      <c r="C1033" s="111" t="s">
        <v>2330</v>
      </c>
      <c r="D1033" s="113" t="s">
        <v>965</v>
      </c>
      <c r="E1033" s="111" t="s">
        <v>14</v>
      </c>
      <c r="F1033" s="122">
        <v>3</v>
      </c>
      <c r="G1033" s="247">
        <v>17753.84</v>
      </c>
      <c r="H1033" s="18">
        <f t="shared" si="47"/>
        <v>53261.52</v>
      </c>
      <c r="J1033" s="152" t="s">
        <v>3156</v>
      </c>
      <c r="K1033" s="152"/>
      <c r="L1033" s="152"/>
    </row>
    <row r="1034" spans="2:12" s="108" customFormat="1" ht="121.95" customHeight="1" x14ac:dyDescent="0.25">
      <c r="B1034" s="114"/>
      <c r="C1034" s="111" t="s">
        <v>2331</v>
      </c>
      <c r="D1034" s="113" t="s">
        <v>966</v>
      </c>
      <c r="E1034" s="111" t="s">
        <v>14</v>
      </c>
      <c r="F1034" s="122">
        <v>2</v>
      </c>
      <c r="G1034" s="18">
        <v>3852.26</v>
      </c>
      <c r="H1034" s="18">
        <f t="shared" si="47"/>
        <v>7704.52</v>
      </c>
      <c r="J1034" s="152" t="s">
        <v>3157</v>
      </c>
      <c r="K1034" s="152"/>
      <c r="L1034" s="152"/>
    </row>
    <row r="1035" spans="2:12" s="108" customFormat="1" ht="121.95" customHeight="1" x14ac:dyDescent="0.25">
      <c r="B1035" s="114"/>
      <c r="C1035" s="111" t="s">
        <v>2332</v>
      </c>
      <c r="D1035" s="113" t="s">
        <v>967</v>
      </c>
      <c r="E1035" s="111" t="s">
        <v>14</v>
      </c>
      <c r="F1035" s="122">
        <v>10</v>
      </c>
      <c r="G1035" s="247">
        <v>17457.080000000002</v>
      </c>
      <c r="H1035" s="18">
        <f t="shared" si="47"/>
        <v>174570.8</v>
      </c>
      <c r="J1035" s="152" t="s">
        <v>3158</v>
      </c>
      <c r="K1035" s="152"/>
      <c r="L1035" s="152"/>
    </row>
    <row r="1036" spans="2:12" s="108" customFormat="1" ht="109.2" customHeight="1" x14ac:dyDescent="0.25">
      <c r="B1036" s="114"/>
      <c r="C1036" s="111" t="s">
        <v>2333</v>
      </c>
      <c r="D1036" s="113" t="s">
        <v>968</v>
      </c>
      <c r="E1036" s="111" t="s">
        <v>14</v>
      </c>
      <c r="F1036" s="122">
        <v>11</v>
      </c>
      <c r="G1036" s="247">
        <v>2789.67</v>
      </c>
      <c r="H1036" s="18">
        <f t="shared" si="47"/>
        <v>30686.37</v>
      </c>
      <c r="J1036" s="146" t="s">
        <v>3145</v>
      </c>
      <c r="K1036" s="146"/>
      <c r="L1036" s="146"/>
    </row>
    <row r="1037" spans="2:12" s="108" customFormat="1" ht="48" x14ac:dyDescent="0.25">
      <c r="B1037" s="114"/>
      <c r="C1037" s="111" t="s">
        <v>2334</v>
      </c>
      <c r="D1037" s="113" t="s">
        <v>969</v>
      </c>
      <c r="E1037" s="111" t="s">
        <v>14</v>
      </c>
      <c r="F1037" s="122">
        <v>3</v>
      </c>
      <c r="G1037" s="18">
        <v>840.24</v>
      </c>
      <c r="H1037" s="18">
        <f t="shared" si="47"/>
        <v>2520.7199999999998</v>
      </c>
      <c r="J1037" s="146"/>
      <c r="K1037" s="146"/>
      <c r="L1037" s="146"/>
    </row>
    <row r="1038" spans="2:12" s="108" customFormat="1" ht="92.4" customHeight="1" x14ac:dyDescent="0.25">
      <c r="B1038" s="114"/>
      <c r="C1038" s="111" t="s">
        <v>3343</v>
      </c>
      <c r="D1038" s="113" t="s">
        <v>970</v>
      </c>
      <c r="E1038" s="111" t="s">
        <v>14</v>
      </c>
      <c r="F1038" s="122">
        <v>1</v>
      </c>
      <c r="G1038" s="247">
        <v>315029.45</v>
      </c>
      <c r="H1038" s="18">
        <f t="shared" si="47"/>
        <v>315029.45</v>
      </c>
      <c r="J1038" s="146" t="s">
        <v>3159</v>
      </c>
      <c r="K1038" s="146"/>
      <c r="L1038" s="146"/>
    </row>
    <row r="1039" spans="2:12" s="108" customFormat="1" x14ac:dyDescent="0.25">
      <c r="B1039" s="114"/>
      <c r="C1039" s="111"/>
      <c r="D1039" s="113"/>
      <c r="E1039" s="104"/>
      <c r="F1039" s="116"/>
      <c r="G1039" s="116"/>
      <c r="H1039" s="19">
        <f>SUM(H1032:H1038)</f>
        <v>644571.98</v>
      </c>
    </row>
    <row r="1040" spans="2:12" s="108" customFormat="1" x14ac:dyDescent="0.25">
      <c r="B1040" s="114"/>
      <c r="C1040" s="56" t="s">
        <v>971</v>
      </c>
      <c r="D1040" s="57" t="s">
        <v>972</v>
      </c>
      <c r="E1040" s="44"/>
      <c r="F1040" s="73"/>
      <c r="G1040" s="54"/>
      <c r="H1040" s="54"/>
    </row>
    <row r="1041" spans="1:12" s="95" customFormat="1" ht="76.8" x14ac:dyDescent="0.25">
      <c r="A1041" s="108"/>
      <c r="B1041" s="114"/>
      <c r="C1041" s="111" t="s">
        <v>2335</v>
      </c>
      <c r="D1041" s="53" t="s">
        <v>973</v>
      </c>
      <c r="E1041" s="28" t="s">
        <v>15</v>
      </c>
      <c r="F1041" s="122">
        <v>725.6</v>
      </c>
      <c r="G1041" s="18">
        <v>10.28</v>
      </c>
      <c r="H1041" s="18">
        <f t="shared" si="47"/>
        <v>7459.17</v>
      </c>
    </row>
    <row r="1042" spans="1:12" s="95" customFormat="1" ht="76.95" customHeight="1" x14ac:dyDescent="0.25">
      <c r="A1042" s="108"/>
      <c r="B1042" s="114"/>
      <c r="C1042" s="111" t="s">
        <v>2338</v>
      </c>
      <c r="D1042" s="53" t="s">
        <v>976</v>
      </c>
      <c r="E1042" s="28" t="s">
        <v>13</v>
      </c>
      <c r="F1042" s="122">
        <v>319.2</v>
      </c>
      <c r="G1042" s="18">
        <v>1117.4100000000001</v>
      </c>
      <c r="H1042" s="18">
        <f t="shared" si="47"/>
        <v>356677.27</v>
      </c>
      <c r="J1042" s="168"/>
      <c r="K1042" s="168"/>
      <c r="L1042" s="263"/>
    </row>
    <row r="1043" spans="1:12" s="95" customFormat="1" ht="85.2" customHeight="1" x14ac:dyDescent="0.25">
      <c r="A1043" s="108"/>
      <c r="B1043" s="114"/>
      <c r="C1043" s="111" t="s">
        <v>2339</v>
      </c>
      <c r="D1043" s="53" t="s">
        <v>977</v>
      </c>
      <c r="E1043" s="28" t="s">
        <v>15</v>
      </c>
      <c r="F1043" s="122">
        <v>97.5</v>
      </c>
      <c r="G1043" s="18">
        <v>77</v>
      </c>
      <c r="H1043" s="18">
        <f t="shared" si="47"/>
        <v>7507.5</v>
      </c>
    </row>
    <row r="1044" spans="1:12" s="95" customFormat="1" ht="84.6" customHeight="1" x14ac:dyDescent="0.25">
      <c r="A1044" s="108"/>
      <c r="B1044" s="114"/>
      <c r="C1044" s="111" t="s">
        <v>2340</v>
      </c>
      <c r="D1044" s="53" t="s">
        <v>978</v>
      </c>
      <c r="E1044" s="28" t="s">
        <v>14</v>
      </c>
      <c r="F1044" s="122">
        <v>28</v>
      </c>
      <c r="G1044" s="247">
        <v>669.47</v>
      </c>
      <c r="H1044" s="18">
        <f t="shared" si="47"/>
        <v>18745.16</v>
      </c>
      <c r="J1044" s="168" t="s">
        <v>3161</v>
      </c>
      <c r="K1044" s="168"/>
      <c r="L1044" s="168"/>
    </row>
    <row r="1045" spans="1:12" s="95" customFormat="1" ht="88.95" customHeight="1" x14ac:dyDescent="0.25">
      <c r="A1045" s="108"/>
      <c r="B1045" s="114"/>
      <c r="C1045" s="111" t="s">
        <v>2341</v>
      </c>
      <c r="D1045" s="53" t="s">
        <v>979</v>
      </c>
      <c r="E1045" s="28" t="s">
        <v>14</v>
      </c>
      <c r="F1045" s="122">
        <v>18</v>
      </c>
      <c r="G1045" s="247">
        <v>669.47</v>
      </c>
      <c r="H1045" s="18">
        <f t="shared" si="47"/>
        <v>12050.46</v>
      </c>
      <c r="J1045" s="168" t="s">
        <v>3161</v>
      </c>
      <c r="K1045" s="168"/>
      <c r="L1045" s="168"/>
    </row>
    <row r="1046" spans="1:12" s="95" customFormat="1" ht="105.6" customHeight="1" x14ac:dyDescent="0.25">
      <c r="A1046" s="108"/>
      <c r="B1046" s="114"/>
      <c r="C1046" s="111" t="s">
        <v>2342</v>
      </c>
      <c r="D1046" s="53" t="s">
        <v>980</v>
      </c>
      <c r="E1046" s="28" t="s">
        <v>15</v>
      </c>
      <c r="F1046" s="122">
        <v>413</v>
      </c>
      <c r="G1046" s="18">
        <v>65.36</v>
      </c>
      <c r="H1046" s="18">
        <f t="shared" si="47"/>
        <v>26993.68</v>
      </c>
    </row>
    <row r="1047" spans="1:12" s="95" customFormat="1" ht="67.2" x14ac:dyDescent="0.25">
      <c r="A1047" s="108"/>
      <c r="B1047" s="114"/>
      <c r="C1047" s="111" t="s">
        <v>2343</v>
      </c>
      <c r="D1047" s="53" t="s">
        <v>981</v>
      </c>
      <c r="E1047" s="28" t="s">
        <v>15</v>
      </c>
      <c r="F1047" s="122">
        <v>413</v>
      </c>
      <c r="G1047" s="18">
        <v>99.55</v>
      </c>
      <c r="H1047" s="18">
        <f t="shared" si="47"/>
        <v>41114.15</v>
      </c>
    </row>
    <row r="1048" spans="1:12" s="95" customFormat="1" ht="71.400000000000006" customHeight="1" x14ac:dyDescent="0.25">
      <c r="A1048" s="108"/>
      <c r="B1048" s="114"/>
      <c r="C1048" s="111" t="s">
        <v>2344</v>
      </c>
      <c r="D1048" s="58" t="s">
        <v>982</v>
      </c>
      <c r="E1048" s="28" t="s">
        <v>15</v>
      </c>
      <c r="F1048" s="122">
        <v>413</v>
      </c>
      <c r="G1048" s="247">
        <v>74.5</v>
      </c>
      <c r="H1048" s="18">
        <f t="shared" si="47"/>
        <v>30768.5</v>
      </c>
      <c r="J1048" s="167" t="s">
        <v>3084</v>
      </c>
      <c r="K1048" s="167"/>
      <c r="L1048" s="167"/>
    </row>
    <row r="1049" spans="1:12" s="95" customFormat="1" ht="88.95" customHeight="1" x14ac:dyDescent="0.25">
      <c r="A1049" s="108"/>
      <c r="B1049" s="114"/>
      <c r="C1049" s="111" t="s">
        <v>2346</v>
      </c>
      <c r="D1049" s="53" t="s">
        <v>984</v>
      </c>
      <c r="E1049" s="28" t="s">
        <v>13</v>
      </c>
      <c r="F1049" s="122">
        <v>278.60000000000002</v>
      </c>
      <c r="G1049" s="18">
        <v>52.33</v>
      </c>
      <c r="H1049" s="18">
        <f t="shared" si="47"/>
        <v>14579.14</v>
      </c>
    </row>
    <row r="1050" spans="1:12" s="95" customFormat="1" ht="208.95" customHeight="1" x14ac:dyDescent="0.25">
      <c r="A1050" s="108"/>
      <c r="B1050" s="114"/>
      <c r="C1050" s="111" t="s">
        <v>2347</v>
      </c>
      <c r="D1050" s="53" t="s">
        <v>985</v>
      </c>
      <c r="E1050" s="28" t="s">
        <v>14</v>
      </c>
      <c r="F1050" s="122">
        <v>6</v>
      </c>
      <c r="G1050" s="18">
        <v>3565.25</v>
      </c>
      <c r="H1050" s="18">
        <f t="shared" si="47"/>
        <v>21391.5</v>
      </c>
    </row>
    <row r="1051" spans="1:12" s="95" customFormat="1" ht="197.4" customHeight="1" x14ac:dyDescent="0.25">
      <c r="A1051" s="108"/>
      <c r="B1051" s="114"/>
      <c r="C1051" s="111" t="s">
        <v>2348</v>
      </c>
      <c r="D1051" s="53" t="s">
        <v>986</v>
      </c>
      <c r="E1051" s="28" t="s">
        <v>14</v>
      </c>
      <c r="F1051" s="122">
        <v>3</v>
      </c>
      <c r="G1051" s="18">
        <v>5232.1400000000003</v>
      </c>
      <c r="H1051" s="18">
        <f t="shared" si="47"/>
        <v>15696.42</v>
      </c>
    </row>
    <row r="1052" spans="1:12" s="95" customFormat="1" ht="194.4" customHeight="1" x14ac:dyDescent="0.25">
      <c r="A1052" s="108"/>
      <c r="B1052" s="114"/>
      <c r="C1052" s="111" t="s">
        <v>2349</v>
      </c>
      <c r="D1052" s="53" t="s">
        <v>987</v>
      </c>
      <c r="E1052" s="28" t="s">
        <v>14</v>
      </c>
      <c r="F1052" s="122">
        <v>5</v>
      </c>
      <c r="G1052" s="18">
        <v>5125.33</v>
      </c>
      <c r="H1052" s="18">
        <f t="shared" si="47"/>
        <v>25626.65</v>
      </c>
    </row>
    <row r="1053" spans="1:12" s="95" customFormat="1" ht="160.94999999999999" customHeight="1" x14ac:dyDescent="0.25">
      <c r="A1053" s="108"/>
      <c r="B1053" s="114"/>
      <c r="C1053" s="111" t="s">
        <v>2350</v>
      </c>
      <c r="D1053" s="53" t="s">
        <v>988</v>
      </c>
      <c r="E1053" s="28" t="s">
        <v>14</v>
      </c>
      <c r="F1053" s="122">
        <v>1</v>
      </c>
      <c r="G1053" s="18">
        <v>1485.25</v>
      </c>
      <c r="H1053" s="18">
        <f t="shared" si="47"/>
        <v>1485.25</v>
      </c>
    </row>
    <row r="1054" spans="1:12" s="95" customFormat="1" ht="179.4" customHeight="1" x14ac:dyDescent="0.25">
      <c r="A1054" s="108"/>
      <c r="B1054" s="114"/>
      <c r="C1054" s="111" t="s">
        <v>2351</v>
      </c>
      <c r="D1054" s="53" t="s">
        <v>989</v>
      </c>
      <c r="E1054" s="28" t="s">
        <v>14</v>
      </c>
      <c r="F1054" s="122">
        <v>18</v>
      </c>
      <c r="G1054" s="18">
        <v>7817.66</v>
      </c>
      <c r="H1054" s="18">
        <f t="shared" si="47"/>
        <v>140717.88</v>
      </c>
    </row>
    <row r="1055" spans="1:12" s="95" customFormat="1" ht="57.6" x14ac:dyDescent="0.25">
      <c r="A1055" s="108"/>
      <c r="B1055" s="114"/>
      <c r="C1055" s="111" t="s">
        <v>2352</v>
      </c>
      <c r="D1055" s="53" t="s">
        <v>990</v>
      </c>
      <c r="E1055" s="28" t="s">
        <v>16</v>
      </c>
      <c r="F1055" s="122">
        <v>245.7</v>
      </c>
      <c r="G1055" s="18">
        <v>497.9</v>
      </c>
      <c r="H1055" s="18">
        <f t="shared" si="47"/>
        <v>122334.03</v>
      </c>
    </row>
    <row r="1056" spans="1:12" s="95" customFormat="1" ht="48" x14ac:dyDescent="0.25">
      <c r="A1056" s="108"/>
      <c r="B1056" s="114"/>
      <c r="C1056" s="111" t="s">
        <v>2353</v>
      </c>
      <c r="D1056" s="53" t="s">
        <v>991</v>
      </c>
      <c r="E1056" s="28" t="s">
        <v>16</v>
      </c>
      <c r="F1056" s="122">
        <v>49.1</v>
      </c>
      <c r="G1056" s="18">
        <v>383.75</v>
      </c>
      <c r="H1056" s="18">
        <f t="shared" si="47"/>
        <v>18842.13</v>
      </c>
    </row>
    <row r="1057" spans="1:12" s="95" customFormat="1" ht="57.6" customHeight="1" x14ac:dyDescent="0.25">
      <c r="A1057" s="108"/>
      <c r="B1057" s="114"/>
      <c r="C1057" s="111" t="s">
        <v>2354</v>
      </c>
      <c r="D1057" s="53" t="s">
        <v>992</v>
      </c>
      <c r="E1057" s="28" t="s">
        <v>16</v>
      </c>
      <c r="F1057" s="122">
        <v>1.1000000000000001</v>
      </c>
      <c r="G1057" s="18">
        <v>383.75</v>
      </c>
      <c r="H1057" s="18">
        <f t="shared" si="47"/>
        <v>422.13</v>
      </c>
    </row>
    <row r="1058" spans="1:12" s="95" customFormat="1" ht="57" customHeight="1" x14ac:dyDescent="0.25">
      <c r="A1058" s="108"/>
      <c r="B1058" s="114"/>
      <c r="C1058" s="111" t="s">
        <v>2355</v>
      </c>
      <c r="D1058" s="53" t="s">
        <v>993</v>
      </c>
      <c r="E1058" s="28" t="s">
        <v>16</v>
      </c>
      <c r="F1058" s="122">
        <v>20.6</v>
      </c>
      <c r="G1058" s="18">
        <v>383.75</v>
      </c>
      <c r="H1058" s="18">
        <f t="shared" si="47"/>
        <v>7905.25</v>
      </c>
    </row>
    <row r="1059" spans="1:12" s="95" customFormat="1" ht="61.2" customHeight="1" x14ac:dyDescent="0.25">
      <c r="A1059" s="108"/>
      <c r="B1059" s="114"/>
      <c r="C1059" s="111" t="s">
        <v>2356</v>
      </c>
      <c r="D1059" s="53" t="s">
        <v>994</v>
      </c>
      <c r="E1059" s="28" t="s">
        <v>16</v>
      </c>
      <c r="F1059" s="122">
        <v>31.3</v>
      </c>
      <c r="G1059" s="18">
        <v>383.75</v>
      </c>
      <c r="H1059" s="18">
        <f t="shared" si="47"/>
        <v>12011.38</v>
      </c>
    </row>
    <row r="1060" spans="1:12" s="95" customFormat="1" ht="166.95" customHeight="1" x14ac:dyDescent="0.25">
      <c r="A1060" s="108"/>
      <c r="B1060" s="114"/>
      <c r="C1060" s="111" t="s">
        <v>2357</v>
      </c>
      <c r="D1060" s="53" t="s">
        <v>995</v>
      </c>
      <c r="E1060" s="28" t="s">
        <v>14</v>
      </c>
      <c r="F1060" s="122">
        <v>1</v>
      </c>
      <c r="G1060" s="18">
        <v>848.25</v>
      </c>
      <c r="H1060" s="18">
        <f t="shared" si="47"/>
        <v>848.25</v>
      </c>
    </row>
    <row r="1061" spans="1:12" s="95" customFormat="1" ht="129" customHeight="1" x14ac:dyDescent="0.25">
      <c r="A1061" s="108"/>
      <c r="B1061" s="114"/>
      <c r="C1061" s="111" t="s">
        <v>2358</v>
      </c>
      <c r="D1061" s="58" t="s">
        <v>996</v>
      </c>
      <c r="E1061" s="28" t="s">
        <v>14</v>
      </c>
      <c r="F1061" s="122">
        <v>4865</v>
      </c>
      <c r="G1061" s="247">
        <v>29.83</v>
      </c>
      <c r="H1061" s="18">
        <f t="shared" si="47"/>
        <v>145122.95000000001</v>
      </c>
      <c r="J1061" s="167" t="s">
        <v>3162</v>
      </c>
      <c r="K1061" s="167"/>
      <c r="L1061" s="167"/>
    </row>
    <row r="1062" spans="1:12" s="95" customFormat="1" ht="115.95" customHeight="1" x14ac:dyDescent="0.25">
      <c r="A1062" s="108"/>
      <c r="B1062" s="114"/>
      <c r="C1062" s="111" t="s">
        <v>2359</v>
      </c>
      <c r="D1062" s="58" t="s">
        <v>997</v>
      </c>
      <c r="E1062" s="28" t="s">
        <v>14</v>
      </c>
      <c r="F1062" s="122">
        <v>3621</v>
      </c>
      <c r="G1062" s="247">
        <v>29.83</v>
      </c>
      <c r="H1062" s="18">
        <f t="shared" si="47"/>
        <v>108014.43</v>
      </c>
      <c r="J1062" s="167" t="s">
        <v>3162</v>
      </c>
      <c r="K1062" s="167"/>
      <c r="L1062" s="167"/>
    </row>
    <row r="1063" spans="1:12" s="95" customFormat="1" ht="116.4" customHeight="1" x14ac:dyDescent="0.25">
      <c r="A1063" s="108"/>
      <c r="B1063" s="114"/>
      <c r="C1063" s="111" t="s">
        <v>2360</v>
      </c>
      <c r="D1063" s="58" t="s">
        <v>998</v>
      </c>
      <c r="E1063" s="28" t="s">
        <v>14</v>
      </c>
      <c r="F1063" s="122">
        <v>3406</v>
      </c>
      <c r="G1063" s="247">
        <v>29.83</v>
      </c>
      <c r="H1063" s="18">
        <f t="shared" si="47"/>
        <v>101600.98</v>
      </c>
      <c r="J1063" s="167" t="s">
        <v>3162</v>
      </c>
      <c r="K1063" s="167"/>
      <c r="L1063" s="167"/>
    </row>
    <row r="1064" spans="1:12" s="95" customFormat="1" ht="96" x14ac:dyDescent="0.25">
      <c r="A1064" s="108"/>
      <c r="B1064" s="114"/>
      <c r="C1064" s="111" t="s">
        <v>2361</v>
      </c>
      <c r="D1064" s="58" t="s">
        <v>999</v>
      </c>
      <c r="E1064" s="28" t="s">
        <v>14</v>
      </c>
      <c r="F1064" s="122">
        <v>1788</v>
      </c>
      <c r="G1064" s="247">
        <v>29.83</v>
      </c>
      <c r="H1064" s="18">
        <f t="shared" si="47"/>
        <v>53336.04</v>
      </c>
      <c r="J1064" s="167" t="s">
        <v>3162</v>
      </c>
      <c r="K1064" s="167"/>
      <c r="L1064" s="167"/>
    </row>
    <row r="1065" spans="1:12" s="95" customFormat="1" ht="98.4" customHeight="1" x14ac:dyDescent="0.25">
      <c r="A1065" s="108"/>
      <c r="B1065" s="114"/>
      <c r="C1065" s="111" t="s">
        <v>2362</v>
      </c>
      <c r="D1065" s="53" t="s">
        <v>1000</v>
      </c>
      <c r="E1065" s="28" t="s">
        <v>14</v>
      </c>
      <c r="F1065" s="122">
        <v>547</v>
      </c>
      <c r="G1065" s="18">
        <v>45.65</v>
      </c>
      <c r="H1065" s="18">
        <f t="shared" si="47"/>
        <v>24970.55</v>
      </c>
    </row>
    <row r="1066" spans="1:12" s="95" customFormat="1" ht="126.6" customHeight="1" x14ac:dyDescent="0.25">
      <c r="A1066" s="108"/>
      <c r="B1066" s="114"/>
      <c r="C1066" s="111" t="s">
        <v>2363</v>
      </c>
      <c r="D1066" s="53" t="s">
        <v>1001</v>
      </c>
      <c r="E1066" s="28" t="s">
        <v>14</v>
      </c>
      <c r="F1066" s="122">
        <v>307</v>
      </c>
      <c r="G1066" s="18">
        <v>45.65</v>
      </c>
      <c r="H1066" s="18">
        <f t="shared" si="47"/>
        <v>14014.55</v>
      </c>
    </row>
    <row r="1067" spans="1:12" s="95" customFormat="1" ht="113.4" customHeight="1" x14ac:dyDescent="0.25">
      <c r="A1067" s="108"/>
      <c r="B1067" s="114"/>
      <c r="C1067" s="111" t="s">
        <v>2364</v>
      </c>
      <c r="D1067" s="53" t="s">
        <v>1002</v>
      </c>
      <c r="E1067" s="28" t="s">
        <v>14</v>
      </c>
      <c r="F1067" s="122">
        <v>28</v>
      </c>
      <c r="G1067" s="18">
        <v>42.33</v>
      </c>
      <c r="H1067" s="18">
        <f t="shared" si="47"/>
        <v>1185.24</v>
      </c>
    </row>
    <row r="1068" spans="1:12" s="108" customFormat="1" x14ac:dyDescent="0.25">
      <c r="B1068" s="114"/>
      <c r="C1068" s="111"/>
      <c r="D1068" s="113"/>
      <c r="E1068" s="104"/>
      <c r="F1068" s="116"/>
      <c r="G1068" s="116"/>
      <c r="H1068" s="19">
        <f>SUM(H1041:H1067)</f>
        <v>1331420.6399999999</v>
      </c>
    </row>
    <row r="1069" spans="1:12" s="108" customFormat="1" x14ac:dyDescent="0.25">
      <c r="B1069" s="114"/>
      <c r="C1069" s="56" t="s">
        <v>1003</v>
      </c>
      <c r="D1069" s="57" t="s">
        <v>1004</v>
      </c>
      <c r="E1069" s="44"/>
      <c r="F1069" s="73"/>
      <c r="G1069" s="54"/>
      <c r="H1069" s="54"/>
      <c r="J1069" s="143"/>
    </row>
    <row r="1070" spans="1:12" s="108" customFormat="1" ht="73.95" customHeight="1" x14ac:dyDescent="0.25">
      <c r="B1070" s="114"/>
      <c r="C1070" s="77" t="s">
        <v>2365</v>
      </c>
      <c r="D1070" s="113" t="s">
        <v>1005</v>
      </c>
      <c r="E1070" s="111" t="s">
        <v>52</v>
      </c>
      <c r="F1070" s="120">
        <v>160.02000000000001</v>
      </c>
      <c r="G1070" s="18">
        <v>49.71</v>
      </c>
      <c r="H1070" s="18">
        <f>F1070*G1070</f>
        <v>7954.59</v>
      </c>
    </row>
    <row r="1071" spans="1:12" s="108" customFormat="1" ht="75" customHeight="1" x14ac:dyDescent="0.25">
      <c r="B1071" s="114"/>
      <c r="C1071" s="77" t="s">
        <v>2366</v>
      </c>
      <c r="D1071" s="113" t="s">
        <v>1006</v>
      </c>
      <c r="E1071" s="111" t="s">
        <v>52</v>
      </c>
      <c r="F1071" s="120">
        <v>103.58</v>
      </c>
      <c r="G1071" s="18">
        <v>49.71</v>
      </c>
      <c r="H1071" s="18">
        <f t="shared" ref="H1071:H1080" si="48">F1071*G1071</f>
        <v>5148.96</v>
      </c>
    </row>
    <row r="1072" spans="1:12" s="108" customFormat="1" ht="87" customHeight="1" x14ac:dyDescent="0.25">
      <c r="B1072" s="114"/>
      <c r="C1072" s="77" t="s">
        <v>2367</v>
      </c>
      <c r="D1072" s="113" t="s">
        <v>1007</v>
      </c>
      <c r="E1072" s="111" t="s">
        <v>52</v>
      </c>
      <c r="F1072" s="120">
        <v>112.78</v>
      </c>
      <c r="G1072" s="18">
        <v>49.71</v>
      </c>
      <c r="H1072" s="18">
        <f t="shared" si="48"/>
        <v>5606.29</v>
      </c>
    </row>
    <row r="1073" spans="2:9" s="108" customFormat="1" ht="77.400000000000006" customHeight="1" x14ac:dyDescent="0.25">
      <c r="B1073" s="114"/>
      <c r="C1073" s="77" t="s">
        <v>2368</v>
      </c>
      <c r="D1073" s="113" t="s">
        <v>1008</v>
      </c>
      <c r="E1073" s="111" t="s">
        <v>52</v>
      </c>
      <c r="F1073" s="120">
        <v>595.59</v>
      </c>
      <c r="G1073" s="18">
        <v>215.91</v>
      </c>
      <c r="H1073" s="18">
        <f t="shared" si="48"/>
        <v>128593.84</v>
      </c>
    </row>
    <row r="1074" spans="2:9" s="108" customFormat="1" ht="76.95" customHeight="1" x14ac:dyDescent="0.25">
      <c r="B1074" s="114"/>
      <c r="C1074" s="77" t="s">
        <v>2369</v>
      </c>
      <c r="D1074" s="113" t="s">
        <v>1009</v>
      </c>
      <c r="E1074" s="111" t="s">
        <v>52</v>
      </c>
      <c r="F1074" s="120">
        <v>40.130000000000003</v>
      </c>
      <c r="G1074" s="18">
        <v>323.87</v>
      </c>
      <c r="H1074" s="18">
        <f t="shared" si="48"/>
        <v>12996.9</v>
      </c>
    </row>
    <row r="1075" spans="2:9" s="108" customFormat="1" ht="84" customHeight="1" x14ac:dyDescent="0.25">
      <c r="B1075" s="114"/>
      <c r="C1075" s="77" t="s">
        <v>2370</v>
      </c>
      <c r="D1075" s="113" t="s">
        <v>1010</v>
      </c>
      <c r="E1075" s="111" t="s">
        <v>52</v>
      </c>
      <c r="F1075" s="120">
        <v>18.510000000000002</v>
      </c>
      <c r="G1075" s="18">
        <v>323.87</v>
      </c>
      <c r="H1075" s="18">
        <f t="shared" si="48"/>
        <v>5994.83</v>
      </c>
    </row>
    <row r="1076" spans="2:9" s="108" customFormat="1" ht="114" customHeight="1" x14ac:dyDescent="0.25">
      <c r="B1076" s="114"/>
      <c r="C1076" s="77" t="s">
        <v>2371</v>
      </c>
      <c r="D1076" s="113" t="s">
        <v>1011</v>
      </c>
      <c r="E1076" s="111" t="s">
        <v>14</v>
      </c>
      <c r="F1076" s="120">
        <v>8</v>
      </c>
      <c r="G1076" s="18">
        <v>1550.78</v>
      </c>
      <c r="H1076" s="18">
        <f t="shared" si="48"/>
        <v>12406.24</v>
      </c>
    </row>
    <row r="1077" spans="2:9" s="108" customFormat="1" ht="109.2" customHeight="1" x14ac:dyDescent="0.25">
      <c r="B1077" s="114"/>
      <c r="C1077" s="77" t="s">
        <v>2372</v>
      </c>
      <c r="D1077" s="113" t="s">
        <v>1012</v>
      </c>
      <c r="E1077" s="111" t="s">
        <v>14</v>
      </c>
      <c r="F1077" s="120">
        <v>3</v>
      </c>
      <c r="G1077" s="18">
        <v>1655.25</v>
      </c>
      <c r="H1077" s="18">
        <f t="shared" si="48"/>
        <v>4965.75</v>
      </c>
    </row>
    <row r="1078" spans="2:9" s="108" customFormat="1" ht="110.4" customHeight="1" x14ac:dyDescent="0.25">
      <c r="B1078" s="114"/>
      <c r="C1078" s="77" t="s">
        <v>2373</v>
      </c>
      <c r="D1078" s="113" t="s">
        <v>1013</v>
      </c>
      <c r="E1078" s="111" t="s">
        <v>14</v>
      </c>
      <c r="F1078" s="120">
        <v>6</v>
      </c>
      <c r="G1078" s="18">
        <v>1450.25</v>
      </c>
      <c r="H1078" s="18">
        <f t="shared" si="48"/>
        <v>8701.5</v>
      </c>
    </row>
    <row r="1079" spans="2:9" s="108" customFormat="1" ht="106.2" customHeight="1" x14ac:dyDescent="0.25">
      <c r="B1079" s="114"/>
      <c r="C1079" s="77" t="s">
        <v>2374</v>
      </c>
      <c r="D1079" s="113" t="s">
        <v>1014</v>
      </c>
      <c r="E1079" s="111" t="s">
        <v>14</v>
      </c>
      <c r="F1079" s="120">
        <v>5</v>
      </c>
      <c r="G1079" s="18">
        <v>855.25</v>
      </c>
      <c r="H1079" s="18">
        <f t="shared" si="48"/>
        <v>4276.25</v>
      </c>
    </row>
    <row r="1080" spans="2:9" s="108" customFormat="1" ht="106.95" customHeight="1" x14ac:dyDescent="0.25">
      <c r="B1080" s="114"/>
      <c r="C1080" s="77" t="s">
        <v>2375</v>
      </c>
      <c r="D1080" s="113" t="s">
        <v>1015</v>
      </c>
      <c r="E1080" s="111" t="s">
        <v>14</v>
      </c>
      <c r="F1080" s="120">
        <v>5</v>
      </c>
      <c r="G1080" s="18">
        <v>1985.36</v>
      </c>
      <c r="H1080" s="18">
        <f t="shared" si="48"/>
        <v>9926.7999999999993</v>
      </c>
    </row>
    <row r="1081" spans="2:9" s="108" customFormat="1" x14ac:dyDescent="0.25">
      <c r="B1081" s="114"/>
      <c r="C1081" s="111"/>
      <c r="D1081" s="113"/>
      <c r="E1081" s="104"/>
      <c r="F1081" s="116"/>
      <c r="G1081" s="116"/>
      <c r="H1081" s="19">
        <f>SUM(H1070:H1080)</f>
        <v>206571.95</v>
      </c>
    </row>
    <row r="1082" spans="2:9" s="108" customFormat="1" x14ac:dyDescent="0.25">
      <c r="B1082" s="114"/>
      <c r="C1082" s="56" t="s">
        <v>1017</v>
      </c>
      <c r="D1082" s="57" t="s">
        <v>1016</v>
      </c>
      <c r="E1082" s="44"/>
      <c r="F1082" s="73"/>
      <c r="G1082" s="54"/>
      <c r="H1082" s="54"/>
    </row>
    <row r="1083" spans="2:9" s="108" customFormat="1" ht="60.6" customHeight="1" x14ac:dyDescent="0.25">
      <c r="B1083" s="114"/>
      <c r="C1083" s="77" t="s">
        <v>2376</v>
      </c>
      <c r="D1083" s="113" t="s">
        <v>1018</v>
      </c>
      <c r="E1083" s="111" t="s">
        <v>14</v>
      </c>
      <c r="F1083" s="120">
        <v>7</v>
      </c>
      <c r="G1083" s="78">
        <v>1618.35</v>
      </c>
      <c r="H1083" s="18">
        <f t="shared" ref="H1083:H1100" si="49">F1083*G1083</f>
        <v>11328.45</v>
      </c>
      <c r="I1083" s="114"/>
    </row>
    <row r="1084" spans="2:9" s="108" customFormat="1" ht="58.95" customHeight="1" x14ac:dyDescent="0.25">
      <c r="B1084" s="114"/>
      <c r="C1084" s="77" t="s">
        <v>2377</v>
      </c>
      <c r="D1084" s="113" t="s">
        <v>1019</v>
      </c>
      <c r="E1084" s="111" t="s">
        <v>14</v>
      </c>
      <c r="F1084" s="120">
        <v>1</v>
      </c>
      <c r="G1084" s="78">
        <v>1618.35</v>
      </c>
      <c r="H1084" s="18">
        <f t="shared" si="49"/>
        <v>1618.35</v>
      </c>
      <c r="I1084" s="114"/>
    </row>
    <row r="1085" spans="2:9" s="108" customFormat="1" ht="61.2" customHeight="1" x14ac:dyDescent="0.25">
      <c r="B1085" s="114"/>
      <c r="C1085" s="77" t="s">
        <v>2378</v>
      </c>
      <c r="D1085" s="113" t="s">
        <v>1020</v>
      </c>
      <c r="E1085" s="111" t="s">
        <v>14</v>
      </c>
      <c r="F1085" s="120">
        <v>8</v>
      </c>
      <c r="G1085" s="78">
        <v>1618.35</v>
      </c>
      <c r="H1085" s="18">
        <f t="shared" si="49"/>
        <v>12946.8</v>
      </c>
      <c r="I1085" s="114"/>
    </row>
    <row r="1086" spans="2:9" s="108" customFormat="1" x14ac:dyDescent="0.25">
      <c r="B1086" s="114"/>
      <c r="C1086" s="111"/>
      <c r="D1086" s="113"/>
      <c r="E1086" s="104"/>
      <c r="F1086" s="116"/>
      <c r="G1086" s="116"/>
      <c r="H1086" s="19">
        <f>SUM(H1083:H1085)</f>
        <v>25893.599999999999</v>
      </c>
    </row>
    <row r="1087" spans="2:9" s="108" customFormat="1" x14ac:dyDescent="0.25">
      <c r="B1087" s="114"/>
      <c r="C1087" s="56" t="s">
        <v>1025</v>
      </c>
      <c r="D1087" s="57" t="s">
        <v>1026</v>
      </c>
      <c r="E1087" s="44"/>
      <c r="F1087" s="73"/>
      <c r="G1087" s="54"/>
      <c r="H1087" s="54"/>
    </row>
    <row r="1088" spans="2:9" s="108" customFormat="1" ht="84" customHeight="1" x14ac:dyDescent="0.25">
      <c r="B1088" s="114"/>
      <c r="C1088" s="111" t="s">
        <v>2379</v>
      </c>
      <c r="D1088" s="113" t="s">
        <v>1027</v>
      </c>
      <c r="E1088" s="111" t="s">
        <v>14</v>
      </c>
      <c r="F1088" s="120">
        <v>7</v>
      </c>
      <c r="G1088" s="78">
        <v>658.25</v>
      </c>
      <c r="H1088" s="18">
        <f t="shared" si="49"/>
        <v>4607.75</v>
      </c>
    </row>
    <row r="1089" spans="2:12" s="108" customFormat="1" x14ac:dyDescent="0.25">
      <c r="B1089" s="114"/>
      <c r="C1089" s="111"/>
      <c r="D1089" s="113"/>
      <c r="E1089" s="104"/>
      <c r="F1089" s="116"/>
      <c r="G1089" s="116"/>
      <c r="H1089" s="19">
        <f>SUM(H1088)</f>
        <v>4607.75</v>
      </c>
    </row>
    <row r="1090" spans="2:12" s="108" customFormat="1" ht="24" customHeight="1" x14ac:dyDescent="0.25">
      <c r="B1090" s="114"/>
      <c r="C1090" s="126" t="s">
        <v>1021</v>
      </c>
      <c r="D1090" s="127" t="s">
        <v>1022</v>
      </c>
      <c r="E1090" s="128"/>
      <c r="F1090" s="128"/>
      <c r="G1090" s="129"/>
      <c r="H1090" s="129"/>
    </row>
    <row r="1091" spans="2:12" s="108" customFormat="1" x14ac:dyDescent="0.25">
      <c r="B1091" s="114"/>
      <c r="C1091" s="44" t="s">
        <v>1023</v>
      </c>
      <c r="D1091" s="57" t="s">
        <v>1024</v>
      </c>
      <c r="E1091" s="101"/>
      <c r="F1091" s="101"/>
      <c r="G1091" s="54"/>
      <c r="H1091" s="54"/>
    </row>
    <row r="1092" spans="2:12" s="108" customFormat="1" ht="71.400000000000006" customHeight="1" x14ac:dyDescent="0.25">
      <c r="B1092" s="114"/>
      <c r="C1092" s="196">
        <v>4004065</v>
      </c>
      <c r="D1092" s="199" t="s">
        <v>3247</v>
      </c>
      <c r="E1092" s="196" t="s">
        <v>15</v>
      </c>
      <c r="F1092" s="197">
        <v>1995.18</v>
      </c>
      <c r="G1092" s="233">
        <v>415.27</v>
      </c>
      <c r="H1092" s="198">
        <f t="shared" si="49"/>
        <v>828538.4</v>
      </c>
      <c r="I1092" s="114"/>
      <c r="J1092" s="146" t="s">
        <v>3163</v>
      </c>
      <c r="K1092" s="146"/>
      <c r="L1092" s="146"/>
    </row>
    <row r="1093" spans="2:12" s="108" customFormat="1" ht="151.94999999999999" customHeight="1" x14ac:dyDescent="0.25">
      <c r="B1093" s="114"/>
      <c r="C1093" s="77" t="s">
        <v>2381</v>
      </c>
      <c r="D1093" s="113" t="s">
        <v>1029</v>
      </c>
      <c r="E1093" s="111" t="s">
        <v>15</v>
      </c>
      <c r="F1093" s="120">
        <v>299.61</v>
      </c>
      <c r="G1093" s="78">
        <v>931.22</v>
      </c>
      <c r="H1093" s="18">
        <f t="shared" si="49"/>
        <v>279002.82</v>
      </c>
      <c r="I1093" s="114"/>
    </row>
    <row r="1094" spans="2:12" s="108" customFormat="1" ht="105" customHeight="1" x14ac:dyDescent="0.25">
      <c r="B1094" s="114"/>
      <c r="C1094" s="77" t="s">
        <v>2382</v>
      </c>
      <c r="D1094" s="250" t="s">
        <v>3344</v>
      </c>
      <c r="E1094" s="111" t="s">
        <v>15</v>
      </c>
      <c r="F1094" s="121">
        <v>1198.8800000000001</v>
      </c>
      <c r="G1094" s="265">
        <v>1072.47</v>
      </c>
      <c r="H1094" s="18">
        <f t="shared" si="49"/>
        <v>1285762.83</v>
      </c>
      <c r="I1094" s="114"/>
      <c r="J1094" s="146" t="s">
        <v>3164</v>
      </c>
      <c r="K1094" s="146"/>
      <c r="L1094" s="146"/>
    </row>
    <row r="1095" spans="2:12" s="108" customFormat="1" ht="169.95" customHeight="1" x14ac:dyDescent="0.25">
      <c r="B1095" s="114"/>
      <c r="C1095" s="77" t="s">
        <v>2383</v>
      </c>
      <c r="D1095" s="113" t="s">
        <v>1030</v>
      </c>
      <c r="E1095" s="111" t="s">
        <v>15</v>
      </c>
      <c r="F1095" s="121">
        <v>1198.8800000000001</v>
      </c>
      <c r="G1095" s="78">
        <v>931.22</v>
      </c>
      <c r="H1095" s="18">
        <f t="shared" si="49"/>
        <v>1116421.03</v>
      </c>
      <c r="I1095" s="114"/>
      <c r="J1095" s="146"/>
      <c r="K1095" s="146"/>
      <c r="L1095" s="146"/>
    </row>
    <row r="1096" spans="2:12" s="108" customFormat="1" ht="78" customHeight="1" x14ac:dyDescent="0.25">
      <c r="B1096" s="114"/>
      <c r="C1096" s="266" t="s">
        <v>2384</v>
      </c>
      <c r="D1096" s="232" t="s">
        <v>3289</v>
      </c>
      <c r="E1096" s="111" t="s">
        <v>15</v>
      </c>
      <c r="F1096" s="120">
        <v>496.69</v>
      </c>
      <c r="G1096" s="265">
        <v>203.34</v>
      </c>
      <c r="H1096" s="18">
        <f t="shared" si="49"/>
        <v>100996.94</v>
      </c>
      <c r="I1096" s="114"/>
      <c r="J1096" s="146" t="s">
        <v>3168</v>
      </c>
      <c r="K1096" s="146"/>
      <c r="L1096" s="146"/>
    </row>
    <row r="1097" spans="2:12" s="108" customFormat="1" ht="165" customHeight="1" x14ac:dyDescent="0.25">
      <c r="B1097" s="114"/>
      <c r="C1097" s="77" t="s">
        <v>2385</v>
      </c>
      <c r="D1097" s="113" t="s">
        <v>1031</v>
      </c>
      <c r="E1097" s="111" t="s">
        <v>15</v>
      </c>
      <c r="F1097" s="120">
        <v>496.69</v>
      </c>
      <c r="G1097" s="78">
        <v>56.1</v>
      </c>
      <c r="H1097" s="18">
        <f t="shared" si="49"/>
        <v>27864.31</v>
      </c>
      <c r="I1097" s="114"/>
    </row>
    <row r="1098" spans="2:12" s="108" customFormat="1" ht="78.599999999999994" customHeight="1" x14ac:dyDescent="0.25">
      <c r="B1098" s="114"/>
      <c r="C1098" s="77" t="s">
        <v>2386</v>
      </c>
      <c r="D1098" s="113" t="s">
        <v>1032</v>
      </c>
      <c r="E1098" s="111" t="s">
        <v>13</v>
      </c>
      <c r="F1098" s="120">
        <v>38.07</v>
      </c>
      <c r="G1098" s="265">
        <v>257.24</v>
      </c>
      <c r="H1098" s="18">
        <f t="shared" si="49"/>
        <v>9793.1299999999992</v>
      </c>
      <c r="I1098" s="114"/>
      <c r="J1098" s="146" t="s">
        <v>3169</v>
      </c>
      <c r="K1098" s="146"/>
      <c r="L1098" s="146"/>
    </row>
    <row r="1099" spans="2:12" s="108" customFormat="1" ht="78.599999999999994" customHeight="1" x14ac:dyDescent="0.25">
      <c r="B1099" s="114"/>
      <c r="C1099" s="77" t="s">
        <v>2387</v>
      </c>
      <c r="D1099" s="113" t="s">
        <v>1033</v>
      </c>
      <c r="E1099" s="111" t="s">
        <v>13</v>
      </c>
      <c r="F1099" s="120">
        <v>38.07</v>
      </c>
      <c r="G1099" s="265">
        <v>294.48</v>
      </c>
      <c r="H1099" s="18">
        <f t="shared" si="49"/>
        <v>11210.85</v>
      </c>
      <c r="I1099" s="114"/>
      <c r="J1099" s="146" t="s">
        <v>3169</v>
      </c>
      <c r="K1099" s="146"/>
      <c r="L1099" s="146"/>
    </row>
    <row r="1100" spans="2:12" s="108" customFormat="1" ht="59.4" customHeight="1" x14ac:dyDescent="0.25">
      <c r="B1100" s="114"/>
      <c r="C1100" s="266" t="s">
        <v>2388</v>
      </c>
      <c r="D1100" s="232" t="s">
        <v>1034</v>
      </c>
      <c r="E1100" s="111" t="s">
        <v>13</v>
      </c>
      <c r="F1100" s="120">
        <v>20.399999999999999</v>
      </c>
      <c r="G1100" s="265">
        <v>1713.75</v>
      </c>
      <c r="H1100" s="18">
        <f t="shared" si="49"/>
        <v>34960.5</v>
      </c>
      <c r="I1100" s="114"/>
      <c r="J1100" s="166" t="s">
        <v>3170</v>
      </c>
      <c r="K1100" s="152"/>
      <c r="L1100" s="152"/>
    </row>
    <row r="1101" spans="2:12" s="108" customFormat="1" x14ac:dyDescent="0.25">
      <c r="B1101" s="114"/>
      <c r="C1101" s="111"/>
      <c r="D1101" s="113"/>
      <c r="E1101" s="104"/>
      <c r="F1101" s="116"/>
      <c r="G1101" s="116"/>
      <c r="H1101" s="19">
        <f>SUM(H1092:H1100)</f>
        <v>3694550.81</v>
      </c>
    </row>
    <row r="1102" spans="2:12" s="108" customFormat="1" x14ac:dyDescent="0.25">
      <c r="B1102" s="114"/>
      <c r="C1102" s="44" t="s">
        <v>1035</v>
      </c>
      <c r="D1102" s="57" t="s">
        <v>1036</v>
      </c>
      <c r="E1102" s="101"/>
      <c r="F1102" s="101"/>
      <c r="G1102" s="54"/>
      <c r="H1102" s="54"/>
    </row>
    <row r="1103" spans="2:12" s="108" customFormat="1" ht="72.599999999999994" customHeight="1" x14ac:dyDescent="0.25">
      <c r="B1103" s="114"/>
      <c r="C1103" s="196">
        <v>4004065</v>
      </c>
      <c r="D1103" s="199" t="s">
        <v>3247</v>
      </c>
      <c r="E1103" s="196" t="s">
        <v>15</v>
      </c>
      <c r="F1103" s="234">
        <v>638.65</v>
      </c>
      <c r="G1103" s="233">
        <v>415.27</v>
      </c>
      <c r="H1103" s="198">
        <f t="shared" ref="H1103:H1154" si="50">F1103*G1103</f>
        <v>265212.19</v>
      </c>
      <c r="J1103" s="146" t="s">
        <v>3171</v>
      </c>
      <c r="K1103" s="146"/>
      <c r="L1103" s="146"/>
    </row>
    <row r="1104" spans="2:12" s="108" customFormat="1" ht="60.6" customHeight="1" x14ac:dyDescent="0.25">
      <c r="B1104" s="114"/>
      <c r="C1104" s="77" t="s">
        <v>2389</v>
      </c>
      <c r="D1104" s="201" t="s">
        <v>3289</v>
      </c>
      <c r="E1104" s="111" t="s">
        <v>15</v>
      </c>
      <c r="F1104" s="120">
        <v>638.65</v>
      </c>
      <c r="G1104" s="265">
        <v>203.34</v>
      </c>
      <c r="H1104" s="18">
        <f t="shared" si="50"/>
        <v>129863.09</v>
      </c>
      <c r="J1104" s="146" t="s">
        <v>3173</v>
      </c>
      <c r="K1104" s="146"/>
      <c r="L1104" s="146"/>
    </row>
    <row r="1105" spans="2:13" s="108" customFormat="1" ht="137.4" customHeight="1" x14ac:dyDescent="0.25">
      <c r="B1105" s="114"/>
      <c r="C1105" s="77" t="s">
        <v>2390</v>
      </c>
      <c r="D1105" s="250" t="s">
        <v>3327</v>
      </c>
      <c r="E1105" s="221" t="s">
        <v>15</v>
      </c>
      <c r="F1105" s="79">
        <v>638.65</v>
      </c>
      <c r="G1105" s="265">
        <v>656.2</v>
      </c>
      <c r="H1105" s="33">
        <f t="shared" si="50"/>
        <v>419082.13</v>
      </c>
      <c r="J1105" s="146" t="s">
        <v>3174</v>
      </c>
      <c r="K1105" s="146"/>
      <c r="L1105" s="146"/>
      <c r="M1105" s="108" t="s">
        <v>3245</v>
      </c>
    </row>
    <row r="1106" spans="2:13" s="108" customFormat="1" ht="174.6" customHeight="1" x14ac:dyDescent="0.25">
      <c r="B1106" s="114"/>
      <c r="C1106" s="77" t="s">
        <v>2393</v>
      </c>
      <c r="D1106" s="113" t="s">
        <v>1039</v>
      </c>
      <c r="E1106" s="111" t="s">
        <v>15</v>
      </c>
      <c r="F1106" s="120">
        <v>638.65</v>
      </c>
      <c r="G1106" s="78">
        <v>56.1</v>
      </c>
      <c r="H1106" s="18">
        <f t="shared" si="50"/>
        <v>35828.269999999997</v>
      </c>
    </row>
    <row r="1107" spans="2:13" s="108" customFormat="1" x14ac:dyDescent="0.25">
      <c r="B1107" s="114"/>
      <c r="C1107" s="111"/>
      <c r="D1107" s="113"/>
      <c r="E1107" s="104"/>
      <c r="F1107" s="116"/>
      <c r="G1107" s="116"/>
      <c r="H1107" s="19">
        <f>SUM(H1103:H1106)</f>
        <v>849985.68</v>
      </c>
    </row>
    <row r="1108" spans="2:13" s="108" customFormat="1" x14ac:dyDescent="0.25">
      <c r="B1108" s="114"/>
      <c r="C1108" s="44" t="s">
        <v>1040</v>
      </c>
      <c r="D1108" s="57" t="s">
        <v>1041</v>
      </c>
      <c r="E1108" s="101"/>
      <c r="F1108" s="101"/>
      <c r="G1108" s="54"/>
      <c r="H1108" s="54"/>
    </row>
    <row r="1109" spans="2:13" s="108" customFormat="1" ht="68.400000000000006" customHeight="1" x14ac:dyDescent="0.25">
      <c r="B1109" s="114"/>
      <c r="C1109" s="77" t="s">
        <v>2394</v>
      </c>
      <c r="D1109" s="113" t="s">
        <v>1042</v>
      </c>
      <c r="E1109" s="111" t="s">
        <v>15</v>
      </c>
      <c r="F1109" s="121">
        <v>1061.6199999999999</v>
      </c>
      <c r="G1109" s="78">
        <v>299.25</v>
      </c>
      <c r="H1109" s="18">
        <f t="shared" si="50"/>
        <v>317689.78999999998</v>
      </c>
    </row>
    <row r="1110" spans="2:13" s="108" customFormat="1" ht="67.2" x14ac:dyDescent="0.25">
      <c r="B1110" s="114"/>
      <c r="C1110" s="77" t="s">
        <v>2395</v>
      </c>
      <c r="D1110" s="113" t="s">
        <v>1043</v>
      </c>
      <c r="E1110" s="111" t="s">
        <v>15</v>
      </c>
      <c r="F1110" s="120">
        <v>270.99</v>
      </c>
      <c r="G1110" s="78">
        <v>319.25</v>
      </c>
      <c r="H1110" s="18">
        <f t="shared" si="50"/>
        <v>86513.56</v>
      </c>
    </row>
    <row r="1111" spans="2:13" s="108" customFormat="1" ht="99.6" customHeight="1" x14ac:dyDescent="0.25">
      <c r="B1111" s="114"/>
      <c r="C1111" s="77" t="s">
        <v>2396</v>
      </c>
      <c r="D1111" s="113" t="s">
        <v>1044</v>
      </c>
      <c r="E1111" s="111" t="s">
        <v>15</v>
      </c>
      <c r="F1111" s="120">
        <v>23.85</v>
      </c>
      <c r="G1111" s="78">
        <v>1289.5</v>
      </c>
      <c r="H1111" s="18">
        <f t="shared" si="50"/>
        <v>30754.58</v>
      </c>
      <c r="J1111" s="146"/>
      <c r="K1111" s="146"/>
      <c r="L1111" s="146"/>
    </row>
    <row r="1112" spans="2:13" s="108" customFormat="1" ht="99.6" customHeight="1" x14ac:dyDescent="0.25">
      <c r="B1112" s="114"/>
      <c r="C1112" s="77" t="s">
        <v>2397</v>
      </c>
      <c r="D1112" s="113" t="s">
        <v>1045</v>
      </c>
      <c r="E1112" s="111" t="s">
        <v>15</v>
      </c>
      <c r="F1112" s="120">
        <v>162.12</v>
      </c>
      <c r="G1112" s="78">
        <v>466.87</v>
      </c>
      <c r="H1112" s="18">
        <f t="shared" si="50"/>
        <v>75688.960000000006</v>
      </c>
      <c r="J1112" s="146"/>
      <c r="K1112" s="146"/>
      <c r="L1112" s="146"/>
    </row>
    <row r="1113" spans="2:13" s="108" customFormat="1" ht="109.2" customHeight="1" x14ac:dyDescent="0.25">
      <c r="B1113" s="114"/>
      <c r="C1113" s="77" t="s">
        <v>2398</v>
      </c>
      <c r="D1113" s="201" t="s">
        <v>3291</v>
      </c>
      <c r="E1113" s="111" t="s">
        <v>15</v>
      </c>
      <c r="F1113" s="120">
        <v>701.31</v>
      </c>
      <c r="G1113" s="265">
        <v>1267.19</v>
      </c>
      <c r="H1113" s="18">
        <f t="shared" si="50"/>
        <v>888693.02</v>
      </c>
      <c r="J1113" s="146" t="s">
        <v>3235</v>
      </c>
      <c r="K1113" s="146"/>
      <c r="L1113" s="146"/>
    </row>
    <row r="1114" spans="2:13" s="108" customFormat="1" x14ac:dyDescent="0.25">
      <c r="B1114" s="114"/>
      <c r="C1114" s="77"/>
      <c r="D1114" s="113"/>
      <c r="E1114" s="104"/>
      <c r="F1114" s="116"/>
      <c r="G1114" s="116"/>
      <c r="H1114" s="19">
        <f>SUM(H1109:H1113)</f>
        <v>1399339.91</v>
      </c>
    </row>
    <row r="1115" spans="2:13" s="108" customFormat="1" x14ac:dyDescent="0.25">
      <c r="B1115" s="114"/>
      <c r="C1115" s="44" t="s">
        <v>1047</v>
      </c>
      <c r="D1115" s="57" t="s">
        <v>1048</v>
      </c>
      <c r="E1115" s="101"/>
      <c r="F1115" s="101"/>
      <c r="G1115" s="54"/>
      <c r="H1115" s="54"/>
    </row>
    <row r="1116" spans="2:13" s="108" customFormat="1" ht="72.599999999999994" customHeight="1" x14ac:dyDescent="0.25">
      <c r="B1116" s="114"/>
      <c r="C1116" s="196">
        <v>4004065</v>
      </c>
      <c r="D1116" s="240" t="s">
        <v>3247</v>
      </c>
      <c r="E1116" s="196" t="s">
        <v>15</v>
      </c>
      <c r="F1116" s="234">
        <v>849.46</v>
      </c>
      <c r="G1116" s="233">
        <v>415.27</v>
      </c>
      <c r="H1116" s="198">
        <f>F1116*G1116</f>
        <v>352755.25</v>
      </c>
      <c r="J1116" s="146" t="s">
        <v>3176</v>
      </c>
      <c r="K1116" s="146"/>
      <c r="L1116" s="146"/>
    </row>
    <row r="1117" spans="2:13" s="108" customFormat="1" ht="78" customHeight="1" x14ac:dyDescent="0.25">
      <c r="B1117" s="114"/>
      <c r="C1117" s="264" t="s">
        <v>2402</v>
      </c>
      <c r="D1117" s="201" t="s">
        <v>3289</v>
      </c>
      <c r="E1117" s="111" t="s">
        <v>15</v>
      </c>
      <c r="F1117" s="121">
        <v>1698.92</v>
      </c>
      <c r="G1117" s="265">
        <v>203.34</v>
      </c>
      <c r="H1117" s="18">
        <f t="shared" si="50"/>
        <v>345458.39</v>
      </c>
    </row>
    <row r="1118" spans="2:13" s="108" customFormat="1" ht="117.6" customHeight="1" x14ac:dyDescent="0.25">
      <c r="B1118" s="114"/>
      <c r="C1118" s="77" t="s">
        <v>2403</v>
      </c>
      <c r="D1118" s="113" t="s">
        <v>1052</v>
      </c>
      <c r="E1118" s="111" t="s">
        <v>15</v>
      </c>
      <c r="F1118" s="121">
        <v>1698.92</v>
      </c>
      <c r="G1118" s="78">
        <v>56.1</v>
      </c>
      <c r="H1118" s="18">
        <f t="shared" si="50"/>
        <v>95309.41</v>
      </c>
    </row>
    <row r="1119" spans="2:13" s="108" customFormat="1" x14ac:dyDescent="0.25">
      <c r="B1119" s="114"/>
      <c r="C1119" s="111"/>
      <c r="D1119" s="113"/>
      <c r="E1119" s="104"/>
      <c r="F1119" s="116"/>
      <c r="G1119" s="116"/>
      <c r="H1119" s="19">
        <f>SUM(H1116:H1118)</f>
        <v>793523.05</v>
      </c>
    </row>
    <row r="1120" spans="2:13" s="108" customFormat="1" x14ac:dyDescent="0.25">
      <c r="B1120" s="114"/>
      <c r="C1120" s="44" t="s">
        <v>1053</v>
      </c>
      <c r="D1120" s="57" t="s">
        <v>1054</v>
      </c>
      <c r="E1120" s="101"/>
      <c r="F1120" s="101"/>
      <c r="G1120" s="54"/>
      <c r="H1120" s="54"/>
    </row>
    <row r="1121" spans="2:12" s="108" customFormat="1" ht="108.6" customHeight="1" x14ac:dyDescent="0.25">
      <c r="B1121" s="114"/>
      <c r="C1121" s="77" t="s">
        <v>2404</v>
      </c>
      <c r="D1121" s="113" t="s">
        <v>1055</v>
      </c>
      <c r="E1121" s="111" t="s">
        <v>15</v>
      </c>
      <c r="F1121" s="120">
        <v>922.71</v>
      </c>
      <c r="G1121" s="78">
        <v>622.09</v>
      </c>
      <c r="H1121" s="18">
        <f t="shared" si="50"/>
        <v>574008.66</v>
      </c>
    </row>
    <row r="1122" spans="2:12" s="108" customFormat="1" ht="121.95" customHeight="1" x14ac:dyDescent="0.25">
      <c r="B1122" s="114"/>
      <c r="C1122" s="77" t="s">
        <v>2405</v>
      </c>
      <c r="D1122" s="113" t="s">
        <v>1056</v>
      </c>
      <c r="E1122" s="111" t="s">
        <v>15</v>
      </c>
      <c r="F1122" s="120">
        <v>114.36</v>
      </c>
      <c r="G1122" s="78">
        <v>56.1</v>
      </c>
      <c r="H1122" s="18">
        <f t="shared" si="50"/>
        <v>6415.6</v>
      </c>
    </row>
    <row r="1123" spans="2:12" s="108" customFormat="1" x14ac:dyDescent="0.25">
      <c r="B1123" s="114"/>
      <c r="C1123" s="111"/>
      <c r="D1123" s="113"/>
      <c r="E1123" s="104"/>
      <c r="F1123" s="116"/>
      <c r="G1123" s="116"/>
      <c r="H1123" s="19">
        <f>SUM(H1121:H1122)</f>
        <v>580424.26</v>
      </c>
    </row>
    <row r="1124" spans="2:12" s="108" customFormat="1" x14ac:dyDescent="0.25">
      <c r="B1124" s="114"/>
      <c r="C1124" s="44" t="s">
        <v>1057</v>
      </c>
      <c r="D1124" s="57" t="s">
        <v>1058</v>
      </c>
      <c r="E1124" s="101"/>
      <c r="F1124" s="101"/>
      <c r="G1124" s="54"/>
      <c r="H1124" s="54"/>
    </row>
    <row r="1125" spans="2:12" s="108" customFormat="1" ht="268.95" customHeight="1" x14ac:dyDescent="0.25">
      <c r="B1125" s="114"/>
      <c r="C1125" s="77" t="s">
        <v>2406</v>
      </c>
      <c r="D1125" s="113" t="s">
        <v>1059</v>
      </c>
      <c r="E1125" s="111" t="s">
        <v>14</v>
      </c>
      <c r="F1125" s="120">
        <v>13</v>
      </c>
      <c r="G1125" s="78">
        <v>4938.17</v>
      </c>
      <c r="H1125" s="18">
        <f t="shared" si="50"/>
        <v>64196.21</v>
      </c>
    </row>
    <row r="1126" spans="2:12" s="108" customFormat="1" ht="250.2" customHeight="1" x14ac:dyDescent="0.25">
      <c r="B1126" s="114"/>
      <c r="C1126" s="77" t="s">
        <v>2407</v>
      </c>
      <c r="D1126" s="113" t="s">
        <v>1060</v>
      </c>
      <c r="E1126" s="111" t="s">
        <v>14</v>
      </c>
      <c r="F1126" s="120">
        <v>1</v>
      </c>
      <c r="G1126" s="78">
        <v>5938.17</v>
      </c>
      <c r="H1126" s="18">
        <f t="shared" si="50"/>
        <v>5938.17</v>
      </c>
    </row>
    <row r="1127" spans="2:12" s="108" customFormat="1" x14ac:dyDescent="0.25">
      <c r="B1127" s="114"/>
      <c r="C1127" s="111"/>
      <c r="D1127" s="113"/>
      <c r="E1127" s="104"/>
      <c r="F1127" s="116"/>
      <c r="G1127" s="116"/>
      <c r="H1127" s="19">
        <f>SUM(H1125:H1126)</f>
        <v>70134.38</v>
      </c>
    </row>
    <row r="1128" spans="2:12" s="108" customFormat="1" x14ac:dyDescent="0.25">
      <c r="B1128" s="114"/>
      <c r="C1128" s="44" t="s">
        <v>1061</v>
      </c>
      <c r="D1128" s="57" t="s">
        <v>1062</v>
      </c>
      <c r="E1128" s="101"/>
      <c r="F1128" s="101"/>
      <c r="G1128" s="54"/>
      <c r="H1128" s="54"/>
    </row>
    <row r="1129" spans="2:12" s="108" customFormat="1" ht="158.4" customHeight="1" x14ac:dyDescent="0.25">
      <c r="B1129" s="114"/>
      <c r="C1129" s="77" t="s">
        <v>2408</v>
      </c>
      <c r="D1129" s="201" t="s">
        <v>3292</v>
      </c>
      <c r="E1129" s="111" t="s">
        <v>14</v>
      </c>
      <c r="F1129" s="120">
        <v>4</v>
      </c>
      <c r="G1129" s="78">
        <v>16358.25</v>
      </c>
      <c r="H1129" s="18">
        <f t="shared" si="50"/>
        <v>65433</v>
      </c>
      <c r="J1129" s="146" t="s">
        <v>3177</v>
      </c>
      <c r="K1129" s="146"/>
      <c r="L1129" s="146"/>
    </row>
    <row r="1130" spans="2:12" s="108" customFormat="1" ht="172.2" customHeight="1" x14ac:dyDescent="0.25">
      <c r="B1130" s="114"/>
      <c r="C1130" s="77" t="s">
        <v>2409</v>
      </c>
      <c r="D1130" s="201" t="s">
        <v>3293</v>
      </c>
      <c r="E1130" s="111" t="s">
        <v>14</v>
      </c>
      <c r="F1130" s="120">
        <v>1</v>
      </c>
      <c r="G1130" s="78">
        <v>19325.36</v>
      </c>
      <c r="H1130" s="18">
        <f t="shared" si="50"/>
        <v>19325.36</v>
      </c>
      <c r="J1130" s="146" t="s">
        <v>3177</v>
      </c>
      <c r="K1130" s="146"/>
      <c r="L1130" s="146"/>
    </row>
    <row r="1131" spans="2:12" s="108" customFormat="1" ht="114.6" customHeight="1" x14ac:dyDescent="0.25">
      <c r="B1131" s="114"/>
      <c r="C1131" s="77" t="s">
        <v>2410</v>
      </c>
      <c r="D1131" s="113" t="s">
        <v>1066</v>
      </c>
      <c r="E1131" s="111" t="s">
        <v>14</v>
      </c>
      <c r="F1131" s="120">
        <v>1</v>
      </c>
      <c r="G1131" s="78">
        <v>9856.35</v>
      </c>
      <c r="H1131" s="18">
        <f t="shared" si="50"/>
        <v>9856.35</v>
      </c>
    </row>
    <row r="1132" spans="2:12" s="108" customFormat="1" x14ac:dyDescent="0.25">
      <c r="B1132" s="114"/>
      <c r="C1132" s="111"/>
      <c r="D1132" s="113"/>
      <c r="E1132" s="104"/>
      <c r="F1132" s="116"/>
      <c r="G1132" s="116"/>
      <c r="H1132" s="19">
        <f>SUM(H1129:H1131)</f>
        <v>94614.71</v>
      </c>
    </row>
    <row r="1133" spans="2:12" s="108" customFormat="1" x14ac:dyDescent="0.25">
      <c r="B1133" s="114"/>
      <c r="C1133" s="44" t="s">
        <v>1067</v>
      </c>
      <c r="D1133" s="57" t="s">
        <v>1063</v>
      </c>
      <c r="E1133" s="101"/>
      <c r="F1133" s="101"/>
      <c r="G1133" s="54"/>
      <c r="H1133" s="54"/>
    </row>
    <row r="1134" spans="2:12" s="108" customFormat="1" ht="86.4" x14ac:dyDescent="0.25">
      <c r="B1134" s="114"/>
      <c r="C1134" s="77" t="s">
        <v>1071</v>
      </c>
      <c r="D1134" s="113" t="s">
        <v>1068</v>
      </c>
      <c r="E1134" s="111" t="s">
        <v>14</v>
      </c>
      <c r="F1134" s="120">
        <v>1</v>
      </c>
      <c r="G1134" s="78">
        <v>25989.46</v>
      </c>
      <c r="H1134" s="18">
        <f t="shared" si="50"/>
        <v>25989.46</v>
      </c>
    </row>
    <row r="1135" spans="2:12" s="108" customFormat="1" ht="86.4" x14ac:dyDescent="0.25">
      <c r="B1135" s="114"/>
      <c r="C1135" s="77" t="s">
        <v>1072</v>
      </c>
      <c r="D1135" s="113" t="s">
        <v>1069</v>
      </c>
      <c r="E1135" s="111" t="s">
        <v>14</v>
      </c>
      <c r="F1135" s="120">
        <v>1</v>
      </c>
      <c r="G1135" s="78">
        <v>18414.46</v>
      </c>
      <c r="H1135" s="18">
        <f t="shared" si="50"/>
        <v>18414.46</v>
      </c>
    </row>
    <row r="1136" spans="2:12" s="108" customFormat="1" ht="90.6" customHeight="1" x14ac:dyDescent="0.25">
      <c r="B1136" s="114"/>
      <c r="C1136" s="77" t="s">
        <v>1073</v>
      </c>
      <c r="D1136" s="113" t="s">
        <v>1070</v>
      </c>
      <c r="E1136" s="111" t="s">
        <v>14</v>
      </c>
      <c r="F1136" s="120">
        <v>1</v>
      </c>
      <c r="G1136" s="78">
        <v>8846.17</v>
      </c>
      <c r="H1136" s="18">
        <f t="shared" si="50"/>
        <v>8846.17</v>
      </c>
    </row>
    <row r="1137" spans="2:17" s="108" customFormat="1" x14ac:dyDescent="0.25">
      <c r="B1137" s="114"/>
      <c r="C1137" s="111"/>
      <c r="D1137" s="113"/>
      <c r="E1137" s="104"/>
      <c r="F1137" s="116"/>
      <c r="G1137" s="116"/>
      <c r="H1137" s="19">
        <f>SUM(H1134:H1136)</f>
        <v>53250.09</v>
      </c>
    </row>
    <row r="1138" spans="2:17" s="108" customFormat="1" x14ac:dyDescent="0.25">
      <c r="B1138" s="114"/>
      <c r="C1138" s="44" t="s">
        <v>1074</v>
      </c>
      <c r="D1138" s="57" t="s">
        <v>1075</v>
      </c>
      <c r="E1138" s="101"/>
      <c r="F1138" s="101"/>
      <c r="G1138" s="54"/>
      <c r="H1138" s="54"/>
    </row>
    <row r="1139" spans="2:17" s="108" customFormat="1" ht="93" customHeight="1" x14ac:dyDescent="0.25">
      <c r="B1139" s="114"/>
      <c r="C1139" s="77" t="s">
        <v>2411</v>
      </c>
      <c r="D1139" s="113" t="s">
        <v>1076</v>
      </c>
      <c r="E1139" s="111" t="s">
        <v>14</v>
      </c>
      <c r="F1139" s="120">
        <v>6</v>
      </c>
      <c r="G1139" s="265">
        <v>8026.25</v>
      </c>
      <c r="H1139" s="18">
        <f t="shared" si="50"/>
        <v>48157.5</v>
      </c>
      <c r="J1139" s="146" t="s">
        <v>3178</v>
      </c>
      <c r="K1139" s="146"/>
      <c r="L1139" s="146"/>
    </row>
    <row r="1140" spans="2:17" s="108" customFormat="1" ht="93.6" customHeight="1" x14ac:dyDescent="0.25">
      <c r="B1140" s="114"/>
      <c r="C1140" s="77" t="s">
        <v>2412</v>
      </c>
      <c r="D1140" s="113" t="s">
        <v>1077</v>
      </c>
      <c r="E1140" s="111" t="s">
        <v>14</v>
      </c>
      <c r="F1140" s="120">
        <v>2</v>
      </c>
      <c r="G1140" s="78">
        <v>9874.82</v>
      </c>
      <c r="H1140" s="18">
        <f t="shared" si="50"/>
        <v>19749.64</v>
      </c>
    </row>
    <row r="1141" spans="2:17" s="108" customFormat="1" ht="98.4" customHeight="1" x14ac:dyDescent="0.25">
      <c r="B1141" s="114"/>
      <c r="C1141" s="77" t="s">
        <v>2413</v>
      </c>
      <c r="D1141" s="113" t="s">
        <v>1078</v>
      </c>
      <c r="E1141" s="111" t="s">
        <v>14</v>
      </c>
      <c r="F1141" s="120">
        <v>5</v>
      </c>
      <c r="G1141" s="78">
        <v>1985.43</v>
      </c>
      <c r="H1141" s="18">
        <f t="shared" si="50"/>
        <v>9927.15</v>
      </c>
    </row>
    <row r="1142" spans="2:17" s="108" customFormat="1" ht="147.6" customHeight="1" x14ac:dyDescent="0.25">
      <c r="B1142" s="114"/>
      <c r="C1142" s="77" t="s">
        <v>2414</v>
      </c>
      <c r="D1142" s="113" t="s">
        <v>1079</v>
      </c>
      <c r="E1142" s="111" t="s">
        <v>14</v>
      </c>
      <c r="F1142" s="120">
        <v>3</v>
      </c>
      <c r="G1142" s="78">
        <v>21560.58</v>
      </c>
      <c r="H1142" s="18">
        <f t="shared" si="50"/>
        <v>64681.74</v>
      </c>
    </row>
    <row r="1143" spans="2:17" s="108" customFormat="1" ht="58.95" customHeight="1" x14ac:dyDescent="0.25">
      <c r="B1143" s="114"/>
      <c r="C1143" s="77" t="s">
        <v>2415</v>
      </c>
      <c r="D1143" s="113" t="s">
        <v>626</v>
      </c>
      <c r="E1143" s="111" t="s">
        <v>14</v>
      </c>
      <c r="F1143" s="120">
        <v>5</v>
      </c>
      <c r="G1143" s="78">
        <v>12555.24</v>
      </c>
      <c r="H1143" s="18">
        <f t="shared" si="50"/>
        <v>62776.2</v>
      </c>
    </row>
    <row r="1144" spans="2:17" s="108" customFormat="1" ht="119.4" customHeight="1" x14ac:dyDescent="0.25">
      <c r="B1144" s="114"/>
      <c r="C1144" s="77" t="s">
        <v>2416</v>
      </c>
      <c r="D1144" s="113" t="s">
        <v>627</v>
      </c>
      <c r="E1144" s="111" t="s">
        <v>14</v>
      </c>
      <c r="F1144" s="120">
        <v>5</v>
      </c>
      <c r="G1144" s="78">
        <v>2321.36</v>
      </c>
      <c r="H1144" s="18">
        <f t="shared" si="50"/>
        <v>11606.8</v>
      </c>
    </row>
    <row r="1145" spans="2:17" s="108" customFormat="1" x14ac:dyDescent="0.25">
      <c r="B1145" s="114"/>
      <c r="C1145" s="111"/>
      <c r="D1145" s="113"/>
      <c r="E1145" s="104"/>
      <c r="F1145" s="116"/>
      <c r="G1145" s="116"/>
      <c r="H1145" s="19">
        <f>SUM(H1139:H1144)</f>
        <v>216899.03</v>
      </c>
    </row>
    <row r="1146" spans="2:17" s="108" customFormat="1" x14ac:dyDescent="0.25">
      <c r="B1146" s="114"/>
      <c r="C1146" s="44" t="s">
        <v>1080</v>
      </c>
      <c r="D1146" s="57" t="s">
        <v>1081</v>
      </c>
      <c r="E1146" s="101"/>
      <c r="F1146" s="101"/>
      <c r="G1146" s="54"/>
      <c r="H1146" s="54"/>
    </row>
    <row r="1147" spans="2:17" s="108" customFormat="1" ht="65.400000000000006" customHeight="1" x14ac:dyDescent="0.25">
      <c r="B1147" s="114"/>
      <c r="C1147" s="77" t="s">
        <v>2417</v>
      </c>
      <c r="D1147" s="113" t="s">
        <v>1082</v>
      </c>
      <c r="E1147" s="111" t="s">
        <v>15</v>
      </c>
      <c r="F1147" s="121">
        <v>2006.52</v>
      </c>
      <c r="G1147" s="78">
        <v>298.16000000000003</v>
      </c>
      <c r="H1147" s="18">
        <f t="shared" si="50"/>
        <v>598264</v>
      </c>
    </row>
    <row r="1148" spans="2:17" s="108" customFormat="1" ht="130.94999999999999" customHeight="1" x14ac:dyDescent="0.25">
      <c r="B1148" s="114"/>
      <c r="C1148" s="77" t="s">
        <v>2418</v>
      </c>
      <c r="D1148" s="240" t="s">
        <v>3302</v>
      </c>
      <c r="E1148" s="111" t="s">
        <v>15</v>
      </c>
      <c r="F1148" s="120">
        <v>432</v>
      </c>
      <c r="G1148" s="265">
        <v>1583.03</v>
      </c>
      <c r="H1148" s="18">
        <f t="shared" si="50"/>
        <v>683868.96</v>
      </c>
      <c r="J1148" s="146" t="s">
        <v>3223</v>
      </c>
      <c r="K1148" s="146"/>
      <c r="L1148" s="146"/>
    </row>
    <row r="1149" spans="2:17" s="108" customFormat="1" ht="117" customHeight="1" x14ac:dyDescent="0.25">
      <c r="B1149" s="114"/>
      <c r="C1149" s="77" t="s">
        <v>2419</v>
      </c>
      <c r="D1149" s="250" t="s">
        <v>3294</v>
      </c>
      <c r="E1149" s="111" t="s">
        <v>15</v>
      </c>
      <c r="F1149" s="120">
        <v>124.79</v>
      </c>
      <c r="G1149" s="265">
        <v>1267.19</v>
      </c>
      <c r="H1149" s="18">
        <f t="shared" si="50"/>
        <v>158132.64000000001</v>
      </c>
      <c r="J1149" s="146" t="s">
        <v>3180</v>
      </c>
      <c r="K1149" s="146"/>
      <c r="L1149" s="146"/>
    </row>
    <row r="1150" spans="2:17" s="108" customFormat="1" ht="93.6" customHeight="1" x14ac:dyDescent="0.25">
      <c r="B1150" s="114"/>
      <c r="C1150" s="77" t="s">
        <v>2420</v>
      </c>
      <c r="D1150" s="201" t="s">
        <v>3305</v>
      </c>
      <c r="E1150" s="111" t="s">
        <v>15</v>
      </c>
      <c r="F1150" s="120">
        <v>861.5</v>
      </c>
      <c r="G1150" s="265">
        <v>1782.59</v>
      </c>
      <c r="H1150" s="18">
        <f t="shared" si="50"/>
        <v>1535701.29</v>
      </c>
      <c r="J1150" s="146" t="s">
        <v>3304</v>
      </c>
      <c r="K1150" s="146"/>
      <c r="L1150" s="146"/>
    </row>
    <row r="1151" spans="2:17" s="108" customFormat="1" ht="48" x14ac:dyDescent="0.25">
      <c r="B1151" s="114"/>
      <c r="C1151" s="77" t="s">
        <v>2421</v>
      </c>
      <c r="D1151" s="201" t="s">
        <v>3300</v>
      </c>
      <c r="E1151" s="221" t="s">
        <v>15</v>
      </c>
      <c r="F1151" s="79">
        <v>124</v>
      </c>
      <c r="G1151" s="265">
        <v>902.5</v>
      </c>
      <c r="H1151" s="18">
        <f t="shared" si="50"/>
        <v>111910</v>
      </c>
      <c r="J1151" s="146" t="s">
        <v>3190</v>
      </c>
      <c r="K1151" s="146"/>
      <c r="L1151" s="146"/>
    </row>
    <row r="1152" spans="2:17" s="108" customFormat="1" ht="100.2" customHeight="1" x14ac:dyDescent="0.25">
      <c r="B1152" s="114"/>
      <c r="C1152" s="77" t="s">
        <v>2422</v>
      </c>
      <c r="D1152" s="250" t="s">
        <v>3296</v>
      </c>
      <c r="E1152" s="111" t="s">
        <v>15</v>
      </c>
      <c r="F1152" s="120">
        <v>63.23</v>
      </c>
      <c r="G1152" s="265">
        <v>1267.19</v>
      </c>
      <c r="H1152" s="18">
        <f t="shared" si="50"/>
        <v>80124.42</v>
      </c>
      <c r="J1152" s="146" t="s">
        <v>3183</v>
      </c>
      <c r="K1152" s="146"/>
      <c r="L1152" s="146"/>
      <c r="O1152" s="108" t="s">
        <v>3295</v>
      </c>
      <c r="Q1152" s="237">
        <f>F1148+F1149+F1150+F1152+Q1154+F1151+F1153</f>
        <v>1721.86</v>
      </c>
    </row>
    <row r="1153" spans="2:12" s="108" customFormat="1" ht="76.2" customHeight="1" x14ac:dyDescent="0.25">
      <c r="B1153" s="114"/>
      <c r="C1153" s="77" t="s">
        <v>3345</v>
      </c>
      <c r="D1153" s="201" t="s">
        <v>3301</v>
      </c>
      <c r="E1153" s="111" t="s">
        <v>15</v>
      </c>
      <c r="F1153" s="120">
        <v>116.34</v>
      </c>
      <c r="G1153" s="265">
        <v>902.5</v>
      </c>
      <c r="H1153" s="18">
        <f t="shared" si="50"/>
        <v>104996.85</v>
      </c>
      <c r="J1153" s="146" t="s">
        <v>3236</v>
      </c>
      <c r="K1153" s="146"/>
      <c r="L1153" s="146"/>
    </row>
    <row r="1154" spans="2:12" s="108" customFormat="1" ht="55.95" customHeight="1" x14ac:dyDescent="0.25">
      <c r="B1154" s="114"/>
      <c r="C1154" s="77" t="s">
        <v>3346</v>
      </c>
      <c r="D1154" s="240" t="s">
        <v>3251</v>
      </c>
      <c r="E1154" s="28" t="s">
        <v>13</v>
      </c>
      <c r="F1154" s="122">
        <v>350</v>
      </c>
      <c r="G1154" s="247">
        <v>1205.9100000000001</v>
      </c>
      <c r="H1154" s="18">
        <f t="shared" si="50"/>
        <v>422068.5</v>
      </c>
      <c r="J1154" s="146" t="s">
        <v>3240</v>
      </c>
      <c r="K1154" s="146"/>
      <c r="L1154" s="146"/>
    </row>
    <row r="1155" spans="2:12" s="108" customFormat="1" x14ac:dyDescent="0.25">
      <c r="B1155" s="114"/>
      <c r="C1155" s="111"/>
      <c r="D1155" s="113"/>
      <c r="E1155" s="104"/>
      <c r="F1155" s="116"/>
      <c r="G1155" s="116"/>
      <c r="H1155" s="19">
        <f>SUM(H1147:H1154)</f>
        <v>3695066.66</v>
      </c>
      <c r="L1155" s="54"/>
    </row>
    <row r="1156" spans="2:12" s="108" customFormat="1" x14ac:dyDescent="0.25">
      <c r="B1156" s="114"/>
      <c r="C1156" s="44" t="s">
        <v>1088</v>
      </c>
      <c r="D1156" s="57" t="s">
        <v>1089</v>
      </c>
      <c r="E1156" s="101"/>
      <c r="F1156" s="101"/>
      <c r="G1156" s="54"/>
      <c r="H1156" s="54"/>
    </row>
    <row r="1157" spans="2:12" s="108" customFormat="1" ht="77.400000000000006" customHeight="1" x14ac:dyDescent="0.25">
      <c r="B1157" s="114"/>
      <c r="C1157" s="196">
        <v>4004065</v>
      </c>
      <c r="D1157" s="240" t="s">
        <v>3247</v>
      </c>
      <c r="E1157" s="196" t="s">
        <v>15</v>
      </c>
      <c r="F1157" s="234">
        <v>1071.5899999999999</v>
      </c>
      <c r="G1157" s="233">
        <v>415.27</v>
      </c>
      <c r="H1157" s="198">
        <f>F1157*G1157</f>
        <v>444999.18</v>
      </c>
      <c r="J1157" s="146" t="s">
        <v>3184</v>
      </c>
      <c r="K1157" s="146"/>
      <c r="L1157" s="146"/>
    </row>
    <row r="1158" spans="2:12" s="108" customFormat="1" ht="106.2" customHeight="1" x14ac:dyDescent="0.25">
      <c r="B1158" s="114"/>
      <c r="C1158" s="77" t="s">
        <v>2424</v>
      </c>
      <c r="D1158" s="113" t="s">
        <v>1091</v>
      </c>
      <c r="E1158" s="111" t="s">
        <v>15</v>
      </c>
      <c r="F1158" s="120">
        <v>90.93</v>
      </c>
      <c r="G1158" s="78">
        <v>652.36</v>
      </c>
      <c r="H1158" s="18">
        <f>F1158*G1158</f>
        <v>59319.09</v>
      </c>
    </row>
    <row r="1159" spans="2:12" s="108" customFormat="1" ht="80.400000000000006" customHeight="1" x14ac:dyDescent="0.25">
      <c r="B1159" s="114"/>
      <c r="C1159" s="77" t="s">
        <v>2425</v>
      </c>
      <c r="D1159" s="201" t="s">
        <v>3289</v>
      </c>
      <c r="E1159" s="111" t="s">
        <v>15</v>
      </c>
      <c r="F1159" s="120">
        <v>2143.17</v>
      </c>
      <c r="G1159" s="265">
        <v>203.34</v>
      </c>
      <c r="H1159" s="18">
        <f>F1159*G1159</f>
        <v>435792.19</v>
      </c>
      <c r="J1159" s="146" t="s">
        <v>3185</v>
      </c>
      <c r="K1159" s="146"/>
      <c r="L1159" s="146"/>
    </row>
    <row r="1160" spans="2:12" s="108" customFormat="1" ht="103.95" customHeight="1" x14ac:dyDescent="0.25">
      <c r="B1160" s="114"/>
      <c r="C1160" s="77" t="s">
        <v>2427</v>
      </c>
      <c r="D1160" s="113" t="s">
        <v>1092</v>
      </c>
      <c r="E1160" s="111" t="s">
        <v>15</v>
      </c>
      <c r="F1160" s="120">
        <v>2143.17</v>
      </c>
      <c r="G1160" s="78">
        <v>56.1</v>
      </c>
      <c r="H1160" s="18">
        <f>F1160*G1160</f>
        <v>120231.84</v>
      </c>
    </row>
    <row r="1161" spans="2:12" s="108" customFormat="1" x14ac:dyDescent="0.25">
      <c r="B1161" s="114"/>
      <c r="C1161" s="111"/>
      <c r="D1161" s="113"/>
      <c r="E1161" s="104"/>
      <c r="F1161" s="116"/>
      <c r="G1161" s="116"/>
      <c r="H1161" s="19">
        <f>SUM(H1157:H1160)</f>
        <v>1060342.3</v>
      </c>
    </row>
    <row r="1162" spans="2:12" s="108" customFormat="1" x14ac:dyDescent="0.25">
      <c r="B1162" s="114"/>
      <c r="C1162" s="44" t="s">
        <v>1093</v>
      </c>
      <c r="D1162" s="57" t="s">
        <v>1094</v>
      </c>
      <c r="E1162" s="101"/>
      <c r="F1162" s="101"/>
      <c r="G1162" s="54"/>
      <c r="H1162" s="54"/>
    </row>
    <row r="1163" spans="2:12" s="108" customFormat="1" ht="92.4" customHeight="1" x14ac:dyDescent="0.25">
      <c r="B1163" s="114"/>
      <c r="C1163" s="77" t="s">
        <v>2428</v>
      </c>
      <c r="D1163" s="113" t="s">
        <v>1095</v>
      </c>
      <c r="E1163" s="111" t="s">
        <v>15</v>
      </c>
      <c r="F1163" s="121">
        <v>1006.96</v>
      </c>
      <c r="G1163" s="78">
        <v>622.09</v>
      </c>
      <c r="H1163" s="18">
        <f>F1163*G1163</f>
        <v>626419.75</v>
      </c>
    </row>
    <row r="1164" spans="2:12" s="108" customFormat="1" ht="93" customHeight="1" x14ac:dyDescent="0.25">
      <c r="B1164" s="114"/>
      <c r="C1164" s="77" t="s">
        <v>2429</v>
      </c>
      <c r="D1164" s="113" t="s">
        <v>1096</v>
      </c>
      <c r="E1164" s="111" t="s">
        <v>15</v>
      </c>
      <c r="F1164" s="120">
        <v>461.88</v>
      </c>
      <c r="G1164" s="78">
        <v>56.1</v>
      </c>
      <c r="H1164" s="18">
        <f>F1164*G1164</f>
        <v>25911.47</v>
      </c>
    </row>
    <row r="1165" spans="2:12" s="108" customFormat="1" ht="86.4" customHeight="1" x14ac:dyDescent="0.25">
      <c r="B1165" s="114"/>
      <c r="C1165" s="77" t="s">
        <v>2430</v>
      </c>
      <c r="D1165" s="113" t="s">
        <v>1097</v>
      </c>
      <c r="E1165" s="111" t="s">
        <v>15</v>
      </c>
      <c r="F1165" s="120">
        <v>146</v>
      </c>
      <c r="G1165" s="78">
        <v>1398.25</v>
      </c>
      <c r="H1165" s="18">
        <f>F1165*G1165</f>
        <v>204144.5</v>
      </c>
    </row>
    <row r="1166" spans="2:12" s="108" customFormat="1" x14ac:dyDescent="0.25">
      <c r="B1166" s="114"/>
      <c r="C1166" s="111"/>
      <c r="D1166" s="113"/>
      <c r="E1166" s="104"/>
      <c r="F1166" s="116"/>
      <c r="G1166" s="116"/>
      <c r="H1166" s="19">
        <f>SUM(H1163:H1165)</f>
        <v>856475.72</v>
      </c>
    </row>
    <row r="1167" spans="2:12" s="108" customFormat="1" x14ac:dyDescent="0.25">
      <c r="B1167" s="114"/>
      <c r="C1167" s="44" t="s">
        <v>1098</v>
      </c>
      <c r="D1167" s="57" t="s">
        <v>1099</v>
      </c>
      <c r="E1167" s="101"/>
      <c r="F1167" s="101"/>
      <c r="G1167" s="54"/>
      <c r="H1167" s="54"/>
    </row>
    <row r="1168" spans="2:12" s="108" customFormat="1" ht="261.60000000000002" customHeight="1" x14ac:dyDescent="0.25">
      <c r="B1168" s="114"/>
      <c r="C1168" s="77" t="s">
        <v>2431</v>
      </c>
      <c r="D1168" s="113" t="s">
        <v>1100</v>
      </c>
      <c r="E1168" s="111" t="s">
        <v>14</v>
      </c>
      <c r="F1168" s="120">
        <v>17</v>
      </c>
      <c r="G1168" s="78">
        <v>4938.17</v>
      </c>
      <c r="H1168" s="18">
        <f>F1168*G1168</f>
        <v>83948.89</v>
      </c>
    </row>
    <row r="1169" spans="2:12" s="108" customFormat="1" ht="255.6" customHeight="1" x14ac:dyDescent="0.25">
      <c r="B1169" s="114"/>
      <c r="C1169" s="77" t="s">
        <v>2432</v>
      </c>
      <c r="D1169" s="113" t="s">
        <v>1101</v>
      </c>
      <c r="E1169" s="111" t="s">
        <v>14</v>
      </c>
      <c r="F1169" s="120">
        <v>4</v>
      </c>
      <c r="G1169" s="78">
        <v>5938.17</v>
      </c>
      <c r="H1169" s="18">
        <f>F1169*G1169</f>
        <v>23752.68</v>
      </c>
    </row>
    <row r="1170" spans="2:12" s="108" customFormat="1" x14ac:dyDescent="0.25">
      <c r="B1170" s="114"/>
      <c r="C1170" s="111"/>
      <c r="D1170" s="113"/>
      <c r="E1170" s="104"/>
      <c r="F1170" s="116"/>
      <c r="G1170" s="116"/>
      <c r="H1170" s="19">
        <f>SUM(H1168:H1169)</f>
        <v>107701.57</v>
      </c>
    </row>
    <row r="1171" spans="2:12" s="108" customFormat="1" x14ac:dyDescent="0.25">
      <c r="B1171" s="114"/>
      <c r="C1171" s="44" t="s">
        <v>1102</v>
      </c>
      <c r="D1171" s="57" t="s">
        <v>1103</v>
      </c>
      <c r="E1171" s="101"/>
      <c r="F1171" s="101"/>
      <c r="G1171" s="54"/>
      <c r="H1171" s="54"/>
    </row>
    <row r="1172" spans="2:12" s="108" customFormat="1" ht="97.95" customHeight="1" x14ac:dyDescent="0.25">
      <c r="B1172" s="114"/>
      <c r="C1172" s="77" t="s">
        <v>1105</v>
      </c>
      <c r="D1172" s="113" t="s">
        <v>3347</v>
      </c>
      <c r="E1172" s="111" t="s">
        <v>14</v>
      </c>
      <c r="F1172" s="120">
        <v>5</v>
      </c>
      <c r="G1172" s="78">
        <v>12985.23</v>
      </c>
      <c r="H1172" s="18">
        <f>F1172*G1172</f>
        <v>64926.15</v>
      </c>
      <c r="J1172" s="146" t="s">
        <v>3186</v>
      </c>
      <c r="K1172" s="146"/>
      <c r="L1172" s="146"/>
    </row>
    <row r="1173" spans="2:12" s="108" customFormat="1" x14ac:dyDescent="0.25">
      <c r="B1173" s="114"/>
      <c r="C1173" s="111"/>
      <c r="D1173" s="113"/>
      <c r="E1173" s="104"/>
      <c r="F1173" s="116"/>
      <c r="G1173" s="116"/>
      <c r="H1173" s="19">
        <f>SUM(H1172)</f>
        <v>64926.15</v>
      </c>
    </row>
    <row r="1174" spans="2:12" s="108" customFormat="1" x14ac:dyDescent="0.25">
      <c r="B1174" s="114"/>
      <c r="C1174" s="44" t="s">
        <v>1106</v>
      </c>
      <c r="D1174" s="57" t="s">
        <v>1107</v>
      </c>
      <c r="E1174" s="101"/>
      <c r="F1174" s="101"/>
      <c r="G1174" s="54"/>
      <c r="H1174" s="54"/>
    </row>
    <row r="1175" spans="2:12" s="108" customFormat="1" ht="90" customHeight="1" x14ac:dyDescent="0.25">
      <c r="B1175" s="114"/>
      <c r="C1175" s="77" t="s">
        <v>2433</v>
      </c>
      <c r="D1175" s="113" t="s">
        <v>1076</v>
      </c>
      <c r="E1175" s="111" t="s">
        <v>14</v>
      </c>
      <c r="F1175" s="120">
        <v>11</v>
      </c>
      <c r="G1175" s="265">
        <v>8026.25</v>
      </c>
      <c r="H1175" s="18">
        <f t="shared" ref="H1175:H1188" si="51">F1175*G1175</f>
        <v>88288.75</v>
      </c>
      <c r="J1175" s="108" t="s">
        <v>3320</v>
      </c>
    </row>
    <row r="1176" spans="2:12" s="108" customFormat="1" ht="89.4" customHeight="1" x14ac:dyDescent="0.25">
      <c r="B1176" s="114"/>
      <c r="C1176" s="77" t="s">
        <v>2434</v>
      </c>
      <c r="D1176" s="113" t="s">
        <v>1077</v>
      </c>
      <c r="E1176" s="111" t="s">
        <v>14</v>
      </c>
      <c r="F1176" s="120">
        <v>2</v>
      </c>
      <c r="G1176" s="18">
        <v>9874.82</v>
      </c>
      <c r="H1176" s="18">
        <f t="shared" si="51"/>
        <v>19749.64</v>
      </c>
    </row>
    <row r="1177" spans="2:12" s="108" customFormat="1" ht="102" customHeight="1" x14ac:dyDescent="0.25">
      <c r="B1177" s="114"/>
      <c r="C1177" s="77" t="s">
        <v>2435</v>
      </c>
      <c r="D1177" s="113" t="s">
        <v>1078</v>
      </c>
      <c r="E1177" s="111" t="s">
        <v>14</v>
      </c>
      <c r="F1177" s="120">
        <v>13</v>
      </c>
      <c r="G1177" s="78">
        <v>1985.43</v>
      </c>
      <c r="H1177" s="18">
        <f t="shared" si="51"/>
        <v>25810.59</v>
      </c>
    </row>
    <row r="1178" spans="2:12" s="108" customFormat="1" ht="150" customHeight="1" x14ac:dyDescent="0.25">
      <c r="B1178" s="114"/>
      <c r="C1178" s="77" t="s">
        <v>2436</v>
      </c>
      <c r="D1178" s="113" t="s">
        <v>1108</v>
      </c>
      <c r="E1178" s="111" t="s">
        <v>14</v>
      </c>
      <c r="F1178" s="120">
        <v>7</v>
      </c>
      <c r="G1178" s="78">
        <v>21560.58</v>
      </c>
      <c r="H1178" s="18">
        <f t="shared" si="51"/>
        <v>150924.06</v>
      </c>
    </row>
    <row r="1179" spans="2:12" s="108" customFormat="1" ht="59.4" customHeight="1" x14ac:dyDescent="0.25">
      <c r="B1179" s="114"/>
      <c r="C1179" s="77" t="s">
        <v>2437</v>
      </c>
      <c r="D1179" s="113" t="s">
        <v>626</v>
      </c>
      <c r="E1179" s="111" t="s">
        <v>14</v>
      </c>
      <c r="F1179" s="120">
        <v>11</v>
      </c>
      <c r="G1179" s="78">
        <v>12555.24</v>
      </c>
      <c r="H1179" s="18">
        <f t="shared" si="51"/>
        <v>138107.64000000001</v>
      </c>
    </row>
    <row r="1180" spans="2:12" s="108" customFormat="1" ht="115.2" customHeight="1" x14ac:dyDescent="0.25">
      <c r="B1180" s="114"/>
      <c r="C1180" s="77" t="s">
        <v>2438</v>
      </c>
      <c r="D1180" s="113" t="s">
        <v>1109</v>
      </c>
      <c r="E1180" s="111" t="s">
        <v>14</v>
      </c>
      <c r="F1180" s="120">
        <v>9</v>
      </c>
      <c r="G1180" s="78">
        <v>2321.36</v>
      </c>
      <c r="H1180" s="18">
        <f t="shared" si="51"/>
        <v>20892.240000000002</v>
      </c>
    </row>
    <row r="1181" spans="2:12" s="108" customFormat="1" x14ac:dyDescent="0.25">
      <c r="B1181" s="114"/>
      <c r="C1181" s="111"/>
      <c r="D1181" s="113"/>
      <c r="E1181" s="104"/>
      <c r="F1181" s="116"/>
      <c r="G1181" s="116"/>
      <c r="H1181" s="19">
        <f>SUM(H1175:H1180)</f>
        <v>443772.92</v>
      </c>
    </row>
    <row r="1182" spans="2:12" s="108" customFormat="1" x14ac:dyDescent="0.25">
      <c r="B1182" s="114"/>
      <c r="C1182" s="44" t="s">
        <v>1110</v>
      </c>
      <c r="D1182" s="57" t="s">
        <v>1111</v>
      </c>
      <c r="E1182" s="101"/>
      <c r="F1182" s="101"/>
      <c r="G1182" s="54"/>
      <c r="H1182" s="54"/>
    </row>
    <row r="1183" spans="2:12" s="108" customFormat="1" ht="69" customHeight="1" x14ac:dyDescent="0.25">
      <c r="B1183" s="114"/>
      <c r="C1183" s="77" t="s">
        <v>2439</v>
      </c>
      <c r="D1183" s="113" t="s">
        <v>3298</v>
      </c>
      <c r="E1183" s="111" t="s">
        <v>15</v>
      </c>
      <c r="F1183" s="121">
        <v>1452.53</v>
      </c>
      <c r="G1183" s="78">
        <v>298.16000000000003</v>
      </c>
      <c r="H1183" s="18">
        <f t="shared" si="51"/>
        <v>433086.34</v>
      </c>
      <c r="J1183" s="146" t="s">
        <v>3187</v>
      </c>
      <c r="K1183" s="146"/>
      <c r="L1183" s="146"/>
    </row>
    <row r="1184" spans="2:12" s="108" customFormat="1" ht="95.4" customHeight="1" x14ac:dyDescent="0.25">
      <c r="B1184" s="114"/>
      <c r="C1184" s="77" t="s">
        <v>2440</v>
      </c>
      <c r="D1184" s="201" t="s">
        <v>3306</v>
      </c>
      <c r="E1184" s="111" t="s">
        <v>15</v>
      </c>
      <c r="F1184" s="120">
        <v>560.72</v>
      </c>
      <c r="G1184" s="265">
        <v>1782.59</v>
      </c>
      <c r="H1184" s="18">
        <f t="shared" si="51"/>
        <v>999533.86</v>
      </c>
      <c r="J1184" s="146" t="s">
        <v>3181</v>
      </c>
      <c r="K1184" s="146"/>
      <c r="L1184" s="146"/>
    </row>
    <row r="1185" spans="2:16" s="108" customFormat="1" ht="109.2" customHeight="1" x14ac:dyDescent="0.25">
      <c r="B1185" s="114"/>
      <c r="C1185" s="77" t="s">
        <v>2441</v>
      </c>
      <c r="D1185" s="201" t="s">
        <v>3297</v>
      </c>
      <c r="E1185" s="111" t="s">
        <v>15</v>
      </c>
      <c r="F1185" s="120">
        <v>59.51</v>
      </c>
      <c r="G1185" s="265">
        <v>1267.19</v>
      </c>
      <c r="H1185" s="18">
        <f t="shared" si="51"/>
        <v>75410.48</v>
      </c>
      <c r="J1185" s="146" t="s">
        <v>3183</v>
      </c>
      <c r="K1185" s="146"/>
      <c r="L1185" s="146"/>
      <c r="P1185" s="108">
        <v>59.51</v>
      </c>
    </row>
    <row r="1186" spans="2:16" s="108" customFormat="1" ht="55.2" customHeight="1" x14ac:dyDescent="0.25">
      <c r="B1186" s="114"/>
      <c r="C1186" s="77" t="s">
        <v>2442</v>
      </c>
      <c r="D1186" s="240" t="s">
        <v>3251</v>
      </c>
      <c r="E1186" s="28" t="s">
        <v>13</v>
      </c>
      <c r="F1186" s="122">
        <v>350</v>
      </c>
      <c r="G1186" s="247">
        <v>1205.9100000000001</v>
      </c>
      <c r="H1186" s="18">
        <f t="shared" si="51"/>
        <v>422068.5</v>
      </c>
      <c r="J1186" s="146" t="s">
        <v>3240</v>
      </c>
      <c r="K1186" s="146"/>
      <c r="L1186" s="146"/>
    </row>
    <row r="1187" spans="2:16" s="108" customFormat="1" ht="93" customHeight="1" x14ac:dyDescent="0.25">
      <c r="B1187" s="114"/>
      <c r="C1187" s="77" t="s">
        <v>2443</v>
      </c>
      <c r="D1187" s="201" t="s">
        <v>3306</v>
      </c>
      <c r="E1187" s="111" t="s">
        <v>15</v>
      </c>
      <c r="F1187" s="120">
        <v>325.2</v>
      </c>
      <c r="G1187" s="265">
        <v>1782.59</v>
      </c>
      <c r="H1187" s="18">
        <f t="shared" si="51"/>
        <v>579698.27</v>
      </c>
      <c r="J1187" s="146" t="s">
        <v>3181</v>
      </c>
      <c r="K1187" s="146"/>
      <c r="L1187" s="146"/>
    </row>
    <row r="1188" spans="2:16" s="108" customFormat="1" ht="71.400000000000006" customHeight="1" x14ac:dyDescent="0.25">
      <c r="B1188" s="114"/>
      <c r="C1188" s="77" t="s">
        <v>3348</v>
      </c>
      <c r="D1188" s="201" t="s">
        <v>3301</v>
      </c>
      <c r="E1188" s="111" t="s">
        <v>15</v>
      </c>
      <c r="F1188" s="120">
        <v>303.72000000000003</v>
      </c>
      <c r="G1188" s="265">
        <v>902.5</v>
      </c>
      <c r="H1188" s="18">
        <f t="shared" si="51"/>
        <v>274107.3</v>
      </c>
      <c r="J1188" s="146" t="s">
        <v>3236</v>
      </c>
      <c r="K1188" s="146"/>
      <c r="L1188" s="146"/>
    </row>
    <row r="1189" spans="2:16" s="108" customFormat="1" x14ac:dyDescent="0.25">
      <c r="B1189" s="114"/>
      <c r="C1189" s="111"/>
      <c r="D1189" s="113"/>
      <c r="E1189" s="104"/>
      <c r="F1189" s="116"/>
      <c r="G1189" s="116"/>
      <c r="H1189" s="19">
        <f>SUM(H1183:H1188)</f>
        <v>2783904.75</v>
      </c>
    </row>
    <row r="1190" spans="2:16" s="108" customFormat="1" x14ac:dyDescent="0.25">
      <c r="B1190" s="114"/>
      <c r="C1190" s="44" t="s">
        <v>1117</v>
      </c>
      <c r="D1190" s="57" t="s">
        <v>1118</v>
      </c>
      <c r="E1190" s="101"/>
      <c r="F1190" s="101"/>
      <c r="G1190" s="54"/>
      <c r="H1190" s="54"/>
    </row>
    <row r="1191" spans="2:16" s="108" customFormat="1" ht="71.400000000000006" customHeight="1" x14ac:dyDescent="0.25">
      <c r="B1191" s="114"/>
      <c r="C1191" s="196">
        <v>4004065</v>
      </c>
      <c r="D1191" s="240" t="s">
        <v>3247</v>
      </c>
      <c r="E1191" s="196" t="s">
        <v>15</v>
      </c>
      <c r="F1191" s="234">
        <v>1068.71</v>
      </c>
      <c r="G1191" s="233">
        <v>415.27</v>
      </c>
      <c r="H1191" s="198">
        <f t="shared" ref="H1191:H1198" si="52">F1191*G1191</f>
        <v>443803.2</v>
      </c>
      <c r="J1191" s="146" t="s">
        <v>3191</v>
      </c>
      <c r="K1191" s="146"/>
      <c r="L1191" s="146"/>
      <c r="M1191" s="108">
        <v>1068.71</v>
      </c>
    </row>
    <row r="1192" spans="2:16" s="108" customFormat="1" ht="67.95" customHeight="1" x14ac:dyDescent="0.25">
      <c r="B1192" s="114"/>
      <c r="C1192" s="77" t="s">
        <v>2447</v>
      </c>
      <c r="D1192" s="201" t="s">
        <v>3289</v>
      </c>
      <c r="E1192" s="111" t="s">
        <v>15</v>
      </c>
      <c r="F1192" s="121">
        <v>2137.41</v>
      </c>
      <c r="G1192" s="265">
        <v>203.34</v>
      </c>
      <c r="H1192" s="18">
        <f t="shared" si="52"/>
        <v>434620.95</v>
      </c>
      <c r="J1192" s="146" t="s">
        <v>3192</v>
      </c>
      <c r="K1192" s="146"/>
      <c r="L1192" s="146"/>
    </row>
    <row r="1193" spans="2:16" s="108" customFormat="1" ht="48" x14ac:dyDescent="0.25">
      <c r="B1193" s="114"/>
      <c r="C1193" s="77" t="s">
        <v>3349</v>
      </c>
      <c r="D1193" s="199" t="s">
        <v>3307</v>
      </c>
      <c r="E1193" s="222" t="s">
        <v>15</v>
      </c>
      <c r="F1193" s="223">
        <v>17.28</v>
      </c>
      <c r="G1193" s="265">
        <v>1939.38</v>
      </c>
      <c r="H1193" s="18">
        <f t="shared" si="52"/>
        <v>33512.49</v>
      </c>
      <c r="J1193" s="146" t="s">
        <v>3220</v>
      </c>
      <c r="K1193" s="146"/>
    </row>
    <row r="1194" spans="2:16" s="108" customFormat="1" ht="49.2" customHeight="1" x14ac:dyDescent="0.25">
      <c r="B1194" s="114"/>
      <c r="C1194" s="77" t="s">
        <v>3350</v>
      </c>
      <c r="D1194" s="199" t="s">
        <v>3308</v>
      </c>
      <c r="E1194" s="222" t="s">
        <v>15</v>
      </c>
      <c r="F1194" s="223">
        <v>25</v>
      </c>
      <c r="G1194" s="265">
        <v>1939.38</v>
      </c>
      <c r="H1194" s="18">
        <f t="shared" si="52"/>
        <v>48484.5</v>
      </c>
      <c r="J1194" s="146" t="s">
        <v>3220</v>
      </c>
      <c r="K1194" s="146"/>
    </row>
    <row r="1195" spans="2:16" s="108" customFormat="1" ht="63" customHeight="1" x14ac:dyDescent="0.25">
      <c r="B1195" s="114"/>
      <c r="C1195" s="77" t="s">
        <v>3351</v>
      </c>
      <c r="D1195" s="199" t="s">
        <v>3309</v>
      </c>
      <c r="E1195" s="222" t="s">
        <v>15</v>
      </c>
      <c r="F1195" s="223">
        <v>63</v>
      </c>
      <c r="G1195" s="265">
        <v>1939.38</v>
      </c>
      <c r="H1195" s="18">
        <f t="shared" si="52"/>
        <v>122180.94</v>
      </c>
      <c r="J1195" s="146" t="s">
        <v>3220</v>
      </c>
      <c r="K1195" s="146"/>
    </row>
    <row r="1196" spans="2:16" s="108" customFormat="1" ht="49.2" customHeight="1" x14ac:dyDescent="0.25">
      <c r="B1196" s="114"/>
      <c r="C1196" s="77" t="s">
        <v>3352</v>
      </c>
      <c r="D1196" s="199" t="s">
        <v>3310</v>
      </c>
      <c r="E1196" s="222" t="s">
        <v>15</v>
      </c>
      <c r="F1196" s="223">
        <v>776</v>
      </c>
      <c r="G1196" s="265">
        <v>330.9</v>
      </c>
      <c r="H1196" s="18">
        <f t="shared" si="52"/>
        <v>256778.4</v>
      </c>
      <c r="J1196" s="146" t="s">
        <v>3220</v>
      </c>
      <c r="K1196" s="146"/>
    </row>
    <row r="1197" spans="2:16" s="108" customFormat="1" ht="90.6" customHeight="1" x14ac:dyDescent="0.25">
      <c r="B1197" s="114"/>
      <c r="C1197" s="77" t="s">
        <v>3353</v>
      </c>
      <c r="D1197" s="199" t="s">
        <v>3299</v>
      </c>
      <c r="E1197" s="222" t="s">
        <v>15</v>
      </c>
      <c r="F1197" s="223">
        <v>70</v>
      </c>
      <c r="G1197" s="267">
        <v>1267.19</v>
      </c>
      <c r="H1197" s="18">
        <f t="shared" si="52"/>
        <v>88703.3</v>
      </c>
      <c r="J1197" s="146" t="s">
        <v>3243</v>
      </c>
      <c r="K1197" s="146"/>
    </row>
    <row r="1198" spans="2:16" s="108" customFormat="1" ht="92.4" customHeight="1" x14ac:dyDescent="0.25">
      <c r="B1198" s="114"/>
      <c r="C1198" s="77" t="s">
        <v>3354</v>
      </c>
      <c r="D1198" s="113" t="s">
        <v>1092</v>
      </c>
      <c r="E1198" s="111" t="s">
        <v>15</v>
      </c>
      <c r="F1198" s="121">
        <v>2137.41</v>
      </c>
      <c r="G1198" s="265">
        <v>56.1</v>
      </c>
      <c r="H1198" s="18">
        <f t="shared" si="52"/>
        <v>119908.7</v>
      </c>
      <c r="J1198" s="146" t="s">
        <v>3220</v>
      </c>
      <c r="L1198" s="108">
        <f>6.4*1.2</f>
        <v>7.68</v>
      </c>
    </row>
    <row r="1199" spans="2:16" s="108" customFormat="1" x14ac:dyDescent="0.25">
      <c r="B1199" s="114"/>
      <c r="C1199" s="111"/>
      <c r="D1199" s="113"/>
      <c r="E1199" s="104"/>
      <c r="F1199" s="116"/>
      <c r="G1199" s="116"/>
      <c r="H1199" s="19">
        <f>SUM(H1191:H1198)</f>
        <v>1547992.48</v>
      </c>
      <c r="L1199" s="108">
        <f>1.2*2.44*2</f>
        <v>5.8559999999999999</v>
      </c>
    </row>
    <row r="1200" spans="2:16" s="108" customFormat="1" x14ac:dyDescent="0.25">
      <c r="B1200" s="114"/>
      <c r="C1200" s="44" t="s">
        <v>1119</v>
      </c>
      <c r="D1200" s="57" t="s">
        <v>1120</v>
      </c>
      <c r="E1200" s="101"/>
      <c r="F1200" s="101"/>
      <c r="G1200" s="54"/>
      <c r="H1200" s="54"/>
    </row>
    <row r="1201" spans="2:12" s="108" customFormat="1" ht="90" customHeight="1" x14ac:dyDescent="0.25">
      <c r="B1201" s="114"/>
      <c r="C1201" s="77" t="s">
        <v>2448</v>
      </c>
      <c r="D1201" s="113" t="s">
        <v>1095</v>
      </c>
      <c r="E1201" s="111" t="s">
        <v>15</v>
      </c>
      <c r="F1201" s="120">
        <v>434.52</v>
      </c>
      <c r="G1201" s="78">
        <v>622.09</v>
      </c>
      <c r="H1201" s="18">
        <f>F1201*G1201</f>
        <v>270310.55</v>
      </c>
    </row>
    <row r="1202" spans="2:12" s="108" customFormat="1" ht="86.4" x14ac:dyDescent="0.25">
      <c r="B1202" s="114"/>
      <c r="C1202" s="77" t="s">
        <v>2449</v>
      </c>
      <c r="D1202" s="113" t="s">
        <v>1096</v>
      </c>
      <c r="E1202" s="111" t="s">
        <v>15</v>
      </c>
      <c r="F1202" s="120">
        <v>560.72</v>
      </c>
      <c r="G1202" s="78">
        <v>56.1</v>
      </c>
      <c r="H1202" s="18">
        <f>F1202*G1202</f>
        <v>31456.39</v>
      </c>
    </row>
    <row r="1203" spans="2:12" s="108" customFormat="1" x14ac:dyDescent="0.25">
      <c r="B1203" s="114"/>
      <c r="C1203" s="111"/>
      <c r="D1203" s="113"/>
      <c r="E1203" s="104"/>
      <c r="F1203" s="116"/>
      <c r="G1203" s="116"/>
      <c r="H1203" s="19">
        <f>SUM(H1201:H1202)</f>
        <v>301766.94</v>
      </c>
    </row>
    <row r="1204" spans="2:12" s="108" customFormat="1" x14ac:dyDescent="0.25">
      <c r="B1204" s="114"/>
      <c r="C1204" s="44" t="s">
        <v>1121</v>
      </c>
      <c r="D1204" s="57" t="s">
        <v>1122</v>
      </c>
      <c r="E1204" s="101"/>
      <c r="F1204" s="101"/>
      <c r="G1204" s="54"/>
      <c r="H1204" s="54"/>
    </row>
    <row r="1205" spans="2:12" s="108" customFormat="1" ht="267.60000000000002" customHeight="1" x14ac:dyDescent="0.25">
      <c r="B1205" s="114"/>
      <c r="C1205" s="77" t="s">
        <v>2450</v>
      </c>
      <c r="D1205" s="113" t="s">
        <v>1123</v>
      </c>
      <c r="E1205" s="111" t="s">
        <v>14</v>
      </c>
      <c r="F1205" s="120">
        <v>17</v>
      </c>
      <c r="G1205" s="78">
        <v>4938.17</v>
      </c>
      <c r="H1205" s="18">
        <f>F1205*G1205</f>
        <v>83948.89</v>
      </c>
    </row>
    <row r="1206" spans="2:12" s="108" customFormat="1" ht="252" customHeight="1" x14ac:dyDescent="0.25">
      <c r="B1206" s="114"/>
      <c r="C1206" s="77" t="s">
        <v>2451</v>
      </c>
      <c r="D1206" s="113" t="s">
        <v>1124</v>
      </c>
      <c r="E1206" s="111" t="s">
        <v>14</v>
      </c>
      <c r="F1206" s="120">
        <v>1</v>
      </c>
      <c r="G1206" s="78">
        <v>5938.17</v>
      </c>
      <c r="H1206" s="18">
        <f>F1206*G1206</f>
        <v>5938.17</v>
      </c>
    </row>
    <row r="1207" spans="2:12" s="108" customFormat="1" x14ac:dyDescent="0.25">
      <c r="B1207" s="114"/>
      <c r="C1207" s="77"/>
      <c r="D1207" s="113"/>
      <c r="E1207" s="111"/>
      <c r="F1207" s="120"/>
      <c r="G1207" s="78"/>
      <c r="H1207" s="19">
        <f>SUM(H1205:H1206)</f>
        <v>89887.06</v>
      </c>
    </row>
    <row r="1208" spans="2:12" s="108" customFormat="1" x14ac:dyDescent="0.25">
      <c r="B1208" s="114"/>
      <c r="C1208" s="44" t="s">
        <v>1125</v>
      </c>
      <c r="D1208" s="57" t="s">
        <v>1126</v>
      </c>
      <c r="E1208" s="101"/>
      <c r="F1208" s="101"/>
      <c r="G1208" s="54"/>
      <c r="H1208" s="54"/>
    </row>
    <row r="1209" spans="2:12" s="108" customFormat="1" ht="99.6" customHeight="1" x14ac:dyDescent="0.25">
      <c r="B1209" s="114"/>
      <c r="C1209" s="77" t="s">
        <v>1128</v>
      </c>
      <c r="D1209" s="113" t="s">
        <v>1127</v>
      </c>
      <c r="E1209" s="111" t="s">
        <v>14</v>
      </c>
      <c r="F1209" s="120">
        <v>1</v>
      </c>
      <c r="G1209" s="78">
        <v>12985.23</v>
      </c>
      <c r="H1209" s="18">
        <f>F1209*G1209</f>
        <v>12985.23</v>
      </c>
      <c r="J1209" s="146" t="s">
        <v>3193</v>
      </c>
      <c r="K1209" s="146"/>
      <c r="L1209" s="146"/>
    </row>
    <row r="1210" spans="2:12" s="108" customFormat="1" x14ac:dyDescent="0.25">
      <c r="B1210" s="114"/>
      <c r="C1210" s="77"/>
      <c r="D1210" s="113"/>
      <c r="E1210" s="111"/>
      <c r="F1210" s="120"/>
      <c r="G1210" s="78"/>
      <c r="H1210" s="19">
        <f>SUM(H1209)</f>
        <v>12985.23</v>
      </c>
    </row>
    <row r="1211" spans="2:12" s="108" customFormat="1" x14ac:dyDescent="0.25">
      <c r="B1211" s="114"/>
      <c r="C1211" s="44" t="s">
        <v>1130</v>
      </c>
      <c r="D1211" s="57" t="s">
        <v>1129</v>
      </c>
      <c r="E1211" s="101"/>
      <c r="F1211" s="101"/>
      <c r="G1211" s="54"/>
      <c r="H1211" s="54"/>
    </row>
    <row r="1212" spans="2:12" s="108" customFormat="1" ht="90" customHeight="1" x14ac:dyDescent="0.25">
      <c r="B1212" s="114"/>
      <c r="C1212" s="77" t="s">
        <v>2452</v>
      </c>
      <c r="D1212" s="113" t="s">
        <v>1131</v>
      </c>
      <c r="E1212" s="111" t="s">
        <v>14</v>
      </c>
      <c r="F1212" s="120">
        <v>8</v>
      </c>
      <c r="G1212" s="265">
        <v>8026.25</v>
      </c>
      <c r="H1212" s="18">
        <f t="shared" ref="H1212:H1217" si="53">F1212*G1212</f>
        <v>64210</v>
      </c>
      <c r="J1212" s="146" t="s">
        <v>3194</v>
      </c>
      <c r="K1212" s="146"/>
      <c r="L1212" s="146"/>
    </row>
    <row r="1213" spans="2:12" s="108" customFormat="1" ht="90.6" customHeight="1" x14ac:dyDescent="0.25">
      <c r="B1213" s="114"/>
      <c r="C1213" s="77" t="s">
        <v>2453</v>
      </c>
      <c r="D1213" s="113" t="s">
        <v>1077</v>
      </c>
      <c r="E1213" s="111" t="s">
        <v>14</v>
      </c>
      <c r="F1213" s="120">
        <v>2</v>
      </c>
      <c r="G1213" s="78">
        <v>9874.82</v>
      </c>
      <c r="H1213" s="18">
        <f t="shared" si="53"/>
        <v>19749.64</v>
      </c>
    </row>
    <row r="1214" spans="2:12" s="108" customFormat="1" ht="97.2" customHeight="1" x14ac:dyDescent="0.25">
      <c r="B1214" s="114"/>
      <c r="C1214" s="77" t="s">
        <v>2454</v>
      </c>
      <c r="D1214" s="113" t="s">
        <v>1078</v>
      </c>
      <c r="E1214" s="111" t="s">
        <v>14</v>
      </c>
      <c r="F1214" s="120">
        <v>10</v>
      </c>
      <c r="G1214" s="78">
        <v>1985.43</v>
      </c>
      <c r="H1214" s="18">
        <f t="shared" si="53"/>
        <v>19854.3</v>
      </c>
    </row>
    <row r="1215" spans="2:12" s="108" customFormat="1" ht="147" customHeight="1" x14ac:dyDescent="0.25">
      <c r="B1215" s="114"/>
      <c r="C1215" s="77" t="s">
        <v>2455</v>
      </c>
      <c r="D1215" s="113" t="s">
        <v>1079</v>
      </c>
      <c r="E1215" s="111" t="s">
        <v>14</v>
      </c>
      <c r="F1215" s="120">
        <v>7</v>
      </c>
      <c r="G1215" s="78">
        <v>21560.58</v>
      </c>
      <c r="H1215" s="18">
        <f t="shared" si="53"/>
        <v>150924.06</v>
      </c>
    </row>
    <row r="1216" spans="2:12" s="108" customFormat="1" ht="58.95" customHeight="1" x14ac:dyDescent="0.25">
      <c r="B1216" s="114"/>
      <c r="C1216" s="77" t="s">
        <v>2456</v>
      </c>
      <c r="D1216" s="113" t="s">
        <v>626</v>
      </c>
      <c r="E1216" s="111" t="s">
        <v>14</v>
      </c>
      <c r="F1216" s="120">
        <v>8</v>
      </c>
      <c r="G1216" s="78">
        <v>12555.24</v>
      </c>
      <c r="H1216" s="18">
        <f t="shared" si="53"/>
        <v>100441.92</v>
      </c>
    </row>
    <row r="1217" spans="2:16" s="108" customFormat="1" ht="121.95" customHeight="1" x14ac:dyDescent="0.25">
      <c r="B1217" s="114"/>
      <c r="C1217" s="77" t="s">
        <v>2457</v>
      </c>
      <c r="D1217" s="113" t="s">
        <v>627</v>
      </c>
      <c r="E1217" s="111" t="s">
        <v>14</v>
      </c>
      <c r="F1217" s="120">
        <v>6</v>
      </c>
      <c r="G1217" s="78">
        <v>2321.36</v>
      </c>
      <c r="H1217" s="18">
        <f t="shared" si="53"/>
        <v>13928.16</v>
      </c>
    </row>
    <row r="1218" spans="2:16" s="108" customFormat="1" x14ac:dyDescent="0.25">
      <c r="B1218" s="114"/>
      <c r="C1218" s="77"/>
      <c r="D1218" s="113"/>
      <c r="E1218" s="111"/>
      <c r="F1218" s="120"/>
      <c r="G1218" s="78"/>
      <c r="H1218" s="19">
        <f>SUM(H1212:H1217)</f>
        <v>369108.08</v>
      </c>
    </row>
    <row r="1219" spans="2:16" s="108" customFormat="1" x14ac:dyDescent="0.25">
      <c r="B1219" s="114"/>
      <c r="C1219" s="44" t="s">
        <v>1132</v>
      </c>
      <c r="D1219" s="57" t="s">
        <v>1133</v>
      </c>
      <c r="E1219" s="101"/>
      <c r="F1219" s="101"/>
      <c r="G1219" s="54"/>
      <c r="H1219" s="54"/>
    </row>
    <row r="1220" spans="2:16" s="108" customFormat="1" ht="57.6" x14ac:dyDescent="0.25">
      <c r="B1220" s="114"/>
      <c r="C1220" s="77" t="s">
        <v>2458</v>
      </c>
      <c r="D1220" s="113" t="s">
        <v>1134</v>
      </c>
      <c r="E1220" s="111" t="s">
        <v>15</v>
      </c>
      <c r="F1220" s="121">
        <v>1136.68</v>
      </c>
      <c r="G1220" s="78">
        <v>298.16000000000003</v>
      </c>
      <c r="H1220" s="18">
        <f>F1220*G1220</f>
        <v>338912.51</v>
      </c>
      <c r="J1220" s="146" t="s">
        <v>3195</v>
      </c>
      <c r="K1220" s="146"/>
      <c r="L1220" s="146"/>
    </row>
    <row r="1221" spans="2:16" s="108" customFormat="1" ht="97.2" customHeight="1" x14ac:dyDescent="0.25">
      <c r="B1221" s="114"/>
      <c r="C1221" s="77" t="s">
        <v>2459</v>
      </c>
      <c r="D1221" s="113" t="s">
        <v>3355</v>
      </c>
      <c r="E1221" s="111" t="s">
        <v>15</v>
      </c>
      <c r="F1221" s="121">
        <v>1136.68</v>
      </c>
      <c r="G1221" s="265">
        <v>202.15</v>
      </c>
      <c r="H1221" s="18">
        <f>F1221*G1221</f>
        <v>229779.86</v>
      </c>
      <c r="J1221" s="146" t="s">
        <v>3196</v>
      </c>
      <c r="K1221" s="146"/>
      <c r="L1221" s="146"/>
    </row>
    <row r="1222" spans="2:16" s="108" customFormat="1" x14ac:dyDescent="0.25">
      <c r="B1222" s="114"/>
      <c r="C1222" s="77"/>
      <c r="D1222" s="113"/>
      <c r="E1222" s="111"/>
      <c r="F1222" s="120"/>
      <c r="G1222" s="78"/>
      <c r="H1222" s="19">
        <f>SUM(H1220:H1221)</f>
        <v>568692.37</v>
      </c>
    </row>
    <row r="1223" spans="2:16" s="108" customFormat="1" x14ac:dyDescent="0.25">
      <c r="B1223" s="114"/>
      <c r="C1223" s="44" t="s">
        <v>1136</v>
      </c>
      <c r="D1223" s="57" t="s">
        <v>1137</v>
      </c>
      <c r="E1223" s="101"/>
      <c r="F1223" s="101"/>
      <c r="G1223" s="54"/>
      <c r="H1223" s="54"/>
    </row>
    <row r="1224" spans="2:16" s="108" customFormat="1" ht="76.2" customHeight="1" x14ac:dyDescent="0.25">
      <c r="B1224" s="114"/>
      <c r="C1224" s="196">
        <v>4004065</v>
      </c>
      <c r="D1224" s="240" t="s">
        <v>3247</v>
      </c>
      <c r="E1224" s="196" t="s">
        <v>15</v>
      </c>
      <c r="F1224" s="234">
        <v>86.44</v>
      </c>
      <c r="G1224" s="233">
        <v>415.27</v>
      </c>
      <c r="H1224" s="198">
        <f>F1224*G1224</f>
        <v>35895.94</v>
      </c>
      <c r="J1224" s="146" t="s">
        <v>3197</v>
      </c>
      <c r="K1224" s="146"/>
      <c r="L1224" s="146"/>
      <c r="P1224" s="237"/>
    </row>
    <row r="1225" spans="2:16" s="108" customFormat="1" ht="68.400000000000006" customHeight="1" x14ac:dyDescent="0.25">
      <c r="B1225" s="114"/>
      <c r="C1225" s="77" t="s">
        <v>2463</v>
      </c>
      <c r="D1225" s="201" t="s">
        <v>3289</v>
      </c>
      <c r="E1225" s="111" t="s">
        <v>15</v>
      </c>
      <c r="F1225" s="120">
        <v>172.88</v>
      </c>
      <c r="G1225" s="265">
        <v>203.34</v>
      </c>
      <c r="H1225" s="18">
        <f>F1225*G1225</f>
        <v>35153.42</v>
      </c>
      <c r="J1225" s="146" t="s">
        <v>3192</v>
      </c>
      <c r="K1225" s="146"/>
      <c r="L1225" s="146"/>
    </row>
    <row r="1226" spans="2:16" s="108" customFormat="1" ht="86.4" x14ac:dyDescent="0.25">
      <c r="B1226" s="114"/>
      <c r="C1226" s="77" t="s">
        <v>2464</v>
      </c>
      <c r="D1226" s="113" t="s">
        <v>1092</v>
      </c>
      <c r="E1226" s="111" t="s">
        <v>15</v>
      </c>
      <c r="F1226" s="120">
        <v>172.88</v>
      </c>
      <c r="G1226" s="78">
        <v>56.1</v>
      </c>
      <c r="H1226" s="18">
        <f>F1226*G1226</f>
        <v>9698.57</v>
      </c>
    </row>
    <row r="1227" spans="2:16" s="108" customFormat="1" x14ac:dyDescent="0.25">
      <c r="B1227" s="114"/>
      <c r="C1227" s="77"/>
      <c r="D1227" s="113"/>
      <c r="E1227" s="111"/>
      <c r="F1227" s="120"/>
      <c r="G1227" s="78"/>
      <c r="H1227" s="19">
        <f>SUM(H1224:H1226)</f>
        <v>80747.929999999993</v>
      </c>
    </row>
    <row r="1228" spans="2:16" s="108" customFormat="1" x14ac:dyDescent="0.25">
      <c r="B1228" s="114"/>
      <c r="C1228" s="126" t="s">
        <v>1140</v>
      </c>
      <c r="D1228" s="127" t="s">
        <v>1139</v>
      </c>
      <c r="E1228" s="128"/>
      <c r="F1228" s="128"/>
      <c r="G1228" s="129"/>
      <c r="H1228" s="129"/>
    </row>
    <row r="1229" spans="2:16" s="108" customFormat="1" x14ac:dyDescent="0.25">
      <c r="B1229" s="114"/>
      <c r="C1229" s="44" t="s">
        <v>1141</v>
      </c>
      <c r="D1229" s="57" t="s">
        <v>1142</v>
      </c>
      <c r="E1229" s="101"/>
      <c r="F1229" s="101"/>
      <c r="G1229" s="54"/>
      <c r="H1229" s="54"/>
      <c r="J1229" s="143"/>
    </row>
    <row r="1230" spans="2:16" s="108" customFormat="1" ht="409.2" customHeight="1" x14ac:dyDescent="0.25">
      <c r="B1230" s="114"/>
      <c r="C1230" s="77" t="s">
        <v>2465</v>
      </c>
      <c r="D1230" s="244" t="s">
        <v>1143</v>
      </c>
      <c r="E1230" s="111" t="s">
        <v>14</v>
      </c>
      <c r="F1230" s="120">
        <v>1</v>
      </c>
      <c r="G1230" s="78">
        <v>999108</v>
      </c>
      <c r="H1230" s="18">
        <f t="shared" ref="H1230:H1239" si="54">F1230*G1230</f>
        <v>999108</v>
      </c>
    </row>
    <row r="1231" spans="2:16" s="108" customFormat="1" ht="16.2" customHeight="1" x14ac:dyDescent="0.25">
      <c r="B1231" s="114"/>
      <c r="C1231" s="77"/>
      <c r="D1231" s="113"/>
      <c r="E1231" s="111"/>
      <c r="F1231" s="120"/>
      <c r="G1231" s="78"/>
      <c r="H1231" s="19">
        <f>SUM(H1230)</f>
        <v>999108</v>
      </c>
    </row>
    <row r="1232" spans="2:16" s="108" customFormat="1" x14ac:dyDescent="0.25">
      <c r="B1232" s="114"/>
      <c r="C1232" s="44" t="s">
        <v>1144</v>
      </c>
      <c r="D1232" s="57" t="s">
        <v>1145</v>
      </c>
      <c r="E1232" s="101"/>
      <c r="F1232" s="101"/>
      <c r="G1232" s="54"/>
      <c r="H1232" s="54"/>
    </row>
    <row r="1233" spans="2:12" s="108" customFormat="1" ht="409.2" customHeight="1" x14ac:dyDescent="0.25">
      <c r="B1233" s="114"/>
      <c r="C1233" s="77" t="s">
        <v>2466</v>
      </c>
      <c r="D1233" s="244" t="s">
        <v>1146</v>
      </c>
      <c r="E1233" s="111" t="s">
        <v>14</v>
      </c>
      <c r="F1233" s="120">
        <v>1</v>
      </c>
      <c r="G1233" s="78">
        <v>2440350</v>
      </c>
      <c r="H1233" s="18">
        <f t="shared" si="54"/>
        <v>2440350</v>
      </c>
      <c r="J1233" s="146" t="s">
        <v>3198</v>
      </c>
      <c r="K1233" s="146"/>
      <c r="L1233" s="146"/>
    </row>
    <row r="1234" spans="2:12" s="108" customFormat="1" x14ac:dyDescent="0.25">
      <c r="B1234" s="114"/>
      <c r="C1234" s="77"/>
      <c r="D1234" s="113"/>
      <c r="E1234" s="111"/>
      <c r="F1234" s="120"/>
      <c r="G1234" s="78"/>
      <c r="H1234" s="19">
        <f>SUM(H1233)</f>
        <v>2440350</v>
      </c>
    </row>
    <row r="1235" spans="2:12" s="108" customFormat="1" x14ac:dyDescent="0.25">
      <c r="B1235" s="114"/>
      <c r="C1235" s="44" t="s">
        <v>1147</v>
      </c>
      <c r="D1235" s="57" t="s">
        <v>1148</v>
      </c>
      <c r="E1235" s="101"/>
      <c r="F1235" s="101"/>
      <c r="G1235" s="54"/>
      <c r="H1235" s="54"/>
    </row>
    <row r="1236" spans="2:12" s="108" customFormat="1" ht="101.4" customHeight="1" x14ac:dyDescent="0.25">
      <c r="B1236" s="114"/>
      <c r="C1236" s="77" t="s">
        <v>2467</v>
      </c>
      <c r="D1236" s="113" t="s">
        <v>1149</v>
      </c>
      <c r="E1236" s="111" t="s">
        <v>13</v>
      </c>
      <c r="F1236" s="120">
        <v>23</v>
      </c>
      <c r="G1236" s="265">
        <v>2094.1</v>
      </c>
      <c r="H1236" s="18">
        <f t="shared" si="54"/>
        <v>48164.3</v>
      </c>
      <c r="J1236" s="146" t="s">
        <v>3199</v>
      </c>
      <c r="K1236" s="146"/>
      <c r="L1236" s="146"/>
    </row>
    <row r="1237" spans="2:12" s="108" customFormat="1" ht="79.95" customHeight="1" x14ac:dyDescent="0.25">
      <c r="B1237" s="114"/>
      <c r="C1237" s="77" t="s">
        <v>2468</v>
      </c>
      <c r="D1237" s="113" t="s">
        <v>1150</v>
      </c>
      <c r="E1237" s="111" t="s">
        <v>15</v>
      </c>
      <c r="F1237" s="120">
        <v>28.4</v>
      </c>
      <c r="G1237" s="78">
        <v>2687.46</v>
      </c>
      <c r="H1237" s="18">
        <f t="shared" si="54"/>
        <v>76323.86</v>
      </c>
      <c r="J1237" s="146"/>
      <c r="K1237" s="146"/>
      <c r="L1237" s="146"/>
    </row>
    <row r="1238" spans="2:12" s="108" customFormat="1" ht="94.95" customHeight="1" x14ac:dyDescent="0.25">
      <c r="B1238" s="114"/>
      <c r="C1238" s="77" t="s">
        <v>2469</v>
      </c>
      <c r="D1238" s="113" t="s">
        <v>1151</v>
      </c>
      <c r="E1238" s="111" t="s">
        <v>13</v>
      </c>
      <c r="F1238" s="120">
        <v>70</v>
      </c>
      <c r="G1238" s="78">
        <v>333.22</v>
      </c>
      <c r="H1238" s="18">
        <f t="shared" si="54"/>
        <v>23325.4</v>
      </c>
      <c r="J1238" s="146"/>
      <c r="K1238" s="146"/>
      <c r="L1238" s="146"/>
    </row>
    <row r="1239" spans="2:12" s="108" customFormat="1" ht="45.6" customHeight="1" x14ac:dyDescent="0.25">
      <c r="B1239" s="114"/>
      <c r="C1239" s="77" t="s">
        <v>2470</v>
      </c>
      <c r="D1239" s="113" t="s">
        <v>1152</v>
      </c>
      <c r="E1239" s="111" t="s">
        <v>15</v>
      </c>
      <c r="F1239" s="120">
        <v>43.2</v>
      </c>
      <c r="G1239" s="78">
        <v>486.71</v>
      </c>
      <c r="H1239" s="18">
        <f t="shared" si="54"/>
        <v>21025.87</v>
      </c>
      <c r="J1239" s="146" t="s">
        <v>3200</v>
      </c>
      <c r="K1239" s="146"/>
      <c r="L1239" s="146"/>
    </row>
    <row r="1240" spans="2:12" s="108" customFormat="1" x14ac:dyDescent="0.25">
      <c r="B1240" s="114"/>
      <c r="C1240" s="77"/>
      <c r="D1240" s="113"/>
      <c r="E1240" s="111"/>
      <c r="F1240" s="120"/>
      <c r="G1240" s="78"/>
      <c r="H1240" s="19">
        <f>SUM(H1236:H1239)</f>
        <v>168839.43</v>
      </c>
    </row>
    <row r="1241" spans="2:12" s="108" customFormat="1" x14ac:dyDescent="0.25">
      <c r="B1241" s="114"/>
      <c r="C1241" s="44" t="s">
        <v>1153</v>
      </c>
      <c r="D1241" s="57" t="s">
        <v>1154</v>
      </c>
      <c r="E1241" s="101"/>
      <c r="F1241" s="101"/>
      <c r="G1241" s="54"/>
      <c r="H1241" s="54"/>
    </row>
    <row r="1242" spans="2:12" s="108" customFormat="1" ht="69.75" customHeight="1" x14ac:dyDescent="0.25">
      <c r="B1242" s="114"/>
      <c r="C1242" s="77" t="s">
        <v>2471</v>
      </c>
      <c r="D1242" s="113" t="s">
        <v>1155</v>
      </c>
      <c r="E1242" s="111" t="s">
        <v>15</v>
      </c>
      <c r="F1242" s="120">
        <v>49.69</v>
      </c>
      <c r="G1242" s="78">
        <v>2608.84</v>
      </c>
      <c r="H1242" s="18">
        <f>F1242*G1242</f>
        <v>129633.26</v>
      </c>
    </row>
    <row r="1243" spans="2:12" s="108" customFormat="1" ht="187.95" customHeight="1" x14ac:dyDescent="0.25">
      <c r="B1243" s="114"/>
      <c r="C1243" s="77" t="s">
        <v>2472</v>
      </c>
      <c r="D1243" s="113" t="s">
        <v>1156</v>
      </c>
      <c r="E1243" s="111" t="s">
        <v>15</v>
      </c>
      <c r="F1243" s="120">
        <v>175.12</v>
      </c>
      <c r="G1243" s="265">
        <v>3615.25</v>
      </c>
      <c r="H1243" s="18">
        <f>F1243*G1243</f>
        <v>633102.57999999996</v>
      </c>
      <c r="J1243" s="146" t="s">
        <v>3201</v>
      </c>
      <c r="K1243" s="146"/>
      <c r="L1243" s="146"/>
    </row>
    <row r="1244" spans="2:12" s="108" customFormat="1" ht="147.6" customHeight="1" x14ac:dyDescent="0.25">
      <c r="B1244" s="114"/>
      <c r="C1244" s="77" t="s">
        <v>2473</v>
      </c>
      <c r="D1244" s="113" t="s">
        <v>1157</v>
      </c>
      <c r="E1244" s="111" t="s">
        <v>15</v>
      </c>
      <c r="F1244" s="120">
        <v>8.65</v>
      </c>
      <c r="G1244" s="78">
        <v>3525.25</v>
      </c>
      <c r="H1244" s="18">
        <f>F1244*G1244</f>
        <v>30493.41</v>
      </c>
    </row>
    <row r="1245" spans="2:12" s="108" customFormat="1" ht="50.4" customHeight="1" x14ac:dyDescent="0.25">
      <c r="B1245" s="114"/>
      <c r="C1245" s="77" t="s">
        <v>2474</v>
      </c>
      <c r="D1245" s="113" t="s">
        <v>2475</v>
      </c>
      <c r="E1245" s="111" t="s">
        <v>13</v>
      </c>
      <c r="F1245" s="120">
        <v>163.22999999999999</v>
      </c>
      <c r="G1245" s="78">
        <v>333.22</v>
      </c>
      <c r="H1245" s="18">
        <f>F1245*G1245</f>
        <v>54391.5</v>
      </c>
    </row>
    <row r="1246" spans="2:12" s="108" customFormat="1" x14ac:dyDescent="0.25">
      <c r="B1246" s="114"/>
      <c r="C1246" s="77"/>
      <c r="D1246" s="113"/>
      <c r="E1246" s="111"/>
      <c r="F1246" s="120"/>
      <c r="G1246" s="78"/>
      <c r="H1246" s="19">
        <f>SUM(H1242:H1245)</f>
        <v>847620.75</v>
      </c>
    </row>
    <row r="1247" spans="2:12" s="108" customFormat="1" x14ac:dyDescent="0.25">
      <c r="B1247" s="114"/>
      <c r="C1247" s="44" t="s">
        <v>1158</v>
      </c>
      <c r="D1247" s="57" t="s">
        <v>1159</v>
      </c>
      <c r="E1247" s="101"/>
      <c r="F1247" s="101"/>
      <c r="G1247" s="54"/>
      <c r="H1247" s="54"/>
    </row>
    <row r="1248" spans="2:12" s="108" customFormat="1" ht="76.8" x14ac:dyDescent="0.25">
      <c r="B1248" s="114"/>
      <c r="C1248" s="77" t="s">
        <v>2476</v>
      </c>
      <c r="D1248" s="113" t="s">
        <v>1160</v>
      </c>
      <c r="E1248" s="111" t="s">
        <v>15</v>
      </c>
      <c r="F1248" s="120">
        <v>176</v>
      </c>
      <c r="G1248" s="265">
        <v>220.81</v>
      </c>
      <c r="H1248" s="18">
        <f>F1248*G1248</f>
        <v>38862.559999999998</v>
      </c>
      <c r="J1248" s="146" t="s">
        <v>3202</v>
      </c>
      <c r="K1248" s="146"/>
      <c r="L1248" s="146"/>
    </row>
    <row r="1249" spans="2:8" s="108" customFormat="1" ht="37.200000000000003" customHeight="1" x14ac:dyDescent="0.25">
      <c r="B1249" s="114"/>
      <c r="C1249" s="77" t="s">
        <v>2477</v>
      </c>
      <c r="D1249" s="113" t="s">
        <v>1161</v>
      </c>
      <c r="E1249" s="111" t="s">
        <v>14</v>
      </c>
      <c r="F1249" s="120">
        <v>1</v>
      </c>
      <c r="G1249" s="78">
        <v>4352.3599999999997</v>
      </c>
      <c r="H1249" s="18">
        <f>F1249*G1249</f>
        <v>4352.3599999999997</v>
      </c>
    </row>
    <row r="1250" spans="2:8" s="108" customFormat="1" x14ac:dyDescent="0.25">
      <c r="B1250" s="114"/>
      <c r="C1250" s="77"/>
      <c r="D1250" s="113"/>
      <c r="E1250" s="111"/>
      <c r="F1250" s="120"/>
      <c r="G1250" s="78"/>
      <c r="H1250" s="19">
        <f>SUM(H1248:H1249)</f>
        <v>43214.92</v>
      </c>
    </row>
    <row r="1251" spans="2:8" s="108" customFormat="1" x14ac:dyDescent="0.25">
      <c r="B1251" s="114"/>
      <c r="C1251" s="126" t="s">
        <v>1162</v>
      </c>
      <c r="D1251" s="127" t="s">
        <v>1164</v>
      </c>
      <c r="E1251" s="128"/>
      <c r="F1251" s="128"/>
      <c r="G1251" s="129"/>
      <c r="H1251" s="129"/>
    </row>
    <row r="1252" spans="2:8" s="108" customFormat="1" x14ac:dyDescent="0.25">
      <c r="B1252" s="114"/>
      <c r="C1252" s="44" t="s">
        <v>1163</v>
      </c>
      <c r="D1252" s="57" t="s">
        <v>1165</v>
      </c>
      <c r="E1252" s="101"/>
      <c r="F1252" s="101"/>
      <c r="G1252" s="54"/>
      <c r="H1252" s="54"/>
    </row>
    <row r="1253" spans="2:8" s="108" customFormat="1" ht="66.599999999999994" customHeight="1" x14ac:dyDescent="0.25">
      <c r="B1253" s="114"/>
      <c r="C1253" s="77" t="s">
        <v>2478</v>
      </c>
      <c r="D1253" s="113" t="s">
        <v>1166</v>
      </c>
      <c r="E1253" s="111" t="s">
        <v>13</v>
      </c>
      <c r="F1253" s="120">
        <v>157</v>
      </c>
      <c r="G1253" s="78">
        <v>30.02</v>
      </c>
      <c r="H1253" s="18">
        <f t="shared" ref="H1253:H1272" si="55">F1253*G1253</f>
        <v>4713.1400000000003</v>
      </c>
    </row>
    <row r="1254" spans="2:8" s="108" customFormat="1" ht="57.6" x14ac:dyDescent="0.25">
      <c r="B1254" s="114"/>
      <c r="C1254" s="77" t="s">
        <v>2479</v>
      </c>
      <c r="D1254" s="113" t="s">
        <v>433</v>
      </c>
      <c r="E1254" s="111" t="s">
        <v>13</v>
      </c>
      <c r="F1254" s="120">
        <v>817</v>
      </c>
      <c r="G1254" s="78">
        <v>26.65</v>
      </c>
      <c r="H1254" s="18">
        <f t="shared" si="55"/>
        <v>21773.05</v>
      </c>
    </row>
    <row r="1255" spans="2:8" s="108" customFormat="1" ht="48" x14ac:dyDescent="0.25">
      <c r="B1255" s="114"/>
      <c r="C1255" s="77" t="s">
        <v>2480</v>
      </c>
      <c r="D1255" s="113" t="s">
        <v>434</v>
      </c>
      <c r="E1255" s="111" t="s">
        <v>13</v>
      </c>
      <c r="F1255" s="121">
        <v>1000</v>
      </c>
      <c r="G1255" s="78">
        <v>27.09</v>
      </c>
      <c r="H1255" s="18">
        <f t="shared" si="55"/>
        <v>27090</v>
      </c>
    </row>
    <row r="1256" spans="2:8" s="108" customFormat="1" ht="48" x14ac:dyDescent="0.25">
      <c r="B1256" s="114"/>
      <c r="C1256" s="77" t="s">
        <v>2481</v>
      </c>
      <c r="D1256" s="113" t="s">
        <v>435</v>
      </c>
      <c r="E1256" s="111" t="s">
        <v>13</v>
      </c>
      <c r="F1256" s="121">
        <v>1000</v>
      </c>
      <c r="G1256" s="78">
        <v>27.09</v>
      </c>
      <c r="H1256" s="18">
        <f t="shared" si="55"/>
        <v>27090</v>
      </c>
    </row>
    <row r="1257" spans="2:8" s="108" customFormat="1" ht="48" x14ac:dyDescent="0.25">
      <c r="B1257" s="114"/>
      <c r="C1257" s="77" t="s">
        <v>2482</v>
      </c>
      <c r="D1257" s="113" t="s">
        <v>436</v>
      </c>
      <c r="E1257" s="111" t="s">
        <v>13</v>
      </c>
      <c r="F1257" s="120">
        <v>866</v>
      </c>
      <c r="G1257" s="78">
        <v>15.06</v>
      </c>
      <c r="H1257" s="18">
        <f t="shared" si="55"/>
        <v>13041.96</v>
      </c>
    </row>
    <row r="1258" spans="2:8" s="108" customFormat="1" ht="56.4" customHeight="1" x14ac:dyDescent="0.25">
      <c r="B1258" s="114"/>
      <c r="C1258" s="77" t="s">
        <v>2483</v>
      </c>
      <c r="D1258" s="113" t="s">
        <v>1167</v>
      </c>
      <c r="E1258" s="111" t="s">
        <v>13</v>
      </c>
      <c r="F1258" s="120">
        <v>220</v>
      </c>
      <c r="G1258" s="78">
        <v>16.059999999999999</v>
      </c>
      <c r="H1258" s="18">
        <f t="shared" si="55"/>
        <v>3533.2</v>
      </c>
    </row>
    <row r="1259" spans="2:8" s="108" customFormat="1" ht="38.4" x14ac:dyDescent="0.25">
      <c r="B1259" s="114"/>
      <c r="C1259" s="77" t="s">
        <v>2484</v>
      </c>
      <c r="D1259" s="113" t="s">
        <v>1168</v>
      </c>
      <c r="E1259" s="111" t="s">
        <v>14</v>
      </c>
      <c r="F1259" s="120">
        <v>23</v>
      </c>
      <c r="G1259" s="78">
        <v>13.25</v>
      </c>
      <c r="H1259" s="18">
        <f t="shared" si="55"/>
        <v>304.75</v>
      </c>
    </row>
    <row r="1260" spans="2:8" s="108" customFormat="1" ht="38.4" x14ac:dyDescent="0.25">
      <c r="B1260" s="114"/>
      <c r="C1260" s="77" t="s">
        <v>2485</v>
      </c>
      <c r="D1260" s="113" t="s">
        <v>1169</v>
      </c>
      <c r="E1260" s="111" t="s">
        <v>14</v>
      </c>
      <c r="F1260" s="120">
        <v>75</v>
      </c>
      <c r="G1260" s="78">
        <v>10.119999999999999</v>
      </c>
      <c r="H1260" s="18">
        <f t="shared" si="55"/>
        <v>759</v>
      </c>
    </row>
    <row r="1261" spans="2:8" s="108" customFormat="1" ht="51.6" customHeight="1" x14ac:dyDescent="0.25">
      <c r="B1261" s="114"/>
      <c r="C1261" s="77" t="s">
        <v>2486</v>
      </c>
      <c r="D1261" s="113" t="s">
        <v>1170</v>
      </c>
      <c r="E1261" s="111" t="s">
        <v>14</v>
      </c>
      <c r="F1261" s="120">
        <v>87</v>
      </c>
      <c r="G1261" s="78">
        <v>4.25</v>
      </c>
      <c r="H1261" s="18">
        <f t="shared" si="55"/>
        <v>369.75</v>
      </c>
    </row>
    <row r="1262" spans="2:8" s="108" customFormat="1" ht="51.6" customHeight="1" x14ac:dyDescent="0.25">
      <c r="B1262" s="114"/>
      <c r="C1262" s="77" t="s">
        <v>2487</v>
      </c>
      <c r="D1262" s="113" t="s">
        <v>1171</v>
      </c>
      <c r="E1262" s="111" t="s">
        <v>14</v>
      </c>
      <c r="F1262" s="120">
        <v>300</v>
      </c>
      <c r="G1262" s="78">
        <v>3.51</v>
      </c>
      <c r="H1262" s="18">
        <f t="shared" si="55"/>
        <v>1053</v>
      </c>
    </row>
    <row r="1263" spans="2:8" s="108" customFormat="1" ht="38.4" x14ac:dyDescent="0.25">
      <c r="B1263" s="114"/>
      <c r="C1263" s="77" t="s">
        <v>2488</v>
      </c>
      <c r="D1263" s="113" t="s">
        <v>1172</v>
      </c>
      <c r="E1263" s="111" t="s">
        <v>14</v>
      </c>
      <c r="F1263" s="120">
        <v>68</v>
      </c>
      <c r="G1263" s="78">
        <v>4.25</v>
      </c>
      <c r="H1263" s="18">
        <f t="shared" si="55"/>
        <v>289</v>
      </c>
    </row>
    <row r="1264" spans="2:8" s="108" customFormat="1" ht="38.4" x14ac:dyDescent="0.25">
      <c r="B1264" s="114"/>
      <c r="C1264" s="77" t="s">
        <v>2489</v>
      </c>
      <c r="D1264" s="113" t="s">
        <v>437</v>
      </c>
      <c r="E1264" s="111" t="s">
        <v>14</v>
      </c>
      <c r="F1264" s="120">
        <v>300</v>
      </c>
      <c r="G1264" s="78">
        <v>3.51</v>
      </c>
      <c r="H1264" s="18">
        <f t="shared" si="55"/>
        <v>1053</v>
      </c>
    </row>
    <row r="1265" spans="2:8" s="108" customFormat="1" ht="38.4" x14ac:dyDescent="0.25">
      <c r="B1265" s="114"/>
      <c r="C1265" s="77" t="s">
        <v>2490</v>
      </c>
      <c r="D1265" s="113" t="s">
        <v>1173</v>
      </c>
      <c r="E1265" s="111" t="s">
        <v>14</v>
      </c>
      <c r="F1265" s="120">
        <v>68</v>
      </c>
      <c r="G1265" s="78">
        <v>3.89</v>
      </c>
      <c r="H1265" s="18">
        <f t="shared" si="55"/>
        <v>264.52</v>
      </c>
    </row>
    <row r="1266" spans="2:8" s="108" customFormat="1" ht="38.4" x14ac:dyDescent="0.25">
      <c r="B1266" s="114"/>
      <c r="C1266" s="77" t="s">
        <v>2491</v>
      </c>
      <c r="D1266" s="113" t="s">
        <v>438</v>
      </c>
      <c r="E1266" s="111" t="s">
        <v>14</v>
      </c>
      <c r="F1266" s="120">
        <v>275</v>
      </c>
      <c r="G1266" s="78">
        <v>2.94</v>
      </c>
      <c r="H1266" s="18">
        <f t="shared" si="55"/>
        <v>808.5</v>
      </c>
    </row>
    <row r="1267" spans="2:8" s="108" customFormat="1" ht="42" customHeight="1" x14ac:dyDescent="0.25">
      <c r="B1267" s="114"/>
      <c r="C1267" s="77" t="s">
        <v>2492</v>
      </c>
      <c r="D1267" s="113" t="s">
        <v>439</v>
      </c>
      <c r="E1267" s="111" t="s">
        <v>14</v>
      </c>
      <c r="F1267" s="120">
        <v>152</v>
      </c>
      <c r="G1267" s="78">
        <v>58.22</v>
      </c>
      <c r="H1267" s="18">
        <f t="shared" si="55"/>
        <v>8849.44</v>
      </c>
    </row>
    <row r="1268" spans="2:8" s="108" customFormat="1" ht="48" x14ac:dyDescent="0.25">
      <c r="B1268" s="114"/>
      <c r="C1268" s="77" t="s">
        <v>2493</v>
      </c>
      <c r="D1268" s="113" t="s">
        <v>431</v>
      </c>
      <c r="E1268" s="111" t="s">
        <v>14</v>
      </c>
      <c r="F1268" s="120">
        <v>119</v>
      </c>
      <c r="G1268" s="78">
        <v>95.27</v>
      </c>
      <c r="H1268" s="18">
        <f t="shared" si="55"/>
        <v>11337.13</v>
      </c>
    </row>
    <row r="1269" spans="2:8" s="108" customFormat="1" ht="48" x14ac:dyDescent="0.25">
      <c r="B1269" s="114"/>
      <c r="C1269" s="77" t="s">
        <v>2494</v>
      </c>
      <c r="D1269" s="113" t="s">
        <v>1174</v>
      </c>
      <c r="E1269" s="111" t="s">
        <v>14</v>
      </c>
      <c r="F1269" s="120">
        <v>4</v>
      </c>
      <c r="G1269" s="78">
        <v>125.22</v>
      </c>
      <c r="H1269" s="18">
        <f t="shared" si="55"/>
        <v>500.88</v>
      </c>
    </row>
    <row r="1270" spans="2:8" s="108" customFormat="1" ht="48" x14ac:dyDescent="0.25">
      <c r="B1270" s="114"/>
      <c r="C1270" s="77" t="s">
        <v>2495</v>
      </c>
      <c r="D1270" s="113" t="s">
        <v>1175</v>
      </c>
      <c r="E1270" s="111" t="s">
        <v>14</v>
      </c>
      <c r="F1270" s="120">
        <v>29</v>
      </c>
      <c r="G1270" s="78">
        <v>125.22</v>
      </c>
      <c r="H1270" s="18">
        <f t="shared" si="55"/>
        <v>3631.38</v>
      </c>
    </row>
    <row r="1271" spans="2:8" s="108" customFormat="1" ht="48" x14ac:dyDescent="0.25">
      <c r="B1271" s="114"/>
      <c r="C1271" s="77" t="s">
        <v>2496</v>
      </c>
      <c r="D1271" s="113" t="s">
        <v>1176</v>
      </c>
      <c r="E1271" s="111" t="s">
        <v>14</v>
      </c>
      <c r="F1271" s="120">
        <v>100</v>
      </c>
      <c r="G1271" s="78">
        <v>6.22</v>
      </c>
      <c r="H1271" s="18">
        <f t="shared" si="55"/>
        <v>622</v>
      </c>
    </row>
    <row r="1272" spans="2:8" s="108" customFormat="1" ht="48" x14ac:dyDescent="0.25">
      <c r="B1272" s="114"/>
      <c r="C1272" s="77" t="s">
        <v>2497</v>
      </c>
      <c r="D1272" s="113" t="s">
        <v>432</v>
      </c>
      <c r="E1272" s="111" t="s">
        <v>14</v>
      </c>
      <c r="F1272" s="120">
        <v>273</v>
      </c>
      <c r="G1272" s="78">
        <v>4.9800000000000004</v>
      </c>
      <c r="H1272" s="18">
        <f t="shared" si="55"/>
        <v>1359.54</v>
      </c>
    </row>
    <row r="1273" spans="2:8" s="108" customFormat="1" x14ac:dyDescent="0.25">
      <c r="B1273" s="114"/>
      <c r="C1273" s="77"/>
      <c r="D1273" s="113"/>
      <c r="E1273" s="111"/>
      <c r="F1273" s="120"/>
      <c r="G1273" s="78"/>
      <c r="H1273" s="19">
        <f>SUM(H1253:H1272)</f>
        <v>128443.24</v>
      </c>
    </row>
    <row r="1274" spans="2:8" s="108" customFormat="1" x14ac:dyDescent="0.25">
      <c r="B1274" s="114"/>
      <c r="C1274" s="44" t="s">
        <v>1177</v>
      </c>
      <c r="D1274" s="57" t="s">
        <v>1178</v>
      </c>
      <c r="E1274" s="101"/>
      <c r="F1274" s="101"/>
      <c r="G1274" s="54"/>
      <c r="H1274" s="54"/>
    </row>
    <row r="1275" spans="2:8" s="108" customFormat="1" ht="57.6" x14ac:dyDescent="0.25">
      <c r="B1275" s="114"/>
      <c r="C1275" s="77" t="s">
        <v>2498</v>
      </c>
      <c r="D1275" s="113" t="s">
        <v>1166</v>
      </c>
      <c r="E1275" s="111" t="s">
        <v>13</v>
      </c>
      <c r="F1275" s="120">
        <v>157</v>
      </c>
      <c r="G1275" s="78">
        <v>30.02</v>
      </c>
      <c r="H1275" s="18">
        <f t="shared" ref="H1275:H1294" si="56">F1275*G1275</f>
        <v>4713.1400000000003</v>
      </c>
    </row>
    <row r="1276" spans="2:8" s="108" customFormat="1" ht="57.6" x14ac:dyDescent="0.25">
      <c r="B1276" s="114"/>
      <c r="C1276" s="77" t="s">
        <v>2499</v>
      </c>
      <c r="D1276" s="113" t="s">
        <v>433</v>
      </c>
      <c r="E1276" s="111" t="s">
        <v>13</v>
      </c>
      <c r="F1276" s="120">
        <v>695</v>
      </c>
      <c r="G1276" s="78">
        <v>26.65</v>
      </c>
      <c r="H1276" s="18">
        <f t="shared" si="56"/>
        <v>18521.75</v>
      </c>
    </row>
    <row r="1277" spans="2:8" s="108" customFormat="1" ht="48" x14ac:dyDescent="0.25">
      <c r="B1277" s="114"/>
      <c r="C1277" s="77" t="s">
        <v>2500</v>
      </c>
      <c r="D1277" s="113" t="s">
        <v>434</v>
      </c>
      <c r="E1277" s="111" t="s">
        <v>13</v>
      </c>
      <c r="F1277" s="120">
        <v>878</v>
      </c>
      <c r="G1277" s="78">
        <v>27.09</v>
      </c>
      <c r="H1277" s="18">
        <f t="shared" si="56"/>
        <v>23785.02</v>
      </c>
    </row>
    <row r="1278" spans="2:8" s="108" customFormat="1" ht="48" x14ac:dyDescent="0.25">
      <c r="B1278" s="114"/>
      <c r="C1278" s="77" t="s">
        <v>2500</v>
      </c>
      <c r="D1278" s="113" t="s">
        <v>435</v>
      </c>
      <c r="E1278" s="111" t="s">
        <v>13</v>
      </c>
      <c r="F1278" s="120">
        <v>878</v>
      </c>
      <c r="G1278" s="78">
        <v>27.09</v>
      </c>
      <c r="H1278" s="18">
        <f t="shared" si="56"/>
        <v>23785.02</v>
      </c>
    </row>
    <row r="1279" spans="2:8" s="108" customFormat="1" ht="48" x14ac:dyDescent="0.25">
      <c r="B1279" s="114"/>
      <c r="C1279" s="77" t="s">
        <v>2501</v>
      </c>
      <c r="D1279" s="113" t="s">
        <v>436</v>
      </c>
      <c r="E1279" s="111" t="s">
        <v>13</v>
      </c>
      <c r="F1279" s="120">
        <v>744</v>
      </c>
      <c r="G1279" s="78">
        <v>15.06</v>
      </c>
      <c r="H1279" s="18">
        <f t="shared" si="56"/>
        <v>11204.64</v>
      </c>
    </row>
    <row r="1280" spans="2:8" s="108" customFormat="1" ht="55.95" customHeight="1" x14ac:dyDescent="0.25">
      <c r="B1280" s="114"/>
      <c r="C1280" s="77" t="s">
        <v>2502</v>
      </c>
      <c r="D1280" s="113" t="s">
        <v>1167</v>
      </c>
      <c r="E1280" s="111" t="s">
        <v>13</v>
      </c>
      <c r="F1280" s="120">
        <v>220</v>
      </c>
      <c r="G1280" s="78">
        <v>16.059999999999999</v>
      </c>
      <c r="H1280" s="18">
        <f t="shared" si="56"/>
        <v>3533.2</v>
      </c>
    </row>
    <row r="1281" spans="2:8" s="108" customFormat="1" ht="38.4" x14ac:dyDescent="0.25">
      <c r="B1281" s="114"/>
      <c r="C1281" s="77" t="s">
        <v>2503</v>
      </c>
      <c r="D1281" s="113" t="s">
        <v>1168</v>
      </c>
      <c r="E1281" s="111" t="s">
        <v>14</v>
      </c>
      <c r="F1281" s="120">
        <v>23</v>
      </c>
      <c r="G1281" s="78">
        <v>13.25</v>
      </c>
      <c r="H1281" s="18">
        <f t="shared" si="56"/>
        <v>304.75</v>
      </c>
    </row>
    <row r="1282" spans="2:8" s="108" customFormat="1" ht="38.4" x14ac:dyDescent="0.25">
      <c r="B1282" s="114"/>
      <c r="C1282" s="77" t="s">
        <v>2504</v>
      </c>
      <c r="D1282" s="113" t="s">
        <v>1169</v>
      </c>
      <c r="E1282" s="111" t="s">
        <v>14</v>
      </c>
      <c r="F1282" s="120">
        <v>75</v>
      </c>
      <c r="G1282" s="78">
        <v>10.119999999999999</v>
      </c>
      <c r="H1282" s="18">
        <f t="shared" si="56"/>
        <v>759</v>
      </c>
    </row>
    <row r="1283" spans="2:8" s="108" customFormat="1" ht="52.2" customHeight="1" x14ac:dyDescent="0.25">
      <c r="B1283" s="114"/>
      <c r="C1283" s="77" t="s">
        <v>2505</v>
      </c>
      <c r="D1283" s="113" t="s">
        <v>1170</v>
      </c>
      <c r="E1283" s="111" t="s">
        <v>14</v>
      </c>
      <c r="F1283" s="120">
        <v>87</v>
      </c>
      <c r="G1283" s="78">
        <v>4.25</v>
      </c>
      <c r="H1283" s="18">
        <f t="shared" si="56"/>
        <v>369.75</v>
      </c>
    </row>
    <row r="1284" spans="2:8" s="108" customFormat="1" ht="52.2" customHeight="1" x14ac:dyDescent="0.25">
      <c r="B1284" s="114"/>
      <c r="C1284" s="77" t="s">
        <v>2506</v>
      </c>
      <c r="D1284" s="113" t="s">
        <v>1171</v>
      </c>
      <c r="E1284" s="111" t="s">
        <v>14</v>
      </c>
      <c r="F1284" s="120">
        <v>300</v>
      </c>
      <c r="G1284" s="78">
        <v>3.51</v>
      </c>
      <c r="H1284" s="18">
        <f t="shared" si="56"/>
        <v>1053</v>
      </c>
    </row>
    <row r="1285" spans="2:8" s="108" customFormat="1" ht="38.4" x14ac:dyDescent="0.25">
      <c r="B1285" s="114"/>
      <c r="C1285" s="77" t="s">
        <v>2507</v>
      </c>
      <c r="D1285" s="113" t="s">
        <v>1172</v>
      </c>
      <c r="E1285" s="111" t="s">
        <v>14</v>
      </c>
      <c r="F1285" s="120">
        <v>68</v>
      </c>
      <c r="G1285" s="78">
        <v>4.25</v>
      </c>
      <c r="H1285" s="18">
        <f t="shared" si="56"/>
        <v>289</v>
      </c>
    </row>
    <row r="1286" spans="2:8" s="108" customFormat="1" ht="38.4" x14ac:dyDescent="0.25">
      <c r="B1286" s="114"/>
      <c r="C1286" s="77" t="s">
        <v>2508</v>
      </c>
      <c r="D1286" s="113" t="s">
        <v>437</v>
      </c>
      <c r="E1286" s="111" t="s">
        <v>14</v>
      </c>
      <c r="F1286" s="120">
        <v>290</v>
      </c>
      <c r="G1286" s="78">
        <v>3.51</v>
      </c>
      <c r="H1286" s="18">
        <f t="shared" si="56"/>
        <v>1017.9</v>
      </c>
    </row>
    <row r="1287" spans="2:8" s="108" customFormat="1" ht="38.4" x14ac:dyDescent="0.25">
      <c r="B1287" s="114"/>
      <c r="C1287" s="77" t="s">
        <v>2509</v>
      </c>
      <c r="D1287" s="113" t="s">
        <v>1173</v>
      </c>
      <c r="E1287" s="111" t="s">
        <v>14</v>
      </c>
      <c r="F1287" s="120">
        <v>68</v>
      </c>
      <c r="G1287" s="78">
        <v>3.89</v>
      </c>
      <c r="H1287" s="18">
        <f t="shared" si="56"/>
        <v>264.52</v>
      </c>
    </row>
    <row r="1288" spans="2:8" s="108" customFormat="1" ht="38.4" x14ac:dyDescent="0.25">
      <c r="B1288" s="114"/>
      <c r="C1288" s="77" t="s">
        <v>2510</v>
      </c>
      <c r="D1288" s="113" t="s">
        <v>438</v>
      </c>
      <c r="E1288" s="111" t="s">
        <v>14</v>
      </c>
      <c r="F1288" s="120">
        <v>235</v>
      </c>
      <c r="G1288" s="78">
        <v>2.94</v>
      </c>
      <c r="H1288" s="18">
        <f t="shared" si="56"/>
        <v>690.9</v>
      </c>
    </row>
    <row r="1289" spans="2:8" s="108" customFormat="1" ht="42" customHeight="1" x14ac:dyDescent="0.25">
      <c r="B1289" s="114"/>
      <c r="C1289" s="77" t="s">
        <v>2511</v>
      </c>
      <c r="D1289" s="113" t="s">
        <v>439</v>
      </c>
      <c r="E1289" s="111" t="s">
        <v>14</v>
      </c>
      <c r="F1289" s="120">
        <v>148</v>
      </c>
      <c r="G1289" s="78">
        <v>58.22</v>
      </c>
      <c r="H1289" s="18">
        <f t="shared" si="56"/>
        <v>8616.56</v>
      </c>
    </row>
    <row r="1290" spans="2:8" s="108" customFormat="1" ht="48" x14ac:dyDescent="0.25">
      <c r="B1290" s="114"/>
      <c r="C1290" s="77" t="s">
        <v>2512</v>
      </c>
      <c r="D1290" s="113" t="s">
        <v>431</v>
      </c>
      <c r="E1290" s="111" t="s">
        <v>14</v>
      </c>
      <c r="F1290" s="120">
        <v>119</v>
      </c>
      <c r="G1290" s="78">
        <v>95.27</v>
      </c>
      <c r="H1290" s="18">
        <f t="shared" si="56"/>
        <v>11337.13</v>
      </c>
    </row>
    <row r="1291" spans="2:8" s="108" customFormat="1" ht="48" x14ac:dyDescent="0.25">
      <c r="B1291" s="114"/>
      <c r="C1291" s="77" t="s">
        <v>2513</v>
      </c>
      <c r="D1291" s="113" t="s">
        <v>1174</v>
      </c>
      <c r="E1291" s="111" t="s">
        <v>14</v>
      </c>
      <c r="F1291" s="120">
        <v>4</v>
      </c>
      <c r="G1291" s="78">
        <v>125.22</v>
      </c>
      <c r="H1291" s="18">
        <f t="shared" si="56"/>
        <v>500.88</v>
      </c>
    </row>
    <row r="1292" spans="2:8" s="108" customFormat="1" ht="48" x14ac:dyDescent="0.25">
      <c r="B1292" s="114"/>
      <c r="C1292" s="77" t="s">
        <v>2514</v>
      </c>
      <c r="D1292" s="113" t="s">
        <v>1175</v>
      </c>
      <c r="E1292" s="111" t="s">
        <v>14</v>
      </c>
      <c r="F1292" s="120">
        <v>29</v>
      </c>
      <c r="G1292" s="78">
        <v>125.22</v>
      </c>
      <c r="H1292" s="18">
        <f t="shared" si="56"/>
        <v>3631.38</v>
      </c>
    </row>
    <row r="1293" spans="2:8" s="108" customFormat="1" ht="48" x14ac:dyDescent="0.25">
      <c r="B1293" s="114"/>
      <c r="C1293" s="77" t="s">
        <v>2515</v>
      </c>
      <c r="D1293" s="113" t="s">
        <v>1176</v>
      </c>
      <c r="E1293" s="111" t="s">
        <v>14</v>
      </c>
      <c r="F1293" s="120">
        <v>100</v>
      </c>
      <c r="G1293" s="78">
        <v>6.22</v>
      </c>
      <c r="H1293" s="18">
        <f t="shared" si="56"/>
        <v>622</v>
      </c>
    </row>
    <row r="1294" spans="2:8" s="108" customFormat="1" ht="48" x14ac:dyDescent="0.25">
      <c r="B1294" s="114"/>
      <c r="C1294" s="77" t="s">
        <v>2516</v>
      </c>
      <c r="D1294" s="113" t="s">
        <v>432</v>
      </c>
      <c r="E1294" s="111" t="s">
        <v>14</v>
      </c>
      <c r="F1294" s="120">
        <v>273</v>
      </c>
      <c r="G1294" s="78">
        <v>4.9800000000000004</v>
      </c>
      <c r="H1294" s="18">
        <f t="shared" si="56"/>
        <v>1359.54</v>
      </c>
    </row>
    <row r="1295" spans="2:8" s="108" customFormat="1" x14ac:dyDescent="0.25">
      <c r="B1295" s="114"/>
      <c r="C1295" s="77"/>
      <c r="D1295" s="113"/>
      <c r="E1295" s="111"/>
      <c r="F1295" s="120"/>
      <c r="G1295" s="78"/>
      <c r="H1295" s="19">
        <f>SUM(H1275:H1294)</f>
        <v>116359.08</v>
      </c>
    </row>
    <row r="1296" spans="2:8" s="108" customFormat="1" x14ac:dyDescent="0.25">
      <c r="B1296" s="114"/>
      <c r="C1296" s="44" t="s">
        <v>1179</v>
      </c>
      <c r="D1296" s="57" t="s">
        <v>1180</v>
      </c>
      <c r="E1296" s="101"/>
      <c r="F1296" s="101"/>
      <c r="G1296" s="54"/>
      <c r="H1296" s="54"/>
    </row>
    <row r="1297" spans="2:8" s="108" customFormat="1" ht="28.8" x14ac:dyDescent="0.25">
      <c r="B1297" s="114"/>
      <c r="C1297" s="77" t="s">
        <v>2517</v>
      </c>
      <c r="D1297" s="113" t="s">
        <v>1181</v>
      </c>
      <c r="E1297" s="111" t="s">
        <v>14</v>
      </c>
      <c r="F1297" s="120">
        <v>4</v>
      </c>
      <c r="G1297" s="78">
        <v>112.23</v>
      </c>
      <c r="H1297" s="18">
        <f t="shared" ref="H1297:H1303" si="57">F1297*G1297</f>
        <v>448.92</v>
      </c>
    </row>
    <row r="1298" spans="2:8" s="108" customFormat="1" ht="38.4" x14ac:dyDescent="0.25">
      <c r="B1298" s="114"/>
      <c r="C1298" s="77" t="s">
        <v>2518</v>
      </c>
      <c r="D1298" s="113" t="s">
        <v>1182</v>
      </c>
      <c r="E1298" s="111" t="s">
        <v>14</v>
      </c>
      <c r="F1298" s="120">
        <v>3</v>
      </c>
      <c r="G1298" s="78">
        <v>69.23</v>
      </c>
      <c r="H1298" s="18">
        <f t="shared" si="57"/>
        <v>207.69</v>
      </c>
    </row>
    <row r="1299" spans="2:8" s="108" customFormat="1" ht="38.4" x14ac:dyDescent="0.25">
      <c r="B1299" s="114"/>
      <c r="C1299" s="77" t="s">
        <v>2519</v>
      </c>
      <c r="D1299" s="113" t="s">
        <v>1183</v>
      </c>
      <c r="E1299" s="111" t="s">
        <v>14</v>
      </c>
      <c r="F1299" s="120">
        <v>3</v>
      </c>
      <c r="G1299" s="78">
        <v>86.23</v>
      </c>
      <c r="H1299" s="18">
        <f t="shared" si="57"/>
        <v>258.69</v>
      </c>
    </row>
    <row r="1300" spans="2:8" s="108" customFormat="1" ht="38.4" x14ac:dyDescent="0.25">
      <c r="B1300" s="114"/>
      <c r="C1300" s="77" t="s">
        <v>2520</v>
      </c>
      <c r="D1300" s="113" t="s">
        <v>1184</v>
      </c>
      <c r="E1300" s="111" t="s">
        <v>14</v>
      </c>
      <c r="F1300" s="120">
        <v>3</v>
      </c>
      <c r="G1300" s="78">
        <v>422.36</v>
      </c>
      <c r="H1300" s="18">
        <f t="shared" si="57"/>
        <v>1267.08</v>
      </c>
    </row>
    <row r="1301" spans="2:8" s="108" customFormat="1" ht="48" x14ac:dyDescent="0.25">
      <c r="B1301" s="114"/>
      <c r="C1301" s="77" t="s">
        <v>2521</v>
      </c>
      <c r="D1301" s="113" t="s">
        <v>1185</v>
      </c>
      <c r="E1301" s="111" t="s">
        <v>14</v>
      </c>
      <c r="F1301" s="120">
        <v>3</v>
      </c>
      <c r="G1301" s="78">
        <v>1125.3599999999999</v>
      </c>
      <c r="H1301" s="18">
        <f t="shared" si="57"/>
        <v>3376.08</v>
      </c>
    </row>
    <row r="1302" spans="2:8" s="108" customFormat="1" ht="48" x14ac:dyDescent="0.25">
      <c r="B1302" s="114"/>
      <c r="C1302" s="77" t="s">
        <v>2522</v>
      </c>
      <c r="D1302" s="113" t="s">
        <v>1186</v>
      </c>
      <c r="E1302" s="111" t="s">
        <v>14</v>
      </c>
      <c r="F1302" s="120">
        <v>1</v>
      </c>
      <c r="G1302" s="78">
        <v>412.32</v>
      </c>
      <c r="H1302" s="18">
        <f t="shared" si="57"/>
        <v>412.32</v>
      </c>
    </row>
    <row r="1303" spans="2:8" s="108" customFormat="1" ht="38.4" x14ac:dyDescent="0.25">
      <c r="B1303" s="114"/>
      <c r="C1303" s="77" t="s">
        <v>2523</v>
      </c>
      <c r="D1303" s="113" t="s">
        <v>1187</v>
      </c>
      <c r="E1303" s="111" t="s">
        <v>14</v>
      </c>
      <c r="F1303" s="120">
        <v>1</v>
      </c>
      <c r="G1303" s="78">
        <v>671.74</v>
      </c>
      <c r="H1303" s="18">
        <f t="shared" si="57"/>
        <v>671.74</v>
      </c>
    </row>
    <row r="1304" spans="2:8" s="108" customFormat="1" x14ac:dyDescent="0.25">
      <c r="B1304" s="114"/>
      <c r="C1304" s="77"/>
      <c r="D1304" s="113"/>
      <c r="E1304" s="111"/>
      <c r="F1304" s="120"/>
      <c r="G1304" s="78"/>
      <c r="H1304" s="19">
        <f>SUM(H1297:H1303)</f>
        <v>6642.52</v>
      </c>
    </row>
    <row r="1305" spans="2:8" s="108" customFormat="1" x14ac:dyDescent="0.25">
      <c r="B1305" s="114"/>
      <c r="C1305" s="44" t="s">
        <v>1188</v>
      </c>
      <c r="D1305" s="57" t="s">
        <v>1189</v>
      </c>
      <c r="E1305" s="101"/>
      <c r="F1305" s="101"/>
      <c r="G1305" s="54"/>
      <c r="H1305" s="54"/>
    </row>
    <row r="1306" spans="2:8" s="108" customFormat="1" ht="57.6" x14ac:dyDescent="0.25">
      <c r="B1306" s="114"/>
      <c r="C1306" s="77" t="s">
        <v>2524</v>
      </c>
      <c r="D1306" s="113" t="s">
        <v>1190</v>
      </c>
      <c r="E1306" s="111" t="s">
        <v>13</v>
      </c>
      <c r="F1306" s="120">
        <v>25</v>
      </c>
      <c r="G1306" s="78">
        <v>112.9</v>
      </c>
      <c r="H1306" s="18">
        <f t="shared" ref="H1306:H1369" si="58">F1306*G1306</f>
        <v>2822.5</v>
      </c>
    </row>
    <row r="1307" spans="2:8" s="108" customFormat="1" ht="60.6" customHeight="1" x14ac:dyDescent="0.25">
      <c r="B1307" s="114"/>
      <c r="C1307" s="77" t="s">
        <v>2525</v>
      </c>
      <c r="D1307" s="113" t="s">
        <v>358</v>
      </c>
      <c r="E1307" s="111" t="s">
        <v>13</v>
      </c>
      <c r="F1307" s="120">
        <v>11</v>
      </c>
      <c r="G1307" s="78">
        <v>166</v>
      </c>
      <c r="H1307" s="18">
        <f t="shared" si="58"/>
        <v>1826</v>
      </c>
    </row>
    <row r="1308" spans="2:8" s="108" customFormat="1" ht="64.95" customHeight="1" x14ac:dyDescent="0.25">
      <c r="B1308" s="114"/>
      <c r="C1308" s="77" t="s">
        <v>2526</v>
      </c>
      <c r="D1308" s="113" t="s">
        <v>359</v>
      </c>
      <c r="E1308" s="111" t="s">
        <v>13</v>
      </c>
      <c r="F1308" s="120">
        <v>200</v>
      </c>
      <c r="G1308" s="78">
        <v>158.69</v>
      </c>
      <c r="H1308" s="18">
        <f t="shared" si="58"/>
        <v>31738</v>
      </c>
    </row>
    <row r="1309" spans="2:8" s="108" customFormat="1" ht="57.6" customHeight="1" x14ac:dyDescent="0.25">
      <c r="B1309" s="114"/>
      <c r="C1309" s="77" t="s">
        <v>2527</v>
      </c>
      <c r="D1309" s="113" t="s">
        <v>360</v>
      </c>
      <c r="E1309" s="111" t="s">
        <v>13</v>
      </c>
      <c r="F1309" s="120">
        <v>96</v>
      </c>
      <c r="G1309" s="78">
        <v>119.02</v>
      </c>
      <c r="H1309" s="18">
        <f t="shared" si="58"/>
        <v>11425.92</v>
      </c>
    </row>
    <row r="1310" spans="2:8" s="108" customFormat="1" ht="56.4" customHeight="1" x14ac:dyDescent="0.25">
      <c r="B1310" s="114"/>
      <c r="C1310" s="77" t="s">
        <v>2528</v>
      </c>
      <c r="D1310" s="113" t="s">
        <v>1191</v>
      </c>
      <c r="E1310" s="111" t="s">
        <v>13</v>
      </c>
      <c r="F1310" s="120">
        <v>122</v>
      </c>
      <c r="G1310" s="78">
        <v>43.92</v>
      </c>
      <c r="H1310" s="18">
        <f t="shared" si="58"/>
        <v>5358.24</v>
      </c>
    </row>
    <row r="1311" spans="2:8" s="108" customFormat="1" ht="62.4" customHeight="1" x14ac:dyDescent="0.25">
      <c r="B1311" s="114"/>
      <c r="C1311" s="77" t="s">
        <v>2529</v>
      </c>
      <c r="D1311" s="113" t="s">
        <v>361</v>
      </c>
      <c r="E1311" s="111" t="s">
        <v>13</v>
      </c>
      <c r="F1311" s="120">
        <v>347</v>
      </c>
      <c r="G1311" s="78">
        <v>35.25</v>
      </c>
      <c r="H1311" s="18">
        <f t="shared" si="58"/>
        <v>12231.75</v>
      </c>
    </row>
    <row r="1312" spans="2:8" s="108" customFormat="1" ht="54" customHeight="1" x14ac:dyDescent="0.25">
      <c r="B1312" s="114"/>
      <c r="C1312" s="77" t="s">
        <v>2530</v>
      </c>
      <c r="D1312" s="113" t="s">
        <v>1192</v>
      </c>
      <c r="E1312" s="111" t="s">
        <v>13</v>
      </c>
      <c r="F1312" s="120">
        <v>15</v>
      </c>
      <c r="G1312" s="78">
        <v>43.92</v>
      </c>
      <c r="H1312" s="18">
        <f t="shared" si="58"/>
        <v>658.8</v>
      </c>
    </row>
    <row r="1313" spans="2:12" s="108" customFormat="1" ht="58.95" customHeight="1" x14ac:dyDescent="0.25">
      <c r="B1313" s="114"/>
      <c r="C1313" s="77" t="s">
        <v>2531</v>
      </c>
      <c r="D1313" s="113" t="s">
        <v>1193</v>
      </c>
      <c r="E1313" s="111" t="s">
        <v>13</v>
      </c>
      <c r="F1313" s="120">
        <v>143</v>
      </c>
      <c r="G1313" s="78">
        <v>39.25</v>
      </c>
      <c r="H1313" s="18">
        <f t="shared" si="58"/>
        <v>5612.75</v>
      </c>
    </row>
    <row r="1314" spans="2:12" s="108" customFormat="1" ht="48" x14ac:dyDescent="0.25">
      <c r="B1314" s="114"/>
      <c r="C1314" s="77" t="s">
        <v>2532</v>
      </c>
      <c r="D1314" s="113" t="s">
        <v>362</v>
      </c>
      <c r="E1314" s="111" t="s">
        <v>13</v>
      </c>
      <c r="F1314" s="120">
        <v>36</v>
      </c>
      <c r="G1314" s="78">
        <v>37.58</v>
      </c>
      <c r="H1314" s="18">
        <f t="shared" si="58"/>
        <v>1352.88</v>
      </c>
    </row>
    <row r="1315" spans="2:12" s="108" customFormat="1" ht="48" x14ac:dyDescent="0.25">
      <c r="B1315" s="114"/>
      <c r="C1315" s="77" t="s">
        <v>2533</v>
      </c>
      <c r="D1315" s="113" t="s">
        <v>363</v>
      </c>
      <c r="E1315" s="111" t="s">
        <v>13</v>
      </c>
      <c r="F1315" s="120">
        <v>300</v>
      </c>
      <c r="G1315" s="265">
        <v>1562.23</v>
      </c>
      <c r="H1315" s="18">
        <f t="shared" si="58"/>
        <v>468669</v>
      </c>
      <c r="J1315" s="146" t="s">
        <v>3203</v>
      </c>
      <c r="K1315" s="146"/>
      <c r="L1315" s="146"/>
    </row>
    <row r="1316" spans="2:12" s="108" customFormat="1" ht="48" x14ac:dyDescent="0.25">
      <c r="B1316" s="114"/>
      <c r="C1316" s="77" t="s">
        <v>2534</v>
      </c>
      <c r="D1316" s="113" t="s">
        <v>1194</v>
      </c>
      <c r="E1316" s="111" t="s">
        <v>13</v>
      </c>
      <c r="F1316" s="120">
        <v>110</v>
      </c>
      <c r="G1316" s="78">
        <v>339.76</v>
      </c>
      <c r="H1316" s="18">
        <f t="shared" si="58"/>
        <v>37373.599999999999</v>
      </c>
    </row>
    <row r="1317" spans="2:12" s="108" customFormat="1" ht="48" x14ac:dyDescent="0.25">
      <c r="B1317" s="114"/>
      <c r="C1317" s="77" t="s">
        <v>2535</v>
      </c>
      <c r="D1317" s="113" t="s">
        <v>1195</v>
      </c>
      <c r="E1317" s="111" t="s">
        <v>13</v>
      </c>
      <c r="F1317" s="120">
        <v>140</v>
      </c>
      <c r="G1317" s="78">
        <v>309.27999999999997</v>
      </c>
      <c r="H1317" s="18">
        <f t="shared" si="58"/>
        <v>43299.199999999997</v>
      </c>
    </row>
    <row r="1318" spans="2:12" s="108" customFormat="1" ht="48" x14ac:dyDescent="0.25">
      <c r="B1318" s="114"/>
      <c r="C1318" s="77" t="s">
        <v>2536</v>
      </c>
      <c r="D1318" s="113" t="s">
        <v>364</v>
      </c>
      <c r="E1318" s="111" t="s">
        <v>13</v>
      </c>
      <c r="F1318" s="120">
        <v>355</v>
      </c>
      <c r="G1318" s="18">
        <v>156.31</v>
      </c>
      <c r="H1318" s="18">
        <f t="shared" si="58"/>
        <v>55490.05</v>
      </c>
    </row>
    <row r="1319" spans="2:12" s="108" customFormat="1" ht="48" x14ac:dyDescent="0.25">
      <c r="B1319" s="114"/>
      <c r="C1319" s="77" t="s">
        <v>2537</v>
      </c>
      <c r="D1319" s="113" t="s">
        <v>365</v>
      </c>
      <c r="E1319" s="111" t="s">
        <v>13</v>
      </c>
      <c r="F1319" s="120">
        <v>370</v>
      </c>
      <c r="G1319" s="18">
        <v>104.57</v>
      </c>
      <c r="H1319" s="18">
        <f t="shared" si="58"/>
        <v>38690.9</v>
      </c>
    </row>
    <row r="1320" spans="2:12" s="108" customFormat="1" ht="48" x14ac:dyDescent="0.25">
      <c r="B1320" s="114"/>
      <c r="C1320" s="77" t="s">
        <v>2538</v>
      </c>
      <c r="D1320" s="113" t="s">
        <v>366</v>
      </c>
      <c r="E1320" s="111" t="s">
        <v>13</v>
      </c>
      <c r="F1320" s="121">
        <v>1170</v>
      </c>
      <c r="G1320" s="18">
        <v>71.959999999999994</v>
      </c>
      <c r="H1320" s="18">
        <f t="shared" si="58"/>
        <v>84193.2</v>
      </c>
    </row>
    <row r="1321" spans="2:12" s="108" customFormat="1" ht="48" x14ac:dyDescent="0.25">
      <c r="B1321" s="114"/>
      <c r="C1321" s="77" t="s">
        <v>2539</v>
      </c>
      <c r="D1321" s="113" t="s">
        <v>367</v>
      </c>
      <c r="E1321" s="111" t="s">
        <v>13</v>
      </c>
      <c r="F1321" s="120">
        <v>562</v>
      </c>
      <c r="G1321" s="18">
        <v>43.44</v>
      </c>
      <c r="H1321" s="18">
        <f t="shared" si="58"/>
        <v>24413.279999999999</v>
      </c>
    </row>
    <row r="1322" spans="2:12" s="108" customFormat="1" ht="48" x14ac:dyDescent="0.25">
      <c r="B1322" s="114"/>
      <c r="C1322" s="77" t="s">
        <v>2540</v>
      </c>
      <c r="D1322" s="113" t="s">
        <v>368</v>
      </c>
      <c r="E1322" s="111" t="s">
        <v>13</v>
      </c>
      <c r="F1322" s="120">
        <v>2016</v>
      </c>
      <c r="G1322" s="18">
        <v>29.53</v>
      </c>
      <c r="H1322" s="18">
        <f t="shared" si="58"/>
        <v>59532.480000000003</v>
      </c>
    </row>
    <row r="1323" spans="2:12" s="108" customFormat="1" ht="48" x14ac:dyDescent="0.25">
      <c r="B1323" s="114"/>
      <c r="C1323" s="77" t="s">
        <v>2541</v>
      </c>
      <c r="D1323" s="113" t="s">
        <v>369</v>
      </c>
      <c r="E1323" s="111" t="s">
        <v>13</v>
      </c>
      <c r="F1323" s="120">
        <v>72</v>
      </c>
      <c r="G1323" s="78">
        <v>339.76</v>
      </c>
      <c r="H1323" s="18">
        <f t="shared" si="58"/>
        <v>24462.720000000001</v>
      </c>
    </row>
    <row r="1324" spans="2:12" s="108" customFormat="1" ht="48" x14ac:dyDescent="0.25">
      <c r="B1324" s="114"/>
      <c r="C1324" s="77" t="s">
        <v>2542</v>
      </c>
      <c r="D1324" s="113" t="s">
        <v>1196</v>
      </c>
      <c r="E1324" s="111" t="s">
        <v>13</v>
      </c>
      <c r="F1324" s="120">
        <v>108</v>
      </c>
      <c r="G1324" s="78">
        <v>29.53</v>
      </c>
      <c r="H1324" s="18">
        <f t="shared" si="58"/>
        <v>3189.24</v>
      </c>
    </row>
    <row r="1325" spans="2:12" s="108" customFormat="1" ht="55.2" customHeight="1" x14ac:dyDescent="0.25">
      <c r="B1325" s="114"/>
      <c r="C1325" s="266" t="s">
        <v>2543</v>
      </c>
      <c r="D1325" s="232" t="s">
        <v>370</v>
      </c>
      <c r="E1325" s="221" t="s">
        <v>13</v>
      </c>
      <c r="F1325" s="235">
        <v>1523</v>
      </c>
      <c r="G1325" s="265">
        <v>17.68</v>
      </c>
      <c r="H1325" s="33">
        <f t="shared" si="58"/>
        <v>26926.639999999999</v>
      </c>
      <c r="J1325" s="146" t="s">
        <v>3204</v>
      </c>
      <c r="K1325" s="146"/>
      <c r="L1325" s="146"/>
    </row>
    <row r="1326" spans="2:12" s="108" customFormat="1" ht="48" x14ac:dyDescent="0.25">
      <c r="B1326" s="114"/>
      <c r="C1326" s="77" t="s">
        <v>2544</v>
      </c>
      <c r="D1326" s="113" t="s">
        <v>1197</v>
      </c>
      <c r="E1326" s="111" t="s">
        <v>13</v>
      </c>
      <c r="F1326" s="120">
        <v>10</v>
      </c>
      <c r="G1326" s="78">
        <v>156.31</v>
      </c>
      <c r="H1326" s="18">
        <f t="shared" si="58"/>
        <v>1563.1</v>
      </c>
    </row>
    <row r="1327" spans="2:12" s="108" customFormat="1" ht="48" x14ac:dyDescent="0.25">
      <c r="B1327" s="114"/>
      <c r="C1327" s="77" t="s">
        <v>2545</v>
      </c>
      <c r="D1327" s="113" t="s">
        <v>1198</v>
      </c>
      <c r="E1327" s="111" t="s">
        <v>13</v>
      </c>
      <c r="F1327" s="120">
        <v>12</v>
      </c>
      <c r="G1327" s="18">
        <v>104.57</v>
      </c>
      <c r="H1327" s="18">
        <f t="shared" si="58"/>
        <v>1254.8399999999999</v>
      </c>
    </row>
    <row r="1328" spans="2:12" s="108" customFormat="1" ht="48" x14ac:dyDescent="0.25">
      <c r="B1328" s="114"/>
      <c r="C1328" s="77" t="s">
        <v>2546</v>
      </c>
      <c r="D1328" s="113" t="s">
        <v>1199</v>
      </c>
      <c r="E1328" s="111" t="s">
        <v>13</v>
      </c>
      <c r="F1328" s="120">
        <v>12</v>
      </c>
      <c r="G1328" s="18">
        <v>43.44</v>
      </c>
      <c r="H1328" s="18">
        <f t="shared" si="58"/>
        <v>521.28</v>
      </c>
    </row>
    <row r="1329" spans="2:8" s="108" customFormat="1" ht="60.6" customHeight="1" x14ac:dyDescent="0.25">
      <c r="B1329" s="114"/>
      <c r="C1329" s="77" t="s">
        <v>2547</v>
      </c>
      <c r="D1329" s="113" t="s">
        <v>371</v>
      </c>
      <c r="E1329" s="111" t="s">
        <v>14</v>
      </c>
      <c r="F1329" s="120">
        <v>9</v>
      </c>
      <c r="G1329" s="78">
        <v>72.36</v>
      </c>
      <c r="H1329" s="18">
        <f t="shared" si="58"/>
        <v>651.24</v>
      </c>
    </row>
    <row r="1330" spans="2:8" s="108" customFormat="1" ht="48" x14ac:dyDescent="0.25">
      <c r="B1330" s="114"/>
      <c r="C1330" s="77" t="s">
        <v>2548</v>
      </c>
      <c r="D1330" s="113" t="s">
        <v>1200</v>
      </c>
      <c r="E1330" s="111" t="s">
        <v>14</v>
      </c>
      <c r="F1330" s="120">
        <v>2</v>
      </c>
      <c r="G1330" s="78">
        <v>69.349999999999994</v>
      </c>
      <c r="H1330" s="18">
        <f t="shared" si="58"/>
        <v>138.69999999999999</v>
      </c>
    </row>
    <row r="1331" spans="2:8" s="108" customFormat="1" ht="57.6" x14ac:dyDescent="0.25">
      <c r="B1331" s="114"/>
      <c r="C1331" s="77" t="s">
        <v>2549</v>
      </c>
      <c r="D1331" s="113" t="s">
        <v>1201</v>
      </c>
      <c r="E1331" s="111" t="s">
        <v>14</v>
      </c>
      <c r="F1331" s="120">
        <v>48</v>
      </c>
      <c r="G1331" s="78">
        <v>78.260000000000005</v>
      </c>
      <c r="H1331" s="18">
        <f t="shared" si="58"/>
        <v>3756.48</v>
      </c>
    </row>
    <row r="1332" spans="2:8" s="108" customFormat="1" ht="69.599999999999994" customHeight="1" x14ac:dyDescent="0.25">
      <c r="B1332" s="114"/>
      <c r="C1332" s="77" t="s">
        <v>2550</v>
      </c>
      <c r="D1332" s="113" t="s">
        <v>1202</v>
      </c>
      <c r="E1332" s="111" t="s">
        <v>14</v>
      </c>
      <c r="F1332" s="120">
        <v>8</v>
      </c>
      <c r="G1332" s="78">
        <v>86.34</v>
      </c>
      <c r="H1332" s="18">
        <f t="shared" si="58"/>
        <v>690.72</v>
      </c>
    </row>
    <row r="1333" spans="2:8" s="108" customFormat="1" ht="57.6" x14ac:dyDescent="0.25">
      <c r="B1333" s="114"/>
      <c r="C1333" s="77" t="s">
        <v>2551</v>
      </c>
      <c r="D1333" s="113" t="s">
        <v>1203</v>
      </c>
      <c r="E1333" s="111" t="s">
        <v>14</v>
      </c>
      <c r="F1333" s="120">
        <v>4</v>
      </c>
      <c r="G1333" s="78">
        <v>86.34</v>
      </c>
      <c r="H1333" s="18">
        <f t="shared" si="58"/>
        <v>345.36</v>
      </c>
    </row>
    <row r="1334" spans="2:8" s="108" customFormat="1" ht="60.6" customHeight="1" x14ac:dyDescent="0.25">
      <c r="B1334" s="114"/>
      <c r="C1334" s="77" t="s">
        <v>2552</v>
      </c>
      <c r="D1334" s="113" t="s">
        <v>375</v>
      </c>
      <c r="E1334" s="111" t="s">
        <v>14</v>
      </c>
      <c r="F1334" s="120">
        <v>6</v>
      </c>
      <c r="G1334" s="78">
        <v>78.930000000000007</v>
      </c>
      <c r="H1334" s="18">
        <f t="shared" si="58"/>
        <v>473.58</v>
      </c>
    </row>
    <row r="1335" spans="2:8" s="108" customFormat="1" ht="63" customHeight="1" x14ac:dyDescent="0.25">
      <c r="B1335" s="114"/>
      <c r="C1335" s="77" t="s">
        <v>2553</v>
      </c>
      <c r="D1335" s="113" t="s">
        <v>376</v>
      </c>
      <c r="E1335" s="111" t="s">
        <v>14</v>
      </c>
      <c r="F1335" s="120">
        <v>6</v>
      </c>
      <c r="G1335" s="78">
        <v>69.349999999999994</v>
      </c>
      <c r="H1335" s="18">
        <f t="shared" si="58"/>
        <v>416.1</v>
      </c>
    </row>
    <row r="1336" spans="2:8" s="108" customFormat="1" ht="57.6" customHeight="1" x14ac:dyDescent="0.25">
      <c r="B1336" s="114"/>
      <c r="C1336" s="77" t="s">
        <v>2554</v>
      </c>
      <c r="D1336" s="113" t="s">
        <v>1204</v>
      </c>
      <c r="E1336" s="111" t="s">
        <v>14</v>
      </c>
      <c r="F1336" s="120">
        <v>1</v>
      </c>
      <c r="G1336" s="78">
        <v>62.36</v>
      </c>
      <c r="H1336" s="18">
        <f t="shared" si="58"/>
        <v>62.36</v>
      </c>
    </row>
    <row r="1337" spans="2:8" s="108" customFormat="1" ht="63" customHeight="1" x14ac:dyDescent="0.25">
      <c r="B1337" s="114"/>
      <c r="C1337" s="77" t="s">
        <v>2555</v>
      </c>
      <c r="D1337" s="113" t="s">
        <v>377</v>
      </c>
      <c r="E1337" s="111" t="s">
        <v>14</v>
      </c>
      <c r="F1337" s="120">
        <v>8</v>
      </c>
      <c r="G1337" s="78">
        <v>59.35</v>
      </c>
      <c r="H1337" s="18">
        <f t="shared" si="58"/>
        <v>474.8</v>
      </c>
    </row>
    <row r="1338" spans="2:8" s="108" customFormat="1" ht="53.4" customHeight="1" x14ac:dyDescent="0.25">
      <c r="B1338" s="114"/>
      <c r="C1338" s="77" t="s">
        <v>2556</v>
      </c>
      <c r="D1338" s="113" t="s">
        <v>378</v>
      </c>
      <c r="E1338" s="111" t="s">
        <v>14</v>
      </c>
      <c r="F1338" s="120">
        <v>4</v>
      </c>
      <c r="G1338" s="78">
        <v>33.36</v>
      </c>
      <c r="H1338" s="18">
        <f t="shared" si="58"/>
        <v>133.44</v>
      </c>
    </row>
    <row r="1339" spans="2:8" s="108" customFormat="1" ht="48" x14ac:dyDescent="0.25">
      <c r="B1339" s="114"/>
      <c r="C1339" s="77" t="s">
        <v>2557</v>
      </c>
      <c r="D1339" s="113" t="s">
        <v>379</v>
      </c>
      <c r="E1339" s="111" t="s">
        <v>14</v>
      </c>
      <c r="F1339" s="120">
        <v>6</v>
      </c>
      <c r="G1339" s="78">
        <v>22.36</v>
      </c>
      <c r="H1339" s="18">
        <f t="shared" si="58"/>
        <v>134.16</v>
      </c>
    </row>
    <row r="1340" spans="2:8" s="108" customFormat="1" ht="48" x14ac:dyDescent="0.25">
      <c r="B1340" s="114"/>
      <c r="C1340" s="77" t="s">
        <v>2558</v>
      </c>
      <c r="D1340" s="113" t="s">
        <v>380</v>
      </c>
      <c r="E1340" s="111" t="s">
        <v>14</v>
      </c>
      <c r="F1340" s="120">
        <v>68</v>
      </c>
      <c r="G1340" s="78">
        <v>29.36</v>
      </c>
      <c r="H1340" s="18">
        <f t="shared" si="58"/>
        <v>1996.48</v>
      </c>
    </row>
    <row r="1341" spans="2:8" s="108" customFormat="1" ht="48" x14ac:dyDescent="0.25">
      <c r="B1341" s="114"/>
      <c r="C1341" s="77" t="s">
        <v>2559</v>
      </c>
      <c r="D1341" s="113" t="s">
        <v>381</v>
      </c>
      <c r="E1341" s="111" t="s">
        <v>14</v>
      </c>
      <c r="F1341" s="120">
        <v>21</v>
      </c>
      <c r="G1341" s="78">
        <v>20.36</v>
      </c>
      <c r="H1341" s="18">
        <f t="shared" si="58"/>
        <v>427.56</v>
      </c>
    </row>
    <row r="1342" spans="2:8" s="108" customFormat="1" ht="52.95" customHeight="1" x14ac:dyDescent="0.25">
      <c r="B1342" s="114"/>
      <c r="C1342" s="77" t="s">
        <v>2560</v>
      </c>
      <c r="D1342" s="113" t="s">
        <v>382</v>
      </c>
      <c r="E1342" s="111" t="s">
        <v>14</v>
      </c>
      <c r="F1342" s="120">
        <v>21</v>
      </c>
      <c r="G1342" s="78">
        <v>27.36</v>
      </c>
      <c r="H1342" s="18">
        <f t="shared" si="58"/>
        <v>574.55999999999995</v>
      </c>
    </row>
    <row r="1343" spans="2:8" s="108" customFormat="1" ht="48" x14ac:dyDescent="0.25">
      <c r="B1343" s="114"/>
      <c r="C1343" s="77" t="s">
        <v>2561</v>
      </c>
      <c r="D1343" s="113" t="s">
        <v>383</v>
      </c>
      <c r="E1343" s="111" t="s">
        <v>14</v>
      </c>
      <c r="F1343" s="120">
        <v>14</v>
      </c>
      <c r="G1343" s="78">
        <v>18.36</v>
      </c>
      <c r="H1343" s="18">
        <f t="shared" si="58"/>
        <v>257.04000000000002</v>
      </c>
    </row>
    <row r="1344" spans="2:8" s="108" customFormat="1" ht="38.4" x14ac:dyDescent="0.25">
      <c r="B1344" s="114"/>
      <c r="C1344" s="77" t="s">
        <v>2562</v>
      </c>
      <c r="D1344" s="113" t="s">
        <v>1205</v>
      </c>
      <c r="E1344" s="111" t="s">
        <v>14</v>
      </c>
      <c r="F1344" s="120">
        <v>47</v>
      </c>
      <c r="G1344" s="78">
        <v>25.36</v>
      </c>
      <c r="H1344" s="18">
        <f t="shared" si="58"/>
        <v>1191.92</v>
      </c>
    </row>
    <row r="1345" spans="2:12" s="108" customFormat="1" ht="48" x14ac:dyDescent="0.25">
      <c r="B1345" s="114"/>
      <c r="C1345" s="77" t="s">
        <v>2563</v>
      </c>
      <c r="D1345" s="113" t="s">
        <v>1206</v>
      </c>
      <c r="E1345" s="111" t="s">
        <v>14</v>
      </c>
      <c r="F1345" s="120">
        <v>21</v>
      </c>
      <c r="G1345" s="78">
        <v>16.36</v>
      </c>
      <c r="H1345" s="18">
        <f t="shared" si="58"/>
        <v>343.56</v>
      </c>
    </row>
    <row r="1346" spans="2:12" s="108" customFormat="1" ht="48" x14ac:dyDescent="0.25">
      <c r="B1346" s="114"/>
      <c r="C1346" s="77" t="s">
        <v>2564</v>
      </c>
      <c r="D1346" s="113" t="s">
        <v>384</v>
      </c>
      <c r="E1346" s="111" t="s">
        <v>14</v>
      </c>
      <c r="F1346" s="120">
        <v>115</v>
      </c>
      <c r="G1346" s="78">
        <v>22.36</v>
      </c>
      <c r="H1346" s="18">
        <f t="shared" si="58"/>
        <v>2571.4</v>
      </c>
    </row>
    <row r="1347" spans="2:12" s="108" customFormat="1" ht="48" x14ac:dyDescent="0.25">
      <c r="B1347" s="114"/>
      <c r="C1347" s="77" t="s">
        <v>2565</v>
      </c>
      <c r="D1347" s="113" t="s">
        <v>385</v>
      </c>
      <c r="E1347" s="111" t="s">
        <v>14</v>
      </c>
      <c r="F1347" s="120">
        <v>102</v>
      </c>
      <c r="G1347" s="78">
        <v>16.36</v>
      </c>
      <c r="H1347" s="18">
        <f t="shared" si="58"/>
        <v>1668.72</v>
      </c>
    </row>
    <row r="1348" spans="2:12" s="108" customFormat="1" ht="48" x14ac:dyDescent="0.25">
      <c r="B1348" s="114"/>
      <c r="C1348" s="77" t="s">
        <v>2566</v>
      </c>
      <c r="D1348" s="113" t="s">
        <v>1207</v>
      </c>
      <c r="E1348" s="111" t="s">
        <v>14</v>
      </c>
      <c r="F1348" s="120">
        <v>12</v>
      </c>
      <c r="G1348" s="78">
        <v>21.36</v>
      </c>
      <c r="H1348" s="18">
        <f t="shared" si="58"/>
        <v>256.32</v>
      </c>
    </row>
    <row r="1349" spans="2:12" s="108" customFormat="1" ht="60" customHeight="1" x14ac:dyDescent="0.25">
      <c r="B1349" s="114"/>
      <c r="C1349" s="77" t="s">
        <v>2567</v>
      </c>
      <c r="D1349" s="113" t="s">
        <v>386</v>
      </c>
      <c r="E1349" s="111" t="s">
        <v>14</v>
      </c>
      <c r="F1349" s="120">
        <v>200</v>
      </c>
      <c r="G1349" s="78">
        <v>22.36</v>
      </c>
      <c r="H1349" s="18">
        <f t="shared" si="58"/>
        <v>4472</v>
      </c>
    </row>
    <row r="1350" spans="2:12" s="108" customFormat="1" ht="57" customHeight="1" x14ac:dyDescent="0.25">
      <c r="B1350" s="114"/>
      <c r="C1350" s="77" t="s">
        <v>2568</v>
      </c>
      <c r="D1350" s="113" t="s">
        <v>1208</v>
      </c>
      <c r="E1350" s="111" t="s">
        <v>14</v>
      </c>
      <c r="F1350" s="120">
        <v>300</v>
      </c>
      <c r="G1350" s="78">
        <v>20.34</v>
      </c>
      <c r="H1350" s="18">
        <f t="shared" si="58"/>
        <v>6102</v>
      </c>
    </row>
    <row r="1351" spans="2:12" s="108" customFormat="1" ht="48" x14ac:dyDescent="0.25">
      <c r="B1351" s="114"/>
      <c r="C1351" s="77" t="s">
        <v>2569</v>
      </c>
      <c r="D1351" s="113" t="s">
        <v>1209</v>
      </c>
      <c r="E1351" s="111" t="s">
        <v>14</v>
      </c>
      <c r="F1351" s="120">
        <v>35</v>
      </c>
      <c r="G1351" s="78">
        <v>15.37</v>
      </c>
      <c r="H1351" s="18">
        <f t="shared" si="58"/>
        <v>537.95000000000005</v>
      </c>
    </row>
    <row r="1352" spans="2:12" s="108" customFormat="1" ht="38.4" x14ac:dyDescent="0.25">
      <c r="B1352" s="114"/>
      <c r="C1352" s="77" t="s">
        <v>2570</v>
      </c>
      <c r="D1352" s="113" t="s">
        <v>387</v>
      </c>
      <c r="E1352" s="111" t="s">
        <v>14</v>
      </c>
      <c r="F1352" s="120">
        <v>16</v>
      </c>
      <c r="G1352" s="265">
        <v>1754.09</v>
      </c>
      <c r="H1352" s="18">
        <f t="shared" si="58"/>
        <v>28065.439999999999</v>
      </c>
      <c r="J1352" s="146" t="s">
        <v>3205</v>
      </c>
      <c r="K1352" s="146"/>
      <c r="L1352" s="146"/>
    </row>
    <row r="1353" spans="2:12" s="108" customFormat="1" ht="63" customHeight="1" x14ac:dyDescent="0.25">
      <c r="B1353" s="114"/>
      <c r="C1353" s="77" t="s">
        <v>2571</v>
      </c>
      <c r="D1353" s="113" t="s">
        <v>1210</v>
      </c>
      <c r="E1353" s="111" t="s">
        <v>14</v>
      </c>
      <c r="F1353" s="120">
        <v>4</v>
      </c>
      <c r="G1353" s="78">
        <v>1075.32</v>
      </c>
      <c r="H1353" s="18">
        <f t="shared" si="58"/>
        <v>4301.28</v>
      </c>
    </row>
    <row r="1354" spans="2:12" s="108" customFormat="1" ht="61.2" customHeight="1" x14ac:dyDescent="0.25">
      <c r="B1354" s="114"/>
      <c r="C1354" s="77" t="s">
        <v>2572</v>
      </c>
      <c r="D1354" s="113" t="s">
        <v>1211</v>
      </c>
      <c r="E1354" s="111" t="s">
        <v>14</v>
      </c>
      <c r="F1354" s="120">
        <v>6</v>
      </c>
      <c r="G1354" s="78">
        <v>1075.32</v>
      </c>
      <c r="H1354" s="18">
        <f t="shared" si="58"/>
        <v>6451.92</v>
      </c>
    </row>
    <row r="1355" spans="2:12" s="108" customFormat="1" ht="55.95" customHeight="1" x14ac:dyDescent="0.25">
      <c r="B1355" s="114"/>
      <c r="C1355" s="77" t="s">
        <v>2573</v>
      </c>
      <c r="D1355" s="113" t="s">
        <v>1212</v>
      </c>
      <c r="E1355" s="111" t="s">
        <v>14</v>
      </c>
      <c r="F1355" s="120">
        <v>1</v>
      </c>
      <c r="G1355" s="78">
        <v>1075.32</v>
      </c>
      <c r="H1355" s="18">
        <f t="shared" si="58"/>
        <v>1075.32</v>
      </c>
    </row>
    <row r="1356" spans="2:12" s="108" customFormat="1" ht="56.4" customHeight="1" x14ac:dyDescent="0.25">
      <c r="B1356" s="114"/>
      <c r="C1356" s="77" t="s">
        <v>2574</v>
      </c>
      <c r="D1356" s="113" t="s">
        <v>1213</v>
      </c>
      <c r="E1356" s="111" t="s">
        <v>14</v>
      </c>
      <c r="F1356" s="120">
        <v>3</v>
      </c>
      <c r="G1356" s="78">
        <v>762.12</v>
      </c>
      <c r="H1356" s="18">
        <f t="shared" si="58"/>
        <v>2286.36</v>
      </c>
    </row>
    <row r="1357" spans="2:12" s="108" customFormat="1" ht="58.2" customHeight="1" x14ac:dyDescent="0.25">
      <c r="B1357" s="114"/>
      <c r="C1357" s="77" t="s">
        <v>2575</v>
      </c>
      <c r="D1357" s="113" t="s">
        <v>1214</v>
      </c>
      <c r="E1357" s="111" t="s">
        <v>14</v>
      </c>
      <c r="F1357" s="120">
        <v>4</v>
      </c>
      <c r="G1357" s="78">
        <v>762.12</v>
      </c>
      <c r="H1357" s="18">
        <f t="shared" si="58"/>
        <v>3048.48</v>
      </c>
    </row>
    <row r="1358" spans="2:12" s="108" customFormat="1" ht="59.4" customHeight="1" x14ac:dyDescent="0.25">
      <c r="B1358" s="114"/>
      <c r="C1358" s="77" t="s">
        <v>2576</v>
      </c>
      <c r="D1358" s="113" t="s">
        <v>1215</v>
      </c>
      <c r="E1358" s="111" t="s">
        <v>14</v>
      </c>
      <c r="F1358" s="120">
        <v>4</v>
      </c>
      <c r="G1358" s="78">
        <v>330.09</v>
      </c>
      <c r="H1358" s="18">
        <f t="shared" si="58"/>
        <v>1320.36</v>
      </c>
    </row>
    <row r="1359" spans="2:12" s="108" customFormat="1" ht="59.4" customHeight="1" x14ac:dyDescent="0.25">
      <c r="B1359" s="114"/>
      <c r="C1359" s="77" t="s">
        <v>2577</v>
      </c>
      <c r="D1359" s="113" t="s">
        <v>389</v>
      </c>
      <c r="E1359" s="111" t="s">
        <v>14</v>
      </c>
      <c r="F1359" s="120">
        <v>3</v>
      </c>
      <c r="G1359" s="78">
        <v>330.09</v>
      </c>
      <c r="H1359" s="18">
        <f t="shared" si="58"/>
        <v>990.27</v>
      </c>
    </row>
    <row r="1360" spans="2:12" s="108" customFormat="1" ht="60" customHeight="1" x14ac:dyDescent="0.25">
      <c r="B1360" s="114"/>
      <c r="C1360" s="77" t="s">
        <v>2578</v>
      </c>
      <c r="D1360" s="113" t="s">
        <v>1216</v>
      </c>
      <c r="E1360" s="111" t="s">
        <v>14</v>
      </c>
      <c r="F1360" s="120">
        <v>7</v>
      </c>
      <c r="G1360" s="78">
        <v>255.36</v>
      </c>
      <c r="H1360" s="18">
        <f t="shared" si="58"/>
        <v>1787.52</v>
      </c>
    </row>
    <row r="1361" spans="2:8" s="108" customFormat="1" ht="58.2" customHeight="1" x14ac:dyDescent="0.25">
      <c r="B1361" s="114"/>
      <c r="C1361" s="77" t="s">
        <v>2579</v>
      </c>
      <c r="D1361" s="113" t="s">
        <v>1217</v>
      </c>
      <c r="E1361" s="111" t="s">
        <v>14</v>
      </c>
      <c r="F1361" s="120">
        <v>5</v>
      </c>
      <c r="G1361" s="78">
        <v>255.36</v>
      </c>
      <c r="H1361" s="18">
        <f t="shared" si="58"/>
        <v>1276.8</v>
      </c>
    </row>
    <row r="1362" spans="2:8" s="108" customFormat="1" ht="58.2" customHeight="1" x14ac:dyDescent="0.25">
      <c r="B1362" s="114"/>
      <c r="C1362" s="77" t="s">
        <v>2580</v>
      </c>
      <c r="D1362" s="113" t="s">
        <v>390</v>
      </c>
      <c r="E1362" s="111" t="s">
        <v>14</v>
      </c>
      <c r="F1362" s="120">
        <v>45</v>
      </c>
      <c r="G1362" s="78">
        <v>452.36</v>
      </c>
      <c r="H1362" s="18">
        <f t="shared" si="58"/>
        <v>20356.2</v>
      </c>
    </row>
    <row r="1363" spans="2:8" s="108" customFormat="1" ht="56.4" customHeight="1" x14ac:dyDescent="0.25">
      <c r="B1363" s="114"/>
      <c r="C1363" s="77" t="s">
        <v>2581</v>
      </c>
      <c r="D1363" s="113" t="s">
        <v>391</v>
      </c>
      <c r="E1363" s="111" t="s">
        <v>14</v>
      </c>
      <c r="F1363" s="120">
        <v>90</v>
      </c>
      <c r="G1363" s="78">
        <v>91.35</v>
      </c>
      <c r="H1363" s="18">
        <f t="shared" si="58"/>
        <v>8221.5</v>
      </c>
    </row>
    <row r="1364" spans="2:8" s="108" customFormat="1" ht="52.95" customHeight="1" x14ac:dyDescent="0.25">
      <c r="B1364" s="114"/>
      <c r="C1364" s="77" t="s">
        <v>2582</v>
      </c>
      <c r="D1364" s="113" t="s">
        <v>392</v>
      </c>
      <c r="E1364" s="111" t="s">
        <v>14</v>
      </c>
      <c r="F1364" s="120">
        <v>580</v>
      </c>
      <c r="G1364" s="78">
        <v>13.45</v>
      </c>
      <c r="H1364" s="18">
        <f t="shared" si="58"/>
        <v>7801</v>
      </c>
    </row>
    <row r="1365" spans="2:8" s="108" customFormat="1" ht="58.95" customHeight="1" x14ac:dyDescent="0.25">
      <c r="B1365" s="114"/>
      <c r="C1365" s="77" t="s">
        <v>2583</v>
      </c>
      <c r="D1365" s="113" t="s">
        <v>1218</v>
      </c>
      <c r="E1365" s="111" t="s">
        <v>14</v>
      </c>
      <c r="F1365" s="120">
        <v>40</v>
      </c>
      <c r="G1365" s="78">
        <v>12.36</v>
      </c>
      <c r="H1365" s="18">
        <f t="shared" si="58"/>
        <v>494.4</v>
      </c>
    </row>
    <row r="1366" spans="2:8" s="108" customFormat="1" ht="56.4" customHeight="1" x14ac:dyDescent="0.25">
      <c r="B1366" s="114"/>
      <c r="C1366" s="77" t="s">
        <v>2584</v>
      </c>
      <c r="D1366" s="113" t="s">
        <v>393</v>
      </c>
      <c r="E1366" s="111" t="s">
        <v>14</v>
      </c>
      <c r="F1366" s="120">
        <v>102</v>
      </c>
      <c r="G1366" s="78">
        <v>82.39</v>
      </c>
      <c r="H1366" s="18">
        <f t="shared" si="58"/>
        <v>8403.7800000000007</v>
      </c>
    </row>
    <row r="1367" spans="2:8" s="108" customFormat="1" ht="60.6" customHeight="1" x14ac:dyDescent="0.25">
      <c r="B1367" s="114"/>
      <c r="C1367" s="77" t="s">
        <v>2585</v>
      </c>
      <c r="D1367" s="113" t="s">
        <v>394</v>
      </c>
      <c r="E1367" s="111" t="s">
        <v>14</v>
      </c>
      <c r="F1367" s="120">
        <v>196</v>
      </c>
      <c r="G1367" s="78">
        <v>43.36</v>
      </c>
      <c r="H1367" s="18">
        <f t="shared" si="58"/>
        <v>8498.56</v>
      </c>
    </row>
    <row r="1368" spans="2:8" s="108" customFormat="1" ht="43.2" customHeight="1" x14ac:dyDescent="0.25">
      <c r="B1368" s="114"/>
      <c r="C1368" s="77" t="s">
        <v>2586</v>
      </c>
      <c r="D1368" s="113" t="s">
        <v>395</v>
      </c>
      <c r="E1368" s="111" t="s">
        <v>14</v>
      </c>
      <c r="F1368" s="120">
        <v>750</v>
      </c>
      <c r="G1368" s="78">
        <v>31.19</v>
      </c>
      <c r="H1368" s="18">
        <f t="shared" si="58"/>
        <v>23392.5</v>
      </c>
    </row>
    <row r="1369" spans="2:8" s="108" customFormat="1" ht="51" customHeight="1" x14ac:dyDescent="0.25">
      <c r="B1369" s="114"/>
      <c r="C1369" s="77" t="s">
        <v>2587</v>
      </c>
      <c r="D1369" s="113" t="s">
        <v>396</v>
      </c>
      <c r="E1369" s="111" t="s">
        <v>14</v>
      </c>
      <c r="F1369" s="120">
        <v>2</v>
      </c>
      <c r="G1369" s="78">
        <v>9.5</v>
      </c>
      <c r="H1369" s="18">
        <f t="shared" si="58"/>
        <v>19</v>
      </c>
    </row>
    <row r="1370" spans="2:8" s="108" customFormat="1" ht="58.2" customHeight="1" x14ac:dyDescent="0.25">
      <c r="B1370" s="114"/>
      <c r="C1370" s="77" t="s">
        <v>2588</v>
      </c>
      <c r="D1370" s="113" t="s">
        <v>397</v>
      </c>
      <c r="E1370" s="111" t="s">
        <v>14</v>
      </c>
      <c r="F1370" s="120">
        <v>30</v>
      </c>
      <c r="G1370" s="78">
        <v>23.26</v>
      </c>
      <c r="H1370" s="18">
        <f t="shared" ref="H1370:H1394" si="59">F1370*G1370</f>
        <v>697.8</v>
      </c>
    </row>
    <row r="1371" spans="2:8" s="108" customFormat="1" ht="58.2" customHeight="1" x14ac:dyDescent="0.25">
      <c r="B1371" s="114"/>
      <c r="C1371" s="77" t="s">
        <v>2589</v>
      </c>
      <c r="D1371" s="113" t="s">
        <v>398</v>
      </c>
      <c r="E1371" s="111" t="s">
        <v>14</v>
      </c>
      <c r="F1371" s="120">
        <v>20</v>
      </c>
      <c r="G1371" s="78">
        <v>15.36</v>
      </c>
      <c r="H1371" s="18">
        <f t="shared" si="59"/>
        <v>307.2</v>
      </c>
    </row>
    <row r="1372" spans="2:8" s="108" customFormat="1" ht="57.6" customHeight="1" x14ac:dyDescent="0.25">
      <c r="B1372" s="114"/>
      <c r="C1372" s="77" t="s">
        <v>2590</v>
      </c>
      <c r="D1372" s="113" t="s">
        <v>399</v>
      </c>
      <c r="E1372" s="111" t="s">
        <v>14</v>
      </c>
      <c r="F1372" s="120">
        <v>50</v>
      </c>
      <c r="G1372" s="78">
        <v>13.25</v>
      </c>
      <c r="H1372" s="18">
        <f t="shared" si="59"/>
        <v>662.5</v>
      </c>
    </row>
    <row r="1373" spans="2:8" s="108" customFormat="1" ht="55.95" customHeight="1" x14ac:dyDescent="0.25">
      <c r="B1373" s="114"/>
      <c r="C1373" s="77" t="s">
        <v>2591</v>
      </c>
      <c r="D1373" s="113" t="s">
        <v>1219</v>
      </c>
      <c r="E1373" s="111" t="s">
        <v>14</v>
      </c>
      <c r="F1373" s="120">
        <v>50</v>
      </c>
      <c r="G1373" s="78">
        <v>12.55</v>
      </c>
      <c r="H1373" s="18">
        <f t="shared" si="59"/>
        <v>627.5</v>
      </c>
    </row>
    <row r="1374" spans="2:8" s="108" customFormat="1" ht="56.4" customHeight="1" x14ac:dyDescent="0.25">
      <c r="B1374" s="114"/>
      <c r="C1374" s="77" t="s">
        <v>2592</v>
      </c>
      <c r="D1374" s="113" t="s">
        <v>1220</v>
      </c>
      <c r="E1374" s="111" t="s">
        <v>14</v>
      </c>
      <c r="F1374" s="120">
        <v>2</v>
      </c>
      <c r="G1374" s="78">
        <v>8.33</v>
      </c>
      <c r="H1374" s="18">
        <f t="shared" si="59"/>
        <v>16.66</v>
      </c>
    </row>
    <row r="1375" spans="2:8" s="108" customFormat="1" ht="56.4" customHeight="1" x14ac:dyDescent="0.25">
      <c r="B1375" s="114"/>
      <c r="C1375" s="77" t="s">
        <v>2593</v>
      </c>
      <c r="D1375" s="113" t="s">
        <v>1221</v>
      </c>
      <c r="E1375" s="111" t="s">
        <v>14</v>
      </c>
      <c r="F1375" s="120">
        <v>6</v>
      </c>
      <c r="G1375" s="78">
        <v>19.36</v>
      </c>
      <c r="H1375" s="18">
        <f t="shared" si="59"/>
        <v>116.16</v>
      </c>
    </row>
    <row r="1376" spans="2:8" s="108" customFormat="1" ht="46.95" customHeight="1" x14ac:dyDescent="0.25">
      <c r="B1376" s="114"/>
      <c r="C1376" s="77" t="s">
        <v>2594</v>
      </c>
      <c r="D1376" s="113" t="s">
        <v>1222</v>
      </c>
      <c r="E1376" s="111" t="s">
        <v>14</v>
      </c>
      <c r="F1376" s="120">
        <v>1</v>
      </c>
      <c r="G1376" s="78">
        <v>132.11000000000001</v>
      </c>
      <c r="H1376" s="18">
        <f t="shared" si="59"/>
        <v>132.11000000000001</v>
      </c>
    </row>
    <row r="1377" spans="2:12" s="108" customFormat="1" ht="46.2" customHeight="1" x14ac:dyDescent="0.25">
      <c r="B1377" s="114"/>
      <c r="C1377" s="77" t="s">
        <v>2595</v>
      </c>
      <c r="D1377" s="113" t="s">
        <v>1223</v>
      </c>
      <c r="E1377" s="111" t="s">
        <v>14</v>
      </c>
      <c r="F1377" s="120">
        <v>1</v>
      </c>
      <c r="G1377" s="78">
        <v>72.36</v>
      </c>
      <c r="H1377" s="18">
        <f t="shared" si="59"/>
        <v>72.36</v>
      </c>
    </row>
    <row r="1378" spans="2:12" s="108" customFormat="1" ht="49.2" customHeight="1" x14ac:dyDescent="0.25">
      <c r="B1378" s="114"/>
      <c r="C1378" s="77" t="s">
        <v>2596</v>
      </c>
      <c r="D1378" s="113" t="s">
        <v>1224</v>
      </c>
      <c r="E1378" s="111" t="s">
        <v>14</v>
      </c>
      <c r="F1378" s="120">
        <v>1</v>
      </c>
      <c r="G1378" s="78">
        <v>66.95</v>
      </c>
      <c r="H1378" s="18">
        <f t="shared" si="59"/>
        <v>66.95</v>
      </c>
    </row>
    <row r="1379" spans="2:12" s="108" customFormat="1" ht="48" x14ac:dyDescent="0.25">
      <c r="B1379" s="114"/>
      <c r="C1379" s="77" t="s">
        <v>2597</v>
      </c>
      <c r="D1379" s="113" t="s">
        <v>2613</v>
      </c>
      <c r="E1379" s="111" t="s">
        <v>14</v>
      </c>
      <c r="F1379" s="120">
        <v>1</v>
      </c>
      <c r="G1379" s="265">
        <v>264495.46999999997</v>
      </c>
      <c r="H1379" s="18">
        <f t="shared" si="59"/>
        <v>264495.46999999997</v>
      </c>
      <c r="J1379" s="146" t="s">
        <v>3203</v>
      </c>
      <c r="K1379" s="146"/>
      <c r="L1379" s="146"/>
    </row>
    <row r="1380" spans="2:12" s="108" customFormat="1" ht="57.6" x14ac:dyDescent="0.25">
      <c r="B1380" s="114"/>
      <c r="C1380" s="77" t="s">
        <v>2598</v>
      </c>
      <c r="D1380" s="113" t="s">
        <v>2614</v>
      </c>
      <c r="E1380" s="111" t="s">
        <v>14</v>
      </c>
      <c r="F1380" s="120">
        <v>1</v>
      </c>
      <c r="G1380" s="265">
        <v>631620</v>
      </c>
      <c r="H1380" s="18">
        <f t="shared" si="59"/>
        <v>631620</v>
      </c>
      <c r="J1380" s="146" t="s">
        <v>3203</v>
      </c>
      <c r="K1380" s="146"/>
      <c r="L1380" s="146"/>
    </row>
    <row r="1381" spans="2:12" s="108" customFormat="1" ht="88.2" customHeight="1" x14ac:dyDescent="0.25">
      <c r="B1381" s="114"/>
      <c r="C1381" s="77" t="s">
        <v>2599</v>
      </c>
      <c r="D1381" s="113" t="s">
        <v>2615</v>
      </c>
      <c r="E1381" s="111" t="s">
        <v>14</v>
      </c>
      <c r="F1381" s="120">
        <v>1</v>
      </c>
      <c r="G1381" s="265">
        <v>263861.27</v>
      </c>
      <c r="H1381" s="18">
        <f t="shared" si="59"/>
        <v>263861.27</v>
      </c>
      <c r="J1381" s="146" t="s">
        <v>3203</v>
      </c>
      <c r="K1381" s="146"/>
      <c r="L1381" s="146"/>
    </row>
    <row r="1382" spans="2:12" s="108" customFormat="1" ht="72.599999999999994" customHeight="1" x14ac:dyDescent="0.25">
      <c r="B1382" s="114"/>
      <c r="C1382" s="77" t="s">
        <v>2600</v>
      </c>
      <c r="D1382" s="113" t="s">
        <v>2616</v>
      </c>
      <c r="E1382" s="111" t="s">
        <v>14</v>
      </c>
      <c r="F1382" s="120">
        <v>1</v>
      </c>
      <c r="G1382" s="78">
        <v>20119.97</v>
      </c>
      <c r="H1382" s="18">
        <f t="shared" si="59"/>
        <v>20119.97</v>
      </c>
    </row>
    <row r="1383" spans="2:12" s="108" customFormat="1" ht="66" customHeight="1" x14ac:dyDescent="0.25">
      <c r="B1383" s="114"/>
      <c r="C1383" s="77" t="s">
        <v>2601</v>
      </c>
      <c r="D1383" s="113" t="s">
        <v>2617</v>
      </c>
      <c r="E1383" s="111" t="s">
        <v>14</v>
      </c>
      <c r="F1383" s="120">
        <v>1</v>
      </c>
      <c r="G1383" s="78">
        <v>23850.45</v>
      </c>
      <c r="H1383" s="18">
        <f t="shared" si="59"/>
        <v>23850.45</v>
      </c>
    </row>
    <row r="1384" spans="2:12" s="108" customFormat="1" ht="58.2" customHeight="1" x14ac:dyDescent="0.25">
      <c r="B1384" s="114"/>
      <c r="C1384" s="77" t="s">
        <v>2602</v>
      </c>
      <c r="D1384" s="113" t="s">
        <v>2618</v>
      </c>
      <c r="E1384" s="111" t="s">
        <v>14</v>
      </c>
      <c r="F1384" s="120">
        <v>1</v>
      </c>
      <c r="G1384" s="78">
        <v>21187.03</v>
      </c>
      <c r="H1384" s="18">
        <f t="shared" si="59"/>
        <v>21187.03</v>
      </c>
    </row>
    <row r="1385" spans="2:12" s="108" customFormat="1" ht="67.2" x14ac:dyDescent="0.25">
      <c r="B1385" s="114"/>
      <c r="C1385" s="77" t="s">
        <v>2603</v>
      </c>
      <c r="D1385" s="113" t="s">
        <v>2619</v>
      </c>
      <c r="E1385" s="111" t="s">
        <v>14</v>
      </c>
      <c r="F1385" s="120">
        <v>1</v>
      </c>
      <c r="G1385" s="78">
        <v>25231.33</v>
      </c>
      <c r="H1385" s="18">
        <f t="shared" si="59"/>
        <v>25231.33</v>
      </c>
    </row>
    <row r="1386" spans="2:12" s="108" customFormat="1" ht="63.6" customHeight="1" x14ac:dyDescent="0.25">
      <c r="B1386" s="114"/>
      <c r="C1386" s="77" t="s">
        <v>2604</v>
      </c>
      <c r="D1386" s="113" t="s">
        <v>2620</v>
      </c>
      <c r="E1386" s="111" t="s">
        <v>14</v>
      </c>
      <c r="F1386" s="120">
        <v>1</v>
      </c>
      <c r="G1386" s="78">
        <v>19556.34</v>
      </c>
      <c r="H1386" s="18">
        <f t="shared" si="59"/>
        <v>19556.34</v>
      </c>
    </row>
    <row r="1387" spans="2:12" s="108" customFormat="1" ht="78" customHeight="1" x14ac:dyDescent="0.25">
      <c r="B1387" s="114"/>
      <c r="C1387" s="77" t="s">
        <v>2605</v>
      </c>
      <c r="D1387" s="113" t="s">
        <v>2621</v>
      </c>
      <c r="E1387" s="111" t="s">
        <v>14</v>
      </c>
      <c r="F1387" s="120">
        <v>1</v>
      </c>
      <c r="G1387" s="78">
        <v>23894.25</v>
      </c>
      <c r="H1387" s="18">
        <f t="shared" si="59"/>
        <v>23894.25</v>
      </c>
    </row>
    <row r="1388" spans="2:12" s="108" customFormat="1" ht="86.4" x14ac:dyDescent="0.25">
      <c r="B1388" s="114"/>
      <c r="C1388" s="77" t="s">
        <v>2606</v>
      </c>
      <c r="D1388" s="113" t="s">
        <v>2622</v>
      </c>
      <c r="E1388" s="111" t="s">
        <v>14</v>
      </c>
      <c r="F1388" s="120">
        <v>1</v>
      </c>
      <c r="G1388" s="78">
        <v>26853.65</v>
      </c>
      <c r="H1388" s="18">
        <f t="shared" si="59"/>
        <v>26853.65</v>
      </c>
    </row>
    <row r="1389" spans="2:12" s="108" customFormat="1" ht="67.2" x14ac:dyDescent="0.25">
      <c r="B1389" s="114"/>
      <c r="C1389" s="77" t="s">
        <v>2607</v>
      </c>
      <c r="D1389" s="113" t="s">
        <v>2623</v>
      </c>
      <c r="E1389" s="111" t="s">
        <v>14</v>
      </c>
      <c r="F1389" s="120">
        <v>1</v>
      </c>
      <c r="G1389" s="78">
        <v>26235.45</v>
      </c>
      <c r="H1389" s="18">
        <f t="shared" si="59"/>
        <v>26235.45</v>
      </c>
    </row>
    <row r="1390" spans="2:12" s="108" customFormat="1" ht="69.599999999999994" customHeight="1" x14ac:dyDescent="0.25">
      <c r="B1390" s="114"/>
      <c r="C1390" s="77" t="s">
        <v>2608</v>
      </c>
      <c r="D1390" s="113" t="s">
        <v>2624</v>
      </c>
      <c r="E1390" s="111" t="s">
        <v>14</v>
      </c>
      <c r="F1390" s="120">
        <v>1</v>
      </c>
      <c r="G1390" s="78">
        <v>32254.36</v>
      </c>
      <c r="H1390" s="18">
        <f t="shared" si="59"/>
        <v>32254.36</v>
      </c>
    </row>
    <row r="1391" spans="2:12" s="108" customFormat="1" ht="67.95" customHeight="1" x14ac:dyDescent="0.25">
      <c r="B1391" s="114"/>
      <c r="C1391" s="77" t="s">
        <v>2609</v>
      </c>
      <c r="D1391" s="113" t="s">
        <v>2625</v>
      </c>
      <c r="E1391" s="111" t="s">
        <v>14</v>
      </c>
      <c r="F1391" s="120">
        <v>1</v>
      </c>
      <c r="G1391" s="78">
        <v>26235.78</v>
      </c>
      <c r="H1391" s="18">
        <f t="shared" si="59"/>
        <v>26235.78</v>
      </c>
    </row>
    <row r="1392" spans="2:12" s="108" customFormat="1" ht="49.95" customHeight="1" x14ac:dyDescent="0.25">
      <c r="B1392" s="114"/>
      <c r="C1392" s="77" t="s">
        <v>2610</v>
      </c>
      <c r="D1392" s="113" t="s">
        <v>2626</v>
      </c>
      <c r="E1392" s="111" t="s">
        <v>14</v>
      </c>
      <c r="F1392" s="120">
        <v>1</v>
      </c>
      <c r="G1392" s="78">
        <v>3589.65</v>
      </c>
      <c r="H1392" s="18">
        <f t="shared" si="59"/>
        <v>3589.65</v>
      </c>
    </row>
    <row r="1393" spans="2:12" s="108" customFormat="1" ht="67.2" x14ac:dyDescent="0.25">
      <c r="B1393" s="114"/>
      <c r="C1393" s="77" t="s">
        <v>2611</v>
      </c>
      <c r="D1393" s="113" t="s">
        <v>2627</v>
      </c>
      <c r="E1393" s="111" t="s">
        <v>14</v>
      </c>
      <c r="F1393" s="120">
        <v>5</v>
      </c>
      <c r="G1393" s="78">
        <v>9326.69</v>
      </c>
      <c r="H1393" s="18">
        <f t="shared" si="59"/>
        <v>46633.45</v>
      </c>
    </row>
    <row r="1394" spans="2:12" s="108" customFormat="1" ht="67.2" x14ac:dyDescent="0.25">
      <c r="B1394" s="114"/>
      <c r="C1394" s="77" t="s">
        <v>2612</v>
      </c>
      <c r="D1394" s="113" t="s">
        <v>2628</v>
      </c>
      <c r="E1394" s="111" t="s">
        <v>14</v>
      </c>
      <c r="F1394" s="120">
        <v>20</v>
      </c>
      <c r="G1394" s="78">
        <v>1579.05</v>
      </c>
      <c r="H1394" s="18">
        <f t="shared" si="59"/>
        <v>31581</v>
      </c>
    </row>
    <row r="1395" spans="2:12" s="108" customFormat="1" x14ac:dyDescent="0.25">
      <c r="B1395" s="114"/>
      <c r="C1395" s="77"/>
      <c r="D1395" s="113"/>
      <c r="E1395" s="111"/>
      <c r="F1395" s="120"/>
      <c r="G1395" s="78"/>
      <c r="H1395" s="19">
        <f>SUM(H1306:H1394)</f>
        <v>2587972.2000000002</v>
      </c>
    </row>
    <row r="1396" spans="2:12" s="108" customFormat="1" x14ac:dyDescent="0.25">
      <c r="B1396" s="114"/>
      <c r="C1396" s="44" t="s">
        <v>1225</v>
      </c>
      <c r="D1396" s="57" t="s">
        <v>1226</v>
      </c>
      <c r="E1396" s="101"/>
      <c r="F1396" s="101"/>
      <c r="G1396" s="54"/>
      <c r="H1396" s="54"/>
    </row>
    <row r="1397" spans="2:12" s="108" customFormat="1" ht="48" x14ac:dyDescent="0.25">
      <c r="B1397" s="114"/>
      <c r="C1397" s="77" t="s">
        <v>2629</v>
      </c>
      <c r="D1397" s="113" t="s">
        <v>407</v>
      </c>
      <c r="E1397" s="111" t="s">
        <v>14</v>
      </c>
      <c r="F1397" s="120">
        <v>178</v>
      </c>
      <c r="G1397" s="18">
        <v>2058.36</v>
      </c>
      <c r="H1397" s="18">
        <f t="shared" ref="H1397:H1461" si="60">F1397*G1397</f>
        <v>366388.08</v>
      </c>
      <c r="J1397" s="146" t="s">
        <v>3206</v>
      </c>
      <c r="K1397" s="146"/>
      <c r="L1397" s="146"/>
    </row>
    <row r="1398" spans="2:12" s="108" customFormat="1" ht="48" x14ac:dyDescent="0.25">
      <c r="B1398" s="114"/>
      <c r="C1398" s="77" t="s">
        <v>2630</v>
      </c>
      <c r="D1398" s="113" t="s">
        <v>408</v>
      </c>
      <c r="E1398" s="111" t="s">
        <v>14</v>
      </c>
      <c r="F1398" s="120">
        <v>134</v>
      </c>
      <c r="G1398" s="18">
        <v>2452.31</v>
      </c>
      <c r="H1398" s="18">
        <f t="shared" si="60"/>
        <v>328609.53999999998</v>
      </c>
      <c r="J1398" s="146" t="s">
        <v>3206</v>
      </c>
      <c r="K1398" s="146"/>
      <c r="L1398" s="146"/>
    </row>
    <row r="1399" spans="2:12" s="108" customFormat="1" ht="48" x14ac:dyDescent="0.25">
      <c r="B1399" s="114"/>
      <c r="C1399" s="77" t="s">
        <v>2631</v>
      </c>
      <c r="D1399" s="113" t="s">
        <v>1227</v>
      </c>
      <c r="E1399" s="111" t="s">
        <v>14</v>
      </c>
      <c r="F1399" s="120">
        <v>13</v>
      </c>
      <c r="G1399" s="78">
        <v>2632.55</v>
      </c>
      <c r="H1399" s="18">
        <f t="shared" si="60"/>
        <v>34223.15</v>
      </c>
      <c r="J1399" s="146" t="s">
        <v>3206</v>
      </c>
      <c r="K1399" s="146"/>
      <c r="L1399" s="146"/>
    </row>
    <row r="1400" spans="2:12" s="108" customFormat="1" ht="67.2" x14ac:dyDescent="0.25">
      <c r="B1400" s="114"/>
      <c r="C1400" s="77" t="s">
        <v>2632</v>
      </c>
      <c r="D1400" s="113" t="s">
        <v>1228</v>
      </c>
      <c r="E1400" s="111" t="s">
        <v>14</v>
      </c>
      <c r="F1400" s="120">
        <v>140</v>
      </c>
      <c r="G1400" s="78">
        <v>3010.22</v>
      </c>
      <c r="H1400" s="18">
        <f t="shared" si="60"/>
        <v>421430.8</v>
      </c>
      <c r="J1400" s="146" t="s">
        <v>3206</v>
      </c>
      <c r="K1400" s="146"/>
      <c r="L1400" s="146"/>
    </row>
    <row r="1401" spans="2:12" s="108" customFormat="1" ht="48" x14ac:dyDescent="0.25">
      <c r="B1401" s="114"/>
      <c r="C1401" s="77" t="s">
        <v>2633</v>
      </c>
      <c r="D1401" s="113" t="s">
        <v>1229</v>
      </c>
      <c r="E1401" s="111" t="s">
        <v>14</v>
      </c>
      <c r="F1401" s="120">
        <v>6</v>
      </c>
      <c r="G1401" s="78">
        <v>3155.36</v>
      </c>
      <c r="H1401" s="18">
        <f t="shared" si="60"/>
        <v>18932.16</v>
      </c>
      <c r="J1401" s="146" t="s">
        <v>3206</v>
      </c>
      <c r="K1401" s="146"/>
      <c r="L1401" s="146"/>
    </row>
    <row r="1402" spans="2:12" s="108" customFormat="1" ht="48" x14ac:dyDescent="0.25">
      <c r="B1402" s="114"/>
      <c r="C1402" s="77" t="s">
        <v>2634</v>
      </c>
      <c r="D1402" s="113" t="s">
        <v>1230</v>
      </c>
      <c r="E1402" s="111" t="s">
        <v>14</v>
      </c>
      <c r="F1402" s="120">
        <v>12</v>
      </c>
      <c r="G1402" s="78">
        <v>30152.36</v>
      </c>
      <c r="H1402" s="18">
        <f t="shared" si="60"/>
        <v>361828.32</v>
      </c>
      <c r="J1402" s="146" t="s">
        <v>3206</v>
      </c>
      <c r="K1402" s="146"/>
      <c r="L1402" s="146"/>
    </row>
    <row r="1403" spans="2:12" s="108" customFormat="1" ht="48" x14ac:dyDescent="0.25">
      <c r="B1403" s="114"/>
      <c r="C1403" s="77" t="s">
        <v>2635</v>
      </c>
      <c r="D1403" s="113" t="s">
        <v>1231</v>
      </c>
      <c r="E1403" s="111" t="s">
        <v>14</v>
      </c>
      <c r="F1403" s="120">
        <v>120</v>
      </c>
      <c r="G1403" s="78">
        <v>929.81</v>
      </c>
      <c r="H1403" s="18">
        <f t="shared" si="60"/>
        <v>111577.2</v>
      </c>
    </row>
    <row r="1404" spans="2:12" s="108" customFormat="1" ht="58.2" customHeight="1" x14ac:dyDescent="0.25">
      <c r="B1404" s="114"/>
      <c r="C1404" s="77" t="s">
        <v>2636</v>
      </c>
      <c r="D1404" s="113" t="s">
        <v>1232</v>
      </c>
      <c r="E1404" s="111" t="s">
        <v>14</v>
      </c>
      <c r="F1404" s="120">
        <v>11</v>
      </c>
      <c r="G1404" s="78">
        <v>592.14</v>
      </c>
      <c r="H1404" s="18">
        <f t="shared" si="60"/>
        <v>6513.54</v>
      </c>
    </row>
    <row r="1405" spans="2:12" s="108" customFormat="1" ht="57.6" customHeight="1" x14ac:dyDescent="0.25">
      <c r="B1405" s="114"/>
      <c r="C1405" s="77" t="s">
        <v>2637</v>
      </c>
      <c r="D1405" s="113" t="s">
        <v>1233</v>
      </c>
      <c r="E1405" s="111" t="s">
        <v>14</v>
      </c>
      <c r="F1405" s="120">
        <v>124</v>
      </c>
      <c r="G1405" s="78">
        <v>129.85</v>
      </c>
      <c r="H1405" s="18">
        <f t="shared" si="60"/>
        <v>16101.4</v>
      </c>
    </row>
    <row r="1406" spans="2:12" s="108" customFormat="1" ht="48" x14ac:dyDescent="0.25">
      <c r="B1406" s="114"/>
      <c r="C1406" s="77" t="s">
        <v>2638</v>
      </c>
      <c r="D1406" s="113" t="s">
        <v>1234</v>
      </c>
      <c r="E1406" s="111" t="s">
        <v>14</v>
      </c>
      <c r="F1406" s="120">
        <v>12</v>
      </c>
      <c r="G1406" s="78">
        <v>138.66</v>
      </c>
      <c r="H1406" s="18">
        <f t="shared" si="60"/>
        <v>1663.92</v>
      </c>
    </row>
    <row r="1407" spans="2:12" s="108" customFormat="1" ht="48" x14ac:dyDescent="0.25">
      <c r="B1407" s="114"/>
      <c r="C1407" s="77" t="s">
        <v>2639</v>
      </c>
      <c r="D1407" s="113" t="s">
        <v>1235</v>
      </c>
      <c r="E1407" s="111" t="s">
        <v>14</v>
      </c>
      <c r="F1407" s="120">
        <v>4</v>
      </c>
      <c r="G1407" s="78">
        <v>59.35</v>
      </c>
      <c r="H1407" s="18">
        <f t="shared" si="60"/>
        <v>237.4</v>
      </c>
    </row>
    <row r="1408" spans="2:12" s="108" customFormat="1" ht="48" x14ac:dyDescent="0.25">
      <c r="B1408" s="114"/>
      <c r="C1408" s="77" t="s">
        <v>2640</v>
      </c>
      <c r="D1408" s="113" t="s">
        <v>1236</v>
      </c>
      <c r="E1408" s="111" t="s">
        <v>14</v>
      </c>
      <c r="F1408" s="120">
        <v>4</v>
      </c>
      <c r="G1408" s="78">
        <v>69.209999999999994</v>
      </c>
      <c r="H1408" s="18">
        <f t="shared" si="60"/>
        <v>276.83999999999997</v>
      </c>
    </row>
    <row r="1409" spans="2:12" s="108" customFormat="1" ht="57.6" x14ac:dyDescent="0.25">
      <c r="B1409" s="114"/>
      <c r="C1409" s="77" t="s">
        <v>2641</v>
      </c>
      <c r="D1409" s="113" t="s">
        <v>409</v>
      </c>
      <c r="E1409" s="111" t="s">
        <v>13</v>
      </c>
      <c r="F1409" s="121">
        <v>1341.45</v>
      </c>
      <c r="G1409" s="78">
        <v>40.119999999999997</v>
      </c>
      <c r="H1409" s="18">
        <f t="shared" si="60"/>
        <v>53818.97</v>
      </c>
    </row>
    <row r="1410" spans="2:12" s="108" customFormat="1" ht="66" customHeight="1" x14ac:dyDescent="0.25">
      <c r="B1410" s="114"/>
      <c r="C1410" s="77" t="s">
        <v>2642</v>
      </c>
      <c r="D1410" s="113" t="s">
        <v>410</v>
      </c>
      <c r="E1410" s="111" t="s">
        <v>13</v>
      </c>
      <c r="F1410" s="120">
        <v>137.78</v>
      </c>
      <c r="G1410" s="78">
        <v>43.05</v>
      </c>
      <c r="H1410" s="18">
        <f t="shared" si="60"/>
        <v>5931.43</v>
      </c>
    </row>
    <row r="1411" spans="2:12" s="108" customFormat="1" ht="67.95" customHeight="1" x14ac:dyDescent="0.25">
      <c r="B1411" s="114"/>
      <c r="C1411" s="77" t="s">
        <v>2643</v>
      </c>
      <c r="D1411" s="113" t="s">
        <v>1237</v>
      </c>
      <c r="E1411" s="111" t="s">
        <v>13</v>
      </c>
      <c r="F1411" s="120">
        <v>31.65</v>
      </c>
      <c r="G1411" s="78">
        <v>19.25</v>
      </c>
      <c r="H1411" s="18">
        <f t="shared" si="60"/>
        <v>609.26</v>
      </c>
    </row>
    <row r="1412" spans="2:12" s="108" customFormat="1" ht="67.95" customHeight="1" x14ac:dyDescent="0.25">
      <c r="B1412" s="114"/>
      <c r="C1412" s="77" t="s">
        <v>2644</v>
      </c>
      <c r="D1412" s="113" t="s">
        <v>1238</v>
      </c>
      <c r="E1412" s="111" t="s">
        <v>13</v>
      </c>
      <c r="F1412" s="120">
        <v>47.8</v>
      </c>
      <c r="G1412" s="78">
        <v>19.25</v>
      </c>
      <c r="H1412" s="18">
        <f t="shared" si="60"/>
        <v>920.15</v>
      </c>
    </row>
    <row r="1413" spans="2:12" s="108" customFormat="1" ht="69.599999999999994" customHeight="1" x14ac:dyDescent="0.25">
      <c r="B1413" s="114"/>
      <c r="C1413" s="77" t="s">
        <v>2645</v>
      </c>
      <c r="D1413" s="113" t="s">
        <v>1239</v>
      </c>
      <c r="E1413" s="111" t="s">
        <v>13</v>
      </c>
      <c r="F1413" s="120">
        <v>14.36</v>
      </c>
      <c r="G1413" s="78">
        <v>40.119999999999997</v>
      </c>
      <c r="H1413" s="18">
        <f t="shared" si="60"/>
        <v>576.12</v>
      </c>
    </row>
    <row r="1414" spans="2:12" s="108" customFormat="1" ht="96" x14ac:dyDescent="0.25">
      <c r="B1414" s="114"/>
      <c r="C1414" s="77" t="s">
        <v>2646</v>
      </c>
      <c r="D1414" s="113" t="s">
        <v>405</v>
      </c>
      <c r="E1414" s="111" t="s">
        <v>13</v>
      </c>
      <c r="F1414" s="120">
        <v>85.2</v>
      </c>
      <c r="G1414" s="78">
        <v>35.619999999999997</v>
      </c>
      <c r="H1414" s="18">
        <f t="shared" si="60"/>
        <v>3034.82</v>
      </c>
    </row>
    <row r="1415" spans="2:12" s="108" customFormat="1" ht="48" x14ac:dyDescent="0.25">
      <c r="B1415" s="114"/>
      <c r="C1415" s="77" t="s">
        <v>2647</v>
      </c>
      <c r="D1415" s="113" t="s">
        <v>428</v>
      </c>
      <c r="E1415" s="111" t="s">
        <v>13</v>
      </c>
      <c r="F1415" s="121">
        <v>1404.28</v>
      </c>
      <c r="G1415" s="78">
        <v>21.17</v>
      </c>
      <c r="H1415" s="18">
        <f t="shared" si="60"/>
        <v>29728.61</v>
      </c>
    </row>
    <row r="1416" spans="2:12" s="108" customFormat="1" ht="48" x14ac:dyDescent="0.25">
      <c r="B1416" s="114"/>
      <c r="C1416" s="77" t="s">
        <v>2648</v>
      </c>
      <c r="D1416" s="113" t="s">
        <v>426</v>
      </c>
      <c r="E1416" s="111" t="s">
        <v>13</v>
      </c>
      <c r="F1416" s="121">
        <v>2976.55</v>
      </c>
      <c r="G1416" s="78">
        <v>22.47</v>
      </c>
      <c r="H1416" s="18">
        <f t="shared" si="60"/>
        <v>66883.08</v>
      </c>
    </row>
    <row r="1417" spans="2:12" s="108" customFormat="1" ht="48" x14ac:dyDescent="0.25">
      <c r="B1417" s="114"/>
      <c r="C1417" s="77" t="s">
        <v>2649</v>
      </c>
      <c r="D1417" s="113" t="s">
        <v>427</v>
      </c>
      <c r="E1417" s="111" t="s">
        <v>13</v>
      </c>
      <c r="F1417" s="120">
        <v>731.6</v>
      </c>
      <c r="G1417" s="78">
        <v>29.53</v>
      </c>
      <c r="H1417" s="18">
        <f t="shared" si="60"/>
        <v>21604.15</v>
      </c>
    </row>
    <row r="1418" spans="2:12" s="108" customFormat="1" ht="48" x14ac:dyDescent="0.25">
      <c r="B1418" s="114"/>
      <c r="C1418" s="77" t="s">
        <v>2650</v>
      </c>
      <c r="D1418" s="113" t="s">
        <v>425</v>
      </c>
      <c r="E1418" s="111" t="s">
        <v>13</v>
      </c>
      <c r="F1418" s="121">
        <v>1781.82</v>
      </c>
      <c r="G1418" s="78">
        <v>21.17</v>
      </c>
      <c r="H1418" s="18">
        <f t="shared" si="60"/>
        <v>37721.129999999997</v>
      </c>
    </row>
    <row r="1419" spans="2:12" s="108" customFormat="1" ht="48" x14ac:dyDescent="0.25">
      <c r="B1419" s="114"/>
      <c r="C1419" s="266" t="s">
        <v>2651</v>
      </c>
      <c r="D1419" s="232" t="s">
        <v>1240</v>
      </c>
      <c r="E1419" s="221" t="s">
        <v>14</v>
      </c>
      <c r="F1419" s="79">
        <v>394</v>
      </c>
      <c r="G1419" s="265">
        <v>37.83</v>
      </c>
      <c r="H1419" s="33">
        <f t="shared" si="60"/>
        <v>14905.02</v>
      </c>
      <c r="J1419" s="146" t="s">
        <v>3207</v>
      </c>
      <c r="K1419" s="146"/>
      <c r="L1419" s="146"/>
    </row>
    <row r="1420" spans="2:12" s="108" customFormat="1" ht="48" x14ac:dyDescent="0.25">
      <c r="B1420" s="114"/>
      <c r="C1420" s="77" t="s">
        <v>2652</v>
      </c>
      <c r="D1420" s="113" t="s">
        <v>1241</v>
      </c>
      <c r="E1420" s="111" t="s">
        <v>14</v>
      </c>
      <c r="F1420" s="120">
        <v>6</v>
      </c>
      <c r="G1420" s="78">
        <v>45.88</v>
      </c>
      <c r="H1420" s="18">
        <f t="shared" si="60"/>
        <v>275.27999999999997</v>
      </c>
    </row>
    <row r="1421" spans="2:12" s="108" customFormat="1" ht="48" x14ac:dyDescent="0.25">
      <c r="B1421" s="114"/>
      <c r="C1421" s="77" t="s">
        <v>2653</v>
      </c>
      <c r="D1421" s="113" t="s">
        <v>1242</v>
      </c>
      <c r="E1421" s="111" t="s">
        <v>14</v>
      </c>
      <c r="F1421" s="120">
        <v>1</v>
      </c>
      <c r="G1421" s="78">
        <v>115.22</v>
      </c>
      <c r="H1421" s="18">
        <f t="shared" si="60"/>
        <v>115.22</v>
      </c>
    </row>
    <row r="1422" spans="2:12" s="108" customFormat="1" ht="48" x14ac:dyDescent="0.25">
      <c r="B1422" s="114"/>
      <c r="C1422" s="77" t="s">
        <v>2654</v>
      </c>
      <c r="D1422" s="113" t="s">
        <v>420</v>
      </c>
      <c r="E1422" s="111" t="s">
        <v>14</v>
      </c>
      <c r="F1422" s="120">
        <v>417</v>
      </c>
      <c r="G1422" s="78">
        <v>37.47</v>
      </c>
      <c r="H1422" s="18">
        <f t="shared" si="60"/>
        <v>15624.99</v>
      </c>
    </row>
    <row r="1423" spans="2:12" s="108" customFormat="1" ht="48" x14ac:dyDescent="0.25">
      <c r="B1423" s="114"/>
      <c r="C1423" s="77" t="s">
        <v>2655</v>
      </c>
      <c r="D1423" s="113" t="s">
        <v>421</v>
      </c>
      <c r="E1423" s="111" t="s">
        <v>14</v>
      </c>
      <c r="F1423" s="120">
        <v>22</v>
      </c>
      <c r="G1423" s="78">
        <v>37.47</v>
      </c>
      <c r="H1423" s="18">
        <f t="shared" si="60"/>
        <v>824.34</v>
      </c>
    </row>
    <row r="1424" spans="2:12" s="108" customFormat="1" ht="48" x14ac:dyDescent="0.25">
      <c r="B1424" s="114"/>
      <c r="C1424" s="77" t="s">
        <v>2656</v>
      </c>
      <c r="D1424" s="113" t="s">
        <v>422</v>
      </c>
      <c r="E1424" s="111" t="s">
        <v>14</v>
      </c>
      <c r="F1424" s="120">
        <v>8</v>
      </c>
      <c r="G1424" s="78">
        <v>48.36</v>
      </c>
      <c r="H1424" s="18">
        <f t="shared" si="60"/>
        <v>386.88</v>
      </c>
    </row>
    <row r="1425" spans="2:8" s="108" customFormat="1" ht="48" x14ac:dyDescent="0.25">
      <c r="B1425" s="114"/>
      <c r="C1425" s="77" t="s">
        <v>2657</v>
      </c>
      <c r="D1425" s="113" t="s">
        <v>1243</v>
      </c>
      <c r="E1425" s="111" t="s">
        <v>14</v>
      </c>
      <c r="F1425" s="120">
        <v>2</v>
      </c>
      <c r="G1425" s="78">
        <v>37.47</v>
      </c>
      <c r="H1425" s="18">
        <f t="shared" si="60"/>
        <v>74.94</v>
      </c>
    </row>
    <row r="1426" spans="2:8" s="108" customFormat="1" ht="48" x14ac:dyDescent="0.25">
      <c r="B1426" s="114"/>
      <c r="C1426" s="77" t="s">
        <v>2658</v>
      </c>
      <c r="D1426" s="113" t="s">
        <v>1244</v>
      </c>
      <c r="E1426" s="111" t="s">
        <v>14</v>
      </c>
      <c r="F1426" s="120">
        <v>4</v>
      </c>
      <c r="G1426" s="78">
        <v>48.36</v>
      </c>
      <c r="H1426" s="18">
        <f t="shared" si="60"/>
        <v>193.44</v>
      </c>
    </row>
    <row r="1427" spans="2:8" s="108" customFormat="1" ht="70.2" customHeight="1" x14ac:dyDescent="0.25">
      <c r="B1427" s="114"/>
      <c r="C1427" s="77" t="s">
        <v>2659</v>
      </c>
      <c r="D1427" s="113" t="s">
        <v>1245</v>
      </c>
      <c r="E1427" s="111" t="s">
        <v>14</v>
      </c>
      <c r="F1427" s="121">
        <v>1013</v>
      </c>
      <c r="G1427" s="78">
        <v>12.08</v>
      </c>
      <c r="H1427" s="18">
        <f t="shared" si="60"/>
        <v>12237.04</v>
      </c>
    </row>
    <row r="1428" spans="2:8" s="108" customFormat="1" ht="68.400000000000006" customHeight="1" x14ac:dyDescent="0.25">
      <c r="B1428" s="114"/>
      <c r="C1428" s="77" t="s">
        <v>2660</v>
      </c>
      <c r="D1428" s="113" t="s">
        <v>1246</v>
      </c>
      <c r="E1428" s="111" t="s">
        <v>14</v>
      </c>
      <c r="F1428" s="120">
        <v>42</v>
      </c>
      <c r="G1428" s="78">
        <v>14.99</v>
      </c>
      <c r="H1428" s="18">
        <f t="shared" si="60"/>
        <v>629.58000000000004</v>
      </c>
    </row>
    <row r="1429" spans="2:8" s="108" customFormat="1" ht="68.400000000000006" customHeight="1" x14ac:dyDescent="0.25">
      <c r="B1429" s="114"/>
      <c r="C1429" s="77" t="s">
        <v>2661</v>
      </c>
      <c r="D1429" s="113" t="s">
        <v>1247</v>
      </c>
      <c r="E1429" s="111" t="s">
        <v>14</v>
      </c>
      <c r="F1429" s="120">
        <v>10</v>
      </c>
      <c r="G1429" s="78">
        <v>17.66</v>
      </c>
      <c r="H1429" s="18">
        <f t="shared" si="60"/>
        <v>176.6</v>
      </c>
    </row>
    <row r="1430" spans="2:8" s="108" customFormat="1" ht="48" x14ac:dyDescent="0.25">
      <c r="B1430" s="114"/>
      <c r="C1430" s="77" t="s">
        <v>2662</v>
      </c>
      <c r="D1430" s="113" t="s">
        <v>1248</v>
      </c>
      <c r="E1430" s="111" t="s">
        <v>14</v>
      </c>
      <c r="F1430" s="120">
        <v>2</v>
      </c>
      <c r="G1430" s="78">
        <v>16.899999999999999</v>
      </c>
      <c r="H1430" s="18">
        <f t="shared" si="60"/>
        <v>33.799999999999997</v>
      </c>
    </row>
    <row r="1431" spans="2:8" s="108" customFormat="1" ht="48" x14ac:dyDescent="0.25">
      <c r="B1431" s="114"/>
      <c r="C1431" s="77" t="s">
        <v>2663</v>
      </c>
      <c r="D1431" s="113" t="s">
        <v>1249</v>
      </c>
      <c r="E1431" s="111" t="s">
        <v>14</v>
      </c>
      <c r="F1431" s="120">
        <v>3</v>
      </c>
      <c r="G1431" s="78">
        <v>23.49</v>
      </c>
      <c r="H1431" s="18">
        <f t="shared" si="60"/>
        <v>70.47</v>
      </c>
    </row>
    <row r="1432" spans="2:8" s="108" customFormat="1" ht="61.2" customHeight="1" x14ac:dyDescent="0.25">
      <c r="B1432" s="114"/>
      <c r="C1432" s="77" t="s">
        <v>2664</v>
      </c>
      <c r="D1432" s="113" t="s">
        <v>1250</v>
      </c>
      <c r="E1432" s="111" t="s">
        <v>14</v>
      </c>
      <c r="F1432" s="120">
        <v>3</v>
      </c>
      <c r="G1432" s="78">
        <v>16.899999999999999</v>
      </c>
      <c r="H1432" s="18">
        <f t="shared" si="60"/>
        <v>50.7</v>
      </c>
    </row>
    <row r="1433" spans="2:8" s="108" customFormat="1" ht="48" x14ac:dyDescent="0.25">
      <c r="B1433" s="114"/>
      <c r="C1433" s="77" t="s">
        <v>2665</v>
      </c>
      <c r="D1433" s="113" t="s">
        <v>1251</v>
      </c>
      <c r="E1433" s="111" t="s">
        <v>14</v>
      </c>
      <c r="F1433" s="120">
        <v>14</v>
      </c>
      <c r="G1433" s="78">
        <v>23.49</v>
      </c>
      <c r="H1433" s="18">
        <f t="shared" si="60"/>
        <v>328.86</v>
      </c>
    </row>
    <row r="1434" spans="2:8" s="108" customFormat="1" ht="48" x14ac:dyDescent="0.25">
      <c r="B1434" s="114"/>
      <c r="C1434" s="77" t="s">
        <v>2666</v>
      </c>
      <c r="D1434" s="113" t="s">
        <v>411</v>
      </c>
      <c r="E1434" s="111" t="s">
        <v>14</v>
      </c>
      <c r="F1434" s="120">
        <v>594</v>
      </c>
      <c r="G1434" s="78">
        <v>18.55</v>
      </c>
      <c r="H1434" s="18">
        <f t="shared" si="60"/>
        <v>11018.7</v>
      </c>
    </row>
    <row r="1435" spans="2:8" s="108" customFormat="1" ht="48" x14ac:dyDescent="0.25">
      <c r="B1435" s="114"/>
      <c r="C1435" s="77" t="s">
        <v>2667</v>
      </c>
      <c r="D1435" s="113" t="s">
        <v>412</v>
      </c>
      <c r="E1435" s="111" t="s">
        <v>14</v>
      </c>
      <c r="F1435" s="120">
        <v>56</v>
      </c>
      <c r="G1435" s="78">
        <v>23.55</v>
      </c>
      <c r="H1435" s="18">
        <f t="shared" si="60"/>
        <v>1318.8</v>
      </c>
    </row>
    <row r="1436" spans="2:8" s="108" customFormat="1" ht="60" customHeight="1" x14ac:dyDescent="0.25">
      <c r="B1436" s="114"/>
      <c r="C1436" s="77" t="s">
        <v>2668</v>
      </c>
      <c r="D1436" s="113" t="s">
        <v>413</v>
      </c>
      <c r="E1436" s="111" t="s">
        <v>14</v>
      </c>
      <c r="F1436" s="120">
        <v>10</v>
      </c>
      <c r="G1436" s="78">
        <v>31.22</v>
      </c>
      <c r="H1436" s="18">
        <f t="shared" si="60"/>
        <v>312.2</v>
      </c>
    </row>
    <row r="1437" spans="2:8" s="108" customFormat="1" ht="39.6" customHeight="1" x14ac:dyDescent="0.25">
      <c r="B1437" s="114"/>
      <c r="C1437" s="77" t="s">
        <v>2669</v>
      </c>
      <c r="D1437" s="113" t="s">
        <v>414</v>
      </c>
      <c r="E1437" s="111" t="s">
        <v>14</v>
      </c>
      <c r="F1437" s="120">
        <v>88</v>
      </c>
      <c r="G1437" s="78">
        <v>31.06</v>
      </c>
      <c r="H1437" s="18">
        <f t="shared" si="60"/>
        <v>2733.28</v>
      </c>
    </row>
    <row r="1438" spans="2:8" s="108" customFormat="1" ht="57.6" x14ac:dyDescent="0.25">
      <c r="B1438" s="114"/>
      <c r="C1438" s="77" t="s">
        <v>2670</v>
      </c>
      <c r="D1438" s="113" t="s">
        <v>415</v>
      </c>
      <c r="E1438" s="111" t="s">
        <v>14</v>
      </c>
      <c r="F1438" s="120">
        <v>88</v>
      </c>
      <c r="G1438" s="78">
        <v>95.27</v>
      </c>
      <c r="H1438" s="18">
        <f t="shared" si="60"/>
        <v>8383.76</v>
      </c>
    </row>
    <row r="1439" spans="2:8" s="108" customFormat="1" ht="65.400000000000006" customHeight="1" x14ac:dyDescent="0.25">
      <c r="B1439" s="114"/>
      <c r="C1439" s="77" t="s">
        <v>2671</v>
      </c>
      <c r="D1439" s="113" t="s">
        <v>416</v>
      </c>
      <c r="E1439" s="111" t="s">
        <v>14</v>
      </c>
      <c r="F1439" s="120">
        <v>630</v>
      </c>
      <c r="G1439" s="78">
        <v>35.32</v>
      </c>
      <c r="H1439" s="18">
        <f t="shared" si="60"/>
        <v>22251.599999999999</v>
      </c>
    </row>
    <row r="1440" spans="2:8" s="108" customFormat="1" x14ac:dyDescent="0.25">
      <c r="B1440" s="114"/>
      <c r="C1440" s="77"/>
      <c r="D1440" s="113"/>
      <c r="E1440" s="111"/>
      <c r="F1440" s="120"/>
      <c r="G1440" s="78"/>
      <c r="H1440" s="19">
        <f>SUM(H1397:H1439)</f>
        <v>1980555.57</v>
      </c>
    </row>
    <row r="1441" spans="2:12" s="108" customFormat="1" x14ac:dyDescent="0.25">
      <c r="B1441" s="114"/>
      <c r="C1441" s="44" t="s">
        <v>1284</v>
      </c>
      <c r="D1441" s="57" t="s">
        <v>1285</v>
      </c>
      <c r="E1441" s="101"/>
      <c r="F1441" s="101"/>
      <c r="G1441" s="54"/>
      <c r="H1441" s="54"/>
    </row>
    <row r="1442" spans="2:12" s="108" customFormat="1" ht="67.2" x14ac:dyDescent="0.25">
      <c r="B1442" s="114"/>
      <c r="C1442" s="77" t="s">
        <v>2672</v>
      </c>
      <c r="D1442" s="113" t="s">
        <v>1252</v>
      </c>
      <c r="E1442" s="111" t="s">
        <v>14</v>
      </c>
      <c r="F1442" s="120">
        <v>37</v>
      </c>
      <c r="G1442" s="265">
        <v>16402.41</v>
      </c>
      <c r="H1442" s="18">
        <f t="shared" si="60"/>
        <v>606889.17000000004</v>
      </c>
      <c r="J1442" s="146" t="s">
        <v>3322</v>
      </c>
      <c r="K1442" s="146"/>
      <c r="L1442" s="146"/>
    </row>
    <row r="1443" spans="2:12" s="108" customFormat="1" ht="68.400000000000006" customHeight="1" x14ac:dyDescent="0.25">
      <c r="B1443" s="114"/>
      <c r="C1443" s="77" t="s">
        <v>2673</v>
      </c>
      <c r="D1443" s="113" t="s">
        <v>1253</v>
      </c>
      <c r="E1443" s="111" t="s">
        <v>14</v>
      </c>
      <c r="F1443" s="120">
        <v>3</v>
      </c>
      <c r="G1443" s="78">
        <v>13480.65</v>
      </c>
      <c r="H1443" s="18">
        <f t="shared" si="60"/>
        <v>40441.949999999997</v>
      </c>
      <c r="J1443" s="146"/>
      <c r="K1443" s="146"/>
      <c r="L1443" s="146"/>
    </row>
    <row r="1444" spans="2:12" s="108" customFormat="1" ht="67.2" x14ac:dyDescent="0.25">
      <c r="B1444" s="114"/>
      <c r="C1444" s="77" t="s">
        <v>2674</v>
      </c>
      <c r="D1444" s="113" t="s">
        <v>1254</v>
      </c>
      <c r="E1444" s="111" t="s">
        <v>14</v>
      </c>
      <c r="F1444" s="120">
        <v>1</v>
      </c>
      <c r="G1444" s="78">
        <v>197398.74</v>
      </c>
      <c r="H1444" s="18">
        <f t="shared" si="60"/>
        <v>197398.74</v>
      </c>
      <c r="J1444" s="146"/>
      <c r="K1444" s="146"/>
      <c r="L1444" s="146"/>
    </row>
    <row r="1445" spans="2:12" s="108" customFormat="1" ht="73.95" customHeight="1" x14ac:dyDescent="0.25">
      <c r="B1445" s="114"/>
      <c r="C1445" s="77" t="s">
        <v>2675</v>
      </c>
      <c r="D1445" s="113" t="s">
        <v>1255</v>
      </c>
      <c r="E1445" s="111" t="s">
        <v>14</v>
      </c>
      <c r="F1445" s="120">
        <v>1</v>
      </c>
      <c r="G1445" s="78">
        <v>5236.25</v>
      </c>
      <c r="H1445" s="18">
        <f t="shared" si="60"/>
        <v>5236.25</v>
      </c>
    </row>
    <row r="1446" spans="2:12" s="108" customFormat="1" ht="57.6" x14ac:dyDescent="0.25">
      <c r="B1446" s="114"/>
      <c r="C1446" s="77" t="s">
        <v>2676</v>
      </c>
      <c r="D1446" s="113" t="s">
        <v>1256</v>
      </c>
      <c r="E1446" s="111" t="s">
        <v>14</v>
      </c>
      <c r="F1446" s="120">
        <v>1</v>
      </c>
      <c r="G1446" s="78">
        <v>34254.65</v>
      </c>
      <c r="H1446" s="18">
        <f t="shared" si="60"/>
        <v>34254.65</v>
      </c>
    </row>
    <row r="1447" spans="2:12" s="108" customFormat="1" ht="67.2" x14ac:dyDescent="0.25">
      <c r="B1447" s="114"/>
      <c r="C1447" s="77" t="s">
        <v>2677</v>
      </c>
      <c r="D1447" s="113" t="s">
        <v>1257</v>
      </c>
      <c r="E1447" s="111" t="s">
        <v>14</v>
      </c>
      <c r="F1447" s="120">
        <v>4</v>
      </c>
      <c r="G1447" s="78">
        <v>2531.25</v>
      </c>
      <c r="H1447" s="18">
        <f t="shared" si="60"/>
        <v>10125</v>
      </c>
    </row>
    <row r="1448" spans="2:12" s="108" customFormat="1" ht="71.400000000000006" customHeight="1" x14ac:dyDescent="0.25">
      <c r="B1448" s="114"/>
      <c r="C1448" s="77" t="s">
        <v>2678</v>
      </c>
      <c r="D1448" s="113" t="s">
        <v>1258</v>
      </c>
      <c r="E1448" s="111" t="s">
        <v>14</v>
      </c>
      <c r="F1448" s="120">
        <v>14</v>
      </c>
      <c r="G1448" s="78">
        <v>1827</v>
      </c>
      <c r="H1448" s="18">
        <f t="shared" si="60"/>
        <v>25578</v>
      </c>
    </row>
    <row r="1449" spans="2:12" s="108" customFormat="1" ht="69" customHeight="1" x14ac:dyDescent="0.25">
      <c r="B1449" s="114"/>
      <c r="C1449" s="77" t="s">
        <v>2679</v>
      </c>
      <c r="D1449" s="113" t="s">
        <v>410</v>
      </c>
      <c r="E1449" s="111" t="s">
        <v>52</v>
      </c>
      <c r="F1449" s="120">
        <v>248.78</v>
      </c>
      <c r="G1449" s="78">
        <v>43.05</v>
      </c>
      <c r="H1449" s="18">
        <f t="shared" si="60"/>
        <v>10709.98</v>
      </c>
    </row>
    <row r="1450" spans="2:12" s="108" customFormat="1" ht="67.95" customHeight="1" x14ac:dyDescent="0.25">
      <c r="B1450" s="114"/>
      <c r="C1450" s="77" t="s">
        <v>2680</v>
      </c>
      <c r="D1450" s="113" t="s">
        <v>1259</v>
      </c>
      <c r="E1450" s="111" t="s">
        <v>52</v>
      </c>
      <c r="F1450" s="120">
        <v>9.94</v>
      </c>
      <c r="G1450" s="78">
        <v>119.02</v>
      </c>
      <c r="H1450" s="18">
        <f t="shared" si="60"/>
        <v>1183.06</v>
      </c>
    </row>
    <row r="1451" spans="2:12" s="108" customFormat="1" ht="67.2" customHeight="1" x14ac:dyDescent="0.25">
      <c r="B1451" s="114"/>
      <c r="C1451" s="77" t="s">
        <v>2681</v>
      </c>
      <c r="D1451" s="113" t="s">
        <v>1260</v>
      </c>
      <c r="E1451" s="111" t="s">
        <v>52</v>
      </c>
      <c r="F1451" s="120">
        <v>27.09</v>
      </c>
      <c r="G1451" s="78">
        <v>165.35</v>
      </c>
      <c r="H1451" s="18">
        <f t="shared" si="60"/>
        <v>4479.33</v>
      </c>
    </row>
    <row r="1452" spans="2:12" s="108" customFormat="1" ht="60" customHeight="1" x14ac:dyDescent="0.25">
      <c r="B1452" s="114"/>
      <c r="C1452" s="77" t="s">
        <v>2682</v>
      </c>
      <c r="D1452" s="113" t="s">
        <v>1261</v>
      </c>
      <c r="E1452" s="111" t="s">
        <v>14</v>
      </c>
      <c r="F1452" s="120">
        <v>4</v>
      </c>
      <c r="G1452" s="78">
        <v>45.88</v>
      </c>
      <c r="H1452" s="18">
        <f t="shared" si="60"/>
        <v>183.52</v>
      </c>
    </row>
    <row r="1453" spans="2:12" s="108" customFormat="1" ht="57.6" x14ac:dyDescent="0.25">
      <c r="B1453" s="114"/>
      <c r="C1453" s="77" t="s">
        <v>2683</v>
      </c>
      <c r="D1453" s="113" t="s">
        <v>1262</v>
      </c>
      <c r="E1453" s="111" t="s">
        <v>52</v>
      </c>
      <c r="F1453" s="120">
        <v>269.27</v>
      </c>
      <c r="G1453" s="78">
        <v>95.36</v>
      </c>
      <c r="H1453" s="18">
        <f t="shared" si="60"/>
        <v>25677.59</v>
      </c>
    </row>
    <row r="1454" spans="2:12" s="108" customFormat="1" ht="57.6" x14ac:dyDescent="0.25">
      <c r="B1454" s="114"/>
      <c r="C1454" s="77" t="s">
        <v>2684</v>
      </c>
      <c r="D1454" s="113" t="s">
        <v>1263</v>
      </c>
      <c r="E1454" s="111" t="s">
        <v>14</v>
      </c>
      <c r="F1454" s="120">
        <v>192</v>
      </c>
      <c r="G1454" s="78">
        <v>142.36000000000001</v>
      </c>
      <c r="H1454" s="18">
        <f t="shared" si="60"/>
        <v>27333.119999999999</v>
      </c>
    </row>
    <row r="1455" spans="2:12" s="108" customFormat="1" ht="68.400000000000006" customHeight="1" x14ac:dyDescent="0.25">
      <c r="B1455" s="114"/>
      <c r="C1455" s="77" t="s">
        <v>2685</v>
      </c>
      <c r="D1455" s="113" t="s">
        <v>1264</v>
      </c>
      <c r="E1455" s="111" t="s">
        <v>14</v>
      </c>
      <c r="F1455" s="120">
        <v>7</v>
      </c>
      <c r="G1455" s="78">
        <v>407.98</v>
      </c>
      <c r="H1455" s="18">
        <f t="shared" si="60"/>
        <v>2855.86</v>
      </c>
    </row>
    <row r="1456" spans="2:12" s="108" customFormat="1" ht="67.2" x14ac:dyDescent="0.25">
      <c r="B1456" s="114"/>
      <c r="C1456" s="77" t="s">
        <v>2686</v>
      </c>
      <c r="D1456" s="113" t="s">
        <v>1265</v>
      </c>
      <c r="E1456" s="111" t="s">
        <v>14</v>
      </c>
      <c r="F1456" s="120">
        <v>7</v>
      </c>
      <c r="G1456" s="78">
        <v>397.8</v>
      </c>
      <c r="H1456" s="18">
        <f t="shared" si="60"/>
        <v>2784.6</v>
      </c>
    </row>
    <row r="1457" spans="2:8" s="108" customFormat="1" ht="57.6" x14ac:dyDescent="0.25">
      <c r="B1457" s="114"/>
      <c r="C1457" s="77" t="s">
        <v>2687</v>
      </c>
      <c r="D1457" s="113" t="s">
        <v>1266</v>
      </c>
      <c r="E1457" s="111" t="s">
        <v>14</v>
      </c>
      <c r="F1457" s="120">
        <v>2</v>
      </c>
      <c r="G1457" s="78">
        <v>69.349999999999994</v>
      </c>
      <c r="H1457" s="18">
        <f t="shared" si="60"/>
        <v>138.69999999999999</v>
      </c>
    </row>
    <row r="1458" spans="2:8" s="108" customFormat="1" ht="48" x14ac:dyDescent="0.25">
      <c r="B1458" s="114"/>
      <c r="C1458" s="77" t="s">
        <v>2688</v>
      </c>
      <c r="D1458" s="113" t="s">
        <v>1267</v>
      </c>
      <c r="E1458" s="111" t="s">
        <v>52</v>
      </c>
      <c r="F1458" s="121">
        <v>1724.66</v>
      </c>
      <c r="G1458" s="78">
        <v>40.619999999999997</v>
      </c>
      <c r="H1458" s="18">
        <f t="shared" si="60"/>
        <v>70055.69</v>
      </c>
    </row>
    <row r="1459" spans="2:8" s="108" customFormat="1" ht="57.6" x14ac:dyDescent="0.25">
      <c r="B1459" s="114"/>
      <c r="C1459" s="77" t="s">
        <v>2689</v>
      </c>
      <c r="D1459" s="113" t="s">
        <v>1268</v>
      </c>
      <c r="E1459" s="111" t="s">
        <v>14</v>
      </c>
      <c r="F1459" s="120">
        <v>118</v>
      </c>
      <c r="G1459" s="78">
        <v>28.71</v>
      </c>
      <c r="H1459" s="18">
        <f t="shared" si="60"/>
        <v>3387.78</v>
      </c>
    </row>
    <row r="1460" spans="2:8" s="108" customFormat="1" ht="57.6" x14ac:dyDescent="0.25">
      <c r="B1460" s="114"/>
      <c r="C1460" s="77" t="s">
        <v>2690</v>
      </c>
      <c r="D1460" s="113" t="s">
        <v>1269</v>
      </c>
      <c r="E1460" s="111" t="s">
        <v>14</v>
      </c>
      <c r="F1460" s="120">
        <v>81</v>
      </c>
      <c r="G1460" s="78">
        <v>113.54</v>
      </c>
      <c r="H1460" s="18">
        <f t="shared" si="60"/>
        <v>9196.74</v>
      </c>
    </row>
    <row r="1461" spans="2:8" s="108" customFormat="1" ht="57.6" x14ac:dyDescent="0.25">
      <c r="B1461" s="114"/>
      <c r="C1461" s="77" t="s">
        <v>2691</v>
      </c>
      <c r="D1461" s="113" t="s">
        <v>1270</v>
      </c>
      <c r="E1461" s="111" t="s">
        <v>14</v>
      </c>
      <c r="F1461" s="120">
        <v>4</v>
      </c>
      <c r="G1461" s="78">
        <v>122.45</v>
      </c>
      <c r="H1461" s="18">
        <f t="shared" si="60"/>
        <v>489.8</v>
      </c>
    </row>
    <row r="1462" spans="2:8" s="108" customFormat="1" ht="48" x14ac:dyDescent="0.25">
      <c r="B1462" s="114"/>
      <c r="C1462" s="77" t="s">
        <v>2692</v>
      </c>
      <c r="D1462" s="113" t="s">
        <v>421</v>
      </c>
      <c r="E1462" s="111" t="s">
        <v>14</v>
      </c>
      <c r="F1462" s="120">
        <v>50</v>
      </c>
      <c r="G1462" s="78">
        <v>37.47</v>
      </c>
      <c r="H1462" s="18">
        <f t="shared" ref="H1462:H1475" si="61">F1462*G1462</f>
        <v>1873.5</v>
      </c>
    </row>
    <row r="1463" spans="2:8" s="108" customFormat="1" ht="48" x14ac:dyDescent="0.25">
      <c r="B1463" s="114"/>
      <c r="C1463" s="77" t="s">
        <v>2693</v>
      </c>
      <c r="D1463" s="113" t="s">
        <v>1271</v>
      </c>
      <c r="E1463" s="111" t="s">
        <v>14</v>
      </c>
      <c r="F1463" s="120">
        <v>2</v>
      </c>
      <c r="G1463" s="78">
        <v>48.36</v>
      </c>
      <c r="H1463" s="18">
        <f t="shared" si="61"/>
        <v>96.72</v>
      </c>
    </row>
    <row r="1464" spans="2:8" s="108" customFormat="1" ht="48" x14ac:dyDescent="0.25">
      <c r="B1464" s="114"/>
      <c r="C1464" s="77" t="s">
        <v>2694</v>
      </c>
      <c r="D1464" s="113" t="s">
        <v>1272</v>
      </c>
      <c r="E1464" s="111" t="s">
        <v>14</v>
      </c>
      <c r="F1464" s="120">
        <v>4</v>
      </c>
      <c r="G1464" s="78">
        <v>48.36</v>
      </c>
      <c r="H1464" s="18">
        <f t="shared" si="61"/>
        <v>193.44</v>
      </c>
    </row>
    <row r="1465" spans="2:8" s="108" customFormat="1" ht="67.2" x14ac:dyDescent="0.25">
      <c r="B1465" s="114"/>
      <c r="C1465" s="77" t="s">
        <v>2695</v>
      </c>
      <c r="D1465" s="113" t="s">
        <v>1273</v>
      </c>
      <c r="E1465" s="111" t="s">
        <v>14</v>
      </c>
      <c r="F1465" s="120">
        <v>172</v>
      </c>
      <c r="G1465" s="78">
        <v>14.42</v>
      </c>
      <c r="H1465" s="18">
        <f t="shared" si="61"/>
        <v>2480.2399999999998</v>
      </c>
    </row>
    <row r="1466" spans="2:8" s="108" customFormat="1" ht="67.2" x14ac:dyDescent="0.25">
      <c r="B1466" s="114"/>
      <c r="C1466" s="77" t="s">
        <v>2696</v>
      </c>
      <c r="D1466" s="113" t="s">
        <v>1274</v>
      </c>
      <c r="E1466" s="111" t="s">
        <v>14</v>
      </c>
      <c r="F1466" s="120">
        <v>6</v>
      </c>
      <c r="G1466" s="78">
        <v>19.350000000000001</v>
      </c>
      <c r="H1466" s="18">
        <f t="shared" si="61"/>
        <v>116.1</v>
      </c>
    </row>
    <row r="1467" spans="2:8" s="108" customFormat="1" ht="67.2" x14ac:dyDescent="0.25">
      <c r="B1467" s="114"/>
      <c r="C1467" s="77" t="s">
        <v>2697</v>
      </c>
      <c r="D1467" s="113" t="s">
        <v>1275</v>
      </c>
      <c r="E1467" s="111" t="s">
        <v>14</v>
      </c>
      <c r="F1467" s="120">
        <v>23</v>
      </c>
      <c r="G1467" s="78">
        <v>24.63</v>
      </c>
      <c r="H1467" s="18">
        <f t="shared" si="61"/>
        <v>566.49</v>
      </c>
    </row>
    <row r="1468" spans="2:8" s="108" customFormat="1" ht="57.6" x14ac:dyDescent="0.25">
      <c r="B1468" s="114"/>
      <c r="C1468" s="77" t="s">
        <v>2698</v>
      </c>
      <c r="D1468" s="113" t="s">
        <v>1276</v>
      </c>
      <c r="E1468" s="111" t="s">
        <v>840</v>
      </c>
      <c r="F1468" s="120">
        <v>91</v>
      </c>
      <c r="G1468" s="78">
        <v>18.32</v>
      </c>
      <c r="H1468" s="18">
        <f t="shared" si="61"/>
        <v>1667.12</v>
      </c>
    </row>
    <row r="1469" spans="2:8" s="108" customFormat="1" ht="57.6" x14ac:dyDescent="0.25">
      <c r="B1469" s="114"/>
      <c r="C1469" s="77" t="s">
        <v>2699</v>
      </c>
      <c r="D1469" s="113" t="s">
        <v>1277</v>
      </c>
      <c r="E1469" s="111" t="s">
        <v>840</v>
      </c>
      <c r="F1469" s="120">
        <v>4</v>
      </c>
      <c r="G1469" s="78">
        <v>21.85</v>
      </c>
      <c r="H1469" s="18">
        <f t="shared" si="61"/>
        <v>87.4</v>
      </c>
    </row>
    <row r="1470" spans="2:8" s="108" customFormat="1" ht="68.400000000000006" customHeight="1" x14ac:dyDescent="0.25">
      <c r="B1470" s="114"/>
      <c r="C1470" s="77" t="s">
        <v>2700</v>
      </c>
      <c r="D1470" s="113" t="s">
        <v>1278</v>
      </c>
      <c r="E1470" s="111" t="s">
        <v>840</v>
      </c>
      <c r="F1470" s="120">
        <v>8</v>
      </c>
      <c r="G1470" s="78">
        <v>23.44</v>
      </c>
      <c r="H1470" s="18">
        <f t="shared" si="61"/>
        <v>187.52</v>
      </c>
    </row>
    <row r="1471" spans="2:8" s="108" customFormat="1" ht="65.400000000000006" customHeight="1" x14ac:dyDescent="0.25">
      <c r="B1471" s="114"/>
      <c r="C1471" s="77" t="s">
        <v>2701</v>
      </c>
      <c r="D1471" s="113" t="s">
        <v>1279</v>
      </c>
      <c r="E1471" s="111" t="s">
        <v>840</v>
      </c>
      <c r="F1471" s="120">
        <v>83</v>
      </c>
      <c r="G1471" s="78">
        <v>15.75</v>
      </c>
      <c r="H1471" s="18">
        <f t="shared" si="61"/>
        <v>1307.25</v>
      </c>
    </row>
    <row r="1472" spans="2:8" s="108" customFormat="1" ht="64.2" customHeight="1" x14ac:dyDescent="0.25">
      <c r="B1472" s="114"/>
      <c r="C1472" s="77" t="s">
        <v>2702</v>
      </c>
      <c r="D1472" s="113" t="s">
        <v>1280</v>
      </c>
      <c r="E1472" s="111" t="s">
        <v>14</v>
      </c>
      <c r="F1472" s="120">
        <v>2</v>
      </c>
      <c r="G1472" s="78">
        <v>34.25</v>
      </c>
      <c r="H1472" s="18">
        <f t="shared" si="61"/>
        <v>68.5</v>
      </c>
    </row>
    <row r="1473" spans="2:8" s="108" customFormat="1" ht="57.6" x14ac:dyDescent="0.25">
      <c r="B1473" s="114"/>
      <c r="C1473" s="77" t="s">
        <v>2703</v>
      </c>
      <c r="D1473" s="113" t="s">
        <v>1281</v>
      </c>
      <c r="E1473" s="111" t="s">
        <v>14</v>
      </c>
      <c r="F1473" s="120">
        <v>4</v>
      </c>
      <c r="G1473" s="78">
        <v>67.13</v>
      </c>
      <c r="H1473" s="18">
        <f t="shared" si="61"/>
        <v>268.52</v>
      </c>
    </row>
    <row r="1474" spans="2:8" s="108" customFormat="1" ht="58.95" customHeight="1" x14ac:dyDescent="0.25">
      <c r="B1474" s="114"/>
      <c r="C1474" s="77" t="s">
        <v>2704</v>
      </c>
      <c r="D1474" s="113" t="s">
        <v>1282</v>
      </c>
      <c r="E1474" s="111" t="s">
        <v>14</v>
      </c>
      <c r="F1474" s="120">
        <v>38</v>
      </c>
      <c r="G1474" s="78">
        <v>28.36</v>
      </c>
      <c r="H1474" s="18">
        <f t="shared" si="61"/>
        <v>1077.68</v>
      </c>
    </row>
    <row r="1475" spans="2:8" s="108" customFormat="1" ht="57.6" x14ac:dyDescent="0.25">
      <c r="B1475" s="114"/>
      <c r="C1475" s="77" t="s">
        <v>2705</v>
      </c>
      <c r="D1475" s="113" t="s">
        <v>1283</v>
      </c>
      <c r="E1475" s="111" t="s">
        <v>14</v>
      </c>
      <c r="F1475" s="120">
        <v>38</v>
      </c>
      <c r="G1475" s="78">
        <v>89.56</v>
      </c>
      <c r="H1475" s="18">
        <f t="shared" si="61"/>
        <v>3403.28</v>
      </c>
    </row>
    <row r="1476" spans="2:8" s="108" customFormat="1" x14ac:dyDescent="0.25">
      <c r="B1476" s="114"/>
      <c r="C1476" s="77"/>
      <c r="D1476" s="113"/>
      <c r="E1476" s="111"/>
      <c r="F1476" s="120"/>
      <c r="G1476" s="78"/>
      <c r="H1476" s="19">
        <f>SUM(H1442:H1475)</f>
        <v>1091793.29</v>
      </c>
    </row>
    <row r="1477" spans="2:8" s="108" customFormat="1" x14ac:dyDescent="0.25">
      <c r="B1477" s="114"/>
      <c r="C1477" s="44" t="s">
        <v>1286</v>
      </c>
      <c r="D1477" s="57" t="s">
        <v>1287</v>
      </c>
      <c r="E1477" s="101"/>
      <c r="F1477" s="101"/>
      <c r="G1477" s="54"/>
      <c r="H1477" s="54"/>
    </row>
    <row r="1478" spans="2:8" s="108" customFormat="1" ht="67.2" x14ac:dyDescent="0.25">
      <c r="B1478" s="114"/>
      <c r="C1478" s="77" t="s">
        <v>2706</v>
      </c>
      <c r="D1478" s="113" t="s">
        <v>442</v>
      </c>
      <c r="E1478" s="111" t="s">
        <v>13</v>
      </c>
      <c r="F1478" s="120">
        <v>996</v>
      </c>
      <c r="G1478" s="78">
        <v>43.05</v>
      </c>
      <c r="H1478" s="18">
        <f t="shared" ref="H1478:H1500" si="62">F1478*G1478</f>
        <v>42877.8</v>
      </c>
    </row>
    <row r="1479" spans="2:8" s="108" customFormat="1" ht="80.400000000000006" customHeight="1" x14ac:dyDescent="0.25">
      <c r="B1479" s="114"/>
      <c r="C1479" s="77" t="s">
        <v>2707</v>
      </c>
      <c r="D1479" s="113" t="s">
        <v>1288</v>
      </c>
      <c r="E1479" s="111" t="s">
        <v>13</v>
      </c>
      <c r="F1479" s="120">
        <v>52.8</v>
      </c>
      <c r="G1479" s="78">
        <v>32.89</v>
      </c>
      <c r="H1479" s="18">
        <f t="shared" si="62"/>
        <v>1736.59</v>
      </c>
    </row>
    <row r="1480" spans="2:8" s="108" customFormat="1" ht="76.95" customHeight="1" x14ac:dyDescent="0.25">
      <c r="B1480" s="114"/>
      <c r="C1480" s="77" t="s">
        <v>2708</v>
      </c>
      <c r="D1480" s="113" t="s">
        <v>443</v>
      </c>
      <c r="E1480" s="111" t="s">
        <v>14</v>
      </c>
      <c r="F1480" s="120">
        <v>291</v>
      </c>
      <c r="G1480" s="78">
        <v>10.19</v>
      </c>
      <c r="H1480" s="18">
        <f t="shared" si="62"/>
        <v>2965.29</v>
      </c>
    </row>
    <row r="1481" spans="2:8" s="108" customFormat="1" ht="67.2" x14ac:dyDescent="0.25">
      <c r="B1481" s="114"/>
      <c r="C1481" s="77" t="s">
        <v>2709</v>
      </c>
      <c r="D1481" s="113" t="s">
        <v>444</v>
      </c>
      <c r="E1481" s="111" t="s">
        <v>14</v>
      </c>
      <c r="F1481" s="120">
        <v>39</v>
      </c>
      <c r="G1481" s="78">
        <v>13.26</v>
      </c>
      <c r="H1481" s="18">
        <f t="shared" si="62"/>
        <v>517.14</v>
      </c>
    </row>
    <row r="1482" spans="2:8" s="108" customFormat="1" ht="76.8" x14ac:dyDescent="0.25">
      <c r="B1482" s="114"/>
      <c r="C1482" s="77" t="s">
        <v>2710</v>
      </c>
      <c r="D1482" s="113" t="s">
        <v>445</v>
      </c>
      <c r="E1482" s="111" t="s">
        <v>14</v>
      </c>
      <c r="F1482" s="120">
        <v>259</v>
      </c>
      <c r="G1482" s="78">
        <v>16.36</v>
      </c>
      <c r="H1482" s="18">
        <f t="shared" si="62"/>
        <v>4237.24</v>
      </c>
    </row>
    <row r="1483" spans="2:8" s="108" customFormat="1" ht="67.2" x14ac:dyDescent="0.25">
      <c r="B1483" s="114"/>
      <c r="C1483" s="77" t="s">
        <v>2711</v>
      </c>
      <c r="D1483" s="113" t="s">
        <v>1289</v>
      </c>
      <c r="E1483" s="111" t="s">
        <v>14</v>
      </c>
      <c r="F1483" s="120">
        <v>96</v>
      </c>
      <c r="G1483" s="78">
        <v>22.31</v>
      </c>
      <c r="H1483" s="18">
        <f t="shared" si="62"/>
        <v>2141.7600000000002</v>
      </c>
    </row>
    <row r="1484" spans="2:8" s="108" customFormat="1" ht="76.95" customHeight="1" x14ac:dyDescent="0.25">
      <c r="B1484" s="114"/>
      <c r="C1484" s="77" t="s">
        <v>2712</v>
      </c>
      <c r="D1484" s="113" t="s">
        <v>446</v>
      </c>
      <c r="E1484" s="111" t="s">
        <v>14</v>
      </c>
      <c r="F1484" s="120">
        <v>176</v>
      </c>
      <c r="G1484" s="78">
        <v>159</v>
      </c>
      <c r="H1484" s="18">
        <f t="shared" si="62"/>
        <v>27984</v>
      </c>
    </row>
    <row r="1485" spans="2:8" s="108" customFormat="1" ht="57.6" x14ac:dyDescent="0.25">
      <c r="B1485" s="114"/>
      <c r="C1485" s="77" t="s">
        <v>2713</v>
      </c>
      <c r="D1485" s="113" t="s">
        <v>447</v>
      </c>
      <c r="E1485" s="111" t="s">
        <v>14</v>
      </c>
      <c r="F1485" s="120">
        <v>168</v>
      </c>
      <c r="G1485" s="78">
        <v>24.53</v>
      </c>
      <c r="H1485" s="18">
        <f t="shared" si="62"/>
        <v>4121.04</v>
      </c>
    </row>
    <row r="1486" spans="2:8" s="108" customFormat="1" ht="57.6" x14ac:dyDescent="0.25">
      <c r="B1486" s="114"/>
      <c r="C1486" s="77" t="s">
        <v>2714</v>
      </c>
      <c r="D1486" s="113" t="s">
        <v>448</v>
      </c>
      <c r="E1486" s="111" t="s">
        <v>13</v>
      </c>
      <c r="F1486" s="121">
        <v>1585</v>
      </c>
      <c r="G1486" s="78">
        <v>22.37</v>
      </c>
      <c r="H1486" s="18">
        <f t="shared" si="62"/>
        <v>35456.449999999997</v>
      </c>
    </row>
    <row r="1487" spans="2:8" s="108" customFormat="1" ht="57.6" x14ac:dyDescent="0.25">
      <c r="B1487" s="114"/>
      <c r="C1487" s="77" t="s">
        <v>2715</v>
      </c>
      <c r="D1487" s="113" t="s">
        <v>449</v>
      </c>
      <c r="E1487" s="111" t="s">
        <v>13</v>
      </c>
      <c r="F1487" s="120">
        <v>917</v>
      </c>
      <c r="G1487" s="78">
        <v>26.35</v>
      </c>
      <c r="H1487" s="18">
        <f t="shared" si="62"/>
        <v>24162.95</v>
      </c>
    </row>
    <row r="1488" spans="2:8" s="108" customFormat="1" ht="67.2" x14ac:dyDescent="0.25">
      <c r="B1488" s="114"/>
      <c r="C1488" s="77" t="s">
        <v>2716</v>
      </c>
      <c r="D1488" s="113" t="s">
        <v>450</v>
      </c>
      <c r="E1488" s="111" t="s">
        <v>14</v>
      </c>
      <c r="F1488" s="120">
        <v>48</v>
      </c>
      <c r="G1488" s="78">
        <v>1.36</v>
      </c>
      <c r="H1488" s="18">
        <f t="shared" si="62"/>
        <v>65.28</v>
      </c>
    </row>
    <row r="1489" spans="2:12" s="108" customFormat="1" ht="93" customHeight="1" x14ac:dyDescent="0.25">
      <c r="B1489" s="114"/>
      <c r="C1489" s="77" t="s">
        <v>2717</v>
      </c>
      <c r="D1489" s="113" t="s">
        <v>451</v>
      </c>
      <c r="E1489" s="111" t="s">
        <v>14</v>
      </c>
      <c r="F1489" s="120">
        <v>630</v>
      </c>
      <c r="G1489" s="78">
        <v>14.42</v>
      </c>
      <c r="H1489" s="18">
        <f t="shared" si="62"/>
        <v>9084.6</v>
      </c>
    </row>
    <row r="1490" spans="2:12" s="108" customFormat="1" ht="76.8" x14ac:dyDescent="0.25">
      <c r="B1490" s="114"/>
      <c r="C1490" s="77" t="s">
        <v>2718</v>
      </c>
      <c r="D1490" s="113" t="s">
        <v>452</v>
      </c>
      <c r="E1490" s="111" t="s">
        <v>14</v>
      </c>
      <c r="F1490" s="120">
        <v>115</v>
      </c>
      <c r="G1490" s="78">
        <v>46.35</v>
      </c>
      <c r="H1490" s="18">
        <f t="shared" si="62"/>
        <v>5330.25</v>
      </c>
    </row>
    <row r="1491" spans="2:12" s="108" customFormat="1" ht="67.2" x14ac:dyDescent="0.25">
      <c r="B1491" s="114"/>
      <c r="C1491" s="77" t="s">
        <v>2719</v>
      </c>
      <c r="D1491" s="113" t="s">
        <v>453</v>
      </c>
      <c r="E1491" s="111" t="s">
        <v>14</v>
      </c>
      <c r="F1491" s="120">
        <v>98</v>
      </c>
      <c r="G1491" s="265">
        <v>1960.35</v>
      </c>
      <c r="H1491" s="18">
        <f t="shared" si="62"/>
        <v>192114.3</v>
      </c>
      <c r="J1491" s="146" t="s">
        <v>3208</v>
      </c>
      <c r="K1491" s="146"/>
      <c r="L1491" s="146"/>
    </row>
    <row r="1492" spans="2:12" s="108" customFormat="1" ht="112.2" customHeight="1" x14ac:dyDescent="0.25">
      <c r="B1492" s="114"/>
      <c r="C1492" s="77" t="s">
        <v>2720</v>
      </c>
      <c r="D1492" s="113" t="s">
        <v>455</v>
      </c>
      <c r="E1492" s="111" t="s">
        <v>14</v>
      </c>
      <c r="F1492" s="120">
        <v>9</v>
      </c>
      <c r="G1492" s="78">
        <v>3555.7</v>
      </c>
      <c r="H1492" s="18">
        <f t="shared" si="62"/>
        <v>32001.3</v>
      </c>
    </row>
    <row r="1493" spans="2:12" s="108" customFormat="1" ht="57.6" x14ac:dyDescent="0.25">
      <c r="B1493" s="114"/>
      <c r="C1493" s="77" t="s">
        <v>2721</v>
      </c>
      <c r="D1493" s="113" t="s">
        <v>456</v>
      </c>
      <c r="E1493" s="111" t="s">
        <v>14</v>
      </c>
      <c r="F1493" s="120">
        <v>9</v>
      </c>
      <c r="G1493" s="78">
        <v>4223.3500000000004</v>
      </c>
      <c r="H1493" s="18">
        <f t="shared" si="62"/>
        <v>38010.15</v>
      </c>
    </row>
    <row r="1494" spans="2:12" s="108" customFormat="1" ht="48" x14ac:dyDescent="0.25">
      <c r="B1494" s="114"/>
      <c r="C1494" s="77" t="s">
        <v>2722</v>
      </c>
      <c r="D1494" s="113" t="s">
        <v>1290</v>
      </c>
      <c r="E1494" s="111" t="s">
        <v>14</v>
      </c>
      <c r="F1494" s="120">
        <v>3</v>
      </c>
      <c r="G1494" s="78">
        <v>1823.65</v>
      </c>
      <c r="H1494" s="18">
        <f t="shared" si="62"/>
        <v>5470.95</v>
      </c>
    </row>
    <row r="1495" spans="2:12" s="108" customFormat="1" ht="61.2" customHeight="1" x14ac:dyDescent="0.25">
      <c r="B1495" s="114"/>
      <c r="C1495" s="77" t="s">
        <v>2723</v>
      </c>
      <c r="D1495" s="113" t="s">
        <v>1291</v>
      </c>
      <c r="E1495" s="111" t="s">
        <v>14</v>
      </c>
      <c r="F1495" s="120">
        <v>3</v>
      </c>
      <c r="G1495" s="78">
        <v>3984.5</v>
      </c>
      <c r="H1495" s="18">
        <f t="shared" si="62"/>
        <v>11953.5</v>
      </c>
    </row>
    <row r="1496" spans="2:12" s="108" customFormat="1" ht="58.95" customHeight="1" x14ac:dyDescent="0.25">
      <c r="B1496" s="114"/>
      <c r="C1496" s="77" t="s">
        <v>2724</v>
      </c>
      <c r="D1496" s="113" t="s">
        <v>1292</v>
      </c>
      <c r="E1496" s="111" t="s">
        <v>14</v>
      </c>
      <c r="F1496" s="120">
        <v>1</v>
      </c>
      <c r="G1496" s="78">
        <v>3215.26</v>
      </c>
      <c r="H1496" s="18">
        <f t="shared" si="62"/>
        <v>3215.26</v>
      </c>
    </row>
    <row r="1497" spans="2:12" s="108" customFormat="1" ht="48" x14ac:dyDescent="0.25">
      <c r="B1497" s="114"/>
      <c r="C1497" s="77" t="s">
        <v>2725</v>
      </c>
      <c r="D1497" s="113" t="s">
        <v>1293</v>
      </c>
      <c r="E1497" s="111" t="s">
        <v>14</v>
      </c>
      <c r="F1497" s="120">
        <v>3</v>
      </c>
      <c r="G1497" s="78">
        <v>5894.35</v>
      </c>
      <c r="H1497" s="18">
        <f t="shared" si="62"/>
        <v>17683.05</v>
      </c>
    </row>
    <row r="1498" spans="2:12" s="108" customFormat="1" ht="48" x14ac:dyDescent="0.25">
      <c r="B1498" s="114"/>
      <c r="C1498" s="77" t="s">
        <v>2726</v>
      </c>
      <c r="D1498" s="113" t="s">
        <v>1294</v>
      </c>
      <c r="E1498" s="111" t="s">
        <v>14</v>
      </c>
      <c r="F1498" s="120">
        <v>3</v>
      </c>
      <c r="G1498" s="78">
        <v>6094.35</v>
      </c>
      <c r="H1498" s="18">
        <f t="shared" si="62"/>
        <v>18283.05</v>
      </c>
    </row>
    <row r="1499" spans="2:12" s="108" customFormat="1" ht="57.6" x14ac:dyDescent="0.25">
      <c r="B1499" s="114"/>
      <c r="C1499" s="77" t="s">
        <v>2727</v>
      </c>
      <c r="D1499" s="113" t="s">
        <v>1295</v>
      </c>
      <c r="E1499" s="111" t="s">
        <v>14</v>
      </c>
      <c r="F1499" s="120">
        <v>1</v>
      </c>
      <c r="G1499" s="78">
        <v>40194</v>
      </c>
      <c r="H1499" s="18">
        <f t="shared" si="62"/>
        <v>40194</v>
      </c>
    </row>
    <row r="1500" spans="2:12" s="108" customFormat="1" ht="60" customHeight="1" x14ac:dyDescent="0.25">
      <c r="B1500" s="114"/>
      <c r="C1500" s="77" t="s">
        <v>2728</v>
      </c>
      <c r="D1500" s="113" t="s">
        <v>1296</v>
      </c>
      <c r="E1500" s="111" t="s">
        <v>14</v>
      </c>
      <c r="F1500" s="120">
        <v>1</v>
      </c>
      <c r="G1500" s="78">
        <v>7900.15</v>
      </c>
      <c r="H1500" s="18">
        <f t="shared" si="62"/>
        <v>7900.15</v>
      </c>
    </row>
    <row r="1501" spans="2:12" s="108" customFormat="1" x14ac:dyDescent="0.25">
      <c r="B1501" s="114"/>
      <c r="C1501" s="77"/>
      <c r="D1501" s="113"/>
      <c r="E1501" s="111"/>
      <c r="F1501" s="120"/>
      <c r="G1501" s="78"/>
      <c r="H1501" s="19">
        <f>SUM(H1478:H1500)</f>
        <v>527506.1</v>
      </c>
    </row>
    <row r="1502" spans="2:12" s="108" customFormat="1" x14ac:dyDescent="0.25">
      <c r="B1502" s="114"/>
      <c r="C1502" s="126" t="s">
        <v>3250</v>
      </c>
      <c r="D1502" s="127" t="s">
        <v>1164</v>
      </c>
      <c r="E1502" s="128"/>
      <c r="F1502" s="128"/>
      <c r="G1502" s="129"/>
      <c r="H1502" s="129"/>
    </row>
    <row r="1503" spans="2:12" s="108" customFormat="1" ht="124.8" x14ac:dyDescent="0.25">
      <c r="B1503" s="114"/>
      <c r="C1503" s="77" t="s">
        <v>1298</v>
      </c>
      <c r="D1503" s="113" t="s">
        <v>1299</v>
      </c>
      <c r="E1503" s="111" t="s">
        <v>13</v>
      </c>
      <c r="F1503" s="120">
        <v>25.5</v>
      </c>
      <c r="G1503" s="78">
        <v>24.25</v>
      </c>
      <c r="H1503" s="18">
        <f t="shared" ref="H1503:H1511" si="63">F1503*G1503</f>
        <v>618.38</v>
      </c>
    </row>
    <row r="1504" spans="2:12" s="108" customFormat="1" ht="124.95" customHeight="1" x14ac:dyDescent="0.25">
      <c r="B1504" s="114"/>
      <c r="C1504" s="77" t="s">
        <v>1301</v>
      </c>
      <c r="D1504" s="113" t="s">
        <v>1300</v>
      </c>
      <c r="E1504" s="111" t="s">
        <v>13</v>
      </c>
      <c r="F1504" s="120">
        <v>20</v>
      </c>
      <c r="G1504" s="78">
        <v>394.54</v>
      </c>
      <c r="H1504" s="18">
        <f t="shared" si="63"/>
        <v>7890.8</v>
      </c>
    </row>
    <row r="1505" spans="2:9" s="108" customFormat="1" ht="85.95" customHeight="1" x14ac:dyDescent="0.25">
      <c r="B1505" s="114"/>
      <c r="C1505" s="77" t="s">
        <v>1303</v>
      </c>
      <c r="D1505" s="113" t="s">
        <v>1302</v>
      </c>
      <c r="E1505" s="111" t="s">
        <v>14</v>
      </c>
      <c r="F1505" s="120">
        <v>6</v>
      </c>
      <c r="G1505" s="78">
        <v>422.36</v>
      </c>
      <c r="H1505" s="18">
        <f t="shared" si="63"/>
        <v>2534.16</v>
      </c>
    </row>
    <row r="1506" spans="2:9" s="108" customFormat="1" ht="96" x14ac:dyDescent="0.25">
      <c r="B1506" s="114"/>
      <c r="C1506" s="77" t="s">
        <v>1305</v>
      </c>
      <c r="D1506" s="113" t="s">
        <v>1304</v>
      </c>
      <c r="E1506" s="111" t="s">
        <v>14</v>
      </c>
      <c r="F1506" s="120">
        <v>2</v>
      </c>
      <c r="G1506" s="78">
        <v>10.25</v>
      </c>
      <c r="H1506" s="18">
        <f t="shared" si="63"/>
        <v>20.5</v>
      </c>
    </row>
    <row r="1507" spans="2:9" s="108" customFormat="1" ht="96" x14ac:dyDescent="0.25">
      <c r="B1507" s="114"/>
      <c r="C1507" s="77" t="s">
        <v>1307</v>
      </c>
      <c r="D1507" s="113" t="s">
        <v>1306</v>
      </c>
      <c r="E1507" s="111" t="s">
        <v>14</v>
      </c>
      <c r="F1507" s="120">
        <v>6</v>
      </c>
      <c r="G1507" s="78">
        <v>21.85</v>
      </c>
      <c r="H1507" s="18">
        <f t="shared" si="63"/>
        <v>131.1</v>
      </c>
    </row>
    <row r="1508" spans="2:9" s="108" customFormat="1" ht="96" x14ac:dyDescent="0.25">
      <c r="B1508" s="114"/>
      <c r="C1508" s="77" t="s">
        <v>1309</v>
      </c>
      <c r="D1508" s="113" t="s">
        <v>1308</v>
      </c>
      <c r="E1508" s="111" t="s">
        <v>14</v>
      </c>
      <c r="F1508" s="120">
        <v>2</v>
      </c>
      <c r="G1508" s="78">
        <v>28.25</v>
      </c>
      <c r="H1508" s="18">
        <f t="shared" si="63"/>
        <v>56.5</v>
      </c>
    </row>
    <row r="1509" spans="2:9" s="108" customFormat="1" ht="123" customHeight="1" x14ac:dyDescent="0.25">
      <c r="B1509" s="114"/>
      <c r="C1509" s="77" t="s">
        <v>1311</v>
      </c>
      <c r="D1509" s="113" t="s">
        <v>1310</v>
      </c>
      <c r="E1509" s="111" t="s">
        <v>14</v>
      </c>
      <c r="F1509" s="120">
        <v>2</v>
      </c>
      <c r="G1509" s="78">
        <v>1214.3599999999999</v>
      </c>
      <c r="H1509" s="18">
        <f t="shared" si="63"/>
        <v>2428.7199999999998</v>
      </c>
    </row>
    <row r="1510" spans="2:9" s="108" customFormat="1" ht="86.4" x14ac:dyDescent="0.25">
      <c r="B1510" s="114"/>
      <c r="C1510" s="77" t="s">
        <v>1313</v>
      </c>
      <c r="D1510" s="113" t="s">
        <v>1312</v>
      </c>
      <c r="E1510" s="111" t="s">
        <v>14</v>
      </c>
      <c r="F1510" s="120">
        <v>8</v>
      </c>
      <c r="G1510" s="78">
        <v>671.74</v>
      </c>
      <c r="H1510" s="18">
        <f t="shared" si="63"/>
        <v>5373.92</v>
      </c>
    </row>
    <row r="1511" spans="2:9" s="108" customFormat="1" ht="67.2" x14ac:dyDescent="0.25">
      <c r="B1511" s="114"/>
      <c r="C1511" s="77" t="s">
        <v>1315</v>
      </c>
      <c r="D1511" s="113" t="s">
        <v>1314</v>
      </c>
      <c r="E1511" s="111" t="s">
        <v>14</v>
      </c>
      <c r="F1511" s="120">
        <v>4</v>
      </c>
      <c r="G1511" s="78">
        <v>2500</v>
      </c>
      <c r="H1511" s="18">
        <f t="shared" si="63"/>
        <v>10000</v>
      </c>
    </row>
    <row r="1512" spans="2:9" s="108" customFormat="1" x14ac:dyDescent="0.25">
      <c r="B1512" s="114"/>
      <c r="C1512" s="111"/>
      <c r="D1512" s="113"/>
      <c r="E1512" s="104"/>
      <c r="F1512" s="116"/>
      <c r="G1512" s="116"/>
      <c r="H1512" s="19">
        <f>SUM(H1503:H1511)</f>
        <v>29054.080000000002</v>
      </c>
    </row>
    <row r="1513" spans="2:9" s="108" customFormat="1" x14ac:dyDescent="0.25">
      <c r="B1513" s="114"/>
      <c r="C1513" s="56" t="s">
        <v>1316</v>
      </c>
      <c r="D1513" s="57" t="s">
        <v>1317</v>
      </c>
      <c r="E1513" s="44"/>
      <c r="F1513" s="73"/>
      <c r="G1513" s="54"/>
      <c r="H1513" s="54"/>
    </row>
    <row r="1514" spans="2:9" s="108" customFormat="1" ht="69.599999999999994" customHeight="1" x14ac:dyDescent="0.25">
      <c r="B1514" s="114"/>
      <c r="C1514" s="77" t="s">
        <v>2730</v>
      </c>
      <c r="D1514" s="113" t="s">
        <v>1319</v>
      </c>
      <c r="E1514" s="111" t="s">
        <v>14</v>
      </c>
      <c r="F1514" s="120">
        <v>1</v>
      </c>
      <c r="G1514" s="78">
        <v>652.5</v>
      </c>
      <c r="H1514" s="18">
        <f t="shared" ref="H1514:H1544" si="64">F1514*G1514</f>
        <v>652.5</v>
      </c>
      <c r="I1514" s="114"/>
    </row>
    <row r="1515" spans="2:9" s="108" customFormat="1" ht="57.6" x14ac:dyDescent="0.25">
      <c r="B1515" s="114"/>
      <c r="C1515" s="77" t="s">
        <v>2731</v>
      </c>
      <c r="D1515" s="113" t="s">
        <v>1320</v>
      </c>
      <c r="E1515" s="111" t="s">
        <v>14</v>
      </c>
      <c r="F1515" s="120">
        <v>9</v>
      </c>
      <c r="G1515" s="78">
        <v>3792.53</v>
      </c>
      <c r="H1515" s="18">
        <f t="shared" si="64"/>
        <v>34132.769999999997</v>
      </c>
      <c r="I1515" s="114"/>
    </row>
    <row r="1516" spans="2:9" s="108" customFormat="1" ht="57.6" x14ac:dyDescent="0.25">
      <c r="B1516" s="114"/>
      <c r="C1516" s="77" t="s">
        <v>2732</v>
      </c>
      <c r="D1516" s="113" t="s">
        <v>1321</v>
      </c>
      <c r="E1516" s="111" t="s">
        <v>14</v>
      </c>
      <c r="F1516" s="120">
        <v>7</v>
      </c>
      <c r="G1516" s="78">
        <v>10687.95</v>
      </c>
      <c r="H1516" s="18">
        <f t="shared" si="64"/>
        <v>74815.649999999994</v>
      </c>
      <c r="I1516" s="114"/>
    </row>
    <row r="1517" spans="2:9" s="108" customFormat="1" ht="67.2" x14ac:dyDescent="0.25">
      <c r="B1517" s="114"/>
      <c r="C1517" s="77" t="s">
        <v>2733</v>
      </c>
      <c r="D1517" s="113" t="s">
        <v>1322</v>
      </c>
      <c r="E1517" s="111" t="s">
        <v>14</v>
      </c>
      <c r="F1517" s="120">
        <v>16</v>
      </c>
      <c r="G1517" s="78">
        <v>976.14</v>
      </c>
      <c r="H1517" s="18">
        <f t="shared" si="64"/>
        <v>15618.24</v>
      </c>
      <c r="I1517" s="114"/>
    </row>
    <row r="1518" spans="2:9" s="108" customFormat="1" x14ac:dyDescent="0.25">
      <c r="B1518" s="114"/>
      <c r="C1518" s="111"/>
      <c r="D1518" s="113"/>
      <c r="E1518" s="104"/>
      <c r="F1518" s="116"/>
      <c r="G1518" s="116"/>
      <c r="H1518" s="19">
        <f>SUM(H1514:H1517)</f>
        <v>125219.16</v>
      </c>
    </row>
    <row r="1519" spans="2:9" s="108" customFormat="1" x14ac:dyDescent="0.25">
      <c r="B1519" s="114"/>
      <c r="C1519" s="56" t="s">
        <v>1318</v>
      </c>
      <c r="D1519" s="57" t="s">
        <v>1324</v>
      </c>
      <c r="E1519" s="44"/>
      <c r="F1519" s="73"/>
      <c r="G1519" s="54"/>
      <c r="H1519" s="54"/>
    </row>
    <row r="1520" spans="2:9" s="108" customFormat="1" ht="76.8" x14ac:dyDescent="0.25">
      <c r="B1520" s="114"/>
      <c r="C1520" s="77" t="s">
        <v>2734</v>
      </c>
      <c r="D1520" s="113" t="s">
        <v>1325</v>
      </c>
      <c r="E1520" s="111" t="s">
        <v>13</v>
      </c>
      <c r="F1520" s="120">
        <v>45</v>
      </c>
      <c r="G1520" s="78">
        <v>55.41</v>
      </c>
      <c r="H1520" s="18">
        <f t="shared" si="64"/>
        <v>2493.4499999999998</v>
      </c>
      <c r="I1520" s="114"/>
    </row>
    <row r="1521" spans="2:9" s="108" customFormat="1" ht="76.8" x14ac:dyDescent="0.25">
      <c r="B1521" s="114"/>
      <c r="C1521" s="77" t="s">
        <v>2735</v>
      </c>
      <c r="D1521" s="113" t="s">
        <v>1326</v>
      </c>
      <c r="E1521" s="111" t="s">
        <v>13</v>
      </c>
      <c r="F1521" s="120">
        <v>438</v>
      </c>
      <c r="G1521" s="78">
        <v>116.53</v>
      </c>
      <c r="H1521" s="18">
        <f t="shared" si="64"/>
        <v>51040.14</v>
      </c>
      <c r="I1521" s="114"/>
    </row>
    <row r="1522" spans="2:9" s="108" customFormat="1" ht="67.2" x14ac:dyDescent="0.25">
      <c r="B1522" s="114"/>
      <c r="C1522" s="77" t="s">
        <v>2736</v>
      </c>
      <c r="D1522" s="113" t="s">
        <v>1327</v>
      </c>
      <c r="E1522" s="111" t="s">
        <v>14</v>
      </c>
      <c r="F1522" s="120">
        <v>15</v>
      </c>
      <c r="G1522" s="78">
        <v>16.25</v>
      </c>
      <c r="H1522" s="18">
        <f t="shared" si="64"/>
        <v>243.75</v>
      </c>
      <c r="I1522" s="114"/>
    </row>
    <row r="1523" spans="2:9" s="108" customFormat="1" ht="76.8" x14ac:dyDescent="0.25">
      <c r="B1523" s="114"/>
      <c r="C1523" s="77" t="s">
        <v>2737</v>
      </c>
      <c r="D1523" s="113" t="s">
        <v>1328</v>
      </c>
      <c r="E1523" s="111" t="s">
        <v>14</v>
      </c>
      <c r="F1523" s="120">
        <v>146</v>
      </c>
      <c r="G1523" s="78">
        <v>21.35</v>
      </c>
      <c r="H1523" s="18">
        <f t="shared" si="64"/>
        <v>3117.1</v>
      </c>
      <c r="I1523" s="114"/>
    </row>
    <row r="1524" spans="2:9" s="108" customFormat="1" ht="76.95" customHeight="1" x14ac:dyDescent="0.25">
      <c r="B1524" s="114"/>
      <c r="C1524" s="77" t="s">
        <v>2738</v>
      </c>
      <c r="D1524" s="113" t="s">
        <v>1329</v>
      </c>
      <c r="E1524" s="111" t="s">
        <v>14</v>
      </c>
      <c r="F1524" s="120">
        <v>6</v>
      </c>
      <c r="G1524" s="78">
        <v>52.59</v>
      </c>
      <c r="H1524" s="18">
        <f t="shared" si="64"/>
        <v>315.54000000000002</v>
      </c>
      <c r="I1524" s="114"/>
    </row>
    <row r="1525" spans="2:9" s="108" customFormat="1" ht="77.400000000000006" customHeight="1" x14ac:dyDescent="0.25">
      <c r="B1525" s="114"/>
      <c r="C1525" s="77" t="s">
        <v>2739</v>
      </c>
      <c r="D1525" s="113" t="s">
        <v>1330</v>
      </c>
      <c r="E1525" s="111" t="s">
        <v>14</v>
      </c>
      <c r="F1525" s="120">
        <v>3</v>
      </c>
      <c r="G1525" s="78">
        <v>109.08</v>
      </c>
      <c r="H1525" s="18">
        <f t="shared" si="64"/>
        <v>327.24</v>
      </c>
      <c r="I1525" s="114"/>
    </row>
    <row r="1526" spans="2:9" s="108" customFormat="1" ht="86.4" x14ac:dyDescent="0.25">
      <c r="B1526" s="114"/>
      <c r="C1526" s="77" t="s">
        <v>2740</v>
      </c>
      <c r="D1526" s="113" t="s">
        <v>1331</v>
      </c>
      <c r="E1526" s="111" t="s">
        <v>14</v>
      </c>
      <c r="F1526" s="120">
        <v>19</v>
      </c>
      <c r="G1526" s="78">
        <v>15.25</v>
      </c>
      <c r="H1526" s="18">
        <f t="shared" si="64"/>
        <v>289.75</v>
      </c>
      <c r="I1526" s="114"/>
    </row>
    <row r="1527" spans="2:9" s="108" customFormat="1" ht="91.2" customHeight="1" x14ac:dyDescent="0.25">
      <c r="B1527" s="114"/>
      <c r="C1527" s="77" t="s">
        <v>2741</v>
      </c>
      <c r="D1527" s="113" t="s">
        <v>1332</v>
      </c>
      <c r="E1527" s="111" t="s">
        <v>14</v>
      </c>
      <c r="F1527" s="120">
        <v>13</v>
      </c>
      <c r="G1527" s="78">
        <v>19.25</v>
      </c>
      <c r="H1527" s="18">
        <f t="shared" si="64"/>
        <v>250.25</v>
      </c>
      <c r="I1527" s="114"/>
    </row>
    <row r="1528" spans="2:9" s="108" customFormat="1" ht="86.4" x14ac:dyDescent="0.25">
      <c r="B1528" s="114"/>
      <c r="C1528" s="77" t="s">
        <v>2742</v>
      </c>
      <c r="D1528" s="113" t="s">
        <v>1333</v>
      </c>
      <c r="E1528" s="111" t="s">
        <v>14</v>
      </c>
      <c r="F1528" s="120">
        <v>19</v>
      </c>
      <c r="G1528" s="78">
        <v>159</v>
      </c>
      <c r="H1528" s="18">
        <f t="shared" si="64"/>
        <v>3021</v>
      </c>
      <c r="I1528" s="114"/>
    </row>
    <row r="1529" spans="2:9" s="108" customFormat="1" ht="88.95" customHeight="1" x14ac:dyDescent="0.25">
      <c r="B1529" s="114"/>
      <c r="C1529" s="77" t="s">
        <v>2743</v>
      </c>
      <c r="D1529" s="113" t="s">
        <v>1334</v>
      </c>
      <c r="E1529" s="111" t="s">
        <v>14</v>
      </c>
      <c r="F1529" s="120">
        <v>13</v>
      </c>
      <c r="G1529" s="78">
        <v>159</v>
      </c>
      <c r="H1529" s="18">
        <f t="shared" si="64"/>
        <v>2067</v>
      </c>
      <c r="I1529" s="114"/>
    </row>
    <row r="1530" spans="2:9" s="108" customFormat="1" ht="57.6" x14ac:dyDescent="0.25">
      <c r="B1530" s="114"/>
      <c r="C1530" s="77" t="s">
        <v>2744</v>
      </c>
      <c r="D1530" s="113" t="s">
        <v>447</v>
      </c>
      <c r="E1530" s="111" t="s">
        <v>14</v>
      </c>
      <c r="F1530" s="120">
        <v>24</v>
      </c>
      <c r="G1530" s="78">
        <v>24.53</v>
      </c>
      <c r="H1530" s="18">
        <f t="shared" si="64"/>
        <v>588.72</v>
      </c>
      <c r="I1530" s="114"/>
    </row>
    <row r="1531" spans="2:9" s="108" customFormat="1" ht="57.6" x14ac:dyDescent="0.25">
      <c r="B1531" s="114"/>
      <c r="C1531" s="77" t="s">
        <v>2745</v>
      </c>
      <c r="D1531" s="113" t="s">
        <v>689</v>
      </c>
      <c r="E1531" s="111" t="s">
        <v>14</v>
      </c>
      <c r="F1531" s="120">
        <v>8</v>
      </c>
      <c r="G1531" s="78">
        <v>2.2599999999999998</v>
      </c>
      <c r="H1531" s="18">
        <f t="shared" si="64"/>
        <v>18.079999999999998</v>
      </c>
      <c r="I1531" s="114"/>
    </row>
    <row r="1532" spans="2:9" s="108" customFormat="1" ht="78.599999999999994" customHeight="1" x14ac:dyDescent="0.25">
      <c r="B1532" s="114"/>
      <c r="C1532" s="77" t="s">
        <v>2746</v>
      </c>
      <c r="D1532" s="113" t="s">
        <v>1335</v>
      </c>
      <c r="E1532" s="111" t="s">
        <v>14</v>
      </c>
      <c r="F1532" s="120">
        <v>16</v>
      </c>
      <c r="G1532" s="78">
        <v>1.36</v>
      </c>
      <c r="H1532" s="18">
        <f t="shared" si="64"/>
        <v>21.76</v>
      </c>
      <c r="I1532" s="114"/>
    </row>
    <row r="1533" spans="2:9" s="108" customFormat="1" ht="67.2" x14ac:dyDescent="0.25">
      <c r="B1533" s="114"/>
      <c r="C1533" s="77" t="s">
        <v>2747</v>
      </c>
      <c r="D1533" s="113" t="s">
        <v>1336</v>
      </c>
      <c r="E1533" s="111" t="s">
        <v>14</v>
      </c>
      <c r="F1533" s="120">
        <v>8</v>
      </c>
      <c r="G1533" s="78">
        <v>3.55</v>
      </c>
      <c r="H1533" s="18">
        <f t="shared" si="64"/>
        <v>28.4</v>
      </c>
      <c r="I1533" s="114"/>
    </row>
    <row r="1534" spans="2:9" s="108" customFormat="1" ht="100.95" customHeight="1" x14ac:dyDescent="0.25">
      <c r="B1534" s="114"/>
      <c r="C1534" s="77" t="s">
        <v>2748</v>
      </c>
      <c r="D1534" s="113" t="s">
        <v>1337</v>
      </c>
      <c r="E1534" s="111" t="s">
        <v>14</v>
      </c>
      <c r="F1534" s="120">
        <v>337</v>
      </c>
      <c r="G1534" s="78">
        <v>19.36</v>
      </c>
      <c r="H1534" s="18">
        <f t="shared" si="64"/>
        <v>6524.32</v>
      </c>
      <c r="I1534" s="114"/>
    </row>
    <row r="1535" spans="2:9" s="108" customFormat="1" ht="99" customHeight="1" x14ac:dyDescent="0.25">
      <c r="B1535" s="114"/>
      <c r="C1535" s="77" t="s">
        <v>2749</v>
      </c>
      <c r="D1535" s="113" t="s">
        <v>451</v>
      </c>
      <c r="E1535" s="111" t="s">
        <v>14</v>
      </c>
      <c r="F1535" s="120">
        <v>28</v>
      </c>
      <c r="G1535" s="78">
        <v>14.42</v>
      </c>
      <c r="H1535" s="18">
        <f t="shared" si="64"/>
        <v>403.76</v>
      </c>
      <c r="I1535" s="114"/>
    </row>
    <row r="1536" spans="2:9" s="108" customFormat="1" ht="76.8" x14ac:dyDescent="0.25">
      <c r="B1536" s="114"/>
      <c r="C1536" s="77" t="s">
        <v>2750</v>
      </c>
      <c r="D1536" s="113" t="s">
        <v>452</v>
      </c>
      <c r="E1536" s="111" t="s">
        <v>14</v>
      </c>
      <c r="F1536" s="120">
        <v>32</v>
      </c>
      <c r="G1536" s="78">
        <v>46.35</v>
      </c>
      <c r="H1536" s="18">
        <f t="shared" si="64"/>
        <v>1483.2</v>
      </c>
      <c r="I1536" s="114"/>
    </row>
    <row r="1537" spans="2:9" s="108" customFormat="1" ht="67.2" x14ac:dyDescent="0.25">
      <c r="B1537" s="114"/>
      <c r="C1537" s="77" t="s">
        <v>2751</v>
      </c>
      <c r="D1537" s="113" t="s">
        <v>1338</v>
      </c>
      <c r="E1537" s="111" t="s">
        <v>52</v>
      </c>
      <c r="F1537" s="120">
        <v>227</v>
      </c>
      <c r="G1537" s="78">
        <v>78.3</v>
      </c>
      <c r="H1537" s="18">
        <f t="shared" si="64"/>
        <v>17774.099999999999</v>
      </c>
      <c r="I1537" s="114"/>
    </row>
    <row r="1538" spans="2:9" s="108" customFormat="1" ht="79.2" customHeight="1" x14ac:dyDescent="0.25">
      <c r="B1538" s="114"/>
      <c r="C1538" s="77" t="s">
        <v>2752</v>
      </c>
      <c r="D1538" s="113" t="s">
        <v>1339</v>
      </c>
      <c r="E1538" s="111" t="s">
        <v>52</v>
      </c>
      <c r="F1538" s="120">
        <v>148</v>
      </c>
      <c r="G1538" s="78">
        <v>78.3</v>
      </c>
      <c r="H1538" s="18">
        <f t="shared" si="64"/>
        <v>11588.4</v>
      </c>
      <c r="I1538" s="114"/>
    </row>
    <row r="1539" spans="2:9" s="108" customFormat="1" ht="105.6" customHeight="1" x14ac:dyDescent="0.25">
      <c r="B1539" s="114"/>
      <c r="C1539" s="77" t="s">
        <v>2753</v>
      </c>
      <c r="D1539" s="113" t="s">
        <v>1340</v>
      </c>
      <c r="E1539" s="111" t="s">
        <v>14</v>
      </c>
      <c r="F1539" s="120">
        <v>2</v>
      </c>
      <c r="G1539" s="78">
        <v>4358.24</v>
      </c>
      <c r="H1539" s="18">
        <f t="shared" si="64"/>
        <v>8716.48</v>
      </c>
      <c r="I1539" s="114"/>
    </row>
    <row r="1540" spans="2:9" s="108" customFormat="1" ht="54" customHeight="1" x14ac:dyDescent="0.25">
      <c r="B1540" s="114"/>
      <c r="C1540" s="77" t="s">
        <v>2754</v>
      </c>
      <c r="D1540" s="113" t="s">
        <v>1341</v>
      </c>
      <c r="E1540" s="111" t="s">
        <v>14</v>
      </c>
      <c r="F1540" s="120">
        <v>1</v>
      </c>
      <c r="G1540" s="78">
        <v>3925.34</v>
      </c>
      <c r="H1540" s="18">
        <f t="shared" si="64"/>
        <v>3925.34</v>
      </c>
      <c r="I1540" s="114"/>
    </row>
    <row r="1541" spans="2:9" s="108" customFormat="1" ht="87.6" customHeight="1" x14ac:dyDescent="0.25">
      <c r="B1541" s="114"/>
      <c r="C1541" s="77" t="s">
        <v>2755</v>
      </c>
      <c r="D1541" s="113" t="s">
        <v>1342</v>
      </c>
      <c r="E1541" s="111" t="s">
        <v>14</v>
      </c>
      <c r="F1541" s="120">
        <v>6</v>
      </c>
      <c r="G1541" s="78">
        <v>1204.52</v>
      </c>
      <c r="H1541" s="18">
        <f t="shared" si="64"/>
        <v>7227.12</v>
      </c>
      <c r="I1541" s="114"/>
    </row>
    <row r="1542" spans="2:9" s="108" customFormat="1" ht="79.95" customHeight="1" x14ac:dyDescent="0.25">
      <c r="B1542" s="114"/>
      <c r="C1542" s="77" t="s">
        <v>2756</v>
      </c>
      <c r="D1542" s="113" t="s">
        <v>1343</v>
      </c>
      <c r="E1542" s="111" t="s">
        <v>14</v>
      </c>
      <c r="F1542" s="120">
        <v>3</v>
      </c>
      <c r="G1542" s="78">
        <v>390.2</v>
      </c>
      <c r="H1542" s="18">
        <f t="shared" si="64"/>
        <v>1170.5999999999999</v>
      </c>
      <c r="I1542" s="114"/>
    </row>
    <row r="1543" spans="2:9" s="108" customFormat="1" ht="90" customHeight="1" x14ac:dyDescent="0.25">
      <c r="B1543" s="114"/>
      <c r="C1543" s="77" t="s">
        <v>2757</v>
      </c>
      <c r="D1543" s="113" t="s">
        <v>1344</v>
      </c>
      <c r="E1543" s="111" t="s">
        <v>14</v>
      </c>
      <c r="F1543" s="120">
        <v>2</v>
      </c>
      <c r="G1543" s="78">
        <v>2021.45</v>
      </c>
      <c r="H1543" s="18">
        <f t="shared" si="64"/>
        <v>4042.9</v>
      </c>
      <c r="I1543" s="114"/>
    </row>
    <row r="1544" spans="2:9" s="108" customFormat="1" ht="123" customHeight="1" x14ac:dyDescent="0.25">
      <c r="B1544" s="114"/>
      <c r="C1544" s="77" t="s">
        <v>2758</v>
      </c>
      <c r="D1544" s="113" t="s">
        <v>1345</v>
      </c>
      <c r="E1544" s="111" t="s">
        <v>14</v>
      </c>
      <c r="F1544" s="120">
        <v>3</v>
      </c>
      <c r="G1544" s="78">
        <v>2812.93</v>
      </c>
      <c r="H1544" s="18">
        <f t="shared" si="64"/>
        <v>8438.7900000000009</v>
      </c>
      <c r="I1544" s="114"/>
    </row>
    <row r="1545" spans="2:9" s="108" customFormat="1" x14ac:dyDescent="0.25">
      <c r="B1545" s="114"/>
      <c r="C1545" s="77"/>
      <c r="D1545" s="113"/>
      <c r="E1545" s="111"/>
      <c r="F1545" s="79"/>
      <c r="G1545" s="78"/>
      <c r="H1545" s="19">
        <f>SUM(H1520:H1544)</f>
        <v>135117.19</v>
      </c>
    </row>
    <row r="1546" spans="2:9" s="108" customFormat="1" x14ac:dyDescent="0.25">
      <c r="B1546" s="114"/>
      <c r="C1546" s="56" t="s">
        <v>1323</v>
      </c>
      <c r="D1546" s="57" t="s">
        <v>1346</v>
      </c>
      <c r="E1546" s="44"/>
      <c r="F1546" s="73"/>
      <c r="G1546" s="54"/>
      <c r="H1546" s="54"/>
    </row>
    <row r="1547" spans="2:9" s="108" customFormat="1" ht="100.2" customHeight="1" x14ac:dyDescent="0.25">
      <c r="B1547" s="114"/>
      <c r="C1547" s="111" t="s">
        <v>2759</v>
      </c>
      <c r="D1547" s="113" t="s">
        <v>1354</v>
      </c>
      <c r="E1547" s="111" t="s">
        <v>52</v>
      </c>
      <c r="F1547" s="120">
        <v>186.37</v>
      </c>
      <c r="G1547" s="33">
        <v>48.25</v>
      </c>
      <c r="H1547" s="18">
        <f t="shared" ref="H1547:H1598" si="65">F1547*G1547</f>
        <v>8992.35</v>
      </c>
    </row>
    <row r="1548" spans="2:9" s="108" customFormat="1" ht="97.2" customHeight="1" x14ac:dyDescent="0.25">
      <c r="B1548" s="114"/>
      <c r="C1548" s="111" t="s">
        <v>2760</v>
      </c>
      <c r="D1548" s="113" t="s">
        <v>1355</v>
      </c>
      <c r="E1548" s="111" t="s">
        <v>52</v>
      </c>
      <c r="F1548" s="120">
        <v>160.85</v>
      </c>
      <c r="G1548" s="33">
        <v>79.75</v>
      </c>
      <c r="H1548" s="18">
        <f t="shared" si="65"/>
        <v>12827.79</v>
      </c>
    </row>
    <row r="1549" spans="2:9" s="108" customFormat="1" ht="96" customHeight="1" x14ac:dyDescent="0.25">
      <c r="B1549" s="114"/>
      <c r="C1549" s="111" t="s">
        <v>2761</v>
      </c>
      <c r="D1549" s="113" t="s">
        <v>1356</v>
      </c>
      <c r="E1549" s="111" t="s">
        <v>52</v>
      </c>
      <c r="F1549" s="120">
        <v>278.24</v>
      </c>
      <c r="G1549" s="33">
        <v>175.6</v>
      </c>
      <c r="H1549" s="18">
        <f t="shared" si="65"/>
        <v>48858.94</v>
      </c>
    </row>
    <row r="1550" spans="2:9" s="108" customFormat="1" ht="97.2" customHeight="1" x14ac:dyDescent="0.25">
      <c r="B1550" s="114"/>
      <c r="C1550" s="111" t="s">
        <v>2762</v>
      </c>
      <c r="D1550" s="113" t="s">
        <v>1357</v>
      </c>
      <c r="E1550" s="111" t="s">
        <v>52</v>
      </c>
      <c r="F1550" s="120">
        <v>40.71</v>
      </c>
      <c r="G1550" s="33">
        <v>189.22</v>
      </c>
      <c r="H1550" s="18">
        <f t="shared" si="65"/>
        <v>7703.15</v>
      </c>
    </row>
    <row r="1551" spans="2:9" s="108" customFormat="1" ht="100.95" customHeight="1" x14ac:dyDescent="0.25">
      <c r="B1551" s="114"/>
      <c r="C1551" s="111" t="s">
        <v>2763</v>
      </c>
      <c r="D1551" s="113" t="s">
        <v>1358</v>
      </c>
      <c r="E1551" s="111" t="s">
        <v>52</v>
      </c>
      <c r="F1551" s="120">
        <v>173.53</v>
      </c>
      <c r="G1551" s="33">
        <v>191.25</v>
      </c>
      <c r="H1551" s="18">
        <f t="shared" si="65"/>
        <v>33187.61</v>
      </c>
    </row>
    <row r="1552" spans="2:9" s="108" customFormat="1" ht="97.2" customHeight="1" x14ac:dyDescent="0.25">
      <c r="B1552" s="114"/>
      <c r="C1552" s="111" t="s">
        <v>2764</v>
      </c>
      <c r="D1552" s="113" t="s">
        <v>1347</v>
      </c>
      <c r="E1552" s="111" t="s">
        <v>14</v>
      </c>
      <c r="F1552" s="120">
        <v>96</v>
      </c>
      <c r="G1552" s="33">
        <v>31.25</v>
      </c>
      <c r="H1552" s="18">
        <f t="shared" si="65"/>
        <v>3000</v>
      </c>
    </row>
    <row r="1553" spans="2:8" s="108" customFormat="1" ht="93.6" customHeight="1" x14ac:dyDescent="0.25">
      <c r="B1553" s="114"/>
      <c r="C1553" s="111" t="s">
        <v>2765</v>
      </c>
      <c r="D1553" s="113" t="s">
        <v>1348</v>
      </c>
      <c r="E1553" s="111" t="s">
        <v>14</v>
      </c>
      <c r="F1553" s="120">
        <v>82</v>
      </c>
      <c r="G1553" s="33">
        <v>46.35</v>
      </c>
      <c r="H1553" s="18">
        <f t="shared" si="65"/>
        <v>3800.7</v>
      </c>
    </row>
    <row r="1554" spans="2:8" s="108" customFormat="1" ht="98.4" customHeight="1" x14ac:dyDescent="0.25">
      <c r="B1554" s="114"/>
      <c r="C1554" s="111" t="s">
        <v>2766</v>
      </c>
      <c r="D1554" s="113" t="s">
        <v>1349</v>
      </c>
      <c r="E1554" s="111" t="s">
        <v>14</v>
      </c>
      <c r="F1554" s="120">
        <v>14</v>
      </c>
      <c r="G1554" s="33">
        <v>31.25</v>
      </c>
      <c r="H1554" s="18">
        <f t="shared" si="65"/>
        <v>437.5</v>
      </c>
    </row>
    <row r="1555" spans="2:8" s="108" customFormat="1" ht="99.6" customHeight="1" x14ac:dyDescent="0.25">
      <c r="B1555" s="114"/>
      <c r="C1555" s="111" t="s">
        <v>2767</v>
      </c>
      <c r="D1555" s="113" t="s">
        <v>1350</v>
      </c>
      <c r="E1555" s="111" t="s">
        <v>14</v>
      </c>
      <c r="F1555" s="120">
        <v>44</v>
      </c>
      <c r="G1555" s="33">
        <v>46.35</v>
      </c>
      <c r="H1555" s="18">
        <f t="shared" si="65"/>
        <v>2039.4</v>
      </c>
    </row>
    <row r="1556" spans="2:8" s="108" customFormat="1" ht="96" customHeight="1" x14ac:dyDescent="0.25">
      <c r="B1556" s="114"/>
      <c r="C1556" s="111" t="s">
        <v>2768</v>
      </c>
      <c r="D1556" s="113" t="s">
        <v>1351</v>
      </c>
      <c r="E1556" s="111" t="s">
        <v>14</v>
      </c>
      <c r="F1556" s="120">
        <v>21</v>
      </c>
      <c r="G1556" s="33">
        <v>87.25</v>
      </c>
      <c r="H1556" s="18">
        <f t="shared" si="65"/>
        <v>1832.25</v>
      </c>
    </row>
    <row r="1557" spans="2:8" s="108" customFormat="1" ht="86.4" x14ac:dyDescent="0.25">
      <c r="B1557" s="114"/>
      <c r="C1557" s="111" t="s">
        <v>2769</v>
      </c>
      <c r="D1557" s="113" t="s">
        <v>1352</v>
      </c>
      <c r="E1557" s="111" t="s">
        <v>14</v>
      </c>
      <c r="F1557" s="120">
        <v>1</v>
      </c>
      <c r="G1557" s="33">
        <v>42.36</v>
      </c>
      <c r="H1557" s="18">
        <f t="shared" si="65"/>
        <v>42.36</v>
      </c>
    </row>
    <row r="1558" spans="2:8" s="108" customFormat="1" ht="86.4" x14ac:dyDescent="0.25">
      <c r="B1558" s="114"/>
      <c r="C1558" s="111" t="s">
        <v>2770</v>
      </c>
      <c r="D1558" s="113" t="s">
        <v>1353</v>
      </c>
      <c r="E1558" s="111" t="s">
        <v>14</v>
      </c>
      <c r="F1558" s="120">
        <v>7</v>
      </c>
      <c r="G1558" s="33">
        <v>59.25</v>
      </c>
      <c r="H1558" s="18">
        <f t="shared" si="65"/>
        <v>414.75</v>
      </c>
    </row>
    <row r="1559" spans="2:8" s="108" customFormat="1" ht="101.4" customHeight="1" x14ac:dyDescent="0.25">
      <c r="B1559" s="114"/>
      <c r="C1559" s="111" t="s">
        <v>2771</v>
      </c>
      <c r="D1559" s="113" t="s">
        <v>1359</v>
      </c>
      <c r="E1559" s="111" t="s">
        <v>14</v>
      </c>
      <c r="F1559" s="120">
        <v>1</v>
      </c>
      <c r="G1559" s="33">
        <v>61.25</v>
      </c>
      <c r="H1559" s="18">
        <f t="shared" si="65"/>
        <v>61.25</v>
      </c>
    </row>
    <row r="1560" spans="2:8" s="108" customFormat="1" ht="95.4" customHeight="1" x14ac:dyDescent="0.25">
      <c r="B1560" s="114"/>
      <c r="C1560" s="111" t="s">
        <v>2772</v>
      </c>
      <c r="D1560" s="113" t="s">
        <v>1360</v>
      </c>
      <c r="E1560" s="111" t="s">
        <v>14</v>
      </c>
      <c r="F1560" s="120">
        <v>1</v>
      </c>
      <c r="G1560" s="33">
        <v>99.25</v>
      </c>
      <c r="H1560" s="18">
        <f t="shared" si="65"/>
        <v>99.25</v>
      </c>
    </row>
    <row r="1561" spans="2:8" s="108" customFormat="1" ht="91.95" customHeight="1" x14ac:dyDescent="0.25">
      <c r="B1561" s="114"/>
      <c r="C1561" s="111" t="s">
        <v>2773</v>
      </c>
      <c r="D1561" s="113" t="s">
        <v>1361</v>
      </c>
      <c r="E1561" s="111" t="s">
        <v>14</v>
      </c>
      <c r="F1561" s="120">
        <v>11</v>
      </c>
      <c r="G1561" s="33">
        <v>42.36</v>
      </c>
      <c r="H1561" s="18">
        <f t="shared" si="65"/>
        <v>465.96</v>
      </c>
    </row>
    <row r="1562" spans="2:8" s="108" customFormat="1" ht="86.4" x14ac:dyDescent="0.25">
      <c r="B1562" s="114"/>
      <c r="C1562" s="111" t="s">
        <v>2774</v>
      </c>
      <c r="D1562" s="113" t="s">
        <v>1362</v>
      </c>
      <c r="E1562" s="111" t="s">
        <v>14</v>
      </c>
      <c r="F1562" s="120">
        <v>23</v>
      </c>
      <c r="G1562" s="33">
        <v>59.25</v>
      </c>
      <c r="H1562" s="18">
        <f t="shared" si="65"/>
        <v>1362.75</v>
      </c>
    </row>
    <row r="1563" spans="2:8" s="108" customFormat="1" ht="86.4" x14ac:dyDescent="0.25">
      <c r="B1563" s="114"/>
      <c r="C1563" s="111" t="s">
        <v>2775</v>
      </c>
      <c r="D1563" s="113" t="s">
        <v>1363</v>
      </c>
      <c r="E1563" s="111" t="s">
        <v>14</v>
      </c>
      <c r="F1563" s="120">
        <v>26</v>
      </c>
      <c r="G1563" s="33">
        <v>99.25</v>
      </c>
      <c r="H1563" s="18">
        <f t="shared" si="65"/>
        <v>2580.5</v>
      </c>
    </row>
    <row r="1564" spans="2:8" s="108" customFormat="1" ht="86.4" x14ac:dyDescent="0.25">
      <c r="B1564" s="114"/>
      <c r="C1564" s="111" t="s">
        <v>2776</v>
      </c>
      <c r="D1564" s="113" t="s">
        <v>1364</v>
      </c>
      <c r="E1564" s="111" t="s">
        <v>14</v>
      </c>
      <c r="F1564" s="120">
        <v>44</v>
      </c>
      <c r="G1564" s="33">
        <v>99.25</v>
      </c>
      <c r="H1564" s="18">
        <f t="shared" si="65"/>
        <v>4367</v>
      </c>
    </row>
    <row r="1565" spans="2:8" s="108" customFormat="1" ht="98.4" customHeight="1" x14ac:dyDescent="0.25">
      <c r="B1565" s="114"/>
      <c r="C1565" s="111" t="s">
        <v>2777</v>
      </c>
      <c r="D1565" s="113" t="s">
        <v>1365</v>
      </c>
      <c r="E1565" s="111" t="s">
        <v>14</v>
      </c>
      <c r="F1565" s="120">
        <v>2.5</v>
      </c>
      <c r="G1565" s="33">
        <v>385.25</v>
      </c>
      <c r="H1565" s="18">
        <f t="shared" si="65"/>
        <v>963.13</v>
      </c>
    </row>
    <row r="1566" spans="2:8" s="108" customFormat="1" ht="99" customHeight="1" x14ac:dyDescent="0.25">
      <c r="B1566" s="114"/>
      <c r="C1566" s="111" t="s">
        <v>2778</v>
      </c>
      <c r="D1566" s="113" t="s">
        <v>1366</v>
      </c>
      <c r="E1566" s="111" t="s">
        <v>14</v>
      </c>
      <c r="F1566" s="120">
        <v>103.6</v>
      </c>
      <c r="G1566" s="33">
        <v>498.25</v>
      </c>
      <c r="H1566" s="18">
        <f t="shared" si="65"/>
        <v>51618.7</v>
      </c>
    </row>
    <row r="1567" spans="2:8" s="108" customFormat="1" ht="105.6" x14ac:dyDescent="0.25">
      <c r="B1567" s="114"/>
      <c r="C1567" s="111" t="s">
        <v>2779</v>
      </c>
      <c r="D1567" s="113" t="s">
        <v>1367</v>
      </c>
      <c r="E1567" s="111" t="s">
        <v>14</v>
      </c>
      <c r="F1567" s="120">
        <v>9</v>
      </c>
      <c r="G1567" s="33">
        <v>51.25</v>
      </c>
      <c r="H1567" s="18">
        <f t="shared" si="65"/>
        <v>461.25</v>
      </c>
    </row>
    <row r="1568" spans="2:8" s="108" customFormat="1" ht="105.6" x14ac:dyDescent="0.25">
      <c r="B1568" s="114"/>
      <c r="C1568" s="111" t="s">
        <v>2780</v>
      </c>
      <c r="D1568" s="113" t="s">
        <v>1368</v>
      </c>
      <c r="E1568" s="111" t="s">
        <v>14</v>
      </c>
      <c r="F1568" s="120">
        <v>9</v>
      </c>
      <c r="G1568" s="33">
        <v>51.25</v>
      </c>
      <c r="H1568" s="18">
        <f t="shared" si="65"/>
        <v>461.25</v>
      </c>
    </row>
    <row r="1569" spans="2:8" s="108" customFormat="1" ht="105.6" x14ac:dyDescent="0.25">
      <c r="B1569" s="114"/>
      <c r="C1569" s="111" t="s">
        <v>2781</v>
      </c>
      <c r="D1569" s="113" t="s">
        <v>1369</v>
      </c>
      <c r="E1569" s="111" t="s">
        <v>14</v>
      </c>
      <c r="F1569" s="120">
        <v>1</v>
      </c>
      <c r="G1569" s="33">
        <v>51.25</v>
      </c>
      <c r="H1569" s="18">
        <f t="shared" si="65"/>
        <v>51.25</v>
      </c>
    </row>
    <row r="1570" spans="2:8" s="108" customFormat="1" ht="96" x14ac:dyDescent="0.25">
      <c r="B1570" s="114"/>
      <c r="C1570" s="111" t="s">
        <v>2782</v>
      </c>
      <c r="D1570" s="113" t="s">
        <v>459</v>
      </c>
      <c r="E1570" s="111" t="s">
        <v>14</v>
      </c>
      <c r="F1570" s="120">
        <v>2</v>
      </c>
      <c r="G1570" s="33">
        <v>46.25</v>
      </c>
      <c r="H1570" s="18">
        <f t="shared" si="65"/>
        <v>92.5</v>
      </c>
    </row>
    <row r="1571" spans="2:8" s="108" customFormat="1" ht="96" x14ac:dyDescent="0.25">
      <c r="B1571" s="114"/>
      <c r="C1571" s="111" t="s">
        <v>2783</v>
      </c>
      <c r="D1571" s="113" t="s">
        <v>1370</v>
      </c>
      <c r="E1571" s="111" t="s">
        <v>14</v>
      </c>
      <c r="F1571" s="120">
        <v>20</v>
      </c>
      <c r="G1571" s="33">
        <v>40.25</v>
      </c>
      <c r="H1571" s="18">
        <f t="shared" si="65"/>
        <v>805</v>
      </c>
    </row>
    <row r="1572" spans="2:8" s="108" customFormat="1" ht="99.6" customHeight="1" x14ac:dyDescent="0.25">
      <c r="B1572" s="114"/>
      <c r="C1572" s="111" t="s">
        <v>2784</v>
      </c>
      <c r="D1572" s="113" t="s">
        <v>1371</v>
      </c>
      <c r="E1572" s="111" t="s">
        <v>14</v>
      </c>
      <c r="F1572" s="120">
        <v>7</v>
      </c>
      <c r="G1572" s="33">
        <v>40.25</v>
      </c>
      <c r="H1572" s="18">
        <f t="shared" si="65"/>
        <v>281.75</v>
      </c>
    </row>
    <row r="1573" spans="2:8" s="108" customFormat="1" ht="99.6" customHeight="1" x14ac:dyDescent="0.25">
      <c r="B1573" s="114"/>
      <c r="C1573" s="111" t="s">
        <v>2785</v>
      </c>
      <c r="D1573" s="113" t="s">
        <v>1372</v>
      </c>
      <c r="E1573" s="111" t="s">
        <v>14</v>
      </c>
      <c r="F1573" s="120">
        <v>8</v>
      </c>
      <c r="G1573" s="33">
        <v>35.25</v>
      </c>
      <c r="H1573" s="18">
        <f t="shared" si="65"/>
        <v>282</v>
      </c>
    </row>
    <row r="1574" spans="2:8" s="108" customFormat="1" ht="86.4" customHeight="1" x14ac:dyDescent="0.25">
      <c r="B1574" s="114"/>
      <c r="C1574" s="111" t="s">
        <v>2786</v>
      </c>
      <c r="D1574" s="113" t="s">
        <v>1373</v>
      </c>
      <c r="E1574" s="111" t="s">
        <v>14</v>
      </c>
      <c r="F1574" s="120">
        <v>28</v>
      </c>
      <c r="G1574" s="33">
        <v>31.27</v>
      </c>
      <c r="H1574" s="18">
        <f t="shared" si="65"/>
        <v>875.56</v>
      </c>
    </row>
    <row r="1575" spans="2:8" s="108" customFormat="1" ht="105.6" customHeight="1" x14ac:dyDescent="0.25">
      <c r="B1575" s="114"/>
      <c r="C1575" s="111" t="s">
        <v>2787</v>
      </c>
      <c r="D1575" s="113" t="s">
        <v>1374</v>
      </c>
      <c r="E1575" s="111" t="s">
        <v>14</v>
      </c>
      <c r="F1575" s="120">
        <v>56</v>
      </c>
      <c r="G1575" s="33">
        <v>141.25</v>
      </c>
      <c r="H1575" s="18">
        <f t="shared" si="65"/>
        <v>7910</v>
      </c>
    </row>
    <row r="1576" spans="2:8" s="108" customFormat="1" ht="104.4" customHeight="1" x14ac:dyDescent="0.25">
      <c r="B1576" s="114"/>
      <c r="C1576" s="111" t="s">
        <v>2788</v>
      </c>
      <c r="D1576" s="113" t="s">
        <v>1375</v>
      </c>
      <c r="E1576" s="111" t="s">
        <v>14</v>
      </c>
      <c r="F1576" s="120">
        <v>2</v>
      </c>
      <c r="G1576" s="33">
        <v>179.25</v>
      </c>
      <c r="H1576" s="18">
        <f t="shared" si="65"/>
        <v>358.5</v>
      </c>
    </row>
    <row r="1577" spans="2:8" s="108" customFormat="1" ht="96" x14ac:dyDescent="0.25">
      <c r="B1577" s="114"/>
      <c r="C1577" s="111" t="s">
        <v>2789</v>
      </c>
      <c r="D1577" s="113" t="s">
        <v>1376</v>
      </c>
      <c r="E1577" s="111" t="s">
        <v>14</v>
      </c>
      <c r="F1577" s="120">
        <v>17</v>
      </c>
      <c r="G1577" s="33">
        <v>38.69</v>
      </c>
      <c r="H1577" s="18">
        <f t="shared" si="65"/>
        <v>657.73</v>
      </c>
    </row>
    <row r="1578" spans="2:8" s="108" customFormat="1" ht="96" x14ac:dyDescent="0.25">
      <c r="B1578" s="114"/>
      <c r="C1578" s="111" t="s">
        <v>2790</v>
      </c>
      <c r="D1578" s="113" t="s">
        <v>1377</v>
      </c>
      <c r="E1578" s="111" t="s">
        <v>14</v>
      </c>
      <c r="F1578" s="120">
        <v>4</v>
      </c>
      <c r="G1578" s="33">
        <v>178.79</v>
      </c>
      <c r="H1578" s="18">
        <f t="shared" si="65"/>
        <v>715.16</v>
      </c>
    </row>
    <row r="1579" spans="2:8" s="108" customFormat="1" ht="96" x14ac:dyDescent="0.25">
      <c r="B1579" s="114"/>
      <c r="C1579" s="111" t="s">
        <v>2791</v>
      </c>
      <c r="D1579" s="113" t="s">
        <v>1378</v>
      </c>
      <c r="E1579" s="111" t="s">
        <v>14</v>
      </c>
      <c r="F1579" s="120">
        <v>2</v>
      </c>
      <c r="G1579" s="33">
        <v>289.36</v>
      </c>
      <c r="H1579" s="18">
        <f t="shared" si="65"/>
        <v>578.72</v>
      </c>
    </row>
    <row r="1580" spans="2:8" s="108" customFormat="1" ht="96" x14ac:dyDescent="0.25">
      <c r="B1580" s="114"/>
      <c r="C1580" s="111" t="s">
        <v>2792</v>
      </c>
      <c r="D1580" s="113" t="s">
        <v>1379</v>
      </c>
      <c r="E1580" s="111" t="s">
        <v>14</v>
      </c>
      <c r="F1580" s="120">
        <v>4</v>
      </c>
      <c r="G1580" s="33">
        <v>719.06</v>
      </c>
      <c r="H1580" s="18">
        <f t="shared" si="65"/>
        <v>2876.24</v>
      </c>
    </row>
    <row r="1581" spans="2:8" s="108" customFormat="1" ht="96" x14ac:dyDescent="0.25">
      <c r="B1581" s="114"/>
      <c r="C1581" s="111" t="s">
        <v>2793</v>
      </c>
      <c r="D1581" s="113" t="s">
        <v>1380</v>
      </c>
      <c r="E1581" s="111" t="s">
        <v>14</v>
      </c>
      <c r="F1581" s="120">
        <v>2</v>
      </c>
      <c r="G1581" s="33">
        <v>1024.3599999999999</v>
      </c>
      <c r="H1581" s="18">
        <f t="shared" si="65"/>
        <v>2048.7199999999998</v>
      </c>
    </row>
    <row r="1582" spans="2:8" s="108" customFormat="1" ht="96" x14ac:dyDescent="0.25">
      <c r="B1582" s="114"/>
      <c r="C1582" s="111" t="s">
        <v>2794</v>
      </c>
      <c r="D1582" s="113" t="s">
        <v>1381</v>
      </c>
      <c r="E1582" s="111" t="s">
        <v>14</v>
      </c>
      <c r="F1582" s="120">
        <v>4</v>
      </c>
      <c r="G1582" s="33">
        <v>203.58</v>
      </c>
      <c r="H1582" s="18">
        <f t="shared" si="65"/>
        <v>814.32</v>
      </c>
    </row>
    <row r="1583" spans="2:8" s="108" customFormat="1" ht="96" x14ac:dyDescent="0.25">
      <c r="B1583" s="114"/>
      <c r="C1583" s="111" t="s">
        <v>2795</v>
      </c>
      <c r="D1583" s="113" t="s">
        <v>1382</v>
      </c>
      <c r="E1583" s="111" t="s">
        <v>14</v>
      </c>
      <c r="F1583" s="120">
        <v>2</v>
      </c>
      <c r="G1583" s="33">
        <v>401.55</v>
      </c>
      <c r="H1583" s="18">
        <f t="shared" si="65"/>
        <v>803.1</v>
      </c>
    </row>
    <row r="1584" spans="2:8" s="108" customFormat="1" ht="96" x14ac:dyDescent="0.25">
      <c r="B1584" s="114"/>
      <c r="C1584" s="111" t="s">
        <v>2796</v>
      </c>
      <c r="D1584" s="113" t="s">
        <v>1383</v>
      </c>
      <c r="E1584" s="111" t="s">
        <v>14</v>
      </c>
      <c r="F1584" s="120">
        <v>16</v>
      </c>
      <c r="G1584" s="33">
        <v>74.83</v>
      </c>
      <c r="H1584" s="18">
        <f t="shared" si="65"/>
        <v>1197.28</v>
      </c>
    </row>
    <row r="1585" spans="2:8" s="108" customFormat="1" ht="115.2" x14ac:dyDescent="0.25">
      <c r="B1585" s="114"/>
      <c r="C1585" s="111" t="s">
        <v>2797</v>
      </c>
      <c r="D1585" s="113" t="s">
        <v>1384</v>
      </c>
      <c r="E1585" s="111" t="s">
        <v>14</v>
      </c>
      <c r="F1585" s="120">
        <v>21</v>
      </c>
      <c r="G1585" s="33">
        <v>428.36</v>
      </c>
      <c r="H1585" s="18">
        <f t="shared" si="65"/>
        <v>8995.56</v>
      </c>
    </row>
    <row r="1586" spans="2:8" s="108" customFormat="1" ht="115.2" x14ac:dyDescent="0.25">
      <c r="B1586" s="114"/>
      <c r="C1586" s="111" t="s">
        <v>2798</v>
      </c>
      <c r="D1586" s="113" t="s">
        <v>1385</v>
      </c>
      <c r="E1586" s="111" t="s">
        <v>14</v>
      </c>
      <c r="F1586" s="120">
        <v>8</v>
      </c>
      <c r="G1586" s="33">
        <v>428.36</v>
      </c>
      <c r="H1586" s="18">
        <f t="shared" si="65"/>
        <v>3426.88</v>
      </c>
    </row>
    <row r="1587" spans="2:8" s="108" customFormat="1" ht="115.2" x14ac:dyDescent="0.25">
      <c r="B1587" s="114"/>
      <c r="C1587" s="111" t="s">
        <v>2799</v>
      </c>
      <c r="D1587" s="113" t="s">
        <v>1386</v>
      </c>
      <c r="E1587" s="111" t="s">
        <v>14</v>
      </c>
      <c r="F1587" s="120">
        <v>10</v>
      </c>
      <c r="G1587" s="33">
        <v>524.25</v>
      </c>
      <c r="H1587" s="18">
        <f t="shared" si="65"/>
        <v>5242.5</v>
      </c>
    </row>
    <row r="1588" spans="2:8" s="108" customFormat="1" ht="96" x14ac:dyDescent="0.25">
      <c r="B1588" s="114"/>
      <c r="C1588" s="111" t="s">
        <v>2800</v>
      </c>
      <c r="D1588" s="113" t="s">
        <v>1387</v>
      </c>
      <c r="E1588" s="111" t="s">
        <v>14</v>
      </c>
      <c r="F1588" s="120">
        <v>10</v>
      </c>
      <c r="G1588" s="33">
        <v>34.25</v>
      </c>
      <c r="H1588" s="18">
        <f t="shared" si="65"/>
        <v>342.5</v>
      </c>
    </row>
    <row r="1589" spans="2:8" s="108" customFormat="1" ht="109.95" customHeight="1" x14ac:dyDescent="0.25">
      <c r="B1589" s="114"/>
      <c r="C1589" s="111" t="s">
        <v>2801</v>
      </c>
      <c r="D1589" s="113" t="s">
        <v>1388</v>
      </c>
      <c r="E1589" s="111" t="s">
        <v>14</v>
      </c>
      <c r="F1589" s="120">
        <v>17</v>
      </c>
      <c r="G1589" s="33">
        <v>4895.3599999999997</v>
      </c>
      <c r="H1589" s="18">
        <f t="shared" si="65"/>
        <v>83221.119999999995</v>
      </c>
    </row>
    <row r="1590" spans="2:8" s="108" customFormat="1" ht="105.6" x14ac:dyDescent="0.25">
      <c r="B1590" s="114"/>
      <c r="C1590" s="111" t="s">
        <v>2803</v>
      </c>
      <c r="D1590" s="113" t="s">
        <v>1390</v>
      </c>
      <c r="E1590" s="111" t="s">
        <v>14</v>
      </c>
      <c r="F1590" s="120">
        <v>1</v>
      </c>
      <c r="G1590" s="33">
        <v>4895.3599999999997</v>
      </c>
      <c r="H1590" s="18">
        <f t="shared" si="65"/>
        <v>4895.3599999999997</v>
      </c>
    </row>
    <row r="1591" spans="2:8" s="108" customFormat="1" ht="86.4" customHeight="1" x14ac:dyDescent="0.25">
      <c r="B1591" s="114"/>
      <c r="C1591" s="111" t="s">
        <v>2804</v>
      </c>
      <c r="D1591" s="113" t="s">
        <v>1391</v>
      </c>
      <c r="E1591" s="111" t="s">
        <v>14</v>
      </c>
      <c r="F1591" s="120">
        <v>2</v>
      </c>
      <c r="G1591" s="33">
        <v>14942.25</v>
      </c>
      <c r="H1591" s="18">
        <f t="shared" si="65"/>
        <v>29884.5</v>
      </c>
    </row>
    <row r="1592" spans="2:8" s="108" customFormat="1" ht="105.6" x14ac:dyDescent="0.25">
      <c r="B1592" s="114"/>
      <c r="C1592" s="111" t="s">
        <v>2805</v>
      </c>
      <c r="D1592" s="113" t="s">
        <v>1392</v>
      </c>
      <c r="E1592" s="111" t="s">
        <v>14</v>
      </c>
      <c r="F1592" s="120">
        <v>1</v>
      </c>
      <c r="G1592" s="33">
        <v>38524.25</v>
      </c>
      <c r="H1592" s="18">
        <f t="shared" si="65"/>
        <v>38524.25</v>
      </c>
    </row>
    <row r="1593" spans="2:8" s="108" customFormat="1" ht="76.8" x14ac:dyDescent="0.25">
      <c r="B1593" s="114"/>
      <c r="C1593" s="111" t="s">
        <v>2806</v>
      </c>
      <c r="D1593" s="113" t="s">
        <v>1393</v>
      </c>
      <c r="E1593" s="111" t="s">
        <v>14</v>
      </c>
      <c r="F1593" s="120">
        <v>1</v>
      </c>
      <c r="G1593" s="33">
        <v>4125.3599999999997</v>
      </c>
      <c r="H1593" s="18">
        <f t="shared" si="65"/>
        <v>4125.3599999999997</v>
      </c>
    </row>
    <row r="1594" spans="2:8" s="108" customFormat="1" ht="113.4" customHeight="1" x14ac:dyDescent="0.25">
      <c r="B1594" s="114"/>
      <c r="C1594" s="111" t="s">
        <v>2807</v>
      </c>
      <c r="D1594" s="113" t="s">
        <v>1394</v>
      </c>
      <c r="E1594" s="111" t="s">
        <v>14</v>
      </c>
      <c r="F1594" s="120">
        <v>1</v>
      </c>
      <c r="G1594" s="33">
        <v>11258.25</v>
      </c>
      <c r="H1594" s="18">
        <f t="shared" si="65"/>
        <v>11258.25</v>
      </c>
    </row>
    <row r="1595" spans="2:8" s="108" customFormat="1" ht="113.4" customHeight="1" x14ac:dyDescent="0.25">
      <c r="B1595" s="114"/>
      <c r="C1595" s="111" t="s">
        <v>2808</v>
      </c>
      <c r="D1595" s="113" t="s">
        <v>1395</v>
      </c>
      <c r="E1595" s="111" t="s">
        <v>14</v>
      </c>
      <c r="F1595" s="120">
        <v>2</v>
      </c>
      <c r="G1595" s="33">
        <v>11381.45</v>
      </c>
      <c r="H1595" s="18">
        <f t="shared" si="65"/>
        <v>22762.9</v>
      </c>
    </row>
    <row r="1596" spans="2:8" s="108" customFormat="1" ht="114" customHeight="1" x14ac:dyDescent="0.25">
      <c r="B1596" s="114"/>
      <c r="C1596" s="111" t="s">
        <v>2809</v>
      </c>
      <c r="D1596" s="113" t="s">
        <v>1396</v>
      </c>
      <c r="E1596" s="111" t="s">
        <v>14</v>
      </c>
      <c r="F1596" s="120">
        <v>1</v>
      </c>
      <c r="G1596" s="33">
        <v>11381.45</v>
      </c>
      <c r="H1596" s="18">
        <f t="shared" si="65"/>
        <v>11381.45</v>
      </c>
    </row>
    <row r="1597" spans="2:8" s="108" customFormat="1" ht="103.95" customHeight="1" x14ac:dyDescent="0.25">
      <c r="B1597" s="114"/>
      <c r="C1597" s="111" t="s">
        <v>2810</v>
      </c>
      <c r="D1597" s="113" t="s">
        <v>1397</v>
      </c>
      <c r="E1597" s="111" t="s">
        <v>14</v>
      </c>
      <c r="F1597" s="120">
        <v>1</v>
      </c>
      <c r="G1597" s="33">
        <v>15000</v>
      </c>
      <c r="H1597" s="18">
        <f t="shared" si="65"/>
        <v>15000</v>
      </c>
    </row>
    <row r="1598" spans="2:8" s="108" customFormat="1" ht="105.6" x14ac:dyDescent="0.25">
      <c r="B1598" s="114"/>
      <c r="C1598" s="111" t="s">
        <v>2811</v>
      </c>
      <c r="D1598" s="113" t="s">
        <v>1398</v>
      </c>
      <c r="E1598" s="111" t="s">
        <v>14</v>
      </c>
      <c r="F1598" s="120">
        <v>2</v>
      </c>
      <c r="G1598" s="33">
        <v>5894.25</v>
      </c>
      <c r="H1598" s="18">
        <f t="shared" si="65"/>
        <v>11788.5</v>
      </c>
    </row>
    <row r="1599" spans="2:8" s="108" customFormat="1" x14ac:dyDescent="0.25">
      <c r="B1599" s="114"/>
      <c r="C1599" s="77"/>
      <c r="D1599" s="113"/>
      <c r="E1599" s="111"/>
      <c r="F1599" s="79"/>
      <c r="G1599" s="78"/>
      <c r="H1599" s="19">
        <f>SUM(H1547:H1598)</f>
        <v>456774.8</v>
      </c>
    </row>
    <row r="1600" spans="2:8" s="108" customFormat="1" x14ac:dyDescent="0.25">
      <c r="B1600" s="114"/>
      <c r="C1600" s="56" t="s">
        <v>1399</v>
      </c>
      <c r="D1600" s="57" t="s">
        <v>1400</v>
      </c>
      <c r="E1600" s="44"/>
      <c r="F1600" s="73"/>
      <c r="G1600" s="54"/>
      <c r="H1600" s="54"/>
    </row>
    <row r="1601" spans="2:8" s="108" customFormat="1" ht="96" x14ac:dyDescent="0.25">
      <c r="B1601" s="114"/>
      <c r="C1601" s="111" t="s">
        <v>2812</v>
      </c>
      <c r="D1601" s="113" t="s">
        <v>1401</v>
      </c>
      <c r="E1601" s="111" t="s">
        <v>14</v>
      </c>
      <c r="F1601" s="120">
        <v>2</v>
      </c>
      <c r="G1601" s="33">
        <v>22705.7</v>
      </c>
      <c r="H1601" s="18">
        <f t="shared" ref="H1601:H1652" si="66">F1601*G1601</f>
        <v>45411.4</v>
      </c>
    </row>
    <row r="1602" spans="2:8" s="108" customFormat="1" ht="96" x14ac:dyDescent="0.25">
      <c r="B1602" s="114"/>
      <c r="C1602" s="111" t="s">
        <v>2813</v>
      </c>
      <c r="D1602" s="113" t="s">
        <v>1402</v>
      </c>
      <c r="E1602" s="111" t="s">
        <v>14</v>
      </c>
      <c r="F1602" s="120">
        <v>2</v>
      </c>
      <c r="G1602" s="33">
        <v>14255.36</v>
      </c>
      <c r="H1602" s="18">
        <f t="shared" si="66"/>
        <v>28510.720000000001</v>
      </c>
    </row>
    <row r="1603" spans="2:8" s="108" customFormat="1" ht="96" x14ac:dyDescent="0.25">
      <c r="B1603" s="114"/>
      <c r="C1603" s="111" t="s">
        <v>2814</v>
      </c>
      <c r="D1603" s="113" t="s">
        <v>1403</v>
      </c>
      <c r="E1603" s="111" t="s">
        <v>52</v>
      </c>
      <c r="F1603" s="120">
        <v>38.020000000000003</v>
      </c>
      <c r="G1603" s="33">
        <v>795.25</v>
      </c>
      <c r="H1603" s="18">
        <f t="shared" si="66"/>
        <v>30235.41</v>
      </c>
    </row>
    <row r="1604" spans="2:8" s="108" customFormat="1" ht="96" x14ac:dyDescent="0.25">
      <c r="B1604" s="114"/>
      <c r="C1604" s="111" t="s">
        <v>2815</v>
      </c>
      <c r="D1604" s="113" t="s">
        <v>469</v>
      </c>
      <c r="E1604" s="111" t="s">
        <v>52</v>
      </c>
      <c r="F1604" s="120">
        <v>194.4</v>
      </c>
      <c r="G1604" s="33">
        <v>589.24</v>
      </c>
      <c r="H1604" s="18">
        <f t="shared" si="66"/>
        <v>114548.26</v>
      </c>
    </row>
    <row r="1605" spans="2:8" s="108" customFormat="1" ht="96" x14ac:dyDescent="0.25">
      <c r="B1605" s="114"/>
      <c r="C1605" s="111" t="s">
        <v>2816</v>
      </c>
      <c r="D1605" s="113" t="s">
        <v>470</v>
      </c>
      <c r="E1605" s="111" t="s">
        <v>52</v>
      </c>
      <c r="F1605" s="120">
        <v>172</v>
      </c>
      <c r="G1605" s="33">
        <v>430.11</v>
      </c>
      <c r="H1605" s="18">
        <f t="shared" si="66"/>
        <v>73978.92</v>
      </c>
    </row>
    <row r="1606" spans="2:8" s="108" customFormat="1" ht="96" x14ac:dyDescent="0.25">
      <c r="B1606" s="114"/>
      <c r="C1606" s="111" t="s">
        <v>2817</v>
      </c>
      <c r="D1606" s="113" t="s">
        <v>1404</v>
      </c>
      <c r="E1606" s="111" t="s">
        <v>52</v>
      </c>
      <c r="F1606" s="120">
        <v>13</v>
      </c>
      <c r="G1606" s="33">
        <v>329.25</v>
      </c>
      <c r="H1606" s="18">
        <f t="shared" si="66"/>
        <v>4280.25</v>
      </c>
    </row>
    <row r="1607" spans="2:8" s="108" customFormat="1" ht="96" x14ac:dyDescent="0.25">
      <c r="B1607" s="114"/>
      <c r="C1607" s="111" t="s">
        <v>2818</v>
      </c>
      <c r="D1607" s="113" t="s">
        <v>1405</v>
      </c>
      <c r="E1607" s="111" t="s">
        <v>52</v>
      </c>
      <c r="F1607" s="120">
        <v>78.3</v>
      </c>
      <c r="G1607" s="33">
        <v>209.25</v>
      </c>
      <c r="H1607" s="18">
        <f t="shared" si="66"/>
        <v>16384.28</v>
      </c>
    </row>
    <row r="1608" spans="2:8" s="108" customFormat="1" ht="96" x14ac:dyDescent="0.25">
      <c r="B1608" s="114"/>
      <c r="C1608" s="111" t="s">
        <v>2819</v>
      </c>
      <c r="D1608" s="113" t="s">
        <v>471</v>
      </c>
      <c r="E1608" s="111" t="s">
        <v>52</v>
      </c>
      <c r="F1608" s="120">
        <v>74.540000000000006</v>
      </c>
      <c r="G1608" s="33">
        <v>118.3</v>
      </c>
      <c r="H1608" s="18">
        <f t="shared" si="66"/>
        <v>8818.08</v>
      </c>
    </row>
    <row r="1609" spans="2:8" s="108" customFormat="1" ht="96.6" customHeight="1" x14ac:dyDescent="0.25">
      <c r="B1609" s="114"/>
      <c r="C1609" s="111" t="s">
        <v>2820</v>
      </c>
      <c r="D1609" s="113" t="s">
        <v>1406</v>
      </c>
      <c r="E1609" s="111" t="s">
        <v>14</v>
      </c>
      <c r="F1609" s="120">
        <v>12</v>
      </c>
      <c r="G1609" s="33">
        <v>712.47</v>
      </c>
      <c r="H1609" s="18">
        <f t="shared" si="66"/>
        <v>8549.64</v>
      </c>
    </row>
    <row r="1610" spans="2:8" s="108" customFormat="1" ht="94.95" customHeight="1" x14ac:dyDescent="0.25">
      <c r="B1610" s="114"/>
      <c r="C1610" s="111" t="s">
        <v>2821</v>
      </c>
      <c r="D1610" s="113" t="s">
        <v>1407</v>
      </c>
      <c r="E1610" s="111" t="s">
        <v>14</v>
      </c>
      <c r="F1610" s="120">
        <v>3</v>
      </c>
      <c r="G1610" s="33">
        <v>205.25</v>
      </c>
      <c r="H1610" s="18">
        <f t="shared" si="66"/>
        <v>615.75</v>
      </c>
    </row>
    <row r="1611" spans="2:8" s="108" customFormat="1" ht="99.6" customHeight="1" x14ac:dyDescent="0.25">
      <c r="B1611" s="114"/>
      <c r="C1611" s="111" t="s">
        <v>2822</v>
      </c>
      <c r="D1611" s="113" t="s">
        <v>480</v>
      </c>
      <c r="E1611" s="111" t="s">
        <v>14</v>
      </c>
      <c r="F1611" s="120">
        <v>51</v>
      </c>
      <c r="G1611" s="33">
        <v>155.25</v>
      </c>
      <c r="H1611" s="18">
        <f t="shared" si="66"/>
        <v>7917.75</v>
      </c>
    </row>
    <row r="1612" spans="2:8" s="108" customFormat="1" ht="94.95" customHeight="1" x14ac:dyDescent="0.25">
      <c r="B1612" s="114"/>
      <c r="C1612" s="111" t="s">
        <v>2823</v>
      </c>
      <c r="D1612" s="113" t="s">
        <v>1408</v>
      </c>
      <c r="E1612" s="111" t="s">
        <v>14</v>
      </c>
      <c r="F1612" s="120">
        <v>2</v>
      </c>
      <c r="G1612" s="33">
        <v>110.59</v>
      </c>
      <c r="H1612" s="18">
        <f t="shared" si="66"/>
        <v>221.18</v>
      </c>
    </row>
    <row r="1613" spans="2:8" s="108" customFormat="1" ht="97.95" customHeight="1" x14ac:dyDescent="0.25">
      <c r="B1613" s="114"/>
      <c r="C1613" s="111" t="s">
        <v>2824</v>
      </c>
      <c r="D1613" s="113" t="s">
        <v>1409</v>
      </c>
      <c r="E1613" s="111" t="s">
        <v>14</v>
      </c>
      <c r="F1613" s="120">
        <v>4</v>
      </c>
      <c r="G1613" s="33">
        <v>78.25</v>
      </c>
      <c r="H1613" s="18">
        <f t="shared" si="66"/>
        <v>313</v>
      </c>
    </row>
    <row r="1614" spans="2:8" s="108" customFormat="1" ht="98.4" customHeight="1" x14ac:dyDescent="0.25">
      <c r="B1614" s="114"/>
      <c r="C1614" s="111" t="s">
        <v>2825</v>
      </c>
      <c r="D1614" s="113" t="s">
        <v>1410</v>
      </c>
      <c r="E1614" s="111" t="s">
        <v>14</v>
      </c>
      <c r="F1614" s="120">
        <v>37</v>
      </c>
      <c r="G1614" s="33">
        <v>55.69</v>
      </c>
      <c r="H1614" s="18">
        <f t="shared" si="66"/>
        <v>2060.5300000000002</v>
      </c>
    </row>
    <row r="1615" spans="2:8" s="108" customFormat="1" ht="93.6" customHeight="1" x14ac:dyDescent="0.25">
      <c r="B1615" s="114"/>
      <c r="C1615" s="111" t="s">
        <v>2826</v>
      </c>
      <c r="D1615" s="113" t="s">
        <v>1411</v>
      </c>
      <c r="E1615" s="111" t="s">
        <v>14</v>
      </c>
      <c r="F1615" s="120">
        <v>3</v>
      </c>
      <c r="G1615" s="33">
        <v>759.25</v>
      </c>
      <c r="H1615" s="18">
        <f t="shared" si="66"/>
        <v>2277.75</v>
      </c>
    </row>
    <row r="1616" spans="2:8" s="108" customFormat="1" ht="97.95" customHeight="1" x14ac:dyDescent="0.25">
      <c r="B1616" s="114"/>
      <c r="C1616" s="111" t="s">
        <v>2827</v>
      </c>
      <c r="D1616" s="113" t="s">
        <v>1412</v>
      </c>
      <c r="E1616" s="111" t="s">
        <v>14</v>
      </c>
      <c r="F1616" s="120">
        <v>4</v>
      </c>
      <c r="G1616" s="33">
        <v>589.24</v>
      </c>
      <c r="H1616" s="18">
        <f t="shared" si="66"/>
        <v>2356.96</v>
      </c>
    </row>
    <row r="1617" spans="2:8" s="108" customFormat="1" ht="97.2" customHeight="1" x14ac:dyDescent="0.25">
      <c r="B1617" s="114"/>
      <c r="C1617" s="111" t="s">
        <v>2828</v>
      </c>
      <c r="D1617" s="113" t="s">
        <v>479</v>
      </c>
      <c r="E1617" s="111" t="s">
        <v>14</v>
      </c>
      <c r="F1617" s="120">
        <v>61</v>
      </c>
      <c r="G1617" s="33">
        <v>430.11</v>
      </c>
      <c r="H1617" s="18">
        <f t="shared" si="66"/>
        <v>26236.71</v>
      </c>
    </row>
    <row r="1618" spans="2:8" s="108" customFormat="1" ht="99" customHeight="1" x14ac:dyDescent="0.25">
      <c r="B1618" s="114"/>
      <c r="C1618" s="111" t="s">
        <v>2829</v>
      </c>
      <c r="D1618" s="113" t="s">
        <v>1413</v>
      </c>
      <c r="E1618" s="111" t="s">
        <v>14</v>
      </c>
      <c r="F1618" s="120">
        <v>4</v>
      </c>
      <c r="G1618" s="33">
        <v>329.25</v>
      </c>
      <c r="H1618" s="18">
        <f t="shared" si="66"/>
        <v>1317</v>
      </c>
    </row>
    <row r="1619" spans="2:8" s="108" customFormat="1" ht="97.95" customHeight="1" x14ac:dyDescent="0.25">
      <c r="B1619" s="114"/>
      <c r="C1619" s="111" t="s">
        <v>2830</v>
      </c>
      <c r="D1619" s="113" t="s">
        <v>478</v>
      </c>
      <c r="E1619" s="111" t="s">
        <v>14</v>
      </c>
      <c r="F1619" s="120">
        <v>66</v>
      </c>
      <c r="G1619" s="33">
        <v>118.3</v>
      </c>
      <c r="H1619" s="18">
        <f t="shared" si="66"/>
        <v>7807.8</v>
      </c>
    </row>
    <row r="1620" spans="2:8" s="108" customFormat="1" ht="96" x14ac:dyDescent="0.25">
      <c r="B1620" s="114"/>
      <c r="C1620" s="111" t="s">
        <v>2831</v>
      </c>
      <c r="D1620" s="113" t="s">
        <v>1414</v>
      </c>
      <c r="E1620" s="111" t="s">
        <v>14</v>
      </c>
      <c r="F1620" s="120">
        <v>3</v>
      </c>
      <c r="G1620" s="33">
        <v>759.25</v>
      </c>
      <c r="H1620" s="18">
        <f t="shared" si="66"/>
        <v>2277.75</v>
      </c>
    </row>
    <row r="1621" spans="2:8" s="108" customFormat="1" ht="96" x14ac:dyDescent="0.25">
      <c r="B1621" s="114"/>
      <c r="C1621" s="111" t="s">
        <v>2831</v>
      </c>
      <c r="D1621" s="113" t="s">
        <v>1415</v>
      </c>
      <c r="E1621" s="111" t="s">
        <v>14</v>
      </c>
      <c r="F1621" s="120">
        <v>1</v>
      </c>
      <c r="G1621" s="33">
        <v>605.25</v>
      </c>
      <c r="H1621" s="18">
        <f t="shared" si="66"/>
        <v>605.25</v>
      </c>
    </row>
    <row r="1622" spans="2:8" s="108" customFormat="1" ht="96" x14ac:dyDescent="0.25">
      <c r="B1622" s="114"/>
      <c r="C1622" s="111" t="s">
        <v>2832</v>
      </c>
      <c r="D1622" s="113" t="s">
        <v>477</v>
      </c>
      <c r="E1622" s="111" t="s">
        <v>14</v>
      </c>
      <c r="F1622" s="120">
        <v>4</v>
      </c>
      <c r="G1622" s="33">
        <v>458.25</v>
      </c>
      <c r="H1622" s="18">
        <f t="shared" si="66"/>
        <v>1833</v>
      </c>
    </row>
    <row r="1623" spans="2:8" s="108" customFormat="1" ht="96" x14ac:dyDescent="0.25">
      <c r="B1623" s="114"/>
      <c r="C1623" s="111" t="s">
        <v>2833</v>
      </c>
      <c r="D1623" s="113" t="s">
        <v>1416</v>
      </c>
      <c r="E1623" s="111" t="s">
        <v>14</v>
      </c>
      <c r="F1623" s="120">
        <v>2</v>
      </c>
      <c r="G1623" s="33">
        <v>325.25</v>
      </c>
      <c r="H1623" s="18">
        <f t="shared" si="66"/>
        <v>650.5</v>
      </c>
    </row>
    <row r="1624" spans="2:8" s="108" customFormat="1" ht="96" x14ac:dyDescent="0.25">
      <c r="B1624" s="114"/>
      <c r="C1624" s="111" t="s">
        <v>2834</v>
      </c>
      <c r="D1624" s="113" t="s">
        <v>1417</v>
      </c>
      <c r="E1624" s="111" t="s">
        <v>14</v>
      </c>
      <c r="F1624" s="120">
        <v>5</v>
      </c>
      <c r="G1624" s="33">
        <v>285.25</v>
      </c>
      <c r="H1624" s="18">
        <f t="shared" si="66"/>
        <v>1426.25</v>
      </c>
    </row>
    <row r="1625" spans="2:8" s="108" customFormat="1" ht="96" x14ac:dyDescent="0.25">
      <c r="B1625" s="114"/>
      <c r="C1625" s="111" t="s">
        <v>2835</v>
      </c>
      <c r="D1625" s="113" t="s">
        <v>1418</v>
      </c>
      <c r="E1625" s="111" t="s">
        <v>14</v>
      </c>
      <c r="F1625" s="120">
        <v>3</v>
      </c>
      <c r="G1625" s="33">
        <v>255.36</v>
      </c>
      <c r="H1625" s="18">
        <f t="shared" si="66"/>
        <v>766.08</v>
      </c>
    </row>
    <row r="1626" spans="2:8" s="108" customFormat="1" ht="96" x14ac:dyDescent="0.25">
      <c r="B1626" s="114"/>
      <c r="C1626" s="111" t="s">
        <v>2836</v>
      </c>
      <c r="D1626" s="113" t="s">
        <v>1419</v>
      </c>
      <c r="E1626" s="111" t="s">
        <v>14</v>
      </c>
      <c r="F1626" s="120">
        <v>2</v>
      </c>
      <c r="G1626" s="33">
        <v>205.66</v>
      </c>
      <c r="H1626" s="18">
        <f t="shared" si="66"/>
        <v>411.32</v>
      </c>
    </row>
    <row r="1627" spans="2:8" s="108" customFormat="1" ht="96" x14ac:dyDescent="0.25">
      <c r="B1627" s="114"/>
      <c r="C1627" s="111" t="s">
        <v>2837</v>
      </c>
      <c r="D1627" s="113" t="s">
        <v>1420</v>
      </c>
      <c r="E1627" s="111" t="s">
        <v>14</v>
      </c>
      <c r="F1627" s="120">
        <v>10</v>
      </c>
      <c r="G1627" s="33">
        <v>184.25</v>
      </c>
      <c r="H1627" s="18">
        <f t="shared" si="66"/>
        <v>1842.5</v>
      </c>
    </row>
    <row r="1628" spans="2:8" s="108" customFormat="1" ht="96" x14ac:dyDescent="0.25">
      <c r="B1628" s="114"/>
      <c r="C1628" s="111" t="s">
        <v>2838</v>
      </c>
      <c r="D1628" s="113" t="s">
        <v>1421</v>
      </c>
      <c r="E1628" s="111" t="s">
        <v>14</v>
      </c>
      <c r="F1628" s="120">
        <v>1</v>
      </c>
      <c r="G1628" s="33">
        <v>759.25</v>
      </c>
      <c r="H1628" s="18">
        <f t="shared" si="66"/>
        <v>759.25</v>
      </c>
    </row>
    <row r="1629" spans="2:8" s="108" customFormat="1" ht="96" x14ac:dyDescent="0.25">
      <c r="B1629" s="114"/>
      <c r="C1629" s="111" t="s">
        <v>2839</v>
      </c>
      <c r="D1629" s="113" t="s">
        <v>1422</v>
      </c>
      <c r="E1629" s="111" t="s">
        <v>14</v>
      </c>
      <c r="F1629" s="120">
        <v>1</v>
      </c>
      <c r="G1629" s="33">
        <v>685.25</v>
      </c>
      <c r="H1629" s="18">
        <f t="shared" si="66"/>
        <v>685.25</v>
      </c>
    </row>
    <row r="1630" spans="2:8" s="108" customFormat="1" ht="96" x14ac:dyDescent="0.25">
      <c r="B1630" s="114"/>
      <c r="C1630" s="111" t="s">
        <v>2840</v>
      </c>
      <c r="D1630" s="113" t="s">
        <v>1423</v>
      </c>
      <c r="E1630" s="111" t="s">
        <v>14</v>
      </c>
      <c r="F1630" s="120">
        <v>4</v>
      </c>
      <c r="G1630" s="33">
        <v>489.25</v>
      </c>
      <c r="H1630" s="18">
        <f t="shared" si="66"/>
        <v>1957</v>
      </c>
    </row>
    <row r="1631" spans="2:8" s="108" customFormat="1" ht="96" x14ac:dyDescent="0.25">
      <c r="B1631" s="114"/>
      <c r="C1631" s="111" t="s">
        <v>2841</v>
      </c>
      <c r="D1631" s="113" t="s">
        <v>1424</v>
      </c>
      <c r="E1631" s="111" t="s">
        <v>14</v>
      </c>
      <c r="F1631" s="120">
        <v>5</v>
      </c>
      <c r="G1631" s="33">
        <v>389.66</v>
      </c>
      <c r="H1631" s="18">
        <f t="shared" si="66"/>
        <v>1948.3</v>
      </c>
    </row>
    <row r="1632" spans="2:8" s="108" customFormat="1" ht="96" x14ac:dyDescent="0.25">
      <c r="B1632" s="114"/>
      <c r="C1632" s="111" t="s">
        <v>2842</v>
      </c>
      <c r="D1632" s="113" t="s">
        <v>1425</v>
      </c>
      <c r="E1632" s="111" t="s">
        <v>14</v>
      </c>
      <c r="F1632" s="120">
        <v>1</v>
      </c>
      <c r="G1632" s="33">
        <v>288.55</v>
      </c>
      <c r="H1632" s="18">
        <f t="shared" si="66"/>
        <v>288.55</v>
      </c>
    </row>
    <row r="1633" spans="2:8" s="108" customFormat="1" ht="96" x14ac:dyDescent="0.25">
      <c r="B1633" s="114"/>
      <c r="C1633" s="111" t="s">
        <v>2843</v>
      </c>
      <c r="D1633" s="113" t="s">
        <v>1426</v>
      </c>
      <c r="E1633" s="111" t="s">
        <v>14</v>
      </c>
      <c r="F1633" s="120">
        <v>6</v>
      </c>
      <c r="G1633" s="33">
        <v>199.25</v>
      </c>
      <c r="H1633" s="18">
        <f t="shared" si="66"/>
        <v>1195.5</v>
      </c>
    </row>
    <row r="1634" spans="2:8" s="108" customFormat="1" ht="96" x14ac:dyDescent="0.25">
      <c r="B1634" s="114"/>
      <c r="C1634" s="111" t="s">
        <v>2844</v>
      </c>
      <c r="D1634" s="113" t="s">
        <v>1427</v>
      </c>
      <c r="E1634" s="111" t="s">
        <v>14</v>
      </c>
      <c r="F1634" s="120">
        <v>1</v>
      </c>
      <c r="G1634" s="33">
        <v>188.25</v>
      </c>
      <c r="H1634" s="18">
        <f t="shared" si="66"/>
        <v>188.25</v>
      </c>
    </row>
    <row r="1635" spans="2:8" s="108" customFormat="1" ht="96" x14ac:dyDescent="0.25">
      <c r="B1635" s="114"/>
      <c r="C1635" s="111" t="s">
        <v>2845</v>
      </c>
      <c r="D1635" s="113" t="s">
        <v>474</v>
      </c>
      <c r="E1635" s="111" t="s">
        <v>14</v>
      </c>
      <c r="F1635" s="120">
        <v>27</v>
      </c>
      <c r="G1635" s="33">
        <v>168.25</v>
      </c>
      <c r="H1635" s="18">
        <f t="shared" si="66"/>
        <v>4542.75</v>
      </c>
    </row>
    <row r="1636" spans="2:8" s="108" customFormat="1" ht="96" x14ac:dyDescent="0.25">
      <c r="B1636" s="114"/>
      <c r="C1636" s="111" t="s">
        <v>2846</v>
      </c>
      <c r="D1636" s="113" t="s">
        <v>1428</v>
      </c>
      <c r="E1636" s="111" t="s">
        <v>14</v>
      </c>
      <c r="F1636" s="120">
        <v>14</v>
      </c>
      <c r="G1636" s="33">
        <v>155.25</v>
      </c>
      <c r="H1636" s="18">
        <f t="shared" si="66"/>
        <v>2173.5</v>
      </c>
    </row>
    <row r="1637" spans="2:8" s="108" customFormat="1" ht="96" customHeight="1" x14ac:dyDescent="0.25">
      <c r="B1637" s="114"/>
      <c r="C1637" s="111" t="s">
        <v>2847</v>
      </c>
      <c r="D1637" s="113" t="s">
        <v>1429</v>
      </c>
      <c r="E1637" s="111" t="s">
        <v>14</v>
      </c>
      <c r="F1637" s="120">
        <v>1</v>
      </c>
      <c r="G1637" s="33">
        <v>90.83</v>
      </c>
      <c r="H1637" s="18">
        <f t="shared" si="66"/>
        <v>90.83</v>
      </c>
    </row>
    <row r="1638" spans="2:8" s="108" customFormat="1" ht="94.95" customHeight="1" x14ac:dyDescent="0.25">
      <c r="B1638" s="114"/>
      <c r="C1638" s="111" t="s">
        <v>2848</v>
      </c>
      <c r="D1638" s="113" t="s">
        <v>472</v>
      </c>
      <c r="E1638" s="111" t="s">
        <v>14</v>
      </c>
      <c r="F1638" s="120">
        <v>25</v>
      </c>
      <c r="G1638" s="33">
        <v>82.36</v>
      </c>
      <c r="H1638" s="18">
        <f t="shared" si="66"/>
        <v>2059</v>
      </c>
    </row>
    <row r="1639" spans="2:8" s="108" customFormat="1" ht="95.4" customHeight="1" x14ac:dyDescent="0.25">
      <c r="B1639" s="114"/>
      <c r="C1639" s="111" t="s">
        <v>2849</v>
      </c>
      <c r="D1639" s="113" t="s">
        <v>1430</v>
      </c>
      <c r="E1639" s="111" t="s">
        <v>14</v>
      </c>
      <c r="F1639" s="120">
        <v>6</v>
      </c>
      <c r="G1639" s="33">
        <v>72.66</v>
      </c>
      <c r="H1639" s="18">
        <f t="shared" si="66"/>
        <v>435.96</v>
      </c>
    </row>
    <row r="1640" spans="2:8" s="108" customFormat="1" ht="93.6" customHeight="1" x14ac:dyDescent="0.25">
      <c r="B1640" s="114"/>
      <c r="C1640" s="111" t="s">
        <v>2850</v>
      </c>
      <c r="D1640" s="113" t="s">
        <v>473</v>
      </c>
      <c r="E1640" s="111" t="s">
        <v>14</v>
      </c>
      <c r="F1640" s="120">
        <v>37</v>
      </c>
      <c r="G1640" s="33">
        <v>63.14</v>
      </c>
      <c r="H1640" s="18">
        <f t="shared" si="66"/>
        <v>2336.1799999999998</v>
      </c>
    </row>
    <row r="1641" spans="2:8" s="108" customFormat="1" ht="94.95" customHeight="1" x14ac:dyDescent="0.25">
      <c r="B1641" s="114"/>
      <c r="C1641" s="111" t="s">
        <v>2851</v>
      </c>
      <c r="D1641" s="113" t="s">
        <v>1431</v>
      </c>
      <c r="E1641" s="111" t="s">
        <v>14</v>
      </c>
      <c r="F1641" s="120">
        <v>2</v>
      </c>
      <c r="G1641" s="33">
        <v>2475.59</v>
      </c>
      <c r="H1641" s="18">
        <f t="shared" si="66"/>
        <v>4951.18</v>
      </c>
    </row>
    <row r="1642" spans="2:8" s="108" customFormat="1" ht="96" customHeight="1" x14ac:dyDescent="0.25">
      <c r="B1642" s="114"/>
      <c r="C1642" s="111" t="s">
        <v>2852</v>
      </c>
      <c r="D1642" s="113" t="s">
        <v>475</v>
      </c>
      <c r="E1642" s="111" t="s">
        <v>14</v>
      </c>
      <c r="F1642" s="120">
        <v>5</v>
      </c>
      <c r="G1642" s="33">
        <v>1985.25</v>
      </c>
      <c r="H1642" s="18">
        <f t="shared" si="66"/>
        <v>9926.25</v>
      </c>
    </row>
    <row r="1643" spans="2:8" s="108" customFormat="1" ht="96" customHeight="1" x14ac:dyDescent="0.25">
      <c r="B1643" s="114"/>
      <c r="C1643" s="111" t="s">
        <v>2853</v>
      </c>
      <c r="D1643" s="113" t="s">
        <v>1432</v>
      </c>
      <c r="E1643" s="111" t="s">
        <v>14</v>
      </c>
      <c r="F1643" s="120">
        <v>12</v>
      </c>
      <c r="G1643" s="33">
        <v>1589.25</v>
      </c>
      <c r="H1643" s="18">
        <f t="shared" si="66"/>
        <v>19071</v>
      </c>
    </row>
    <row r="1644" spans="2:8" s="108" customFormat="1" ht="96.6" customHeight="1" x14ac:dyDescent="0.25">
      <c r="B1644" s="114"/>
      <c r="C1644" s="111" t="s">
        <v>2854</v>
      </c>
      <c r="D1644" s="113" t="s">
        <v>1433</v>
      </c>
      <c r="E1644" s="111" t="s">
        <v>14</v>
      </c>
      <c r="F1644" s="120">
        <v>1</v>
      </c>
      <c r="G1644" s="33">
        <v>1125.3599999999999</v>
      </c>
      <c r="H1644" s="18">
        <f t="shared" si="66"/>
        <v>1125.3599999999999</v>
      </c>
    </row>
    <row r="1645" spans="2:8" s="108" customFormat="1" ht="97.2" customHeight="1" x14ac:dyDescent="0.25">
      <c r="B1645" s="114"/>
      <c r="C1645" s="111" t="s">
        <v>2855</v>
      </c>
      <c r="D1645" s="113" t="s">
        <v>1434</v>
      </c>
      <c r="E1645" s="111" t="s">
        <v>14</v>
      </c>
      <c r="F1645" s="120">
        <v>6</v>
      </c>
      <c r="G1645" s="33">
        <v>958.25</v>
      </c>
      <c r="H1645" s="18">
        <f t="shared" si="66"/>
        <v>5749.5</v>
      </c>
    </row>
    <row r="1646" spans="2:8" s="108" customFormat="1" ht="96" x14ac:dyDescent="0.25">
      <c r="B1646" s="114"/>
      <c r="C1646" s="111" t="s">
        <v>2856</v>
      </c>
      <c r="D1646" s="113" t="s">
        <v>1435</v>
      </c>
      <c r="E1646" s="111" t="s">
        <v>14</v>
      </c>
      <c r="F1646" s="120">
        <v>1</v>
      </c>
      <c r="G1646" s="33">
        <v>749.03</v>
      </c>
      <c r="H1646" s="18">
        <f t="shared" si="66"/>
        <v>749.03</v>
      </c>
    </row>
    <row r="1647" spans="2:8" s="108" customFormat="1" ht="94.2" customHeight="1" x14ac:dyDescent="0.25">
      <c r="B1647" s="114"/>
      <c r="C1647" s="111" t="s">
        <v>2857</v>
      </c>
      <c r="D1647" s="113" t="s">
        <v>476</v>
      </c>
      <c r="E1647" s="111" t="s">
        <v>14</v>
      </c>
      <c r="F1647" s="120">
        <v>35</v>
      </c>
      <c r="G1647" s="33">
        <v>221.85</v>
      </c>
      <c r="H1647" s="18">
        <f t="shared" si="66"/>
        <v>7764.75</v>
      </c>
    </row>
    <row r="1648" spans="2:8" s="108" customFormat="1" ht="96" x14ac:dyDescent="0.25">
      <c r="B1648" s="114"/>
      <c r="C1648" s="111" t="s">
        <v>2858</v>
      </c>
      <c r="D1648" s="113" t="s">
        <v>1436</v>
      </c>
      <c r="E1648" s="111" t="s">
        <v>14</v>
      </c>
      <c r="F1648" s="120">
        <v>35</v>
      </c>
      <c r="G1648" s="33">
        <v>152.69</v>
      </c>
      <c r="H1648" s="18">
        <f t="shared" si="66"/>
        <v>5344.15</v>
      </c>
    </row>
    <row r="1649" spans="2:8" s="108" customFormat="1" ht="93.6" customHeight="1" x14ac:dyDescent="0.25">
      <c r="B1649" s="114"/>
      <c r="C1649" s="111" t="s">
        <v>2859</v>
      </c>
      <c r="D1649" s="113" t="s">
        <v>1437</v>
      </c>
      <c r="E1649" s="111" t="s">
        <v>14</v>
      </c>
      <c r="F1649" s="120">
        <v>3</v>
      </c>
      <c r="G1649" s="33">
        <v>389.25</v>
      </c>
      <c r="H1649" s="18">
        <f t="shared" si="66"/>
        <v>1167.75</v>
      </c>
    </row>
    <row r="1650" spans="2:8" s="108" customFormat="1" ht="105.6" x14ac:dyDescent="0.25">
      <c r="B1650" s="114"/>
      <c r="C1650" s="111" t="s">
        <v>2860</v>
      </c>
      <c r="D1650" s="113" t="s">
        <v>1438</v>
      </c>
      <c r="E1650" s="111" t="s">
        <v>14</v>
      </c>
      <c r="F1650" s="120">
        <v>1</v>
      </c>
      <c r="G1650" s="33">
        <v>591.30999999999995</v>
      </c>
      <c r="H1650" s="18">
        <f t="shared" si="66"/>
        <v>591.30999999999995</v>
      </c>
    </row>
    <row r="1651" spans="2:8" s="108" customFormat="1" ht="96" x14ac:dyDescent="0.25">
      <c r="B1651" s="114"/>
      <c r="C1651" s="111" t="s">
        <v>2861</v>
      </c>
      <c r="D1651" s="113" t="s">
        <v>1439</v>
      </c>
      <c r="E1651" s="111" t="s">
        <v>14</v>
      </c>
      <c r="F1651" s="120">
        <v>14</v>
      </c>
      <c r="G1651" s="33">
        <v>91.38</v>
      </c>
      <c r="H1651" s="18">
        <f t="shared" si="66"/>
        <v>1279.32</v>
      </c>
    </row>
    <row r="1652" spans="2:8" s="108" customFormat="1" ht="86.4" x14ac:dyDescent="0.25">
      <c r="B1652" s="114"/>
      <c r="C1652" s="111" t="s">
        <v>2862</v>
      </c>
      <c r="D1652" s="113" t="s">
        <v>1440</v>
      </c>
      <c r="E1652" s="111" t="s">
        <v>14</v>
      </c>
      <c r="F1652" s="120">
        <v>1</v>
      </c>
      <c r="G1652" s="33">
        <v>2895.36</v>
      </c>
      <c r="H1652" s="18">
        <f t="shared" si="66"/>
        <v>2895.36</v>
      </c>
    </row>
    <row r="1653" spans="2:8" s="108" customFormat="1" x14ac:dyDescent="0.25">
      <c r="B1653" s="114"/>
      <c r="C1653" s="77"/>
      <c r="D1653" s="113"/>
      <c r="E1653" s="111"/>
      <c r="F1653" s="79"/>
      <c r="G1653" s="78"/>
      <c r="H1653" s="19">
        <f>SUM(H1601:H1652)</f>
        <v>470929.32</v>
      </c>
    </row>
    <row r="1654" spans="2:8" s="108" customFormat="1" x14ac:dyDescent="0.25">
      <c r="B1654" s="114"/>
      <c r="C1654" s="56" t="s">
        <v>1441</v>
      </c>
      <c r="D1654" s="57" t="s">
        <v>1442</v>
      </c>
      <c r="E1654" s="44"/>
      <c r="F1654" s="73"/>
      <c r="G1654" s="54"/>
      <c r="H1654" s="54"/>
    </row>
    <row r="1655" spans="2:8" s="108" customFormat="1" ht="115.2" x14ac:dyDescent="0.25">
      <c r="B1655" s="114"/>
      <c r="C1655" s="111" t="s">
        <v>2863</v>
      </c>
      <c r="D1655" s="113" t="s">
        <v>1443</v>
      </c>
      <c r="E1655" s="111" t="s">
        <v>14</v>
      </c>
      <c r="F1655" s="120">
        <v>1</v>
      </c>
      <c r="G1655" s="33">
        <v>293311.8</v>
      </c>
      <c r="H1655" s="18">
        <f t="shared" ref="H1655:H1718" si="67">F1655*G1655</f>
        <v>293311.8</v>
      </c>
    </row>
    <row r="1656" spans="2:8" s="108" customFormat="1" ht="134.4" customHeight="1" x14ac:dyDescent="0.25">
      <c r="B1656" s="114"/>
      <c r="C1656" s="111" t="s">
        <v>2864</v>
      </c>
      <c r="D1656" s="113" t="s">
        <v>1444</v>
      </c>
      <c r="E1656" s="111" t="s">
        <v>14</v>
      </c>
      <c r="F1656" s="120">
        <v>1</v>
      </c>
      <c r="G1656" s="33">
        <v>1238235.99</v>
      </c>
      <c r="H1656" s="18">
        <f t="shared" si="67"/>
        <v>1238235.99</v>
      </c>
    </row>
    <row r="1657" spans="2:8" s="108" customFormat="1" ht="140.4" customHeight="1" x14ac:dyDescent="0.25">
      <c r="B1657" s="114"/>
      <c r="C1657" s="111" t="s">
        <v>2865</v>
      </c>
      <c r="D1657" s="113" t="s">
        <v>1445</v>
      </c>
      <c r="E1657" s="111" t="s">
        <v>14</v>
      </c>
      <c r="F1657" s="120">
        <v>1</v>
      </c>
      <c r="G1657" s="33">
        <v>1312255.25</v>
      </c>
      <c r="H1657" s="18">
        <f t="shared" si="67"/>
        <v>1312255.25</v>
      </c>
    </row>
    <row r="1658" spans="2:8" s="108" customFormat="1" ht="136.19999999999999" customHeight="1" x14ac:dyDescent="0.25">
      <c r="B1658" s="114"/>
      <c r="C1658" s="111" t="s">
        <v>2866</v>
      </c>
      <c r="D1658" s="113" t="s">
        <v>1446</v>
      </c>
      <c r="E1658" s="111" t="s">
        <v>14</v>
      </c>
      <c r="F1658" s="120">
        <v>1</v>
      </c>
      <c r="G1658" s="33">
        <v>1398258.35</v>
      </c>
      <c r="H1658" s="18">
        <f t="shared" si="67"/>
        <v>1398258.35</v>
      </c>
    </row>
    <row r="1659" spans="2:8" s="108" customFormat="1" ht="136.19999999999999" customHeight="1" x14ac:dyDescent="0.25">
      <c r="B1659" s="114"/>
      <c r="C1659" s="111" t="s">
        <v>2867</v>
      </c>
      <c r="D1659" s="113" t="s">
        <v>1447</v>
      </c>
      <c r="E1659" s="111" t="s">
        <v>14</v>
      </c>
      <c r="F1659" s="120">
        <v>1</v>
      </c>
      <c r="G1659" s="33">
        <v>1238235.99</v>
      </c>
      <c r="H1659" s="18">
        <f t="shared" si="67"/>
        <v>1238235.99</v>
      </c>
    </row>
    <row r="1660" spans="2:8" s="108" customFormat="1" ht="99.6" customHeight="1" x14ac:dyDescent="0.25">
      <c r="B1660" s="114"/>
      <c r="C1660" s="111" t="s">
        <v>2868</v>
      </c>
      <c r="D1660" s="113" t="s">
        <v>1448</v>
      </c>
      <c r="E1660" s="111" t="s">
        <v>14</v>
      </c>
      <c r="F1660" s="120">
        <v>1</v>
      </c>
      <c r="G1660" s="33">
        <v>283707</v>
      </c>
      <c r="H1660" s="18">
        <f t="shared" si="67"/>
        <v>283707</v>
      </c>
    </row>
    <row r="1661" spans="2:8" s="108" customFormat="1" ht="98.4" customHeight="1" x14ac:dyDescent="0.25">
      <c r="B1661" s="114"/>
      <c r="C1661" s="111" t="s">
        <v>2869</v>
      </c>
      <c r="D1661" s="113" t="s">
        <v>1449</v>
      </c>
      <c r="E1661" s="111" t="s">
        <v>14</v>
      </c>
      <c r="F1661" s="120">
        <v>1</v>
      </c>
      <c r="G1661" s="33">
        <v>323707</v>
      </c>
      <c r="H1661" s="18">
        <f t="shared" si="67"/>
        <v>323707</v>
      </c>
    </row>
    <row r="1662" spans="2:8" s="108" customFormat="1" ht="99" customHeight="1" x14ac:dyDescent="0.25">
      <c r="B1662" s="114"/>
      <c r="C1662" s="111" t="s">
        <v>2870</v>
      </c>
      <c r="D1662" s="113" t="s">
        <v>1450</v>
      </c>
      <c r="E1662" s="111" t="s">
        <v>14</v>
      </c>
      <c r="F1662" s="120">
        <v>1</v>
      </c>
      <c r="G1662" s="33">
        <v>365253.25</v>
      </c>
      <c r="H1662" s="18">
        <f t="shared" si="67"/>
        <v>365253.25</v>
      </c>
    </row>
    <row r="1663" spans="2:8" s="108" customFormat="1" ht="97.95" customHeight="1" x14ac:dyDescent="0.25">
      <c r="B1663" s="114"/>
      <c r="C1663" s="111" t="s">
        <v>2871</v>
      </c>
      <c r="D1663" s="113" t="s">
        <v>1451</v>
      </c>
      <c r="E1663" s="111" t="s">
        <v>14</v>
      </c>
      <c r="F1663" s="120">
        <v>1</v>
      </c>
      <c r="G1663" s="33">
        <v>283707</v>
      </c>
      <c r="H1663" s="18">
        <f t="shared" si="67"/>
        <v>283707</v>
      </c>
    </row>
    <row r="1664" spans="2:8" s="108" customFormat="1" ht="22.95" customHeight="1" x14ac:dyDescent="0.25">
      <c r="B1664" s="114"/>
      <c r="C1664" s="111" t="s">
        <v>2872</v>
      </c>
      <c r="D1664" s="113" t="s">
        <v>668</v>
      </c>
      <c r="E1664" s="111" t="s">
        <v>14</v>
      </c>
      <c r="F1664" s="120">
        <v>4</v>
      </c>
      <c r="G1664" s="33">
        <v>5240.7</v>
      </c>
      <c r="H1664" s="18">
        <f t="shared" si="67"/>
        <v>20962.8</v>
      </c>
    </row>
    <row r="1665" spans="2:8" s="108" customFormat="1" ht="25.2" customHeight="1" x14ac:dyDescent="0.25">
      <c r="B1665" s="114"/>
      <c r="C1665" s="111" t="s">
        <v>2873</v>
      </c>
      <c r="D1665" s="113" t="s">
        <v>1452</v>
      </c>
      <c r="E1665" s="111" t="s">
        <v>14</v>
      </c>
      <c r="F1665" s="120">
        <v>1</v>
      </c>
      <c r="G1665" s="33">
        <v>5658.26</v>
      </c>
      <c r="H1665" s="18">
        <f t="shared" si="67"/>
        <v>5658.26</v>
      </c>
    </row>
    <row r="1666" spans="2:8" s="108" customFormat="1" ht="22.95" customHeight="1" x14ac:dyDescent="0.25">
      <c r="B1666" s="114"/>
      <c r="C1666" s="111" t="s">
        <v>2874</v>
      </c>
      <c r="D1666" s="113" t="s">
        <v>669</v>
      </c>
      <c r="E1666" s="111" t="s">
        <v>14</v>
      </c>
      <c r="F1666" s="120">
        <v>5</v>
      </c>
      <c r="G1666" s="33">
        <v>8364.26</v>
      </c>
      <c r="H1666" s="18">
        <f t="shared" si="67"/>
        <v>41821.300000000003</v>
      </c>
    </row>
    <row r="1667" spans="2:8" s="108" customFormat="1" ht="86.4" x14ac:dyDescent="0.25">
      <c r="B1667" s="114"/>
      <c r="C1667" s="111" t="s">
        <v>2875</v>
      </c>
      <c r="D1667" s="113" t="s">
        <v>1455</v>
      </c>
      <c r="E1667" s="111" t="s">
        <v>17</v>
      </c>
      <c r="F1667" s="120">
        <v>47</v>
      </c>
      <c r="G1667" s="33">
        <v>52.35</v>
      </c>
      <c r="H1667" s="18">
        <f t="shared" si="67"/>
        <v>2460.4499999999998</v>
      </c>
    </row>
    <row r="1668" spans="2:8" s="108" customFormat="1" ht="86.4" x14ac:dyDescent="0.25">
      <c r="B1668" s="114"/>
      <c r="C1668" s="111" t="s">
        <v>2876</v>
      </c>
      <c r="D1668" s="113" t="s">
        <v>1456</v>
      </c>
      <c r="E1668" s="111" t="s">
        <v>17</v>
      </c>
      <c r="F1668" s="121">
        <v>1424</v>
      </c>
      <c r="G1668" s="18">
        <v>57.32</v>
      </c>
      <c r="H1668" s="18">
        <f t="shared" si="67"/>
        <v>81623.679999999993</v>
      </c>
    </row>
    <row r="1669" spans="2:8" s="108" customFormat="1" ht="86.4" x14ac:dyDescent="0.25">
      <c r="B1669" s="114"/>
      <c r="C1669" s="111" t="s">
        <v>2877</v>
      </c>
      <c r="D1669" s="113" t="s">
        <v>1457</v>
      </c>
      <c r="E1669" s="111" t="s">
        <v>17</v>
      </c>
      <c r="F1669" s="121">
        <v>1747</v>
      </c>
      <c r="G1669" s="18">
        <v>61.16</v>
      </c>
      <c r="H1669" s="18">
        <f t="shared" si="67"/>
        <v>106846.52</v>
      </c>
    </row>
    <row r="1670" spans="2:8" s="108" customFormat="1" ht="86.4" x14ac:dyDescent="0.25">
      <c r="B1670" s="114"/>
      <c r="C1670" s="111" t="s">
        <v>2878</v>
      </c>
      <c r="D1670" s="113" t="s">
        <v>1458</v>
      </c>
      <c r="E1670" s="111" t="s">
        <v>17</v>
      </c>
      <c r="F1670" s="120">
        <v>52</v>
      </c>
      <c r="G1670" s="33">
        <v>67.25</v>
      </c>
      <c r="H1670" s="18">
        <f t="shared" si="67"/>
        <v>3497</v>
      </c>
    </row>
    <row r="1671" spans="2:8" s="108" customFormat="1" ht="98.4" customHeight="1" x14ac:dyDescent="0.25">
      <c r="B1671" s="114"/>
      <c r="C1671" s="111" t="s">
        <v>2879</v>
      </c>
      <c r="D1671" s="113" t="s">
        <v>671</v>
      </c>
      <c r="E1671" s="111" t="s">
        <v>15</v>
      </c>
      <c r="F1671" s="120">
        <v>376</v>
      </c>
      <c r="G1671" s="18">
        <v>170.96</v>
      </c>
      <c r="H1671" s="18">
        <f t="shared" si="67"/>
        <v>64280.959999999999</v>
      </c>
    </row>
    <row r="1672" spans="2:8" s="108" customFormat="1" ht="62.4" customHeight="1" x14ac:dyDescent="0.25">
      <c r="B1672" s="114"/>
      <c r="C1672" s="111" t="s">
        <v>2880</v>
      </c>
      <c r="D1672" s="113" t="s">
        <v>1459</v>
      </c>
      <c r="E1672" s="111" t="s">
        <v>15</v>
      </c>
      <c r="F1672" s="120">
        <v>212</v>
      </c>
      <c r="G1672" s="33">
        <v>118.04</v>
      </c>
      <c r="H1672" s="18">
        <f t="shared" si="67"/>
        <v>25024.48</v>
      </c>
    </row>
    <row r="1673" spans="2:8" s="108" customFormat="1" ht="105.6" customHeight="1" x14ac:dyDescent="0.25">
      <c r="B1673" s="114"/>
      <c r="C1673" s="111" t="s">
        <v>2881</v>
      </c>
      <c r="D1673" s="113" t="s">
        <v>672</v>
      </c>
      <c r="E1673" s="111" t="s">
        <v>14</v>
      </c>
      <c r="F1673" s="120">
        <v>10</v>
      </c>
      <c r="G1673" s="18">
        <v>555.79999999999995</v>
      </c>
      <c r="H1673" s="18">
        <f t="shared" si="67"/>
        <v>5558</v>
      </c>
    </row>
    <row r="1674" spans="2:8" s="108" customFormat="1" ht="78.599999999999994" customHeight="1" x14ac:dyDescent="0.25">
      <c r="B1674" s="114"/>
      <c r="C1674" s="111" t="s">
        <v>2882</v>
      </c>
      <c r="D1674" s="113" t="s">
        <v>1460</v>
      </c>
      <c r="E1674" s="111" t="s">
        <v>14</v>
      </c>
      <c r="F1674" s="120">
        <v>12</v>
      </c>
      <c r="G1674" s="33">
        <v>1525.25</v>
      </c>
      <c r="H1674" s="18">
        <f t="shared" si="67"/>
        <v>18303</v>
      </c>
    </row>
    <row r="1675" spans="2:8" s="108" customFormat="1" ht="77.400000000000006" customHeight="1" x14ac:dyDescent="0.25">
      <c r="B1675" s="114"/>
      <c r="C1675" s="111" t="s">
        <v>2883</v>
      </c>
      <c r="D1675" s="113" t="s">
        <v>1461</v>
      </c>
      <c r="E1675" s="111" t="s">
        <v>14</v>
      </c>
      <c r="F1675" s="120">
        <v>17</v>
      </c>
      <c r="G1675" s="33">
        <v>1785.36</v>
      </c>
      <c r="H1675" s="18">
        <f t="shared" si="67"/>
        <v>30351.119999999999</v>
      </c>
    </row>
    <row r="1676" spans="2:8" s="108" customFormat="1" ht="99" customHeight="1" x14ac:dyDescent="0.25">
      <c r="B1676" s="114"/>
      <c r="C1676" s="111" t="s">
        <v>2884</v>
      </c>
      <c r="D1676" s="113" t="s">
        <v>1611</v>
      </c>
      <c r="E1676" s="111" t="s">
        <v>14</v>
      </c>
      <c r="F1676" s="120">
        <v>2</v>
      </c>
      <c r="G1676" s="33">
        <v>1358.25</v>
      </c>
      <c r="H1676" s="18">
        <f t="shared" si="67"/>
        <v>2716.5</v>
      </c>
    </row>
    <row r="1677" spans="2:8" s="108" customFormat="1" ht="94.95" customHeight="1" x14ac:dyDescent="0.25">
      <c r="B1677" s="114"/>
      <c r="C1677" s="111" t="s">
        <v>2885</v>
      </c>
      <c r="D1677" s="113" t="s">
        <v>1612</v>
      </c>
      <c r="E1677" s="111" t="s">
        <v>14</v>
      </c>
      <c r="F1677" s="120">
        <v>9</v>
      </c>
      <c r="G1677" s="33">
        <v>1856.35</v>
      </c>
      <c r="H1677" s="18">
        <f t="shared" si="67"/>
        <v>16707.150000000001</v>
      </c>
    </row>
    <row r="1678" spans="2:8" s="108" customFormat="1" ht="75.599999999999994" customHeight="1" x14ac:dyDescent="0.25">
      <c r="B1678" s="114"/>
      <c r="C1678" s="111" t="s">
        <v>2886</v>
      </c>
      <c r="D1678" s="113" t="s">
        <v>1613</v>
      </c>
      <c r="E1678" s="111" t="s">
        <v>14</v>
      </c>
      <c r="F1678" s="120">
        <v>12</v>
      </c>
      <c r="G1678" s="33">
        <v>989.22</v>
      </c>
      <c r="H1678" s="18">
        <f t="shared" si="67"/>
        <v>11870.64</v>
      </c>
    </row>
    <row r="1679" spans="2:8" s="108" customFormat="1" ht="75.599999999999994" customHeight="1" x14ac:dyDescent="0.25">
      <c r="B1679" s="114"/>
      <c r="C1679" s="111" t="s">
        <v>2887</v>
      </c>
      <c r="D1679" s="113" t="s">
        <v>1614</v>
      </c>
      <c r="E1679" s="111" t="s">
        <v>14</v>
      </c>
      <c r="F1679" s="120">
        <v>17</v>
      </c>
      <c r="G1679" s="33">
        <v>1125.3599999999999</v>
      </c>
      <c r="H1679" s="18">
        <f t="shared" si="67"/>
        <v>19131.12</v>
      </c>
    </row>
    <row r="1680" spans="2:8" s="108" customFormat="1" ht="78" customHeight="1" x14ac:dyDescent="0.25">
      <c r="B1680" s="114"/>
      <c r="C1680" s="111" t="s">
        <v>2888</v>
      </c>
      <c r="D1680" s="113" t="s">
        <v>1462</v>
      </c>
      <c r="E1680" s="111" t="s">
        <v>14</v>
      </c>
      <c r="F1680" s="120">
        <v>2</v>
      </c>
      <c r="G1680" s="33">
        <v>1052.3499999999999</v>
      </c>
      <c r="H1680" s="18">
        <f t="shared" si="67"/>
        <v>2104.6999999999998</v>
      </c>
    </row>
    <row r="1681" spans="2:8" s="108" customFormat="1" ht="124.95" customHeight="1" x14ac:dyDescent="0.25">
      <c r="B1681" s="114"/>
      <c r="C1681" s="111" t="s">
        <v>2889</v>
      </c>
      <c r="D1681" s="113" t="s">
        <v>1463</v>
      </c>
      <c r="E1681" s="111" t="s">
        <v>13</v>
      </c>
      <c r="F1681" s="120">
        <v>2</v>
      </c>
      <c r="G1681" s="33">
        <v>310.58999999999997</v>
      </c>
      <c r="H1681" s="18">
        <f t="shared" si="67"/>
        <v>621.17999999999995</v>
      </c>
    </row>
    <row r="1682" spans="2:8" s="108" customFormat="1" ht="122.4" customHeight="1" x14ac:dyDescent="0.25">
      <c r="B1682" s="114"/>
      <c r="C1682" s="111" t="s">
        <v>2890</v>
      </c>
      <c r="D1682" s="113" t="s">
        <v>1464</v>
      </c>
      <c r="E1682" s="111" t="s">
        <v>13</v>
      </c>
      <c r="F1682" s="120">
        <v>15</v>
      </c>
      <c r="G1682" s="33">
        <v>385.35</v>
      </c>
      <c r="H1682" s="18">
        <f t="shared" si="67"/>
        <v>5780.25</v>
      </c>
    </row>
    <row r="1683" spans="2:8" s="108" customFormat="1" ht="81.599999999999994" customHeight="1" x14ac:dyDescent="0.25">
      <c r="B1683" s="114"/>
      <c r="C1683" s="111" t="s">
        <v>2891</v>
      </c>
      <c r="D1683" s="113" t="s">
        <v>1465</v>
      </c>
      <c r="E1683" s="111" t="s">
        <v>14</v>
      </c>
      <c r="F1683" s="120">
        <v>1</v>
      </c>
      <c r="G1683" s="33">
        <v>174.77</v>
      </c>
      <c r="H1683" s="18">
        <f t="shared" si="67"/>
        <v>174.77</v>
      </c>
    </row>
    <row r="1684" spans="2:8" s="108" customFormat="1" ht="76.8" x14ac:dyDescent="0.25">
      <c r="B1684" s="114"/>
      <c r="C1684" s="111" t="s">
        <v>2892</v>
      </c>
      <c r="D1684" s="113" t="s">
        <v>1466</v>
      </c>
      <c r="E1684" s="111" t="s">
        <v>14</v>
      </c>
      <c r="F1684" s="120">
        <v>2</v>
      </c>
      <c r="G1684" s="33">
        <v>198.35</v>
      </c>
      <c r="H1684" s="18">
        <f t="shared" si="67"/>
        <v>396.7</v>
      </c>
    </row>
    <row r="1685" spans="2:8" s="108" customFormat="1" ht="76.8" x14ac:dyDescent="0.25">
      <c r="B1685" s="114"/>
      <c r="C1685" s="111" t="s">
        <v>2893</v>
      </c>
      <c r="D1685" s="113" t="s">
        <v>1467</v>
      </c>
      <c r="E1685" s="111" t="s">
        <v>14</v>
      </c>
      <c r="F1685" s="120">
        <v>2</v>
      </c>
      <c r="G1685" s="33">
        <v>235.66</v>
      </c>
      <c r="H1685" s="18">
        <f t="shared" si="67"/>
        <v>471.32</v>
      </c>
    </row>
    <row r="1686" spans="2:8" s="108" customFormat="1" ht="76.8" x14ac:dyDescent="0.25">
      <c r="B1686" s="114"/>
      <c r="C1686" s="111" t="s">
        <v>2894</v>
      </c>
      <c r="D1686" s="113" t="s">
        <v>1468</v>
      </c>
      <c r="E1686" s="111" t="s">
        <v>14</v>
      </c>
      <c r="F1686" s="120">
        <v>1</v>
      </c>
      <c r="G1686" s="33">
        <v>365.35</v>
      </c>
      <c r="H1686" s="18">
        <f t="shared" si="67"/>
        <v>365.35</v>
      </c>
    </row>
    <row r="1687" spans="2:8" s="108" customFormat="1" ht="96" customHeight="1" x14ac:dyDescent="0.25">
      <c r="B1687" s="114"/>
      <c r="C1687" s="111" t="s">
        <v>2895</v>
      </c>
      <c r="D1687" s="113" t="s">
        <v>1615</v>
      </c>
      <c r="E1687" s="111" t="s">
        <v>13</v>
      </c>
      <c r="F1687" s="120">
        <v>22</v>
      </c>
      <c r="G1687" s="18">
        <v>307.95999999999998</v>
      </c>
      <c r="H1687" s="18">
        <f t="shared" si="67"/>
        <v>6775.12</v>
      </c>
    </row>
    <row r="1688" spans="2:8" s="108" customFormat="1" ht="96.6" customHeight="1" x14ac:dyDescent="0.25">
      <c r="B1688" s="114"/>
      <c r="C1688" s="111" t="s">
        <v>2896</v>
      </c>
      <c r="D1688" s="113" t="s">
        <v>1616</v>
      </c>
      <c r="E1688" s="111" t="s">
        <v>13</v>
      </c>
      <c r="F1688" s="120">
        <v>24</v>
      </c>
      <c r="G1688" s="18">
        <v>362.97</v>
      </c>
      <c r="H1688" s="18">
        <f t="shared" si="67"/>
        <v>8711.2800000000007</v>
      </c>
    </row>
    <row r="1689" spans="2:8" s="108" customFormat="1" ht="96" customHeight="1" x14ac:dyDescent="0.25">
      <c r="B1689" s="114"/>
      <c r="C1689" s="111" t="s">
        <v>2897</v>
      </c>
      <c r="D1689" s="113" t="s">
        <v>1617</v>
      </c>
      <c r="E1689" s="111" t="s">
        <v>13</v>
      </c>
      <c r="F1689" s="120">
        <v>32</v>
      </c>
      <c r="G1689" s="18">
        <v>420.25</v>
      </c>
      <c r="H1689" s="18">
        <f t="shared" si="67"/>
        <v>13448</v>
      </c>
    </row>
    <row r="1690" spans="2:8" s="108" customFormat="1" ht="93" customHeight="1" x14ac:dyDescent="0.25">
      <c r="B1690" s="114"/>
      <c r="C1690" s="111" t="s">
        <v>2898</v>
      </c>
      <c r="D1690" s="113" t="s">
        <v>1618</v>
      </c>
      <c r="E1690" s="111" t="s">
        <v>13</v>
      </c>
      <c r="F1690" s="120">
        <v>32</v>
      </c>
      <c r="G1690" s="18">
        <v>498.38</v>
      </c>
      <c r="H1690" s="18">
        <f t="shared" si="67"/>
        <v>15948.16</v>
      </c>
    </row>
    <row r="1691" spans="2:8" s="108" customFormat="1" ht="96" customHeight="1" x14ac:dyDescent="0.25">
      <c r="B1691" s="114"/>
      <c r="C1691" s="111" t="s">
        <v>2899</v>
      </c>
      <c r="D1691" s="113" t="s">
        <v>1619</v>
      </c>
      <c r="E1691" s="111" t="s">
        <v>13</v>
      </c>
      <c r="F1691" s="120">
        <v>47.5</v>
      </c>
      <c r="G1691" s="33">
        <v>555.25</v>
      </c>
      <c r="H1691" s="18">
        <f t="shared" si="67"/>
        <v>26374.38</v>
      </c>
    </row>
    <row r="1692" spans="2:8" s="108" customFormat="1" ht="93.6" customHeight="1" x14ac:dyDescent="0.25">
      <c r="B1692" s="114"/>
      <c r="C1692" s="111" t="s">
        <v>2900</v>
      </c>
      <c r="D1692" s="113" t="s">
        <v>1620</v>
      </c>
      <c r="E1692" s="111" t="s">
        <v>13</v>
      </c>
      <c r="F1692" s="120">
        <v>62</v>
      </c>
      <c r="G1692" s="18">
        <v>615.94000000000005</v>
      </c>
      <c r="H1692" s="18">
        <f t="shared" si="67"/>
        <v>38188.28</v>
      </c>
    </row>
    <row r="1693" spans="2:8" s="108" customFormat="1" ht="93.6" customHeight="1" x14ac:dyDescent="0.25">
      <c r="B1693" s="114"/>
      <c r="C1693" s="111" t="s">
        <v>2901</v>
      </c>
      <c r="D1693" s="113" t="s">
        <v>1621</v>
      </c>
      <c r="E1693" s="111" t="s">
        <v>13</v>
      </c>
      <c r="F1693" s="120">
        <v>38</v>
      </c>
      <c r="G1693" s="33">
        <v>698.25</v>
      </c>
      <c r="H1693" s="18">
        <f t="shared" si="67"/>
        <v>26533.5</v>
      </c>
    </row>
    <row r="1694" spans="2:8" s="108" customFormat="1" ht="94.95" customHeight="1" x14ac:dyDescent="0.25">
      <c r="B1694" s="114"/>
      <c r="C1694" s="111" t="s">
        <v>2902</v>
      </c>
      <c r="D1694" s="113" t="s">
        <v>1622</v>
      </c>
      <c r="E1694" s="111" t="s">
        <v>13</v>
      </c>
      <c r="F1694" s="120">
        <v>11.5</v>
      </c>
      <c r="G1694" s="33">
        <v>769.35</v>
      </c>
      <c r="H1694" s="18">
        <f t="shared" si="67"/>
        <v>8847.5300000000007</v>
      </c>
    </row>
    <row r="1695" spans="2:8" s="108" customFormat="1" ht="28.8" x14ac:dyDescent="0.25">
      <c r="B1695" s="114"/>
      <c r="C1695" s="111" t="s">
        <v>2903</v>
      </c>
      <c r="D1695" s="113" t="s">
        <v>2942</v>
      </c>
      <c r="E1695" s="111" t="s">
        <v>14</v>
      </c>
      <c r="F1695" s="120">
        <v>5</v>
      </c>
      <c r="G1695" s="33">
        <v>525.35</v>
      </c>
      <c r="H1695" s="18">
        <f t="shared" si="67"/>
        <v>2626.75</v>
      </c>
    </row>
    <row r="1696" spans="2:8" s="108" customFormat="1" ht="28.8" x14ac:dyDescent="0.25">
      <c r="B1696" s="114"/>
      <c r="C1696" s="111" t="s">
        <v>2904</v>
      </c>
      <c r="D1696" s="113" t="s">
        <v>2943</v>
      </c>
      <c r="E1696" s="111" t="s">
        <v>14</v>
      </c>
      <c r="F1696" s="120">
        <v>7</v>
      </c>
      <c r="G1696" s="33">
        <v>486.35</v>
      </c>
      <c r="H1696" s="18">
        <f t="shared" si="67"/>
        <v>3404.45</v>
      </c>
    </row>
    <row r="1697" spans="2:8" s="108" customFormat="1" ht="28.8" x14ac:dyDescent="0.25">
      <c r="B1697" s="114"/>
      <c r="C1697" s="111" t="s">
        <v>2905</v>
      </c>
      <c r="D1697" s="113" t="s">
        <v>2944</v>
      </c>
      <c r="E1697" s="111" t="s">
        <v>14</v>
      </c>
      <c r="F1697" s="120">
        <v>2</v>
      </c>
      <c r="G1697" s="33">
        <v>468.35</v>
      </c>
      <c r="H1697" s="18">
        <f t="shared" si="67"/>
        <v>936.7</v>
      </c>
    </row>
    <row r="1698" spans="2:8" s="108" customFormat="1" ht="28.8" x14ac:dyDescent="0.25">
      <c r="B1698" s="114"/>
      <c r="C1698" s="111" t="s">
        <v>2906</v>
      </c>
      <c r="D1698" s="113" t="s">
        <v>2945</v>
      </c>
      <c r="E1698" s="111" t="s">
        <v>14</v>
      </c>
      <c r="F1698" s="120">
        <v>6</v>
      </c>
      <c r="G1698" s="33">
        <v>472.35</v>
      </c>
      <c r="H1698" s="18">
        <f t="shared" si="67"/>
        <v>2834.1</v>
      </c>
    </row>
    <row r="1699" spans="2:8" s="108" customFormat="1" ht="28.8" x14ac:dyDescent="0.25">
      <c r="B1699" s="114"/>
      <c r="C1699" s="111" t="s">
        <v>2907</v>
      </c>
      <c r="D1699" s="113" t="s">
        <v>2946</v>
      </c>
      <c r="E1699" s="111" t="s">
        <v>14</v>
      </c>
      <c r="F1699" s="120">
        <v>3</v>
      </c>
      <c r="G1699" s="33">
        <v>398.25</v>
      </c>
      <c r="H1699" s="18">
        <f t="shared" si="67"/>
        <v>1194.75</v>
      </c>
    </row>
    <row r="1700" spans="2:8" s="108" customFormat="1" ht="38.4" x14ac:dyDescent="0.25">
      <c r="B1700" s="114"/>
      <c r="C1700" s="111" t="s">
        <v>2908</v>
      </c>
      <c r="D1700" s="113" t="s">
        <v>2947</v>
      </c>
      <c r="E1700" s="111" t="s">
        <v>14</v>
      </c>
      <c r="F1700" s="120">
        <v>17</v>
      </c>
      <c r="G1700" s="33">
        <v>165.21</v>
      </c>
      <c r="H1700" s="18">
        <f t="shared" si="67"/>
        <v>2808.57</v>
      </c>
    </row>
    <row r="1701" spans="2:8" s="108" customFormat="1" ht="38.4" x14ac:dyDescent="0.25">
      <c r="B1701" s="114"/>
      <c r="C1701" s="111" t="s">
        <v>2909</v>
      </c>
      <c r="D1701" s="113" t="s">
        <v>2948</v>
      </c>
      <c r="E1701" s="111" t="s">
        <v>14</v>
      </c>
      <c r="F1701" s="120">
        <v>17</v>
      </c>
      <c r="G1701" s="33">
        <v>126.58</v>
      </c>
      <c r="H1701" s="18">
        <f t="shared" si="67"/>
        <v>2151.86</v>
      </c>
    </row>
    <row r="1702" spans="2:8" s="108" customFormat="1" ht="38.4" x14ac:dyDescent="0.25">
      <c r="B1702" s="114"/>
      <c r="C1702" s="111" t="s">
        <v>2910</v>
      </c>
      <c r="D1702" s="113" t="s">
        <v>2949</v>
      </c>
      <c r="E1702" s="111" t="s">
        <v>14</v>
      </c>
      <c r="F1702" s="120">
        <v>24</v>
      </c>
      <c r="G1702" s="33">
        <v>115.24</v>
      </c>
      <c r="H1702" s="18">
        <f t="shared" si="67"/>
        <v>2765.76</v>
      </c>
    </row>
    <row r="1703" spans="2:8" s="108" customFormat="1" ht="38.4" x14ac:dyDescent="0.25">
      <c r="B1703" s="114"/>
      <c r="C1703" s="111" t="s">
        <v>2911</v>
      </c>
      <c r="D1703" s="113" t="s">
        <v>2950</v>
      </c>
      <c r="E1703" s="111" t="s">
        <v>14</v>
      </c>
      <c r="F1703" s="120">
        <v>1</v>
      </c>
      <c r="G1703" s="33">
        <v>339.03</v>
      </c>
      <c r="H1703" s="18">
        <f t="shared" si="67"/>
        <v>339.03</v>
      </c>
    </row>
    <row r="1704" spans="2:8" s="108" customFormat="1" ht="38.4" x14ac:dyDescent="0.25">
      <c r="B1704" s="114"/>
      <c r="C1704" s="111" t="s">
        <v>2912</v>
      </c>
      <c r="D1704" s="113" t="s">
        <v>2951</v>
      </c>
      <c r="E1704" s="111" t="s">
        <v>14</v>
      </c>
      <c r="F1704" s="120">
        <v>3</v>
      </c>
      <c r="G1704" s="33">
        <v>301.67</v>
      </c>
      <c r="H1704" s="18">
        <f t="shared" si="67"/>
        <v>905.01</v>
      </c>
    </row>
    <row r="1705" spans="2:8" s="108" customFormat="1" ht="38.4" x14ac:dyDescent="0.25">
      <c r="B1705" s="114"/>
      <c r="C1705" s="111" t="s">
        <v>2913</v>
      </c>
      <c r="D1705" s="113" t="s">
        <v>2952</v>
      </c>
      <c r="E1705" s="111" t="s">
        <v>14</v>
      </c>
      <c r="F1705" s="120">
        <v>6</v>
      </c>
      <c r="G1705" s="33">
        <v>201.97</v>
      </c>
      <c r="H1705" s="18">
        <f t="shared" si="67"/>
        <v>1211.82</v>
      </c>
    </row>
    <row r="1706" spans="2:8" s="108" customFormat="1" ht="38.4" x14ac:dyDescent="0.25">
      <c r="B1706" s="114"/>
      <c r="C1706" s="111" t="s">
        <v>2914</v>
      </c>
      <c r="D1706" s="113" t="s">
        <v>2953</v>
      </c>
      <c r="E1706" s="111" t="s">
        <v>14</v>
      </c>
      <c r="F1706" s="120">
        <v>8</v>
      </c>
      <c r="G1706" s="33">
        <v>175.1</v>
      </c>
      <c r="H1706" s="18">
        <f t="shared" si="67"/>
        <v>1400.8</v>
      </c>
    </row>
    <row r="1707" spans="2:8" s="108" customFormat="1" ht="38.4" x14ac:dyDescent="0.25">
      <c r="B1707" s="114"/>
      <c r="C1707" s="111" t="s">
        <v>2915</v>
      </c>
      <c r="D1707" s="113" t="s">
        <v>2954</v>
      </c>
      <c r="E1707" s="111" t="s">
        <v>14</v>
      </c>
      <c r="F1707" s="120">
        <v>8</v>
      </c>
      <c r="G1707" s="33">
        <v>149.80000000000001</v>
      </c>
      <c r="H1707" s="18">
        <f t="shared" si="67"/>
        <v>1198.4000000000001</v>
      </c>
    </row>
    <row r="1708" spans="2:8" s="108" customFormat="1" ht="38.4" x14ac:dyDescent="0.25">
      <c r="B1708" s="114"/>
      <c r="C1708" s="111" t="s">
        <v>2916</v>
      </c>
      <c r="D1708" s="113" t="s">
        <v>2955</v>
      </c>
      <c r="E1708" s="111" t="s">
        <v>14</v>
      </c>
      <c r="F1708" s="120">
        <v>1</v>
      </c>
      <c r="G1708" s="33">
        <v>145.37</v>
      </c>
      <c r="H1708" s="18">
        <f t="shared" si="67"/>
        <v>145.37</v>
      </c>
    </row>
    <row r="1709" spans="2:8" s="108" customFormat="1" ht="38.4" x14ac:dyDescent="0.25">
      <c r="B1709" s="114"/>
      <c r="C1709" s="111" t="s">
        <v>2917</v>
      </c>
      <c r="D1709" s="113" t="s">
        <v>2956</v>
      </c>
      <c r="E1709" s="111" t="s">
        <v>14</v>
      </c>
      <c r="F1709" s="120">
        <v>6</v>
      </c>
      <c r="G1709" s="33">
        <v>125.76</v>
      </c>
      <c r="H1709" s="18">
        <f t="shared" si="67"/>
        <v>754.56</v>
      </c>
    </row>
    <row r="1710" spans="2:8" s="108" customFormat="1" ht="38.4" x14ac:dyDescent="0.25">
      <c r="B1710" s="114"/>
      <c r="C1710" s="111" t="s">
        <v>2918</v>
      </c>
      <c r="D1710" s="113" t="s">
        <v>2957</v>
      </c>
      <c r="E1710" s="111" t="s">
        <v>14</v>
      </c>
      <c r="F1710" s="120">
        <v>2</v>
      </c>
      <c r="G1710" s="33">
        <v>121.64</v>
      </c>
      <c r="H1710" s="18">
        <f t="shared" si="67"/>
        <v>243.28</v>
      </c>
    </row>
    <row r="1711" spans="2:8" s="108" customFormat="1" ht="38.4" x14ac:dyDescent="0.25">
      <c r="B1711" s="114"/>
      <c r="C1711" s="111" t="s">
        <v>2919</v>
      </c>
      <c r="D1711" s="113" t="s">
        <v>2958</v>
      </c>
      <c r="E1711" s="111" t="s">
        <v>14</v>
      </c>
      <c r="F1711" s="120">
        <v>4</v>
      </c>
      <c r="G1711" s="33">
        <v>103.18</v>
      </c>
      <c r="H1711" s="18">
        <f t="shared" si="67"/>
        <v>412.72</v>
      </c>
    </row>
    <row r="1712" spans="2:8" s="108" customFormat="1" ht="38.4" x14ac:dyDescent="0.25">
      <c r="B1712" s="114"/>
      <c r="C1712" s="111" t="s">
        <v>2920</v>
      </c>
      <c r="D1712" s="113" t="s">
        <v>2959</v>
      </c>
      <c r="E1712" s="111" t="s">
        <v>14</v>
      </c>
      <c r="F1712" s="120">
        <v>1</v>
      </c>
      <c r="G1712" s="33">
        <v>402.92</v>
      </c>
      <c r="H1712" s="18">
        <f t="shared" si="67"/>
        <v>402.92</v>
      </c>
    </row>
    <row r="1713" spans="2:8" s="108" customFormat="1" ht="38.4" x14ac:dyDescent="0.25">
      <c r="B1713" s="114"/>
      <c r="C1713" s="111" t="s">
        <v>2921</v>
      </c>
      <c r="D1713" s="113" t="s">
        <v>2960</v>
      </c>
      <c r="E1713" s="111" t="s">
        <v>14</v>
      </c>
      <c r="F1713" s="120">
        <v>5</v>
      </c>
      <c r="G1713" s="33">
        <v>51.26</v>
      </c>
      <c r="H1713" s="18">
        <f t="shared" si="67"/>
        <v>256.3</v>
      </c>
    </row>
    <row r="1714" spans="2:8" s="108" customFormat="1" ht="38.4" x14ac:dyDescent="0.25">
      <c r="B1714" s="114"/>
      <c r="C1714" s="111" t="s">
        <v>2922</v>
      </c>
      <c r="D1714" s="113" t="s">
        <v>2961</v>
      </c>
      <c r="E1714" s="111" t="s">
        <v>14</v>
      </c>
      <c r="F1714" s="120">
        <v>16</v>
      </c>
      <c r="G1714" s="33">
        <v>74.12</v>
      </c>
      <c r="H1714" s="18">
        <f t="shared" si="67"/>
        <v>1185.92</v>
      </c>
    </row>
    <row r="1715" spans="2:8" s="108" customFormat="1" ht="38.4" x14ac:dyDescent="0.25">
      <c r="B1715" s="114"/>
      <c r="C1715" s="111" t="s">
        <v>2923</v>
      </c>
      <c r="D1715" s="113" t="s">
        <v>2962</v>
      </c>
      <c r="E1715" s="111" t="s">
        <v>14</v>
      </c>
      <c r="F1715" s="120">
        <v>26</v>
      </c>
      <c r="G1715" s="33">
        <v>57.16</v>
      </c>
      <c r="H1715" s="18">
        <f t="shared" si="67"/>
        <v>1486.16</v>
      </c>
    </row>
    <row r="1716" spans="2:8" s="108" customFormat="1" ht="38.4" x14ac:dyDescent="0.25">
      <c r="B1716" s="114"/>
      <c r="C1716" s="111" t="s">
        <v>2924</v>
      </c>
      <c r="D1716" s="113" t="s">
        <v>2963</v>
      </c>
      <c r="E1716" s="111" t="s">
        <v>14</v>
      </c>
      <c r="F1716" s="120">
        <v>20</v>
      </c>
      <c r="G1716" s="33">
        <v>51.79</v>
      </c>
      <c r="H1716" s="18">
        <f t="shared" si="67"/>
        <v>1035.8</v>
      </c>
    </row>
    <row r="1717" spans="2:8" s="108" customFormat="1" ht="38.4" x14ac:dyDescent="0.25">
      <c r="B1717" s="114"/>
      <c r="C1717" s="111" t="s">
        <v>2925</v>
      </c>
      <c r="D1717" s="113" t="s">
        <v>2964</v>
      </c>
      <c r="E1717" s="111" t="s">
        <v>14</v>
      </c>
      <c r="F1717" s="120">
        <v>13</v>
      </c>
      <c r="G1717" s="33">
        <v>45.55</v>
      </c>
      <c r="H1717" s="18">
        <f t="shared" si="67"/>
        <v>592.15</v>
      </c>
    </row>
    <row r="1718" spans="2:8" s="108" customFormat="1" ht="38.4" x14ac:dyDescent="0.25">
      <c r="B1718" s="114"/>
      <c r="C1718" s="111" t="s">
        <v>2926</v>
      </c>
      <c r="D1718" s="113" t="s">
        <v>2965</v>
      </c>
      <c r="E1718" s="111" t="s">
        <v>14</v>
      </c>
      <c r="F1718" s="120">
        <v>13</v>
      </c>
      <c r="G1718" s="33">
        <v>40.22</v>
      </c>
      <c r="H1718" s="18">
        <f t="shared" si="67"/>
        <v>522.86</v>
      </c>
    </row>
    <row r="1719" spans="2:8" s="108" customFormat="1" ht="38.4" x14ac:dyDescent="0.25">
      <c r="B1719" s="114"/>
      <c r="C1719" s="111" t="s">
        <v>2927</v>
      </c>
      <c r="D1719" s="113" t="s">
        <v>2966</v>
      </c>
      <c r="E1719" s="111" t="s">
        <v>14</v>
      </c>
      <c r="F1719" s="120">
        <v>10</v>
      </c>
      <c r="G1719" s="33">
        <v>34.83</v>
      </c>
      <c r="H1719" s="18">
        <f t="shared" ref="H1719:H1733" si="68">F1719*G1719</f>
        <v>348.3</v>
      </c>
    </row>
    <row r="1720" spans="2:8" s="108" customFormat="1" ht="38.4" x14ac:dyDescent="0.25">
      <c r="B1720" s="114"/>
      <c r="C1720" s="111" t="s">
        <v>2928</v>
      </c>
      <c r="D1720" s="113" t="s">
        <v>2967</v>
      </c>
      <c r="E1720" s="111" t="s">
        <v>14</v>
      </c>
      <c r="F1720" s="120">
        <v>10</v>
      </c>
      <c r="G1720" s="33">
        <v>28.59</v>
      </c>
      <c r="H1720" s="18">
        <f t="shared" si="68"/>
        <v>285.89999999999998</v>
      </c>
    </row>
    <row r="1721" spans="2:8" s="108" customFormat="1" ht="38.4" x14ac:dyDescent="0.25">
      <c r="B1721" s="114"/>
      <c r="C1721" s="111" t="s">
        <v>2929</v>
      </c>
      <c r="D1721" s="113" t="s">
        <v>2968</v>
      </c>
      <c r="E1721" s="111" t="s">
        <v>14</v>
      </c>
      <c r="F1721" s="120">
        <v>1</v>
      </c>
      <c r="G1721" s="33">
        <v>1291.04</v>
      </c>
      <c r="H1721" s="18">
        <f t="shared" si="68"/>
        <v>1291.04</v>
      </c>
    </row>
    <row r="1722" spans="2:8" s="108" customFormat="1" ht="48" x14ac:dyDescent="0.25">
      <c r="B1722" s="114"/>
      <c r="C1722" s="111" t="s">
        <v>2930</v>
      </c>
      <c r="D1722" s="113" t="s">
        <v>674</v>
      </c>
      <c r="E1722" s="111" t="s">
        <v>52</v>
      </c>
      <c r="F1722" s="120">
        <v>28.5</v>
      </c>
      <c r="G1722" s="18">
        <v>712.47</v>
      </c>
      <c r="H1722" s="18">
        <f t="shared" si="68"/>
        <v>20305.400000000001</v>
      </c>
    </row>
    <row r="1723" spans="2:8" s="108" customFormat="1" ht="48" x14ac:dyDescent="0.25">
      <c r="B1723" s="114"/>
      <c r="C1723" s="111" t="s">
        <v>2931</v>
      </c>
      <c r="D1723" s="113" t="s">
        <v>675</v>
      </c>
      <c r="E1723" s="111" t="s">
        <v>52</v>
      </c>
      <c r="F1723" s="120">
        <v>10</v>
      </c>
      <c r="G1723" s="18">
        <v>265.36</v>
      </c>
      <c r="H1723" s="18">
        <f t="shared" si="68"/>
        <v>2653.6</v>
      </c>
    </row>
    <row r="1724" spans="2:8" s="108" customFormat="1" ht="48" x14ac:dyDescent="0.25">
      <c r="B1724" s="114"/>
      <c r="C1724" s="111" t="s">
        <v>2932</v>
      </c>
      <c r="D1724" s="113" t="s">
        <v>676</v>
      </c>
      <c r="E1724" s="111" t="s">
        <v>14</v>
      </c>
      <c r="F1724" s="120">
        <v>25</v>
      </c>
      <c r="G1724" s="18">
        <v>143.55000000000001</v>
      </c>
      <c r="H1724" s="18">
        <f t="shared" si="68"/>
        <v>3588.75</v>
      </c>
    </row>
    <row r="1725" spans="2:8" s="108" customFormat="1" ht="48" x14ac:dyDescent="0.25">
      <c r="B1725" s="114"/>
      <c r="C1725" s="111" t="s">
        <v>2933</v>
      </c>
      <c r="D1725" s="113" t="s">
        <v>677</v>
      </c>
      <c r="E1725" s="111" t="s">
        <v>14</v>
      </c>
      <c r="F1725" s="120">
        <v>16</v>
      </c>
      <c r="G1725" s="18">
        <v>110.59</v>
      </c>
      <c r="H1725" s="18">
        <f t="shared" si="68"/>
        <v>1769.44</v>
      </c>
    </row>
    <row r="1726" spans="2:8" s="108" customFormat="1" ht="97.2" customHeight="1" x14ac:dyDescent="0.25">
      <c r="B1726" s="114"/>
      <c r="C1726" s="111" t="s">
        <v>2934</v>
      </c>
      <c r="D1726" s="113" t="s">
        <v>1469</v>
      </c>
      <c r="E1726" s="111" t="s">
        <v>52</v>
      </c>
      <c r="F1726" s="120">
        <v>28.5</v>
      </c>
      <c r="G1726" s="18">
        <v>655.35</v>
      </c>
      <c r="H1726" s="18">
        <f t="shared" si="68"/>
        <v>18677.48</v>
      </c>
    </row>
    <row r="1727" spans="2:8" s="108" customFormat="1" ht="108.6" customHeight="1" x14ac:dyDescent="0.25">
      <c r="B1727" s="114"/>
      <c r="C1727" s="111" t="s">
        <v>2935</v>
      </c>
      <c r="D1727" s="113" t="s">
        <v>679</v>
      </c>
      <c r="E1727" s="111" t="s">
        <v>14</v>
      </c>
      <c r="F1727" s="120">
        <v>220</v>
      </c>
      <c r="G1727" s="18">
        <v>395.36</v>
      </c>
      <c r="H1727" s="18">
        <f t="shared" si="68"/>
        <v>86979.199999999997</v>
      </c>
    </row>
    <row r="1728" spans="2:8" s="108" customFormat="1" ht="94.95" customHeight="1" x14ac:dyDescent="0.25">
      <c r="B1728" s="114"/>
      <c r="C1728" s="111" t="s">
        <v>2936</v>
      </c>
      <c r="D1728" s="113" t="s">
        <v>1470</v>
      </c>
      <c r="E1728" s="111" t="s">
        <v>14</v>
      </c>
      <c r="F1728" s="120">
        <v>20</v>
      </c>
      <c r="G1728" s="33">
        <v>485.23</v>
      </c>
      <c r="H1728" s="18">
        <f t="shared" si="68"/>
        <v>9704.6</v>
      </c>
    </row>
    <row r="1729" spans="2:8" s="108" customFormat="1" ht="63" customHeight="1" x14ac:dyDescent="0.25">
      <c r="B1729" s="114"/>
      <c r="C1729" s="111" t="s">
        <v>2937</v>
      </c>
      <c r="D1729" s="113" t="s">
        <v>3321</v>
      </c>
      <c r="E1729" s="111" t="s">
        <v>14</v>
      </c>
      <c r="F1729" s="120">
        <v>1</v>
      </c>
      <c r="G1729" s="33">
        <v>2500</v>
      </c>
      <c r="H1729" s="18">
        <f t="shared" si="68"/>
        <v>2500</v>
      </c>
    </row>
    <row r="1730" spans="2:8" s="108" customFormat="1" ht="27" customHeight="1" x14ac:dyDescent="0.25">
      <c r="B1730" s="114"/>
      <c r="C1730" s="111" t="s">
        <v>2938</v>
      </c>
      <c r="D1730" s="113" t="s">
        <v>682</v>
      </c>
      <c r="E1730" s="111" t="s">
        <v>14</v>
      </c>
      <c r="F1730" s="120">
        <v>1</v>
      </c>
      <c r="G1730" s="33">
        <v>1565.36</v>
      </c>
      <c r="H1730" s="18">
        <f t="shared" si="68"/>
        <v>1565.36</v>
      </c>
    </row>
    <row r="1731" spans="2:8" s="108" customFormat="1" ht="145.94999999999999" customHeight="1" x14ac:dyDescent="0.25">
      <c r="B1731" s="114"/>
      <c r="C1731" s="111" t="s">
        <v>2939</v>
      </c>
      <c r="D1731" s="113" t="s">
        <v>1471</v>
      </c>
      <c r="E1731" s="111" t="s">
        <v>14</v>
      </c>
      <c r="F1731" s="120">
        <v>1</v>
      </c>
      <c r="G1731" s="33">
        <v>22552.36</v>
      </c>
      <c r="H1731" s="18">
        <f t="shared" si="68"/>
        <v>22552.36</v>
      </c>
    </row>
    <row r="1732" spans="2:8" s="108" customFormat="1" ht="31.2" customHeight="1" x14ac:dyDescent="0.25">
      <c r="B1732" s="114"/>
      <c r="C1732" s="111" t="s">
        <v>2940</v>
      </c>
      <c r="D1732" s="113" t="s">
        <v>1472</v>
      </c>
      <c r="E1732" s="111" t="s">
        <v>52</v>
      </c>
      <c r="F1732" s="120">
        <v>1</v>
      </c>
      <c r="G1732" s="33">
        <v>1255.3599999999999</v>
      </c>
      <c r="H1732" s="18">
        <f t="shared" si="68"/>
        <v>1255.3599999999999</v>
      </c>
    </row>
    <row r="1733" spans="2:8" s="108" customFormat="1" ht="54" customHeight="1" x14ac:dyDescent="0.25">
      <c r="B1733" s="114"/>
      <c r="C1733" s="111" t="s">
        <v>2941</v>
      </c>
      <c r="D1733" s="113" t="s">
        <v>683</v>
      </c>
      <c r="E1733" s="111" t="s">
        <v>14</v>
      </c>
      <c r="F1733" s="120">
        <v>1</v>
      </c>
      <c r="G1733" s="33">
        <v>3500</v>
      </c>
      <c r="H1733" s="18">
        <f t="shared" si="68"/>
        <v>3500</v>
      </c>
    </row>
    <row r="1734" spans="2:8" s="108" customFormat="1" x14ac:dyDescent="0.25">
      <c r="B1734" s="114"/>
      <c r="C1734" s="111"/>
      <c r="D1734" s="113" t="s">
        <v>18</v>
      </c>
      <c r="E1734" s="104"/>
      <c r="F1734" s="116"/>
      <c r="G1734" s="116"/>
      <c r="H1734" s="19">
        <f>SUM(H1655:H1733)</f>
        <v>7556017.96</v>
      </c>
    </row>
    <row r="1735" spans="2:8" s="108" customFormat="1" x14ac:dyDescent="0.25">
      <c r="B1735" s="114"/>
      <c r="C1735" s="56" t="s">
        <v>1453</v>
      </c>
      <c r="D1735" s="57" t="s">
        <v>1454</v>
      </c>
      <c r="E1735" s="44"/>
      <c r="F1735" s="73"/>
      <c r="G1735" s="54"/>
      <c r="H1735" s="54"/>
    </row>
    <row r="1736" spans="2:8" s="108" customFormat="1" ht="57.6" x14ac:dyDescent="0.25">
      <c r="B1736" s="114"/>
      <c r="C1736" s="111" t="s">
        <v>2969</v>
      </c>
      <c r="D1736" s="113" t="s">
        <v>1473</v>
      </c>
      <c r="E1736" s="111" t="s">
        <v>14</v>
      </c>
      <c r="F1736" s="120">
        <v>7</v>
      </c>
      <c r="G1736" s="33">
        <v>6642.45</v>
      </c>
      <c r="H1736" s="18">
        <f t="shared" ref="H1736:H1765" si="69">F1736*G1736</f>
        <v>46497.15</v>
      </c>
    </row>
    <row r="1737" spans="2:8" s="108" customFormat="1" ht="68.400000000000006" customHeight="1" x14ac:dyDescent="0.25">
      <c r="B1737" s="114"/>
      <c r="C1737" s="111" t="s">
        <v>2970</v>
      </c>
      <c r="D1737" s="113" t="s">
        <v>1474</v>
      </c>
      <c r="E1737" s="111" t="s">
        <v>14</v>
      </c>
      <c r="F1737" s="120">
        <v>6</v>
      </c>
      <c r="G1737" s="33">
        <v>18562.330000000002</v>
      </c>
      <c r="H1737" s="18">
        <f t="shared" si="69"/>
        <v>111373.98</v>
      </c>
    </row>
    <row r="1738" spans="2:8" s="108" customFormat="1" ht="57.6" x14ac:dyDescent="0.25">
      <c r="B1738" s="114"/>
      <c r="C1738" s="111" t="s">
        <v>2971</v>
      </c>
      <c r="D1738" s="113" t="s">
        <v>1475</v>
      </c>
      <c r="E1738" s="111" t="s">
        <v>14</v>
      </c>
      <c r="F1738" s="120">
        <v>6</v>
      </c>
      <c r="G1738" s="33">
        <v>18562.330000000002</v>
      </c>
      <c r="H1738" s="18">
        <f t="shared" si="69"/>
        <v>111373.98</v>
      </c>
    </row>
    <row r="1739" spans="2:8" s="108" customFormat="1" ht="68.400000000000006" customHeight="1" x14ac:dyDescent="0.25">
      <c r="B1739" s="114"/>
      <c r="C1739" s="111" t="s">
        <v>2972</v>
      </c>
      <c r="D1739" s="113" t="s">
        <v>1476</v>
      </c>
      <c r="E1739" s="111" t="s">
        <v>14</v>
      </c>
      <c r="F1739" s="120">
        <v>4</v>
      </c>
      <c r="G1739" s="33">
        <v>24984.23</v>
      </c>
      <c r="H1739" s="18">
        <f t="shared" si="69"/>
        <v>99936.92</v>
      </c>
    </row>
    <row r="1740" spans="2:8" s="108" customFormat="1" ht="74.400000000000006" customHeight="1" x14ac:dyDescent="0.25">
      <c r="B1740" s="114"/>
      <c r="C1740" s="111" t="s">
        <v>2973</v>
      </c>
      <c r="D1740" s="113" t="s">
        <v>1477</v>
      </c>
      <c r="E1740" s="111" t="s">
        <v>14</v>
      </c>
      <c r="F1740" s="120">
        <v>4</v>
      </c>
      <c r="G1740" s="33">
        <v>24984.23</v>
      </c>
      <c r="H1740" s="18">
        <f t="shared" si="69"/>
        <v>99936.92</v>
      </c>
    </row>
    <row r="1741" spans="2:8" s="108" customFormat="1" ht="67.2" customHeight="1" x14ac:dyDescent="0.25">
      <c r="B1741" s="114"/>
      <c r="C1741" s="111" t="s">
        <v>2974</v>
      </c>
      <c r="D1741" s="113" t="s">
        <v>1478</v>
      </c>
      <c r="E1741" s="111" t="s">
        <v>14</v>
      </c>
      <c r="F1741" s="120">
        <v>7</v>
      </c>
      <c r="G1741" s="33">
        <v>35306.78</v>
      </c>
      <c r="H1741" s="18">
        <f t="shared" si="69"/>
        <v>247147.46</v>
      </c>
    </row>
    <row r="1742" spans="2:8" s="108" customFormat="1" ht="57.6" x14ac:dyDescent="0.25">
      <c r="B1742" s="114"/>
      <c r="C1742" s="111" t="s">
        <v>2975</v>
      </c>
      <c r="D1742" s="113" t="s">
        <v>1479</v>
      </c>
      <c r="E1742" s="111" t="s">
        <v>14</v>
      </c>
      <c r="F1742" s="120">
        <v>7</v>
      </c>
      <c r="G1742" s="33">
        <v>35306.78</v>
      </c>
      <c r="H1742" s="18">
        <f t="shared" si="69"/>
        <v>247147.46</v>
      </c>
    </row>
    <row r="1743" spans="2:8" s="108" customFormat="1" ht="48" x14ac:dyDescent="0.25">
      <c r="B1743" s="114"/>
      <c r="C1743" s="111" t="s">
        <v>2976</v>
      </c>
      <c r="D1743" s="113" t="s">
        <v>1480</v>
      </c>
      <c r="E1743" s="111" t="s">
        <v>13</v>
      </c>
      <c r="F1743" s="120">
        <v>58</v>
      </c>
      <c r="G1743" s="33">
        <v>45.47</v>
      </c>
      <c r="H1743" s="18">
        <f t="shared" si="69"/>
        <v>2637.26</v>
      </c>
    </row>
    <row r="1744" spans="2:8" s="108" customFormat="1" ht="48" x14ac:dyDescent="0.25">
      <c r="B1744" s="114"/>
      <c r="C1744" s="111" t="s">
        <v>2977</v>
      </c>
      <c r="D1744" s="113" t="s">
        <v>1481</v>
      </c>
      <c r="E1744" s="111" t="s">
        <v>13</v>
      </c>
      <c r="F1744" s="120">
        <v>58</v>
      </c>
      <c r="G1744" s="33">
        <v>99.64</v>
      </c>
      <c r="H1744" s="18">
        <f t="shared" si="69"/>
        <v>5779.12</v>
      </c>
    </row>
    <row r="1745" spans="2:8" s="108" customFormat="1" ht="48" x14ac:dyDescent="0.25">
      <c r="B1745" s="114"/>
      <c r="C1745" s="111" t="s">
        <v>2978</v>
      </c>
      <c r="D1745" s="113" t="s">
        <v>1482</v>
      </c>
      <c r="E1745" s="111" t="s">
        <v>13</v>
      </c>
      <c r="F1745" s="120">
        <v>195</v>
      </c>
      <c r="G1745" s="33">
        <v>73.06</v>
      </c>
      <c r="H1745" s="18">
        <f t="shared" si="69"/>
        <v>14246.7</v>
      </c>
    </row>
    <row r="1746" spans="2:8" s="108" customFormat="1" ht="48" x14ac:dyDescent="0.25">
      <c r="B1746" s="114"/>
      <c r="C1746" s="111" t="s">
        <v>2979</v>
      </c>
      <c r="D1746" s="113" t="s">
        <v>1483</v>
      </c>
      <c r="E1746" s="111" t="s">
        <v>13</v>
      </c>
      <c r="F1746" s="120">
        <v>47</v>
      </c>
      <c r="G1746" s="33">
        <v>145.31</v>
      </c>
      <c r="H1746" s="18">
        <f t="shared" si="69"/>
        <v>6829.57</v>
      </c>
    </row>
    <row r="1747" spans="2:8" s="108" customFormat="1" ht="48" x14ac:dyDescent="0.25">
      <c r="B1747" s="114"/>
      <c r="C1747" s="111" t="s">
        <v>2980</v>
      </c>
      <c r="D1747" s="113" t="s">
        <v>1484</v>
      </c>
      <c r="E1747" s="111" t="s">
        <v>13</v>
      </c>
      <c r="F1747" s="120">
        <v>102</v>
      </c>
      <c r="G1747" s="33">
        <v>166.37</v>
      </c>
      <c r="H1747" s="18">
        <f t="shared" si="69"/>
        <v>16969.740000000002</v>
      </c>
    </row>
    <row r="1748" spans="2:8" s="108" customFormat="1" ht="48" x14ac:dyDescent="0.25">
      <c r="B1748" s="114"/>
      <c r="C1748" s="111" t="s">
        <v>2981</v>
      </c>
      <c r="D1748" s="113" t="s">
        <v>1485</v>
      </c>
      <c r="E1748" s="111" t="s">
        <v>14</v>
      </c>
      <c r="F1748" s="120">
        <v>48</v>
      </c>
      <c r="G1748" s="33">
        <v>28.71</v>
      </c>
      <c r="H1748" s="18">
        <f t="shared" si="69"/>
        <v>1378.08</v>
      </c>
    </row>
    <row r="1749" spans="2:8" s="108" customFormat="1" ht="48" x14ac:dyDescent="0.25">
      <c r="B1749" s="114"/>
      <c r="C1749" s="111" t="s">
        <v>2982</v>
      </c>
      <c r="D1749" s="113" t="s">
        <v>1486</v>
      </c>
      <c r="E1749" s="111" t="s">
        <v>14</v>
      </c>
      <c r="F1749" s="120">
        <v>18</v>
      </c>
      <c r="G1749" s="33">
        <v>34.520000000000003</v>
      </c>
      <c r="H1749" s="18">
        <f t="shared" si="69"/>
        <v>621.36</v>
      </c>
    </row>
    <row r="1750" spans="2:8" s="108" customFormat="1" ht="48" x14ac:dyDescent="0.25">
      <c r="B1750" s="114"/>
      <c r="C1750" s="111" t="s">
        <v>2983</v>
      </c>
      <c r="D1750" s="113" t="s">
        <v>1487</v>
      </c>
      <c r="E1750" s="111" t="s">
        <v>14</v>
      </c>
      <c r="F1750" s="120">
        <v>44</v>
      </c>
      <c r="G1750" s="33">
        <v>43.34</v>
      </c>
      <c r="H1750" s="18">
        <f t="shared" si="69"/>
        <v>1906.96</v>
      </c>
    </row>
    <row r="1751" spans="2:8" s="108" customFormat="1" ht="48" x14ac:dyDescent="0.25">
      <c r="B1751" s="114"/>
      <c r="C1751" s="111" t="s">
        <v>2984</v>
      </c>
      <c r="D1751" s="113" t="s">
        <v>1488</v>
      </c>
      <c r="E1751" s="111" t="s">
        <v>14</v>
      </c>
      <c r="F1751" s="120">
        <v>12</v>
      </c>
      <c r="G1751" s="33">
        <v>34.299999999999997</v>
      </c>
      <c r="H1751" s="18">
        <f t="shared" si="69"/>
        <v>411.6</v>
      </c>
    </row>
    <row r="1752" spans="2:8" s="108" customFormat="1" ht="48" x14ac:dyDescent="0.25">
      <c r="B1752" s="114"/>
      <c r="C1752" s="111" t="s">
        <v>2985</v>
      </c>
      <c r="D1752" s="113" t="s">
        <v>1489</v>
      </c>
      <c r="E1752" s="111" t="s">
        <v>14</v>
      </c>
      <c r="F1752" s="120">
        <v>32</v>
      </c>
      <c r="G1752" s="33">
        <v>36.97</v>
      </c>
      <c r="H1752" s="18">
        <f t="shared" si="69"/>
        <v>1183.04</v>
      </c>
    </row>
    <row r="1753" spans="2:8" s="108" customFormat="1" ht="48" x14ac:dyDescent="0.25">
      <c r="B1753" s="114"/>
      <c r="C1753" s="111" t="s">
        <v>2986</v>
      </c>
      <c r="D1753" s="113" t="s">
        <v>1490</v>
      </c>
      <c r="E1753" s="111" t="s">
        <v>14</v>
      </c>
      <c r="F1753" s="120">
        <v>20</v>
      </c>
      <c r="G1753" s="33">
        <v>28.71</v>
      </c>
      <c r="H1753" s="18">
        <f t="shared" si="69"/>
        <v>574.20000000000005</v>
      </c>
    </row>
    <row r="1754" spans="2:8" s="108" customFormat="1" ht="48" x14ac:dyDescent="0.25">
      <c r="B1754" s="114"/>
      <c r="C1754" s="111" t="s">
        <v>2987</v>
      </c>
      <c r="D1754" s="113" t="s">
        <v>1491</v>
      </c>
      <c r="E1754" s="111" t="s">
        <v>14</v>
      </c>
      <c r="F1754" s="120">
        <v>20</v>
      </c>
      <c r="G1754" s="33">
        <v>30.02</v>
      </c>
      <c r="H1754" s="18">
        <f t="shared" si="69"/>
        <v>600.4</v>
      </c>
    </row>
    <row r="1755" spans="2:8" s="108" customFormat="1" ht="48" x14ac:dyDescent="0.25">
      <c r="B1755" s="114"/>
      <c r="C1755" s="111" t="s">
        <v>2988</v>
      </c>
      <c r="D1755" s="113" t="s">
        <v>1492</v>
      </c>
      <c r="E1755" s="111" t="s">
        <v>14</v>
      </c>
      <c r="F1755" s="120">
        <v>50</v>
      </c>
      <c r="G1755" s="33">
        <v>28.89</v>
      </c>
      <c r="H1755" s="18">
        <f t="shared" si="69"/>
        <v>1444.5</v>
      </c>
    </row>
    <row r="1756" spans="2:8" s="108" customFormat="1" ht="48" x14ac:dyDescent="0.25">
      <c r="B1756" s="114"/>
      <c r="C1756" s="111" t="s">
        <v>2989</v>
      </c>
      <c r="D1756" s="113" t="s">
        <v>1493</v>
      </c>
      <c r="E1756" s="111" t="s">
        <v>14</v>
      </c>
      <c r="F1756" s="120">
        <v>16</v>
      </c>
      <c r="G1756" s="33">
        <v>32.630000000000003</v>
      </c>
      <c r="H1756" s="18">
        <f t="shared" si="69"/>
        <v>522.08000000000004</v>
      </c>
    </row>
    <row r="1757" spans="2:8" s="108" customFormat="1" ht="48" x14ac:dyDescent="0.25">
      <c r="B1757" s="114"/>
      <c r="C1757" s="111" t="s">
        <v>2990</v>
      </c>
      <c r="D1757" s="113" t="s">
        <v>1494</v>
      </c>
      <c r="E1757" s="111" t="s">
        <v>14</v>
      </c>
      <c r="F1757" s="120">
        <v>34</v>
      </c>
      <c r="G1757" s="33">
        <v>45.37</v>
      </c>
      <c r="H1757" s="18">
        <f t="shared" si="69"/>
        <v>1542.58</v>
      </c>
    </row>
    <row r="1758" spans="2:8" s="108" customFormat="1" ht="67.2" x14ac:dyDescent="0.25">
      <c r="B1758" s="114"/>
      <c r="C1758" s="111" t="s">
        <v>2991</v>
      </c>
      <c r="D1758" s="113" t="s">
        <v>1495</v>
      </c>
      <c r="E1758" s="111" t="s">
        <v>13</v>
      </c>
      <c r="F1758" s="120">
        <v>58</v>
      </c>
      <c r="G1758" s="33">
        <v>14.46</v>
      </c>
      <c r="H1758" s="18">
        <f t="shared" si="69"/>
        <v>838.68</v>
      </c>
    </row>
    <row r="1759" spans="2:8" s="108" customFormat="1" ht="67.2" x14ac:dyDescent="0.25">
      <c r="B1759" s="114"/>
      <c r="C1759" s="111" t="s">
        <v>2992</v>
      </c>
      <c r="D1759" s="113" t="s">
        <v>1496</v>
      </c>
      <c r="E1759" s="111" t="s">
        <v>13</v>
      </c>
      <c r="F1759" s="120">
        <v>58</v>
      </c>
      <c r="G1759" s="33">
        <v>17.079999999999998</v>
      </c>
      <c r="H1759" s="18">
        <f t="shared" si="69"/>
        <v>990.64</v>
      </c>
    </row>
    <row r="1760" spans="2:8" s="108" customFormat="1" ht="67.2" x14ac:dyDescent="0.25">
      <c r="B1760" s="114"/>
      <c r="C1760" s="111" t="s">
        <v>2993</v>
      </c>
      <c r="D1760" s="113" t="s">
        <v>1497</v>
      </c>
      <c r="E1760" s="111" t="s">
        <v>13</v>
      </c>
      <c r="F1760" s="120">
        <v>195</v>
      </c>
      <c r="G1760" s="33">
        <v>23.7</v>
      </c>
      <c r="H1760" s="18">
        <f t="shared" si="69"/>
        <v>4621.5</v>
      </c>
    </row>
    <row r="1761" spans="2:8" s="108" customFormat="1" ht="67.2" x14ac:dyDescent="0.25">
      <c r="B1761" s="114"/>
      <c r="C1761" s="111" t="s">
        <v>2994</v>
      </c>
      <c r="D1761" s="113" t="s">
        <v>1498</v>
      </c>
      <c r="E1761" s="111" t="s">
        <v>13</v>
      </c>
      <c r="F1761" s="120">
        <v>47</v>
      </c>
      <c r="G1761" s="33">
        <v>55.7</v>
      </c>
      <c r="H1761" s="18">
        <f t="shared" si="69"/>
        <v>2617.9</v>
      </c>
    </row>
    <row r="1762" spans="2:8" s="108" customFormat="1" ht="67.2" x14ac:dyDescent="0.25">
      <c r="B1762" s="114"/>
      <c r="C1762" s="111" t="s">
        <v>2995</v>
      </c>
      <c r="D1762" s="113" t="s">
        <v>1499</v>
      </c>
      <c r="E1762" s="111" t="s">
        <v>13</v>
      </c>
      <c r="F1762" s="120">
        <v>102</v>
      </c>
      <c r="G1762" s="33">
        <v>62.07</v>
      </c>
      <c r="H1762" s="18">
        <f t="shared" si="69"/>
        <v>6331.14</v>
      </c>
    </row>
    <row r="1763" spans="2:8" s="108" customFormat="1" ht="93.6" customHeight="1" x14ac:dyDescent="0.25">
      <c r="B1763" s="114"/>
      <c r="C1763" s="111" t="s">
        <v>2996</v>
      </c>
      <c r="D1763" s="113" t="s">
        <v>1500</v>
      </c>
      <c r="E1763" s="111" t="s">
        <v>14</v>
      </c>
      <c r="F1763" s="120">
        <v>24</v>
      </c>
      <c r="G1763" s="33">
        <v>3625.36</v>
      </c>
      <c r="H1763" s="18">
        <f t="shared" si="69"/>
        <v>87008.639999999999</v>
      </c>
    </row>
    <row r="1764" spans="2:8" s="108" customFormat="1" ht="60" customHeight="1" x14ac:dyDescent="0.25">
      <c r="B1764" s="114"/>
      <c r="C1764" s="111" t="s">
        <v>2997</v>
      </c>
      <c r="D1764" s="113" t="s">
        <v>3321</v>
      </c>
      <c r="E1764" s="111" t="s">
        <v>14</v>
      </c>
      <c r="F1764" s="120">
        <v>1</v>
      </c>
      <c r="G1764" s="33">
        <v>2500</v>
      </c>
      <c r="H1764" s="18">
        <f t="shared" si="69"/>
        <v>2500</v>
      </c>
    </row>
    <row r="1765" spans="2:8" s="108" customFormat="1" ht="48" x14ac:dyDescent="0.25">
      <c r="B1765" s="114"/>
      <c r="C1765" s="111" t="s">
        <v>2998</v>
      </c>
      <c r="D1765" s="113" t="s">
        <v>683</v>
      </c>
      <c r="E1765" s="111" t="s">
        <v>14</v>
      </c>
      <c r="F1765" s="120">
        <v>1</v>
      </c>
      <c r="G1765" s="33">
        <v>3500</v>
      </c>
      <c r="H1765" s="18">
        <f t="shared" si="69"/>
        <v>3500</v>
      </c>
    </row>
    <row r="1766" spans="2:8" s="108" customFormat="1" x14ac:dyDescent="0.25">
      <c r="B1766" s="114"/>
      <c r="C1766" s="111"/>
      <c r="D1766" s="113" t="s">
        <v>18</v>
      </c>
      <c r="E1766" s="104"/>
      <c r="F1766" s="116"/>
      <c r="G1766" s="116"/>
      <c r="H1766" s="19">
        <f>SUM(H1736:H1765)</f>
        <v>1128469.56</v>
      </c>
    </row>
    <row r="1767" spans="2:8" s="108" customFormat="1" x14ac:dyDescent="0.25">
      <c r="B1767" s="114"/>
      <c r="C1767" s="56" t="s">
        <v>1501</v>
      </c>
      <c r="D1767" s="57" t="s">
        <v>1502</v>
      </c>
      <c r="E1767" s="44"/>
      <c r="F1767" s="73"/>
      <c r="G1767" s="54"/>
      <c r="H1767" s="54"/>
    </row>
    <row r="1768" spans="2:8" s="108" customFormat="1" ht="76.8" x14ac:dyDescent="0.25">
      <c r="B1768" s="114"/>
      <c r="C1768" s="112" t="s">
        <v>2999</v>
      </c>
      <c r="D1768" s="106" t="s">
        <v>1325</v>
      </c>
      <c r="E1768" s="111" t="s">
        <v>13</v>
      </c>
      <c r="F1768" s="120">
        <v>291</v>
      </c>
      <c r="G1768" s="107">
        <v>43.05</v>
      </c>
      <c r="H1768" s="18">
        <f t="shared" ref="H1768:H1829" si="70">F1768*G1768</f>
        <v>12527.55</v>
      </c>
    </row>
    <row r="1769" spans="2:8" s="108" customFormat="1" ht="76.8" x14ac:dyDescent="0.25">
      <c r="B1769" s="114"/>
      <c r="C1769" s="112" t="s">
        <v>3000</v>
      </c>
      <c r="D1769" s="106" t="s">
        <v>1326</v>
      </c>
      <c r="E1769" s="111" t="s">
        <v>13</v>
      </c>
      <c r="F1769" s="120">
        <v>6</v>
      </c>
      <c r="G1769" s="107">
        <v>61.25</v>
      </c>
      <c r="H1769" s="18">
        <f t="shared" si="70"/>
        <v>367.5</v>
      </c>
    </row>
    <row r="1770" spans="2:8" s="108" customFormat="1" ht="76.8" x14ac:dyDescent="0.25">
      <c r="B1770" s="114"/>
      <c r="C1770" s="112" t="s">
        <v>3001</v>
      </c>
      <c r="D1770" s="106" t="s">
        <v>1503</v>
      </c>
      <c r="E1770" s="111" t="s">
        <v>13</v>
      </c>
      <c r="F1770" s="120">
        <v>6</v>
      </c>
      <c r="G1770" s="107">
        <v>66.52</v>
      </c>
      <c r="H1770" s="18">
        <f t="shared" si="70"/>
        <v>399.12</v>
      </c>
    </row>
    <row r="1771" spans="2:8" s="108" customFormat="1" ht="76.8" x14ac:dyDescent="0.25">
      <c r="B1771" s="114"/>
      <c r="C1771" s="112" t="s">
        <v>3002</v>
      </c>
      <c r="D1771" s="106" t="s">
        <v>1504</v>
      </c>
      <c r="E1771" s="111" t="s">
        <v>13</v>
      </c>
      <c r="F1771" s="120">
        <v>36</v>
      </c>
      <c r="G1771" s="107">
        <v>105.36</v>
      </c>
      <c r="H1771" s="18">
        <f t="shared" si="70"/>
        <v>3792.96</v>
      </c>
    </row>
    <row r="1772" spans="2:8" s="108" customFormat="1" ht="67.2" x14ac:dyDescent="0.25">
      <c r="B1772" s="114"/>
      <c r="C1772" s="112" t="s">
        <v>3003</v>
      </c>
      <c r="D1772" s="106" t="s">
        <v>1327</v>
      </c>
      <c r="E1772" s="111" t="s">
        <v>14</v>
      </c>
      <c r="F1772" s="120">
        <v>97</v>
      </c>
      <c r="G1772" s="107">
        <v>14.35</v>
      </c>
      <c r="H1772" s="18">
        <f t="shared" si="70"/>
        <v>1391.95</v>
      </c>
    </row>
    <row r="1773" spans="2:8" s="108" customFormat="1" ht="76.8" x14ac:dyDescent="0.25">
      <c r="B1773" s="114"/>
      <c r="C1773" s="112" t="s">
        <v>3004</v>
      </c>
      <c r="D1773" s="106" t="s">
        <v>1328</v>
      </c>
      <c r="E1773" s="111" t="s">
        <v>14</v>
      </c>
      <c r="F1773" s="120">
        <v>2</v>
      </c>
      <c r="G1773" s="107">
        <v>19.329999999999998</v>
      </c>
      <c r="H1773" s="18">
        <f t="shared" si="70"/>
        <v>38.659999999999997</v>
      </c>
    </row>
    <row r="1774" spans="2:8" s="108" customFormat="1" ht="76.8" x14ac:dyDescent="0.25">
      <c r="B1774" s="114"/>
      <c r="C1774" s="112" t="s">
        <v>3005</v>
      </c>
      <c r="D1774" s="106" t="s">
        <v>1505</v>
      </c>
      <c r="E1774" s="111" t="s">
        <v>14</v>
      </c>
      <c r="F1774" s="120">
        <v>2</v>
      </c>
      <c r="G1774" s="107">
        <v>23.14</v>
      </c>
      <c r="H1774" s="18">
        <f t="shared" si="70"/>
        <v>46.28</v>
      </c>
    </row>
    <row r="1775" spans="2:8" s="108" customFormat="1" ht="76.8" x14ac:dyDescent="0.25">
      <c r="B1775" s="114"/>
      <c r="C1775" s="112" t="s">
        <v>3006</v>
      </c>
      <c r="D1775" s="106" t="s">
        <v>1506</v>
      </c>
      <c r="E1775" s="111" t="s">
        <v>14</v>
      </c>
      <c r="F1775" s="120">
        <v>12</v>
      </c>
      <c r="G1775" s="107">
        <v>39.880000000000003</v>
      </c>
      <c r="H1775" s="18">
        <f t="shared" si="70"/>
        <v>478.56</v>
      </c>
    </row>
    <row r="1776" spans="2:8" s="108" customFormat="1" ht="75" customHeight="1" x14ac:dyDescent="0.25">
      <c r="B1776" s="114"/>
      <c r="C1776" s="112" t="s">
        <v>3007</v>
      </c>
      <c r="D1776" s="106" t="s">
        <v>1329</v>
      </c>
      <c r="E1776" s="111" t="s">
        <v>14</v>
      </c>
      <c r="F1776" s="120">
        <v>30</v>
      </c>
      <c r="G1776" s="107">
        <v>31.69</v>
      </c>
      <c r="H1776" s="18">
        <f t="shared" si="70"/>
        <v>950.7</v>
      </c>
    </row>
    <row r="1777" spans="2:8" s="62" customFormat="1" ht="83.4" customHeight="1" x14ac:dyDescent="0.2">
      <c r="B1777" s="81"/>
      <c r="C1777" s="112" t="s">
        <v>3008</v>
      </c>
      <c r="D1777" s="113" t="s">
        <v>1330</v>
      </c>
      <c r="E1777" s="111" t="s">
        <v>14</v>
      </c>
      <c r="F1777" s="120">
        <v>3</v>
      </c>
      <c r="G1777" s="18">
        <v>69.66</v>
      </c>
      <c r="H1777" s="18">
        <f t="shared" si="70"/>
        <v>208.98</v>
      </c>
    </row>
    <row r="1778" spans="2:8" s="108" customFormat="1" ht="80.400000000000006" customHeight="1" x14ac:dyDescent="0.25">
      <c r="B1778" s="114"/>
      <c r="C1778" s="112" t="s">
        <v>3008</v>
      </c>
      <c r="D1778" s="113" t="s">
        <v>1507</v>
      </c>
      <c r="E1778" s="111" t="s">
        <v>14</v>
      </c>
      <c r="F1778" s="120">
        <v>3</v>
      </c>
      <c r="G1778" s="18">
        <v>201.16</v>
      </c>
      <c r="H1778" s="18">
        <f t="shared" si="70"/>
        <v>603.48</v>
      </c>
    </row>
    <row r="1779" spans="2:8" s="108" customFormat="1" ht="90.6" customHeight="1" x14ac:dyDescent="0.25">
      <c r="B1779" s="114"/>
      <c r="C1779" s="112" t="s">
        <v>3009</v>
      </c>
      <c r="D1779" s="113" t="s">
        <v>1331</v>
      </c>
      <c r="E1779" s="111" t="s">
        <v>14</v>
      </c>
      <c r="F1779" s="120">
        <v>50</v>
      </c>
      <c r="G1779" s="18">
        <v>16.36</v>
      </c>
      <c r="H1779" s="18">
        <f t="shared" si="70"/>
        <v>818</v>
      </c>
    </row>
    <row r="1780" spans="2:8" s="108" customFormat="1" ht="87" customHeight="1" x14ac:dyDescent="0.25">
      <c r="B1780" s="114"/>
      <c r="C1780" s="112" t="s">
        <v>3010</v>
      </c>
      <c r="D1780" s="113" t="s">
        <v>1332</v>
      </c>
      <c r="E1780" s="111" t="s">
        <v>14</v>
      </c>
      <c r="F1780" s="120">
        <v>3</v>
      </c>
      <c r="G1780" s="18">
        <v>22.25</v>
      </c>
      <c r="H1780" s="18">
        <f t="shared" si="70"/>
        <v>66.75</v>
      </c>
    </row>
    <row r="1781" spans="2:8" s="108" customFormat="1" ht="85.2" customHeight="1" x14ac:dyDescent="0.25">
      <c r="B1781" s="114"/>
      <c r="C1781" s="112" t="s">
        <v>3011</v>
      </c>
      <c r="D1781" s="113" t="s">
        <v>1508</v>
      </c>
      <c r="E1781" s="111" t="s">
        <v>14</v>
      </c>
      <c r="F1781" s="120">
        <v>1</v>
      </c>
      <c r="G1781" s="18">
        <v>19.36</v>
      </c>
      <c r="H1781" s="18">
        <f t="shared" si="70"/>
        <v>19.36</v>
      </c>
    </row>
    <row r="1782" spans="2:8" s="108" customFormat="1" ht="89.4" customHeight="1" x14ac:dyDescent="0.25">
      <c r="B1782" s="114"/>
      <c r="C1782" s="112" t="s">
        <v>3012</v>
      </c>
      <c r="D1782" s="113" t="s">
        <v>1509</v>
      </c>
      <c r="E1782" s="111" t="s">
        <v>14</v>
      </c>
      <c r="F1782" s="120">
        <v>2</v>
      </c>
      <c r="G1782" s="18">
        <v>43.36</v>
      </c>
      <c r="H1782" s="18">
        <f t="shared" si="70"/>
        <v>86.72</v>
      </c>
    </row>
    <row r="1783" spans="2:8" s="108" customFormat="1" ht="86.4" x14ac:dyDescent="0.25">
      <c r="B1783" s="114"/>
      <c r="C1783" s="112" t="s">
        <v>3013</v>
      </c>
      <c r="D1783" s="113" t="s">
        <v>1333</v>
      </c>
      <c r="E1783" s="111" t="s">
        <v>14</v>
      </c>
      <c r="F1783" s="120">
        <v>50</v>
      </c>
      <c r="G1783" s="18">
        <v>159</v>
      </c>
      <c r="H1783" s="18">
        <f t="shared" si="70"/>
        <v>7950</v>
      </c>
    </row>
    <row r="1784" spans="2:8" s="108" customFormat="1" ht="86.4" customHeight="1" x14ac:dyDescent="0.25">
      <c r="B1784" s="114"/>
      <c r="C1784" s="112" t="s">
        <v>3014</v>
      </c>
      <c r="D1784" s="113" t="s">
        <v>1334</v>
      </c>
      <c r="E1784" s="111" t="s">
        <v>14</v>
      </c>
      <c r="F1784" s="120">
        <v>3</v>
      </c>
      <c r="G1784" s="18">
        <v>159</v>
      </c>
      <c r="H1784" s="18">
        <f t="shared" si="70"/>
        <v>477</v>
      </c>
    </row>
    <row r="1785" spans="2:8" s="108" customFormat="1" ht="87.6" customHeight="1" x14ac:dyDescent="0.25">
      <c r="B1785" s="114"/>
      <c r="C1785" s="112" t="s">
        <v>3015</v>
      </c>
      <c r="D1785" s="113" t="s">
        <v>1510</v>
      </c>
      <c r="E1785" s="111" t="s">
        <v>14</v>
      </c>
      <c r="F1785" s="120">
        <v>1</v>
      </c>
      <c r="G1785" s="18">
        <v>159</v>
      </c>
      <c r="H1785" s="18">
        <f t="shared" si="70"/>
        <v>159</v>
      </c>
    </row>
    <row r="1786" spans="2:8" s="108" customFormat="1" ht="80.400000000000006" customHeight="1" x14ac:dyDescent="0.25">
      <c r="B1786" s="114"/>
      <c r="C1786" s="112" t="s">
        <v>3016</v>
      </c>
      <c r="D1786" s="113" t="s">
        <v>1511</v>
      </c>
      <c r="E1786" s="111" t="s">
        <v>14</v>
      </c>
      <c r="F1786" s="120">
        <v>2</v>
      </c>
      <c r="G1786" s="18">
        <v>159</v>
      </c>
      <c r="H1786" s="18">
        <f t="shared" si="70"/>
        <v>318</v>
      </c>
    </row>
    <row r="1787" spans="2:8" s="108" customFormat="1" ht="57.6" x14ac:dyDescent="0.25">
      <c r="B1787" s="114"/>
      <c r="C1787" s="112" t="s">
        <v>3017</v>
      </c>
      <c r="D1787" s="113" t="s">
        <v>447</v>
      </c>
      <c r="E1787" s="111" t="s">
        <v>14</v>
      </c>
      <c r="F1787" s="120">
        <v>17</v>
      </c>
      <c r="G1787" s="33">
        <v>37.1</v>
      </c>
      <c r="H1787" s="18">
        <f t="shared" si="70"/>
        <v>630.70000000000005</v>
      </c>
    </row>
    <row r="1788" spans="2:8" s="108" customFormat="1" ht="57.6" x14ac:dyDescent="0.25">
      <c r="B1788" s="114"/>
      <c r="C1788" s="112" t="s">
        <v>3018</v>
      </c>
      <c r="D1788" s="113" t="s">
        <v>689</v>
      </c>
      <c r="E1788" s="111" t="s">
        <v>14</v>
      </c>
      <c r="F1788" s="120">
        <v>42</v>
      </c>
      <c r="G1788" s="33">
        <v>21</v>
      </c>
      <c r="H1788" s="18">
        <f t="shared" si="70"/>
        <v>882</v>
      </c>
    </row>
    <row r="1789" spans="2:8" s="108" customFormat="1" ht="64.95" customHeight="1" x14ac:dyDescent="0.25">
      <c r="B1789" s="114"/>
      <c r="C1789" s="112" t="s">
        <v>3019</v>
      </c>
      <c r="D1789" s="113" t="s">
        <v>690</v>
      </c>
      <c r="E1789" s="111" t="s">
        <v>14</v>
      </c>
      <c r="F1789" s="120">
        <v>2</v>
      </c>
      <c r="G1789" s="33">
        <v>702.67</v>
      </c>
      <c r="H1789" s="18">
        <f t="shared" si="70"/>
        <v>1405.34</v>
      </c>
    </row>
    <row r="1790" spans="2:8" s="108" customFormat="1" ht="87.6" customHeight="1" x14ac:dyDescent="0.25">
      <c r="B1790" s="114"/>
      <c r="C1790" s="112" t="s">
        <v>3020</v>
      </c>
      <c r="D1790" s="113" t="s">
        <v>1512</v>
      </c>
      <c r="E1790" s="111" t="s">
        <v>13</v>
      </c>
      <c r="F1790" s="120">
        <v>281</v>
      </c>
      <c r="G1790" s="33">
        <v>301.17</v>
      </c>
      <c r="H1790" s="18">
        <f t="shared" si="70"/>
        <v>84628.77</v>
      </c>
    </row>
    <row r="1791" spans="2:8" s="62" customFormat="1" ht="78" customHeight="1" x14ac:dyDescent="0.2">
      <c r="B1791" s="81"/>
      <c r="C1791" s="112" t="s">
        <v>3021</v>
      </c>
      <c r="D1791" s="113" t="s">
        <v>1513</v>
      </c>
      <c r="E1791" s="111" t="s">
        <v>14</v>
      </c>
      <c r="F1791" s="120">
        <v>8</v>
      </c>
      <c r="G1791" s="33">
        <v>397.8</v>
      </c>
      <c r="H1791" s="18">
        <f t="shared" si="70"/>
        <v>3182.4</v>
      </c>
    </row>
    <row r="1792" spans="2:8" s="62" customFormat="1" ht="92.4" customHeight="1" x14ac:dyDescent="0.2">
      <c r="B1792" s="81"/>
      <c r="C1792" s="112" t="s">
        <v>3022</v>
      </c>
      <c r="D1792" s="113" t="s">
        <v>1514</v>
      </c>
      <c r="E1792" s="111" t="s">
        <v>14</v>
      </c>
      <c r="F1792" s="120">
        <v>6</v>
      </c>
      <c r="G1792" s="33">
        <v>498.25</v>
      </c>
      <c r="H1792" s="18">
        <f t="shared" si="70"/>
        <v>2989.5</v>
      </c>
    </row>
    <row r="1793" spans="2:8" s="62" customFormat="1" ht="84.6" customHeight="1" x14ac:dyDescent="0.2">
      <c r="B1793" s="81"/>
      <c r="C1793" s="112" t="s">
        <v>3023</v>
      </c>
      <c r="D1793" s="113" t="s">
        <v>1515</v>
      </c>
      <c r="E1793" s="111" t="s">
        <v>14</v>
      </c>
      <c r="F1793" s="120">
        <v>2</v>
      </c>
      <c r="G1793" s="33">
        <v>612.5</v>
      </c>
      <c r="H1793" s="18">
        <f t="shared" si="70"/>
        <v>1225</v>
      </c>
    </row>
    <row r="1794" spans="2:8" s="62" customFormat="1" ht="87.6" customHeight="1" x14ac:dyDescent="0.2">
      <c r="B1794" s="81"/>
      <c r="C1794" s="112" t="s">
        <v>3024</v>
      </c>
      <c r="D1794" s="113" t="s">
        <v>1516</v>
      </c>
      <c r="E1794" s="111" t="s">
        <v>14</v>
      </c>
      <c r="F1794" s="120">
        <v>1</v>
      </c>
      <c r="G1794" s="33">
        <v>687.5</v>
      </c>
      <c r="H1794" s="18">
        <f t="shared" si="70"/>
        <v>687.5</v>
      </c>
    </row>
    <row r="1795" spans="2:8" s="62" customFormat="1" ht="141.6" customHeight="1" x14ac:dyDescent="0.2">
      <c r="B1795" s="81"/>
      <c r="C1795" s="112" t="s">
        <v>3025</v>
      </c>
      <c r="D1795" s="113" t="s">
        <v>1517</v>
      </c>
      <c r="E1795" s="111" t="s">
        <v>14</v>
      </c>
      <c r="F1795" s="120">
        <v>201</v>
      </c>
      <c r="G1795" s="33">
        <v>184.01</v>
      </c>
      <c r="H1795" s="18">
        <f t="shared" si="70"/>
        <v>36986.01</v>
      </c>
    </row>
    <row r="1796" spans="2:8" s="62" customFormat="1" ht="76.95" customHeight="1" x14ac:dyDescent="0.2">
      <c r="B1796" s="81"/>
      <c r="C1796" s="112" t="s">
        <v>3026</v>
      </c>
      <c r="D1796" s="113" t="s">
        <v>1335</v>
      </c>
      <c r="E1796" s="111" t="s">
        <v>14</v>
      </c>
      <c r="F1796" s="120">
        <v>20</v>
      </c>
      <c r="G1796" s="33">
        <v>3.45</v>
      </c>
      <c r="H1796" s="18">
        <f t="shared" si="70"/>
        <v>69</v>
      </c>
    </row>
    <row r="1797" spans="2:8" s="62" customFormat="1" ht="76.95" customHeight="1" x14ac:dyDescent="0.2">
      <c r="B1797" s="81"/>
      <c r="C1797" s="112" t="s">
        <v>3027</v>
      </c>
      <c r="D1797" s="113" t="s">
        <v>1336</v>
      </c>
      <c r="E1797" s="111" t="s">
        <v>14</v>
      </c>
      <c r="F1797" s="120">
        <v>4</v>
      </c>
      <c r="G1797" s="33">
        <v>3.45</v>
      </c>
      <c r="H1797" s="18">
        <f t="shared" si="70"/>
        <v>13.8</v>
      </c>
    </row>
    <row r="1798" spans="2:8" s="62" customFormat="1" ht="96.6" customHeight="1" x14ac:dyDescent="0.2">
      <c r="B1798" s="81"/>
      <c r="C1798" s="112" t="s">
        <v>3028</v>
      </c>
      <c r="D1798" s="113" t="s">
        <v>1518</v>
      </c>
      <c r="E1798" s="111" t="s">
        <v>14</v>
      </c>
      <c r="F1798" s="120">
        <v>3</v>
      </c>
      <c r="G1798" s="33">
        <v>24.36</v>
      </c>
      <c r="H1798" s="18">
        <f t="shared" si="70"/>
        <v>73.08</v>
      </c>
    </row>
    <row r="1799" spans="2:8" s="62" customFormat="1" ht="98.4" customHeight="1" x14ac:dyDescent="0.2">
      <c r="B1799" s="81"/>
      <c r="C1799" s="112" t="s">
        <v>3029</v>
      </c>
      <c r="D1799" s="113" t="s">
        <v>1519</v>
      </c>
      <c r="E1799" s="111" t="s">
        <v>14</v>
      </c>
      <c r="F1799" s="120">
        <v>25</v>
      </c>
      <c r="G1799" s="33">
        <v>29.55</v>
      </c>
      <c r="H1799" s="18">
        <f t="shared" si="70"/>
        <v>738.75</v>
      </c>
    </row>
    <row r="1800" spans="2:8" s="62" customFormat="1" ht="100.2" customHeight="1" x14ac:dyDescent="0.2">
      <c r="B1800" s="81"/>
      <c r="C1800" s="112" t="s">
        <v>3030</v>
      </c>
      <c r="D1800" s="113" t="s">
        <v>1520</v>
      </c>
      <c r="E1800" s="111" t="s">
        <v>14</v>
      </c>
      <c r="F1800" s="120">
        <v>211</v>
      </c>
      <c r="G1800" s="33">
        <v>10.42</v>
      </c>
      <c r="H1800" s="18">
        <f t="shared" si="70"/>
        <v>2198.62</v>
      </c>
    </row>
    <row r="1801" spans="2:8" s="62" customFormat="1" ht="76.8" x14ac:dyDescent="0.2">
      <c r="B1801" s="81"/>
      <c r="C1801" s="112" t="s">
        <v>3031</v>
      </c>
      <c r="D1801" s="113" t="s">
        <v>452</v>
      </c>
      <c r="E1801" s="111" t="s">
        <v>14</v>
      </c>
      <c r="F1801" s="120">
        <v>56</v>
      </c>
      <c r="G1801" s="33">
        <v>89.69</v>
      </c>
      <c r="H1801" s="18">
        <f t="shared" si="70"/>
        <v>5022.6400000000003</v>
      </c>
    </row>
    <row r="1802" spans="2:8" s="62" customFormat="1" ht="103.2" customHeight="1" x14ac:dyDescent="0.2">
      <c r="B1802" s="81"/>
      <c r="C1802" s="112" t="s">
        <v>3032</v>
      </c>
      <c r="D1802" s="113" t="s">
        <v>865</v>
      </c>
      <c r="E1802" s="111" t="s">
        <v>13</v>
      </c>
      <c r="F1802" s="120">
        <v>45</v>
      </c>
      <c r="G1802" s="33">
        <v>73.88</v>
      </c>
      <c r="H1802" s="18">
        <f t="shared" si="70"/>
        <v>3324.6</v>
      </c>
    </row>
    <row r="1803" spans="2:8" s="62" customFormat="1" ht="64.95" customHeight="1" x14ac:dyDescent="0.2">
      <c r="B1803" s="81"/>
      <c r="C1803" s="112" t="s">
        <v>3033</v>
      </c>
      <c r="D1803" s="113" t="s">
        <v>1521</v>
      </c>
      <c r="E1803" s="111" t="s">
        <v>14</v>
      </c>
      <c r="F1803" s="120">
        <v>12</v>
      </c>
      <c r="G1803" s="33">
        <v>367.84</v>
      </c>
      <c r="H1803" s="18">
        <f t="shared" si="70"/>
        <v>4414.08</v>
      </c>
    </row>
    <row r="1804" spans="2:8" s="62" customFormat="1" ht="80.400000000000006" customHeight="1" x14ac:dyDescent="0.2">
      <c r="B1804" s="81"/>
      <c r="C1804" s="112" t="s">
        <v>3034</v>
      </c>
      <c r="D1804" s="113" t="s">
        <v>1522</v>
      </c>
      <c r="E1804" s="111" t="s">
        <v>14</v>
      </c>
      <c r="F1804" s="120">
        <v>2</v>
      </c>
      <c r="G1804" s="33">
        <v>9920.61</v>
      </c>
      <c r="H1804" s="18">
        <f t="shared" si="70"/>
        <v>19841.22</v>
      </c>
    </row>
    <row r="1805" spans="2:8" s="62" customFormat="1" ht="76.8" x14ac:dyDescent="0.2">
      <c r="B1805" s="81"/>
      <c r="C1805" s="112" t="s">
        <v>3035</v>
      </c>
      <c r="D1805" s="113" t="s">
        <v>1523</v>
      </c>
      <c r="E1805" s="111" t="s">
        <v>14</v>
      </c>
      <c r="F1805" s="120">
        <v>6</v>
      </c>
      <c r="G1805" s="33">
        <v>686.01</v>
      </c>
      <c r="H1805" s="18">
        <f t="shared" si="70"/>
        <v>4116.0600000000004</v>
      </c>
    </row>
    <row r="1806" spans="2:8" s="62" customFormat="1" ht="117" customHeight="1" x14ac:dyDescent="0.2">
      <c r="B1806" s="81"/>
      <c r="C1806" s="112" t="s">
        <v>3036</v>
      </c>
      <c r="D1806" s="113" t="s">
        <v>1524</v>
      </c>
      <c r="E1806" s="111" t="s">
        <v>13</v>
      </c>
      <c r="F1806" s="121">
        <v>2103.5</v>
      </c>
      <c r="G1806" s="33">
        <v>46.76</v>
      </c>
      <c r="H1806" s="18">
        <f t="shared" si="70"/>
        <v>98359.66</v>
      </c>
    </row>
    <row r="1807" spans="2:8" s="62" customFormat="1" ht="70.2" customHeight="1" x14ac:dyDescent="0.2">
      <c r="B1807" s="81"/>
      <c r="C1807" s="112" t="s">
        <v>3037</v>
      </c>
      <c r="D1807" s="113" t="s">
        <v>1525</v>
      </c>
      <c r="E1807" s="111" t="s">
        <v>14</v>
      </c>
      <c r="F1807" s="120">
        <v>69</v>
      </c>
      <c r="G1807" s="33">
        <v>337.36</v>
      </c>
      <c r="H1807" s="18">
        <f t="shared" si="70"/>
        <v>23277.84</v>
      </c>
    </row>
    <row r="1808" spans="2:8" s="108" customFormat="1" ht="91.2" customHeight="1" x14ac:dyDescent="0.25">
      <c r="B1808" s="114"/>
      <c r="C1808" s="112" t="s">
        <v>3038</v>
      </c>
      <c r="D1808" s="113" t="s">
        <v>1526</v>
      </c>
      <c r="E1808" s="111" t="s">
        <v>14</v>
      </c>
      <c r="F1808" s="120">
        <v>69</v>
      </c>
      <c r="G1808" s="33">
        <v>64.25</v>
      </c>
      <c r="H1808" s="18">
        <f t="shared" si="70"/>
        <v>4433.25</v>
      </c>
    </row>
    <row r="1809" spans="2:8" s="62" customFormat="1" ht="87.6" customHeight="1" x14ac:dyDescent="0.2">
      <c r="B1809" s="81"/>
      <c r="C1809" s="112" t="s">
        <v>3039</v>
      </c>
      <c r="D1809" s="113" t="s">
        <v>1527</v>
      </c>
      <c r="E1809" s="111" t="s">
        <v>14</v>
      </c>
      <c r="F1809" s="120">
        <v>69</v>
      </c>
      <c r="G1809" s="33">
        <v>64.25</v>
      </c>
      <c r="H1809" s="18">
        <f t="shared" si="70"/>
        <v>4433.25</v>
      </c>
    </row>
    <row r="1810" spans="2:8" s="108" customFormat="1" ht="86.4" x14ac:dyDescent="0.25">
      <c r="B1810" s="114"/>
      <c r="C1810" s="112" t="s">
        <v>3040</v>
      </c>
      <c r="D1810" s="113" t="s">
        <v>1528</v>
      </c>
      <c r="E1810" s="111" t="s">
        <v>14</v>
      </c>
      <c r="F1810" s="120">
        <v>4</v>
      </c>
      <c r="G1810" s="33">
        <v>9387.7900000000009</v>
      </c>
      <c r="H1810" s="18">
        <f t="shared" si="70"/>
        <v>37551.160000000003</v>
      </c>
    </row>
    <row r="1811" spans="2:8" s="62" customFormat="1" ht="165.6" customHeight="1" x14ac:dyDescent="0.2">
      <c r="B1811" s="81"/>
      <c r="C1811" s="112" t="s">
        <v>3041</v>
      </c>
      <c r="D1811" s="113" t="s">
        <v>1529</v>
      </c>
      <c r="E1811" s="111" t="s">
        <v>14</v>
      </c>
      <c r="F1811" s="120">
        <v>3</v>
      </c>
      <c r="G1811" s="33">
        <v>4591.97</v>
      </c>
      <c r="H1811" s="18">
        <f t="shared" si="70"/>
        <v>13775.91</v>
      </c>
    </row>
    <row r="1812" spans="2:8" s="108" customFormat="1" ht="96" x14ac:dyDescent="0.25">
      <c r="B1812" s="114"/>
      <c r="C1812" s="112" t="s">
        <v>3042</v>
      </c>
      <c r="D1812" s="113" t="s">
        <v>1530</v>
      </c>
      <c r="E1812" s="111" t="s">
        <v>14</v>
      </c>
      <c r="F1812" s="120">
        <v>6</v>
      </c>
      <c r="G1812" s="33">
        <v>7115.84</v>
      </c>
      <c r="H1812" s="18">
        <f t="shared" si="70"/>
        <v>42695.040000000001</v>
      </c>
    </row>
    <row r="1813" spans="2:8" s="108" customFormat="1" ht="96" x14ac:dyDescent="0.25">
      <c r="B1813" s="114"/>
      <c r="C1813" s="112" t="s">
        <v>3043</v>
      </c>
      <c r="D1813" s="113" t="s">
        <v>1531</v>
      </c>
      <c r="E1813" s="111" t="s">
        <v>14</v>
      </c>
      <c r="F1813" s="120">
        <v>15</v>
      </c>
      <c r="G1813" s="33">
        <v>1840.1</v>
      </c>
      <c r="H1813" s="18">
        <f t="shared" si="70"/>
        <v>27601.5</v>
      </c>
    </row>
    <row r="1814" spans="2:8" s="108" customFormat="1" ht="67.2" customHeight="1" x14ac:dyDescent="0.25">
      <c r="B1814" s="114"/>
      <c r="C1814" s="112" t="s">
        <v>3044</v>
      </c>
      <c r="D1814" s="113" t="s">
        <v>1532</v>
      </c>
      <c r="E1814" s="111" t="s">
        <v>14</v>
      </c>
      <c r="F1814" s="120">
        <v>2</v>
      </c>
      <c r="G1814" s="33">
        <v>3342.97</v>
      </c>
      <c r="H1814" s="18">
        <f t="shared" si="70"/>
        <v>6685.94</v>
      </c>
    </row>
    <row r="1815" spans="2:8" s="108" customFormat="1" ht="68.400000000000006" customHeight="1" x14ac:dyDescent="0.25">
      <c r="B1815" s="114"/>
      <c r="C1815" s="112" t="s">
        <v>3045</v>
      </c>
      <c r="D1815" s="113" t="s">
        <v>1533</v>
      </c>
      <c r="E1815" s="111" t="s">
        <v>14</v>
      </c>
      <c r="F1815" s="120">
        <v>2</v>
      </c>
      <c r="G1815" s="33">
        <v>25547.48</v>
      </c>
      <c r="H1815" s="18">
        <f t="shared" si="70"/>
        <v>51094.96</v>
      </c>
    </row>
    <row r="1816" spans="2:8" s="108" customFormat="1" ht="78.599999999999994" customHeight="1" x14ac:dyDescent="0.25">
      <c r="B1816" s="114"/>
      <c r="C1816" s="112" t="s">
        <v>3046</v>
      </c>
      <c r="D1816" s="113" t="s">
        <v>1534</v>
      </c>
      <c r="E1816" s="111" t="s">
        <v>14</v>
      </c>
      <c r="F1816" s="120">
        <v>4</v>
      </c>
      <c r="G1816" s="33">
        <v>8758.49</v>
      </c>
      <c r="H1816" s="18">
        <f t="shared" si="70"/>
        <v>35033.96</v>
      </c>
    </row>
    <row r="1817" spans="2:8" s="108" customFormat="1" ht="67.2" x14ac:dyDescent="0.25">
      <c r="B1817" s="114"/>
      <c r="C1817" s="112" t="s">
        <v>3047</v>
      </c>
      <c r="D1817" s="113" t="s">
        <v>1535</v>
      </c>
      <c r="E1817" s="111" t="s">
        <v>14</v>
      </c>
      <c r="F1817" s="120">
        <v>1</v>
      </c>
      <c r="G1817" s="33">
        <v>106296.8</v>
      </c>
      <c r="H1817" s="18">
        <f t="shared" si="70"/>
        <v>106296.8</v>
      </c>
    </row>
    <row r="1818" spans="2:8" s="108" customFormat="1" ht="70.95" customHeight="1" x14ac:dyDescent="0.25">
      <c r="B1818" s="114"/>
      <c r="C1818" s="112" t="s">
        <v>3048</v>
      </c>
      <c r="D1818" s="113" t="s">
        <v>1536</v>
      </c>
      <c r="E1818" s="111" t="s">
        <v>14</v>
      </c>
      <c r="F1818" s="120">
        <v>1</v>
      </c>
      <c r="G1818" s="33">
        <v>5017.84</v>
      </c>
      <c r="H1818" s="18">
        <f t="shared" si="70"/>
        <v>5017.84</v>
      </c>
    </row>
    <row r="1819" spans="2:8" s="108" customFormat="1" ht="76.8" x14ac:dyDescent="0.25">
      <c r="B1819" s="114"/>
      <c r="C1819" s="112" t="s">
        <v>3049</v>
      </c>
      <c r="D1819" s="113" t="s">
        <v>1537</v>
      </c>
      <c r="E1819" s="111" t="s">
        <v>14</v>
      </c>
      <c r="F1819" s="120">
        <v>3</v>
      </c>
      <c r="G1819" s="33">
        <v>6125.32</v>
      </c>
      <c r="H1819" s="18">
        <f t="shared" si="70"/>
        <v>18375.96</v>
      </c>
    </row>
    <row r="1820" spans="2:8" s="108" customFormat="1" ht="76.8" x14ac:dyDescent="0.25">
      <c r="B1820" s="114"/>
      <c r="C1820" s="112" t="s">
        <v>3050</v>
      </c>
      <c r="D1820" s="113" t="s">
        <v>1538</v>
      </c>
      <c r="E1820" s="111" t="s">
        <v>14</v>
      </c>
      <c r="F1820" s="120">
        <v>3</v>
      </c>
      <c r="G1820" s="33">
        <v>3269.77</v>
      </c>
      <c r="H1820" s="18">
        <f t="shared" si="70"/>
        <v>9809.31</v>
      </c>
    </row>
    <row r="1821" spans="2:8" s="108" customFormat="1" ht="67.2" x14ac:dyDescent="0.25">
      <c r="B1821" s="114"/>
      <c r="C1821" s="112" t="s">
        <v>3051</v>
      </c>
      <c r="D1821" s="113" t="s">
        <v>1539</v>
      </c>
      <c r="E1821" s="111" t="s">
        <v>14</v>
      </c>
      <c r="F1821" s="120">
        <v>3</v>
      </c>
      <c r="G1821" s="33">
        <v>2593.41</v>
      </c>
      <c r="H1821" s="18">
        <f t="shared" si="70"/>
        <v>7780.23</v>
      </c>
    </row>
    <row r="1822" spans="2:8" s="108" customFormat="1" ht="96" x14ac:dyDescent="0.25">
      <c r="B1822" s="114"/>
      <c r="C1822" s="112" t="s">
        <v>3052</v>
      </c>
      <c r="D1822" s="113" t="s">
        <v>1540</v>
      </c>
      <c r="E1822" s="111" t="s">
        <v>14</v>
      </c>
      <c r="F1822" s="120">
        <v>1</v>
      </c>
      <c r="G1822" s="33">
        <v>99699.39</v>
      </c>
      <c r="H1822" s="18">
        <f t="shared" si="70"/>
        <v>99699.39</v>
      </c>
    </row>
    <row r="1823" spans="2:8" s="108" customFormat="1" ht="48" x14ac:dyDescent="0.25">
      <c r="B1823" s="114"/>
      <c r="C1823" s="112" t="s">
        <v>3053</v>
      </c>
      <c r="D1823" s="113" t="s">
        <v>1541</v>
      </c>
      <c r="E1823" s="111" t="s">
        <v>14</v>
      </c>
      <c r="F1823" s="120">
        <v>3</v>
      </c>
      <c r="G1823" s="33">
        <v>25.36</v>
      </c>
      <c r="H1823" s="18">
        <f t="shared" si="70"/>
        <v>76.08</v>
      </c>
    </row>
    <row r="1824" spans="2:8" s="108" customFormat="1" ht="48" x14ac:dyDescent="0.25">
      <c r="B1824" s="114"/>
      <c r="C1824" s="112" t="s">
        <v>3054</v>
      </c>
      <c r="D1824" s="113" t="s">
        <v>1542</v>
      </c>
      <c r="E1824" s="111" t="s">
        <v>14</v>
      </c>
      <c r="F1824" s="120">
        <v>3</v>
      </c>
      <c r="G1824" s="33">
        <v>29.25</v>
      </c>
      <c r="H1824" s="18">
        <f t="shared" si="70"/>
        <v>87.75</v>
      </c>
    </row>
    <row r="1825" spans="2:8" s="108" customFormat="1" ht="48" x14ac:dyDescent="0.25">
      <c r="B1825" s="114"/>
      <c r="C1825" s="112" t="s">
        <v>3055</v>
      </c>
      <c r="D1825" s="113" t="s">
        <v>1543</v>
      </c>
      <c r="E1825" s="111" t="s">
        <v>14</v>
      </c>
      <c r="F1825" s="120">
        <v>3</v>
      </c>
      <c r="G1825" s="33">
        <v>41.25</v>
      </c>
      <c r="H1825" s="18">
        <f t="shared" si="70"/>
        <v>123.75</v>
      </c>
    </row>
    <row r="1826" spans="2:8" s="108" customFormat="1" ht="48" x14ac:dyDescent="0.25">
      <c r="B1826" s="114"/>
      <c r="C1826" s="112" t="s">
        <v>3056</v>
      </c>
      <c r="D1826" s="113" t="s">
        <v>1544</v>
      </c>
      <c r="E1826" s="111" t="s">
        <v>14</v>
      </c>
      <c r="F1826" s="120">
        <v>6</v>
      </c>
      <c r="G1826" s="33">
        <v>29.35</v>
      </c>
      <c r="H1826" s="18">
        <f t="shared" si="70"/>
        <v>176.1</v>
      </c>
    </row>
    <row r="1827" spans="2:8" s="108" customFormat="1" ht="48" x14ac:dyDescent="0.25">
      <c r="B1827" s="114"/>
      <c r="C1827" s="112" t="s">
        <v>3057</v>
      </c>
      <c r="D1827" s="113" t="s">
        <v>1545</v>
      </c>
      <c r="E1827" s="111" t="s">
        <v>14</v>
      </c>
      <c r="F1827" s="120">
        <v>6</v>
      </c>
      <c r="G1827" s="33">
        <v>52.31</v>
      </c>
      <c r="H1827" s="18">
        <f t="shared" si="70"/>
        <v>313.86</v>
      </c>
    </row>
    <row r="1828" spans="2:8" s="108" customFormat="1" ht="48" x14ac:dyDescent="0.25">
      <c r="B1828" s="114"/>
      <c r="C1828" s="112" t="s">
        <v>3058</v>
      </c>
      <c r="D1828" s="113" t="s">
        <v>1546</v>
      </c>
      <c r="E1828" s="111" t="s">
        <v>14</v>
      </c>
      <c r="F1828" s="120">
        <v>3</v>
      </c>
      <c r="G1828" s="33">
        <v>49.35</v>
      </c>
      <c r="H1828" s="18">
        <f t="shared" si="70"/>
        <v>148.05000000000001</v>
      </c>
    </row>
    <row r="1829" spans="2:8" s="108" customFormat="1" ht="60.6" customHeight="1" x14ac:dyDescent="0.25">
      <c r="B1829" s="114"/>
      <c r="C1829" s="112" t="s">
        <v>3059</v>
      </c>
      <c r="D1829" s="113" t="s">
        <v>1547</v>
      </c>
      <c r="E1829" s="111" t="s">
        <v>14</v>
      </c>
      <c r="F1829" s="120">
        <v>3</v>
      </c>
      <c r="G1829" s="33">
        <v>81.23</v>
      </c>
      <c r="H1829" s="18">
        <f t="shared" si="70"/>
        <v>243.69</v>
      </c>
    </row>
    <row r="1830" spans="2:8" s="108" customFormat="1" x14ac:dyDescent="0.25">
      <c r="B1830" s="114"/>
      <c r="C1830" s="109"/>
      <c r="D1830" s="113"/>
      <c r="E1830" s="41"/>
      <c r="F1830" s="42"/>
      <c r="G1830" s="42"/>
      <c r="H1830" s="19">
        <f>SUM(H1768:H1829)</f>
        <v>796220.92</v>
      </c>
    </row>
    <row r="1831" spans="2:8" s="108" customFormat="1" x14ac:dyDescent="0.25">
      <c r="B1831" s="114"/>
      <c r="C1831" s="56" t="s">
        <v>1548</v>
      </c>
      <c r="D1831" s="57" t="s">
        <v>1549</v>
      </c>
      <c r="E1831" s="44"/>
      <c r="F1831" s="73"/>
      <c r="G1831" s="54"/>
      <c r="H1831" s="54"/>
    </row>
    <row r="1832" spans="2:8" s="108" customFormat="1" ht="64.95" customHeight="1" x14ac:dyDescent="0.25">
      <c r="B1832" s="114"/>
      <c r="C1832" s="111" t="s">
        <v>3060</v>
      </c>
      <c r="D1832" s="113" t="s">
        <v>872</v>
      </c>
      <c r="E1832" s="111" t="s">
        <v>15</v>
      </c>
      <c r="F1832" s="121">
        <v>8308.69</v>
      </c>
      <c r="G1832" s="33">
        <v>9.1300000000000008</v>
      </c>
      <c r="H1832" s="18">
        <f t="shared" ref="H1832:H1851" si="71">F1832*G1832</f>
        <v>75858.34</v>
      </c>
    </row>
    <row r="1833" spans="2:8" s="108" customFormat="1" x14ac:dyDescent="0.25">
      <c r="B1833" s="114"/>
      <c r="C1833" s="109"/>
      <c r="D1833" s="113"/>
      <c r="E1833" s="41"/>
      <c r="F1833" s="42"/>
      <c r="G1833" s="42"/>
      <c r="H1833" s="19">
        <f>SUM(H1832:H1832)</f>
        <v>75858.34</v>
      </c>
    </row>
    <row r="1834" spans="2:8" s="108" customFormat="1" x14ac:dyDescent="0.25">
      <c r="B1834" s="114"/>
      <c r="C1834" s="126" t="s">
        <v>1550</v>
      </c>
      <c r="D1834" s="127" t="s">
        <v>1557</v>
      </c>
      <c r="E1834" s="128"/>
      <c r="F1834" s="128"/>
      <c r="G1834" s="129"/>
      <c r="H1834" s="129"/>
    </row>
    <row r="1835" spans="2:8" s="108" customFormat="1" x14ac:dyDescent="0.25">
      <c r="B1835" s="114"/>
      <c r="C1835" s="44" t="s">
        <v>1551</v>
      </c>
      <c r="D1835" s="57" t="s">
        <v>1552</v>
      </c>
      <c r="E1835" s="101"/>
      <c r="F1835" s="101"/>
      <c r="G1835" s="54"/>
      <c r="H1835" s="54"/>
    </row>
    <row r="1836" spans="2:8" s="108" customFormat="1" ht="110.4" customHeight="1" x14ac:dyDescent="0.25">
      <c r="B1836" s="114"/>
      <c r="C1836" s="196">
        <v>4003046</v>
      </c>
      <c r="D1836" s="201" t="s">
        <v>1553</v>
      </c>
      <c r="E1836" s="196" t="s">
        <v>17</v>
      </c>
      <c r="F1836" s="197">
        <v>298492.71999999997</v>
      </c>
      <c r="G1836" s="198">
        <v>68.77</v>
      </c>
      <c r="H1836" s="198">
        <f t="shared" si="71"/>
        <v>20527344.350000001</v>
      </c>
    </row>
    <row r="1837" spans="2:8" s="108" customFormat="1" ht="57.6" x14ac:dyDescent="0.25">
      <c r="B1837" s="114"/>
      <c r="C1837" s="111">
        <v>4003066</v>
      </c>
      <c r="D1837" s="113" t="s">
        <v>1554</v>
      </c>
      <c r="E1837" s="111" t="s">
        <v>14</v>
      </c>
      <c r="F1837" s="121">
        <v>1120</v>
      </c>
      <c r="G1837" s="33">
        <v>52.36</v>
      </c>
      <c r="H1837" s="18">
        <f t="shared" si="71"/>
        <v>58643.199999999997</v>
      </c>
    </row>
    <row r="1838" spans="2:8" s="108" customFormat="1" ht="138" customHeight="1" x14ac:dyDescent="0.25">
      <c r="B1838" s="114"/>
      <c r="C1838" s="111">
        <v>5045453</v>
      </c>
      <c r="D1838" s="113" t="s">
        <v>1555</v>
      </c>
      <c r="E1838" s="111" t="s">
        <v>15</v>
      </c>
      <c r="F1838" s="121">
        <v>2367.98</v>
      </c>
      <c r="G1838" s="33">
        <v>892.04</v>
      </c>
      <c r="H1838" s="18">
        <f t="shared" si="71"/>
        <v>2112332.88</v>
      </c>
    </row>
    <row r="1839" spans="2:8" s="108" customFormat="1" ht="38.4" x14ac:dyDescent="0.25">
      <c r="B1839" s="114"/>
      <c r="C1839" s="111">
        <v>5045478</v>
      </c>
      <c r="D1839" s="113" t="s">
        <v>1556</v>
      </c>
      <c r="E1839" s="111" t="s">
        <v>14</v>
      </c>
      <c r="F1839" s="121">
        <v>2733</v>
      </c>
      <c r="G1839" s="33">
        <v>24.95</v>
      </c>
      <c r="H1839" s="18">
        <f t="shared" si="71"/>
        <v>68188.350000000006</v>
      </c>
    </row>
    <row r="1840" spans="2:8" s="108" customFormat="1" x14ac:dyDescent="0.25">
      <c r="B1840" s="114"/>
      <c r="C1840" s="109"/>
      <c r="D1840" s="113"/>
      <c r="E1840" s="41"/>
      <c r="F1840" s="42"/>
      <c r="G1840" s="42"/>
      <c r="H1840" s="19">
        <f>SUM(H1836:H1839)</f>
        <v>22766508.780000001</v>
      </c>
    </row>
    <row r="1841" spans="2:8" s="108" customFormat="1" x14ac:dyDescent="0.25">
      <c r="B1841" s="114"/>
      <c r="C1841" s="44" t="s">
        <v>1558</v>
      </c>
      <c r="D1841" s="57" t="s">
        <v>1559</v>
      </c>
      <c r="E1841" s="101"/>
      <c r="F1841" s="101"/>
      <c r="G1841" s="54"/>
      <c r="H1841" s="54"/>
    </row>
    <row r="1842" spans="2:8" s="108" customFormat="1" ht="67.2" x14ac:dyDescent="0.25">
      <c r="B1842" s="114"/>
      <c r="C1842" s="111" t="s">
        <v>1610</v>
      </c>
      <c r="D1842" s="113" t="s">
        <v>1560</v>
      </c>
      <c r="E1842" s="111" t="s">
        <v>16</v>
      </c>
      <c r="F1842" s="120">
        <v>29.01</v>
      </c>
      <c r="G1842" s="33">
        <v>3513.28</v>
      </c>
      <c r="H1842" s="18">
        <f t="shared" si="71"/>
        <v>101920.25</v>
      </c>
    </row>
    <row r="1843" spans="2:8" s="108" customFormat="1" ht="57.6" x14ac:dyDescent="0.25">
      <c r="B1843" s="114"/>
      <c r="C1843" s="111">
        <v>4003031</v>
      </c>
      <c r="D1843" s="113" t="s">
        <v>1561</v>
      </c>
      <c r="E1843" s="111" t="s">
        <v>15</v>
      </c>
      <c r="F1843" s="120">
        <v>230.76</v>
      </c>
      <c r="G1843" s="33">
        <v>354.83</v>
      </c>
      <c r="H1843" s="18">
        <f t="shared" si="71"/>
        <v>81880.570000000007</v>
      </c>
    </row>
    <row r="1844" spans="2:8" s="108" customFormat="1" ht="48" x14ac:dyDescent="0.25">
      <c r="B1844" s="114"/>
      <c r="C1844" s="111">
        <v>4003038</v>
      </c>
      <c r="D1844" s="113" t="s">
        <v>1562</v>
      </c>
      <c r="E1844" s="111" t="s">
        <v>17</v>
      </c>
      <c r="F1844" s="121">
        <v>1940.92</v>
      </c>
      <c r="G1844" s="33">
        <v>34.67</v>
      </c>
      <c r="H1844" s="18">
        <f t="shared" si="71"/>
        <v>67291.7</v>
      </c>
    </row>
    <row r="1845" spans="2:8" s="108" customFormat="1" ht="48" x14ac:dyDescent="0.25">
      <c r="B1845" s="114"/>
      <c r="C1845" s="111">
        <v>4003039</v>
      </c>
      <c r="D1845" s="113" t="s">
        <v>1563</v>
      </c>
      <c r="E1845" s="111" t="s">
        <v>17</v>
      </c>
      <c r="F1845" s="120">
        <v>498.96</v>
      </c>
      <c r="G1845" s="33">
        <v>34.67</v>
      </c>
      <c r="H1845" s="18">
        <f t="shared" si="71"/>
        <v>17298.939999999999</v>
      </c>
    </row>
    <row r="1846" spans="2:8" s="108" customFormat="1" x14ac:dyDescent="0.25">
      <c r="B1846" s="114"/>
      <c r="C1846" s="109"/>
      <c r="D1846" s="113"/>
      <c r="E1846" s="41"/>
      <c r="F1846" s="42"/>
      <c r="G1846" s="42"/>
      <c r="H1846" s="19">
        <f>SUM(H1842:H1845)</f>
        <v>268391.46000000002</v>
      </c>
    </row>
    <row r="1847" spans="2:8" s="108" customFormat="1" x14ac:dyDescent="0.25">
      <c r="B1847" s="114"/>
      <c r="C1847" s="44" t="s">
        <v>1564</v>
      </c>
      <c r="D1847" s="57" t="s">
        <v>1565</v>
      </c>
      <c r="E1847" s="101"/>
      <c r="F1847" s="101"/>
      <c r="G1847" s="54"/>
      <c r="H1847" s="54"/>
    </row>
    <row r="1848" spans="2:8" s="108" customFormat="1" ht="67.2" x14ac:dyDescent="0.25">
      <c r="B1848" s="114"/>
      <c r="C1848" s="111" t="s">
        <v>1610</v>
      </c>
      <c r="D1848" s="113" t="s">
        <v>1560</v>
      </c>
      <c r="E1848" s="111" t="s">
        <v>16</v>
      </c>
      <c r="F1848" s="120">
        <v>50.9</v>
      </c>
      <c r="G1848" s="33">
        <v>3513.28</v>
      </c>
      <c r="H1848" s="18">
        <f t="shared" si="71"/>
        <v>178825.95</v>
      </c>
    </row>
    <row r="1849" spans="2:8" s="108" customFormat="1" ht="57.6" x14ac:dyDescent="0.25">
      <c r="B1849" s="114"/>
      <c r="C1849" s="111">
        <v>4003031</v>
      </c>
      <c r="D1849" s="113" t="s">
        <v>1561</v>
      </c>
      <c r="E1849" s="111" t="s">
        <v>15</v>
      </c>
      <c r="F1849" s="121">
        <v>1001.56</v>
      </c>
      <c r="G1849" s="33">
        <v>354.83</v>
      </c>
      <c r="H1849" s="18">
        <f t="shared" si="71"/>
        <v>355383.53</v>
      </c>
    </row>
    <row r="1850" spans="2:8" s="108" customFormat="1" ht="48" x14ac:dyDescent="0.25">
      <c r="B1850" s="114"/>
      <c r="C1850" s="111">
        <v>4003038</v>
      </c>
      <c r="D1850" s="113" t="s">
        <v>1562</v>
      </c>
      <c r="E1850" s="111" t="s">
        <v>17</v>
      </c>
      <c r="F1850" s="121">
        <v>3267.24</v>
      </c>
      <c r="G1850" s="33">
        <v>34.67</v>
      </c>
      <c r="H1850" s="18">
        <f t="shared" si="71"/>
        <v>113275.21</v>
      </c>
    </row>
    <row r="1851" spans="2:8" s="108" customFormat="1" ht="48" x14ac:dyDescent="0.25">
      <c r="B1851" s="114"/>
      <c r="C1851" s="111">
        <v>4003039</v>
      </c>
      <c r="D1851" s="113" t="s">
        <v>1563</v>
      </c>
      <c r="E1851" s="111" t="s">
        <v>17</v>
      </c>
      <c r="F1851" s="120">
        <v>329.28</v>
      </c>
      <c r="G1851" s="33">
        <v>34.67</v>
      </c>
      <c r="H1851" s="18">
        <f t="shared" si="71"/>
        <v>11416.14</v>
      </c>
    </row>
    <row r="1852" spans="2:8" s="108" customFormat="1" x14ac:dyDescent="0.25">
      <c r="B1852" s="114"/>
      <c r="C1852" s="109"/>
      <c r="D1852" s="113"/>
      <c r="E1852" s="41"/>
      <c r="F1852" s="42"/>
      <c r="G1852" s="42"/>
      <c r="H1852" s="19">
        <f>SUM(H1848:H1851)</f>
        <v>658900.82999999996</v>
      </c>
    </row>
    <row r="1853" spans="2:8" s="108" customFormat="1" x14ac:dyDescent="0.25">
      <c r="B1853" s="114"/>
      <c r="C1853" s="44" t="s">
        <v>1567</v>
      </c>
      <c r="D1853" s="57" t="s">
        <v>1566</v>
      </c>
      <c r="E1853" s="44"/>
      <c r="F1853" s="73"/>
      <c r="G1853" s="54"/>
      <c r="H1853" s="54"/>
    </row>
    <row r="1854" spans="2:8" s="108" customFormat="1" ht="67.2" x14ac:dyDescent="0.25">
      <c r="B1854" s="114"/>
      <c r="C1854" s="111" t="s">
        <v>1610</v>
      </c>
      <c r="D1854" s="113" t="s">
        <v>1560</v>
      </c>
      <c r="E1854" s="111" t="s">
        <v>16</v>
      </c>
      <c r="F1854" s="120">
        <v>55.82</v>
      </c>
      <c r="G1854" s="33">
        <v>3513.28</v>
      </c>
      <c r="H1854" s="18">
        <f>F1854*G1854</f>
        <v>196111.29</v>
      </c>
    </row>
    <row r="1855" spans="2:8" s="108" customFormat="1" ht="57.6" x14ac:dyDescent="0.25">
      <c r="B1855" s="114"/>
      <c r="C1855" s="111">
        <v>4003031</v>
      </c>
      <c r="D1855" s="113" t="s">
        <v>1561</v>
      </c>
      <c r="E1855" s="111" t="s">
        <v>15</v>
      </c>
      <c r="F1855" s="120">
        <v>429.5</v>
      </c>
      <c r="G1855" s="33">
        <v>354.83</v>
      </c>
      <c r="H1855" s="18">
        <f>F1855*G1855</f>
        <v>152399.49</v>
      </c>
    </row>
    <row r="1856" spans="2:8" s="108" customFormat="1" ht="48" x14ac:dyDescent="0.25">
      <c r="B1856" s="114"/>
      <c r="C1856" s="111">
        <v>4003038</v>
      </c>
      <c r="D1856" s="113" t="s">
        <v>1562</v>
      </c>
      <c r="E1856" s="111" t="s">
        <v>17</v>
      </c>
      <c r="F1856" s="121">
        <v>3566.06</v>
      </c>
      <c r="G1856" s="33">
        <v>34.67</v>
      </c>
      <c r="H1856" s="18">
        <f>F1856*G1856</f>
        <v>123635.3</v>
      </c>
    </row>
    <row r="1857" spans="2:8" s="108" customFormat="1" ht="48" x14ac:dyDescent="0.25">
      <c r="B1857" s="114"/>
      <c r="C1857" s="111">
        <v>4003039</v>
      </c>
      <c r="D1857" s="113" t="s">
        <v>1563</v>
      </c>
      <c r="E1857" s="111" t="s">
        <v>17</v>
      </c>
      <c r="F1857" s="120">
        <v>498.96</v>
      </c>
      <c r="G1857" s="33">
        <v>34.67</v>
      </c>
      <c r="H1857" s="18">
        <f>F1857*G1857</f>
        <v>17298.939999999999</v>
      </c>
    </row>
    <row r="1858" spans="2:8" s="108" customFormat="1" x14ac:dyDescent="0.25">
      <c r="B1858" s="114"/>
      <c r="C1858" s="109"/>
      <c r="D1858" s="113"/>
      <c r="E1858" s="41"/>
      <c r="F1858" s="42"/>
      <c r="G1858" s="42"/>
      <c r="H1858" s="19">
        <f>SUM(H1854:H1857)</f>
        <v>489445.02</v>
      </c>
    </row>
    <row r="1859" spans="2:8" s="108" customFormat="1" x14ac:dyDescent="0.25">
      <c r="B1859" s="114"/>
      <c r="C1859" s="56" t="s">
        <v>1568</v>
      </c>
      <c r="D1859" s="57" t="s">
        <v>1569</v>
      </c>
      <c r="E1859" s="44"/>
      <c r="F1859" s="73"/>
      <c r="G1859" s="54"/>
      <c r="H1859" s="54"/>
    </row>
    <row r="1860" spans="2:8" s="108" customFormat="1" ht="113.4" customHeight="1" x14ac:dyDescent="0.25">
      <c r="B1860" s="114"/>
      <c r="C1860" s="111">
        <v>4003046</v>
      </c>
      <c r="D1860" s="113" t="s">
        <v>1553</v>
      </c>
      <c r="E1860" s="111" t="s">
        <v>17</v>
      </c>
      <c r="F1860" s="121">
        <v>2814.32</v>
      </c>
      <c r="G1860" s="18">
        <v>68.77</v>
      </c>
      <c r="H1860" s="18">
        <f t="shared" ref="H1860:H1875" si="72">F1860*G1860</f>
        <v>193540.79</v>
      </c>
    </row>
    <row r="1861" spans="2:8" s="108" customFormat="1" ht="67.2" x14ac:dyDescent="0.25">
      <c r="B1861" s="114"/>
      <c r="C1861" s="111">
        <v>5836421</v>
      </c>
      <c r="D1861" s="113" t="s">
        <v>1570</v>
      </c>
      <c r="E1861" s="111" t="s">
        <v>14</v>
      </c>
      <c r="F1861" s="120">
        <v>139</v>
      </c>
      <c r="G1861" s="18">
        <v>857.13</v>
      </c>
      <c r="H1861" s="18">
        <f t="shared" si="72"/>
        <v>119141.07</v>
      </c>
    </row>
    <row r="1862" spans="2:8" s="108" customFormat="1" x14ac:dyDescent="0.25">
      <c r="B1862" s="114"/>
      <c r="C1862" s="109"/>
      <c r="D1862" s="113"/>
      <c r="E1862" s="41"/>
      <c r="F1862" s="42"/>
      <c r="G1862" s="42"/>
      <c r="H1862" s="19">
        <f>SUM(H1860:H1861)</f>
        <v>312681.86</v>
      </c>
    </row>
    <row r="1863" spans="2:8" s="108" customFormat="1" x14ac:dyDescent="0.25">
      <c r="B1863" s="114"/>
      <c r="C1863" s="56" t="s">
        <v>1571</v>
      </c>
      <c r="D1863" s="57" t="s">
        <v>1572</v>
      </c>
      <c r="E1863" s="44"/>
      <c r="F1863" s="73"/>
      <c r="G1863" s="54"/>
      <c r="H1863" s="54"/>
    </row>
    <row r="1864" spans="2:8" s="108" customFormat="1" ht="90" customHeight="1" x14ac:dyDescent="0.25">
      <c r="B1864" s="114"/>
      <c r="C1864" s="111">
        <v>4013080</v>
      </c>
      <c r="D1864" s="113" t="s">
        <v>1573</v>
      </c>
      <c r="E1864" s="111" t="s">
        <v>21</v>
      </c>
      <c r="F1864" s="120">
        <v>7</v>
      </c>
      <c r="G1864" s="18">
        <v>888.91</v>
      </c>
      <c r="H1864" s="18">
        <f t="shared" si="72"/>
        <v>6222.37</v>
      </c>
    </row>
    <row r="1865" spans="2:8" s="108" customFormat="1" ht="135" customHeight="1" x14ac:dyDescent="0.25">
      <c r="B1865" s="114"/>
      <c r="C1865" s="111" t="s">
        <v>27</v>
      </c>
      <c r="D1865" s="113" t="s">
        <v>1574</v>
      </c>
      <c r="E1865" s="111" t="s">
        <v>21</v>
      </c>
      <c r="F1865" s="120">
        <v>19</v>
      </c>
      <c r="G1865" s="18">
        <v>1141.54</v>
      </c>
      <c r="H1865" s="18">
        <f t="shared" si="72"/>
        <v>21689.26</v>
      </c>
    </row>
    <row r="1866" spans="2:8" s="108" customFormat="1" ht="111.6" customHeight="1" x14ac:dyDescent="0.25">
      <c r="B1866" s="114"/>
      <c r="C1866" s="111">
        <v>4013082</v>
      </c>
      <c r="D1866" s="113" t="s">
        <v>1575</v>
      </c>
      <c r="E1866" s="111" t="s">
        <v>21</v>
      </c>
      <c r="F1866" s="120">
        <v>19</v>
      </c>
      <c r="G1866" s="18">
        <v>1126.74</v>
      </c>
      <c r="H1866" s="18">
        <f t="shared" si="72"/>
        <v>21408.06</v>
      </c>
    </row>
    <row r="1867" spans="2:8" s="108" customFormat="1" ht="114" customHeight="1" x14ac:dyDescent="0.25">
      <c r="B1867" s="114"/>
      <c r="C1867" s="111">
        <v>4013083</v>
      </c>
      <c r="D1867" s="113" t="s">
        <v>1576</v>
      </c>
      <c r="E1867" s="111" t="s">
        <v>14</v>
      </c>
      <c r="F1867" s="120">
        <v>2</v>
      </c>
      <c r="G1867" s="18">
        <v>1972.41</v>
      </c>
      <c r="H1867" s="18">
        <f t="shared" si="72"/>
        <v>3944.82</v>
      </c>
    </row>
    <row r="1868" spans="2:8" s="108" customFormat="1" ht="120" customHeight="1" x14ac:dyDescent="0.25">
      <c r="B1868" s="114"/>
      <c r="C1868" s="111">
        <v>4013084</v>
      </c>
      <c r="D1868" s="113" t="s">
        <v>1577</v>
      </c>
      <c r="E1868" s="111" t="s">
        <v>14</v>
      </c>
      <c r="F1868" s="120">
        <v>10</v>
      </c>
      <c r="G1868" s="18">
        <v>3294.42</v>
      </c>
      <c r="H1868" s="18">
        <f t="shared" si="72"/>
        <v>32944.199999999997</v>
      </c>
    </row>
    <row r="1869" spans="2:8" s="108" customFormat="1" x14ac:dyDescent="0.25">
      <c r="B1869" s="114"/>
      <c r="C1869" s="109"/>
      <c r="D1869" s="113"/>
      <c r="E1869" s="41"/>
      <c r="F1869" s="42"/>
      <c r="G1869" s="42"/>
      <c r="H1869" s="19">
        <f>SUM(H1864:H1868)</f>
        <v>86208.71</v>
      </c>
    </row>
    <row r="1870" spans="2:8" s="108" customFormat="1" x14ac:dyDescent="0.25">
      <c r="B1870" s="114"/>
      <c r="C1870" s="56" t="s">
        <v>1578</v>
      </c>
      <c r="D1870" s="57" t="s">
        <v>1572</v>
      </c>
      <c r="E1870" s="44"/>
      <c r="F1870" s="73"/>
      <c r="G1870" s="54"/>
      <c r="H1870" s="54"/>
    </row>
    <row r="1871" spans="2:8" s="108" customFormat="1" ht="90" customHeight="1" x14ac:dyDescent="0.25">
      <c r="B1871" s="114"/>
      <c r="C1871" s="111" t="s">
        <v>3062</v>
      </c>
      <c r="D1871" s="113" t="s">
        <v>1573</v>
      </c>
      <c r="E1871" s="111" t="s">
        <v>14</v>
      </c>
      <c r="F1871" s="120">
        <v>24</v>
      </c>
      <c r="G1871" s="18">
        <v>1161.8900000000001</v>
      </c>
      <c r="H1871" s="18">
        <f t="shared" si="72"/>
        <v>27885.360000000001</v>
      </c>
    </row>
    <row r="1872" spans="2:8" s="108" customFormat="1" ht="134.4" customHeight="1" x14ac:dyDescent="0.25">
      <c r="B1872" s="114"/>
      <c r="C1872" s="111" t="s">
        <v>3063</v>
      </c>
      <c r="D1872" s="113" t="s">
        <v>1574</v>
      </c>
      <c r="E1872" s="111" t="s">
        <v>17</v>
      </c>
      <c r="F1872" s="121">
        <v>3750.6</v>
      </c>
      <c r="G1872" s="18">
        <v>68.77</v>
      </c>
      <c r="H1872" s="18">
        <f t="shared" si="72"/>
        <v>257928.76</v>
      </c>
    </row>
    <row r="1873" spans="2:8" s="108" customFormat="1" ht="105.6" customHeight="1" x14ac:dyDescent="0.25">
      <c r="B1873" s="114"/>
      <c r="C1873" s="111" t="s">
        <v>3064</v>
      </c>
      <c r="D1873" s="113" t="s">
        <v>1575</v>
      </c>
      <c r="E1873" s="111" t="s">
        <v>17</v>
      </c>
      <c r="F1873" s="120">
        <v>513.36</v>
      </c>
      <c r="G1873" s="33">
        <v>68.77</v>
      </c>
      <c r="H1873" s="18">
        <f t="shared" si="72"/>
        <v>35303.769999999997</v>
      </c>
    </row>
    <row r="1874" spans="2:8" s="108" customFormat="1" ht="112.95" customHeight="1" x14ac:dyDescent="0.25">
      <c r="B1874" s="114"/>
      <c r="C1874" s="111" t="s">
        <v>3065</v>
      </c>
      <c r="D1874" s="113" t="s">
        <v>1576</v>
      </c>
      <c r="E1874" s="111" t="s">
        <v>17</v>
      </c>
      <c r="F1874" s="121">
        <v>10301</v>
      </c>
      <c r="G1874" s="33">
        <v>68.77</v>
      </c>
      <c r="H1874" s="18">
        <f t="shared" si="72"/>
        <v>708399.77</v>
      </c>
    </row>
    <row r="1875" spans="2:8" s="108" customFormat="1" ht="115.2" customHeight="1" x14ac:dyDescent="0.25">
      <c r="B1875" s="114"/>
      <c r="C1875" s="111" t="s">
        <v>3066</v>
      </c>
      <c r="D1875" s="113" t="s">
        <v>1577</v>
      </c>
      <c r="E1875" s="111" t="s">
        <v>17</v>
      </c>
      <c r="F1875" s="121">
        <v>16636.099999999999</v>
      </c>
      <c r="G1875" s="33">
        <v>68.77</v>
      </c>
      <c r="H1875" s="18">
        <f t="shared" si="72"/>
        <v>1144064.6000000001</v>
      </c>
    </row>
    <row r="1876" spans="2:8" s="108" customFormat="1" x14ac:dyDescent="0.25">
      <c r="B1876" s="114"/>
      <c r="C1876" s="109"/>
      <c r="D1876" s="113"/>
      <c r="E1876" s="41"/>
      <c r="F1876" s="42"/>
      <c r="G1876" s="42"/>
      <c r="H1876" s="19">
        <f>SUM(H1871:H1875)</f>
        <v>2173582.2599999998</v>
      </c>
    </row>
    <row r="1877" spans="2:8" s="108" customFormat="1" x14ac:dyDescent="0.25">
      <c r="B1877" s="114"/>
      <c r="C1877" s="56" t="s">
        <v>1579</v>
      </c>
      <c r="D1877" s="57" t="s">
        <v>1580</v>
      </c>
      <c r="E1877" s="44"/>
      <c r="F1877" s="73"/>
      <c r="G1877" s="54"/>
      <c r="H1877" s="54"/>
    </row>
    <row r="1878" spans="2:8" s="108" customFormat="1" ht="76.8" x14ac:dyDescent="0.25">
      <c r="B1878" s="114"/>
      <c r="C1878" s="111" t="s">
        <v>3067</v>
      </c>
      <c r="D1878" s="113" t="s">
        <v>1581</v>
      </c>
      <c r="E1878" s="111" t="s">
        <v>15</v>
      </c>
      <c r="F1878" s="120">
        <v>283.7</v>
      </c>
      <c r="G1878" s="33">
        <v>239.65</v>
      </c>
      <c r="H1878" s="18">
        <f>F1878*G1878</f>
        <v>67988.710000000006</v>
      </c>
    </row>
    <row r="1879" spans="2:8" s="108" customFormat="1" ht="96" x14ac:dyDescent="0.25">
      <c r="B1879" s="114"/>
      <c r="C1879" s="111" t="s">
        <v>3068</v>
      </c>
      <c r="D1879" s="113" t="s">
        <v>1582</v>
      </c>
      <c r="E1879" s="111" t="s">
        <v>17</v>
      </c>
      <c r="F1879" s="120">
        <v>186.45</v>
      </c>
      <c r="G1879" s="33">
        <v>68.77</v>
      </c>
      <c r="H1879" s="18">
        <f>F1879*G1879</f>
        <v>12822.17</v>
      </c>
    </row>
    <row r="1880" spans="2:8" s="108" customFormat="1" ht="111" customHeight="1" x14ac:dyDescent="0.25">
      <c r="B1880" s="114"/>
      <c r="C1880" s="111" t="s">
        <v>3069</v>
      </c>
      <c r="D1880" s="113" t="s">
        <v>1583</v>
      </c>
      <c r="E1880" s="111" t="s">
        <v>17</v>
      </c>
      <c r="F1880" s="120">
        <v>186.45</v>
      </c>
      <c r="G1880" s="33">
        <v>68.77</v>
      </c>
      <c r="H1880" s="18">
        <f>F1880*G1880</f>
        <v>12822.17</v>
      </c>
    </row>
    <row r="1881" spans="2:8" s="108" customFormat="1" x14ac:dyDescent="0.25">
      <c r="B1881" s="114"/>
      <c r="C1881" s="109"/>
      <c r="D1881" s="113"/>
      <c r="E1881" s="41"/>
      <c r="F1881" s="42"/>
      <c r="G1881" s="42"/>
      <c r="H1881" s="19">
        <f>SUM(H1878:H1880)</f>
        <v>93633.05</v>
      </c>
    </row>
    <row r="1882" spans="2:8" s="108" customFormat="1" x14ac:dyDescent="0.25">
      <c r="B1882" s="114"/>
      <c r="C1882" s="56" t="s">
        <v>1584</v>
      </c>
      <c r="D1882" s="57" t="s">
        <v>1585</v>
      </c>
      <c r="E1882" s="44"/>
      <c r="F1882" s="73"/>
      <c r="G1882" s="54"/>
      <c r="H1882" s="54"/>
    </row>
    <row r="1883" spans="2:8" s="108" customFormat="1" ht="38.4" x14ac:dyDescent="0.25">
      <c r="B1883" s="114"/>
      <c r="C1883" s="111" t="s">
        <v>1589</v>
      </c>
      <c r="D1883" s="113" t="s">
        <v>1586</v>
      </c>
      <c r="E1883" s="111" t="s">
        <v>13</v>
      </c>
      <c r="F1883" s="120">
        <v>100</v>
      </c>
      <c r="G1883" s="33">
        <v>244.09</v>
      </c>
      <c r="H1883" s="18">
        <f t="shared" ref="H1883:H1889" si="73">F1883*G1883</f>
        <v>24409</v>
      </c>
    </row>
    <row r="1884" spans="2:8" s="108" customFormat="1" ht="57.6" x14ac:dyDescent="0.25">
      <c r="B1884" s="114"/>
      <c r="C1884" s="111" t="s">
        <v>1590</v>
      </c>
      <c r="D1884" s="113" t="s">
        <v>1587</v>
      </c>
      <c r="E1884" s="111" t="s">
        <v>13</v>
      </c>
      <c r="F1884" s="120">
        <v>6</v>
      </c>
      <c r="G1884" s="33">
        <v>552.36</v>
      </c>
      <c r="H1884" s="18">
        <f t="shared" si="73"/>
        <v>3314.16</v>
      </c>
    </row>
    <row r="1885" spans="2:8" s="108" customFormat="1" ht="48" x14ac:dyDescent="0.25">
      <c r="B1885" s="114"/>
      <c r="C1885" s="111" t="s">
        <v>1591</v>
      </c>
      <c r="D1885" s="113" t="s">
        <v>1588</v>
      </c>
      <c r="E1885" s="111" t="s">
        <v>13</v>
      </c>
      <c r="F1885" s="120">
        <v>54</v>
      </c>
      <c r="G1885" s="33">
        <v>288.89999999999998</v>
      </c>
      <c r="H1885" s="18">
        <f t="shared" si="73"/>
        <v>15600.6</v>
      </c>
    </row>
    <row r="1886" spans="2:8" s="108" customFormat="1" x14ac:dyDescent="0.25">
      <c r="B1886" s="114"/>
      <c r="C1886" s="109"/>
      <c r="D1886" s="113"/>
      <c r="E1886" s="41"/>
      <c r="F1886" s="42"/>
      <c r="G1886" s="42"/>
      <c r="H1886" s="19">
        <f>SUM(H1883:H1885)</f>
        <v>43323.76</v>
      </c>
    </row>
    <row r="1887" spans="2:8" s="108" customFormat="1" x14ac:dyDescent="0.25">
      <c r="B1887" s="114"/>
      <c r="C1887" s="56" t="s">
        <v>1592</v>
      </c>
      <c r="D1887" s="57" t="s">
        <v>1593</v>
      </c>
      <c r="E1887" s="44"/>
      <c r="F1887" s="73"/>
      <c r="G1887" s="54"/>
      <c r="H1887" s="54"/>
    </row>
    <row r="1888" spans="2:8" s="108" customFormat="1" ht="83.4" customHeight="1" x14ac:dyDescent="0.25">
      <c r="B1888" s="114"/>
      <c r="C1888" s="111" t="s">
        <v>3070</v>
      </c>
      <c r="D1888" s="113" t="s">
        <v>1595</v>
      </c>
      <c r="E1888" s="111" t="s">
        <v>15</v>
      </c>
      <c r="F1888" s="120">
        <v>260.75</v>
      </c>
      <c r="G1888" s="33">
        <v>136.36000000000001</v>
      </c>
      <c r="H1888" s="18">
        <f t="shared" si="73"/>
        <v>35555.870000000003</v>
      </c>
    </row>
    <row r="1889" spans="2:9" s="108" customFormat="1" ht="87.6" customHeight="1" x14ac:dyDescent="0.25">
      <c r="B1889" s="114"/>
      <c r="C1889" s="111" t="s">
        <v>3071</v>
      </c>
      <c r="D1889" s="113" t="s">
        <v>1594</v>
      </c>
      <c r="E1889" s="111" t="s">
        <v>15</v>
      </c>
      <c r="F1889" s="120">
        <v>451.08</v>
      </c>
      <c r="G1889" s="33">
        <v>136.36000000000001</v>
      </c>
      <c r="H1889" s="18">
        <f t="shared" si="73"/>
        <v>61509.27</v>
      </c>
    </row>
    <row r="1890" spans="2:9" s="108" customFormat="1" x14ac:dyDescent="0.25">
      <c r="B1890" s="114"/>
      <c r="C1890" s="109"/>
      <c r="D1890" s="113"/>
      <c r="E1890" s="41"/>
      <c r="F1890" s="42"/>
      <c r="G1890" s="42"/>
      <c r="H1890" s="19">
        <f>SUM(H1888:H1889)</f>
        <v>97065.14</v>
      </c>
    </row>
    <row r="1891" spans="2:9" s="108" customFormat="1" x14ac:dyDescent="0.25">
      <c r="B1891" s="114"/>
      <c r="C1891" s="126" t="s">
        <v>1596</v>
      </c>
      <c r="D1891" s="127" t="s">
        <v>1598</v>
      </c>
      <c r="E1891" s="128"/>
      <c r="F1891" s="128"/>
      <c r="G1891" s="129"/>
      <c r="H1891" s="129"/>
    </row>
    <row r="1892" spans="2:9" s="108" customFormat="1" x14ac:dyDescent="0.25">
      <c r="B1892" s="114"/>
      <c r="C1892" s="44" t="s">
        <v>1597</v>
      </c>
      <c r="D1892" s="57" t="s">
        <v>1599</v>
      </c>
      <c r="E1892" s="101"/>
      <c r="F1892" s="101"/>
      <c r="G1892" s="54"/>
      <c r="H1892" s="54"/>
    </row>
    <row r="1893" spans="2:9" s="108" customFormat="1" ht="141.6" customHeight="1" x14ac:dyDescent="0.25">
      <c r="B1893" s="114"/>
      <c r="C1893" s="111" t="s">
        <v>3072</v>
      </c>
      <c r="D1893" s="113" t="s">
        <v>1600</v>
      </c>
      <c r="E1893" s="111" t="s">
        <v>16</v>
      </c>
      <c r="F1893" s="120">
        <v>32.049999999999997</v>
      </c>
      <c r="G1893" s="33">
        <v>200.49</v>
      </c>
      <c r="H1893" s="18">
        <f t="shared" ref="H1893:H1901" si="74">F1893*G1893</f>
        <v>6425.7</v>
      </c>
    </row>
    <row r="1894" spans="2:9" s="108" customFormat="1" ht="57.6" x14ac:dyDescent="0.25">
      <c r="B1894" s="114"/>
      <c r="C1894" s="111" t="s">
        <v>3072</v>
      </c>
      <c r="D1894" s="113" t="s">
        <v>1601</v>
      </c>
      <c r="E1894" s="111" t="s">
        <v>15</v>
      </c>
      <c r="F1894" s="120">
        <v>15.2</v>
      </c>
      <c r="G1894" s="33">
        <v>305.95</v>
      </c>
      <c r="H1894" s="18">
        <f t="shared" si="74"/>
        <v>4650.4399999999996</v>
      </c>
    </row>
    <row r="1895" spans="2:9" s="108" customFormat="1" ht="69.599999999999994" customHeight="1" x14ac:dyDescent="0.25">
      <c r="B1895" s="114"/>
      <c r="C1895" s="111" t="s">
        <v>3073</v>
      </c>
      <c r="D1895" s="113" t="s">
        <v>1602</v>
      </c>
      <c r="E1895" s="111" t="s">
        <v>15</v>
      </c>
      <c r="F1895" s="120">
        <v>24.5</v>
      </c>
      <c r="G1895" s="33">
        <v>159.41</v>
      </c>
      <c r="H1895" s="18">
        <f t="shared" si="74"/>
        <v>3905.55</v>
      </c>
    </row>
    <row r="1896" spans="2:9" s="108" customFormat="1" ht="106.95" customHeight="1" x14ac:dyDescent="0.25">
      <c r="B1896" s="114"/>
      <c r="C1896" s="111" t="s">
        <v>3074</v>
      </c>
      <c r="D1896" s="113" t="s">
        <v>1603</v>
      </c>
      <c r="E1896" s="111" t="s">
        <v>14</v>
      </c>
      <c r="F1896" s="120">
        <v>38</v>
      </c>
      <c r="G1896" s="33">
        <v>3057.54</v>
      </c>
      <c r="H1896" s="18">
        <f t="shared" si="74"/>
        <v>116186.52</v>
      </c>
    </row>
    <row r="1897" spans="2:9" s="108" customFormat="1" ht="97.2" customHeight="1" x14ac:dyDescent="0.25">
      <c r="B1897" s="114"/>
      <c r="C1897" s="111" t="s">
        <v>3075</v>
      </c>
      <c r="D1897" s="113" t="s">
        <v>1604</v>
      </c>
      <c r="E1897" s="111" t="s">
        <v>14</v>
      </c>
      <c r="F1897" s="120">
        <v>38</v>
      </c>
      <c r="G1897" s="33">
        <v>1125.3599999999999</v>
      </c>
      <c r="H1897" s="18">
        <f t="shared" si="74"/>
        <v>42763.68</v>
      </c>
    </row>
    <row r="1898" spans="2:9" s="108" customFormat="1" ht="67.2" x14ac:dyDescent="0.25">
      <c r="B1898" s="114"/>
      <c r="C1898" s="111" t="s">
        <v>3076</v>
      </c>
      <c r="D1898" s="113" t="s">
        <v>1605</v>
      </c>
      <c r="E1898" s="111" t="s">
        <v>13</v>
      </c>
      <c r="F1898" s="120">
        <v>259.27999999999997</v>
      </c>
      <c r="G1898" s="33">
        <v>786.2</v>
      </c>
      <c r="H1898" s="18">
        <f t="shared" si="74"/>
        <v>203845.94</v>
      </c>
    </row>
    <row r="1899" spans="2:9" s="108" customFormat="1" ht="82.2" customHeight="1" x14ac:dyDescent="0.25">
      <c r="B1899" s="114"/>
      <c r="C1899" s="111" t="s">
        <v>3077</v>
      </c>
      <c r="D1899" s="113" t="s">
        <v>1606</v>
      </c>
      <c r="E1899" s="111" t="s">
        <v>15</v>
      </c>
      <c r="F1899" s="120">
        <v>2072.0700000000002</v>
      </c>
      <c r="G1899" s="33">
        <v>533.84</v>
      </c>
      <c r="H1899" s="18">
        <f t="shared" si="74"/>
        <v>1106153.8500000001</v>
      </c>
    </row>
    <row r="1900" spans="2:9" s="108" customFormat="1" ht="70.95" customHeight="1" x14ac:dyDescent="0.25">
      <c r="B1900" s="114"/>
      <c r="C1900" s="111" t="s">
        <v>3078</v>
      </c>
      <c r="D1900" s="113" t="s">
        <v>1607</v>
      </c>
      <c r="E1900" s="111" t="s">
        <v>15</v>
      </c>
      <c r="F1900" s="120">
        <v>2072.0700000000002</v>
      </c>
      <c r="G1900" s="33">
        <v>1192.26</v>
      </c>
      <c r="H1900" s="18">
        <f t="shared" si="74"/>
        <v>2470446.1800000002</v>
      </c>
    </row>
    <row r="1901" spans="2:9" s="108" customFormat="1" ht="57.6" x14ac:dyDescent="0.25">
      <c r="B1901" s="114"/>
      <c r="C1901" s="111" t="s">
        <v>3079</v>
      </c>
      <c r="D1901" s="113" t="s">
        <v>1608</v>
      </c>
      <c r="E1901" s="111" t="s">
        <v>52</v>
      </c>
      <c r="F1901" s="120">
        <v>186.46</v>
      </c>
      <c r="G1901" s="33">
        <v>786.2</v>
      </c>
      <c r="H1901" s="18">
        <f t="shared" si="74"/>
        <v>146594.85</v>
      </c>
    </row>
    <row r="1902" spans="2:9" s="108" customFormat="1" x14ac:dyDescent="0.25">
      <c r="B1902" s="114"/>
      <c r="C1902" s="109"/>
      <c r="D1902" s="113"/>
      <c r="E1902" s="41"/>
      <c r="F1902" s="37"/>
      <c r="G1902" s="42"/>
      <c r="H1902" s="19">
        <f>SUM(H1893:H1901)</f>
        <v>4100972.71</v>
      </c>
    </row>
    <row r="1903" spans="2:9" ht="6.75" customHeight="1" x14ac:dyDescent="0.25">
      <c r="C1903" s="11"/>
      <c r="D1903" s="12"/>
      <c r="E1903" s="24"/>
      <c r="F1903" s="25"/>
      <c r="G1903" s="24"/>
      <c r="H1903" s="13"/>
      <c r="I1903" s="2"/>
    </row>
    <row r="1904" spans="2:9" x14ac:dyDescent="0.25">
      <c r="C1904" s="14"/>
      <c r="D1904" s="14"/>
      <c r="E1904" s="15"/>
      <c r="F1904" s="16"/>
      <c r="G1904" s="82" t="s">
        <v>9</v>
      </c>
      <c r="H1904" s="83">
        <f>+H1902+H1890+H1886+H1881+H1876+H1869+H1862+H1858+H1852+H1846+H1840+H1833+H1830+H1766+H1734+H1653+H1599+H1545+H1518+H1512+H1501+H1476+H1440+H1395+H1304+H1295+H1273+H1250+H1246+H1240+H1234+H1231+H1227+H1222+H1218+H1210+H1207+H1203+H1199+H1189+H1181+H1173+H1170+H1166+H1161+H1155+H1145+H1137+H1132+H1127+H1123+H1119+H1114+H1107+H1101+H1089+H1086+H1081+H1068+H1039+H1030+H1023+H1007+H1001+H995+H988+H978+H966+H952+H943+H922+H919+H884+H851+H831+H822+H806+H793+H772+H764+H738+H727+H708+H693+H690+H676+H616+H592+H583+H566+H554+H533+H529+H519+H514+H510+H497+H485+H475+H455+H443+H435+H423+H408+H396+H379+H368+H342+H294+H276+H269+H266+H262+H257+H252+H248+H238+H222+H219+H216+H209+H204+H197+H192+H185+H176+H170+H162+H148+H145+H138+H129+H121+H115+H108+H100+H94+H87+H82+H70+H67+H58+H42+H34+H20</f>
        <v>109650689.75</v>
      </c>
      <c r="I1904" s="2"/>
    </row>
    <row r="1905" spans="1:9" x14ac:dyDescent="0.25">
      <c r="C1905" s="14"/>
      <c r="D1905" s="14"/>
      <c r="E1905" s="15"/>
      <c r="F1905" s="16"/>
      <c r="G1905" s="82" t="s">
        <v>10</v>
      </c>
      <c r="H1905" s="83">
        <f>+H1904*0.16</f>
        <v>17544110.359999999</v>
      </c>
      <c r="I1905" s="2"/>
    </row>
    <row r="1906" spans="1:9" x14ac:dyDescent="0.25">
      <c r="C1906" s="14"/>
      <c r="D1906" s="14"/>
      <c r="E1906" s="15"/>
      <c r="F1906" s="16"/>
      <c r="G1906" s="84" t="s">
        <v>11</v>
      </c>
      <c r="H1906" s="83">
        <f>+H1905+H1904</f>
        <v>127194800.11</v>
      </c>
      <c r="I1906" s="2"/>
    </row>
    <row r="1907" spans="1:9" x14ac:dyDescent="0.25">
      <c r="C1907" s="85"/>
      <c r="D1907" s="85"/>
      <c r="E1907" s="86"/>
      <c r="F1907" s="87"/>
      <c r="G1907" s="86"/>
      <c r="H1907" s="88" t="s">
        <v>1625</v>
      </c>
      <c r="I1907" s="2"/>
    </row>
    <row r="1908" spans="1:9" x14ac:dyDescent="0.25">
      <c r="C1908" s="269"/>
      <c r="D1908" s="90"/>
      <c r="E1908" s="24"/>
      <c r="F1908" s="25"/>
      <c r="G1908" s="24"/>
      <c r="H1908" s="269"/>
      <c r="I1908" s="2"/>
    </row>
    <row r="1909" spans="1:9" x14ac:dyDescent="0.25">
      <c r="A1909" s="91"/>
      <c r="B1909" s="92"/>
      <c r="C1909" s="269"/>
      <c r="D1909" s="90" t="s">
        <v>28</v>
      </c>
      <c r="E1909" s="24"/>
      <c r="F1909" s="25"/>
      <c r="G1909" s="24" t="s">
        <v>29</v>
      </c>
      <c r="H1909" s="93"/>
      <c r="I1909" s="2"/>
    </row>
    <row r="1910" spans="1:9" x14ac:dyDescent="0.25">
      <c r="A1910" s="91"/>
      <c r="B1910" s="92"/>
      <c r="C1910" s="269"/>
      <c r="D1910" s="90"/>
      <c r="E1910" s="24"/>
      <c r="F1910" s="25"/>
      <c r="G1910" s="24"/>
      <c r="H1910" s="177">
        <f>SUM(H11:H1902)</f>
        <v>216672779.53999999</v>
      </c>
      <c r="I1910" s="2"/>
    </row>
    <row r="1911" spans="1:9" x14ac:dyDescent="0.25">
      <c r="A1911" s="91"/>
      <c r="B1911" s="92"/>
      <c r="C1911" s="269"/>
      <c r="D1911" s="90"/>
      <c r="E1911" s="24"/>
      <c r="F1911" s="25"/>
      <c r="G1911" s="24"/>
      <c r="H1911" s="269">
        <f>+H1910/2</f>
        <v>108336389.77</v>
      </c>
      <c r="I1911" s="2"/>
    </row>
    <row r="1912" spans="1:9" x14ac:dyDescent="0.25">
      <c r="C1912" s="269"/>
      <c r="D1912" s="90"/>
      <c r="E1912" s="24"/>
      <c r="F1912" s="25"/>
      <c r="G1912" s="24"/>
      <c r="H1912" s="178">
        <f>SUM(H11:H1902)</f>
        <v>216672779.53999999</v>
      </c>
      <c r="I1912" s="2"/>
    </row>
    <row r="1913" spans="1:9" x14ac:dyDescent="0.25">
      <c r="C1913" s="269"/>
      <c r="D1913" s="90"/>
      <c r="E1913" s="24"/>
      <c r="F1913" s="25"/>
      <c r="G1913" s="24"/>
      <c r="H1913" s="269">
        <f>+H1912/2</f>
        <v>108336389.77</v>
      </c>
      <c r="I1913" s="2"/>
    </row>
    <row r="1914" spans="1:9" x14ac:dyDescent="0.25">
      <c r="C1914" s="94" t="s">
        <v>30</v>
      </c>
      <c r="D1914" s="90"/>
      <c r="E1914" s="24"/>
      <c r="F1914" s="25"/>
      <c r="G1914" s="26" t="s">
        <v>31</v>
      </c>
      <c r="H1914" s="269"/>
      <c r="I1914" s="2"/>
    </row>
    <row r="1915" spans="1:9" x14ac:dyDescent="0.25">
      <c r="C1915" s="21" t="s">
        <v>32</v>
      </c>
      <c r="D1915" s="90"/>
      <c r="E1915" s="24"/>
      <c r="F1915" s="25"/>
      <c r="G1915" s="24" t="s">
        <v>33</v>
      </c>
      <c r="H1915" s="269"/>
      <c r="I1915" s="2"/>
    </row>
    <row r="1916" spans="1:9" x14ac:dyDescent="0.25">
      <c r="C1916" s="269"/>
      <c r="D1916" s="90"/>
      <c r="E1916" s="24"/>
      <c r="F1916" s="25"/>
      <c r="G1916" s="24"/>
      <c r="H1916" s="269"/>
      <c r="I1916" s="2"/>
    </row>
    <row r="1917" spans="1:9" x14ac:dyDescent="0.25">
      <c r="C1917" s="269"/>
      <c r="D1917" s="90"/>
      <c r="E1917" s="24"/>
      <c r="F1917" s="25"/>
      <c r="G1917" s="24"/>
      <c r="H1917" s="269"/>
      <c r="I1917" s="2"/>
    </row>
    <row r="1918" spans="1:9" x14ac:dyDescent="0.25">
      <c r="C1918" s="371" t="s">
        <v>34</v>
      </c>
      <c r="D1918" s="371"/>
      <c r="E1918" s="371"/>
      <c r="F1918" s="371"/>
      <c r="G1918" s="371"/>
      <c r="H1918" s="371"/>
      <c r="I1918" s="2"/>
    </row>
    <row r="1919" spans="1:9" x14ac:dyDescent="0.25">
      <c r="C1919" s="269"/>
      <c r="D1919" s="269"/>
      <c r="E1919" s="24"/>
      <c r="F1919" s="25"/>
      <c r="G1919" s="24"/>
      <c r="H1919" s="269"/>
      <c r="I1919" s="2"/>
    </row>
    <row r="1920" spans="1:9" x14ac:dyDescent="0.25">
      <c r="C1920" s="269"/>
      <c r="D1920" s="269"/>
      <c r="E1920" s="24"/>
      <c r="F1920" s="25"/>
      <c r="G1920" s="24"/>
      <c r="H1920" s="269"/>
      <c r="I1920" s="2"/>
    </row>
    <row r="1921" spans="3:9" x14ac:dyDescent="0.25">
      <c r="C1921" s="269"/>
      <c r="D1921" s="269"/>
      <c r="E1921" s="24"/>
      <c r="F1921" s="25"/>
      <c r="G1921" s="24"/>
      <c r="H1921" s="269"/>
      <c r="I1921" s="2"/>
    </row>
    <row r="1922" spans="3:9" x14ac:dyDescent="0.25">
      <c r="C1922" s="269"/>
      <c r="D1922" s="269"/>
      <c r="E1922" s="24"/>
      <c r="F1922" s="25"/>
      <c r="G1922" s="24"/>
      <c r="H1922" s="269"/>
      <c r="I1922" s="2"/>
    </row>
    <row r="1923" spans="3:9" x14ac:dyDescent="0.25">
      <c r="C1923" s="370" t="s">
        <v>35</v>
      </c>
      <c r="D1923" s="370"/>
      <c r="E1923" s="370"/>
      <c r="F1923" s="370"/>
      <c r="G1923" s="370"/>
      <c r="H1923" s="370"/>
      <c r="I1923" s="2"/>
    </row>
    <row r="1924" spans="3:9" x14ac:dyDescent="0.25">
      <c r="C1924" s="370" t="s">
        <v>36</v>
      </c>
      <c r="D1924" s="370"/>
      <c r="E1924" s="370"/>
      <c r="F1924" s="370"/>
      <c r="G1924" s="370"/>
      <c r="H1924" s="370"/>
      <c r="I1924" s="2"/>
    </row>
    <row r="1925" spans="3:9" x14ac:dyDescent="0.25">
      <c r="C1925" s="370" t="s">
        <v>37</v>
      </c>
      <c r="D1925" s="370"/>
      <c r="E1925" s="370"/>
      <c r="F1925" s="370"/>
      <c r="G1925" s="370"/>
      <c r="H1925" s="370"/>
      <c r="I1925" s="2"/>
    </row>
  </sheetData>
  <mergeCells count="9">
    <mergeCell ref="C1918:H1918"/>
    <mergeCell ref="C1923:H1923"/>
    <mergeCell ref="C1924:H1924"/>
    <mergeCell ref="C1925:H1925"/>
    <mergeCell ref="C1:H1"/>
    <mergeCell ref="C2:H2"/>
    <mergeCell ref="C3:H3"/>
    <mergeCell ref="C5:H5"/>
    <mergeCell ref="L428:P429"/>
  </mergeCells>
  <pageMargins left="0.19685039370078741" right="0.19685039370078741" top="0.39370078740157483" bottom="0.39370078740157483" header="0" footer="0.19685039370078741"/>
  <pageSetup scale="96" orientation="portrait" horizontalDpi="4294967295" verticalDpi="4294967295" r:id="rId1"/>
  <headerFooter alignWithMargins="0">
    <oddFooter>&amp;RHoja &amp;P de &amp;N</oddFooter>
  </headerFooter>
  <rowBreaks count="2" manualBreakCount="2">
    <brk id="134" max="8" man="1"/>
    <brk id="1898"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Q843"/>
  <sheetViews>
    <sheetView tabSelected="1" view="pageBreakPreview" topLeftCell="B1" zoomScaleNormal="120" zoomScaleSheetLayoutView="100" workbookViewId="0">
      <selection activeCell="D6" sqref="D6:G8"/>
    </sheetView>
  </sheetViews>
  <sheetFormatPr baseColWidth="10" defaultColWidth="9.33203125" defaultRowHeight="13.2" x14ac:dyDescent="0.25"/>
  <cols>
    <col min="1" max="1" width="3.33203125" style="1" customWidth="1"/>
    <col min="2" max="2" width="1.33203125" style="1" customWidth="1"/>
    <col min="3" max="3" width="14.44140625" style="2" customWidth="1"/>
    <col min="4" max="4" width="67.33203125" style="10" customWidth="1"/>
    <col min="5" max="5" width="7.33203125" style="26" customWidth="1"/>
    <col min="6" max="6" width="9.6640625" style="27" customWidth="1"/>
    <col min="7" max="7" width="10.33203125" style="26" customWidth="1"/>
    <col min="8" max="8" width="11.21875" style="26" customWidth="1"/>
    <col min="9" max="9" width="10" style="2" customWidth="1"/>
    <col min="10" max="10" width="0.6640625" customWidth="1"/>
    <col min="11" max="11" width="2.88671875" style="1" customWidth="1"/>
    <col min="12" max="12" width="17.44140625" customWidth="1"/>
    <col min="13" max="13" width="16.44140625" customWidth="1"/>
    <col min="14" max="15" width="12.33203125" bestFit="1" customWidth="1"/>
    <col min="16" max="16" width="15.33203125" bestFit="1" customWidth="1"/>
  </cols>
  <sheetData>
    <row r="1" spans="1:11" ht="15.6" x14ac:dyDescent="0.3">
      <c r="C1" s="364" t="s">
        <v>12</v>
      </c>
      <c r="D1" s="364"/>
      <c r="E1" s="364"/>
      <c r="F1" s="364"/>
      <c r="G1" s="364"/>
      <c r="H1" s="364"/>
      <c r="I1" s="364"/>
    </row>
    <row r="2" spans="1:11" s="3" customFormat="1" x14ac:dyDescent="0.25">
      <c r="A2" s="80"/>
      <c r="B2" s="80"/>
      <c r="C2" s="365" t="s">
        <v>0</v>
      </c>
      <c r="D2" s="365"/>
      <c r="E2" s="365"/>
      <c r="F2" s="365"/>
      <c r="G2" s="365"/>
      <c r="H2" s="365"/>
      <c r="I2" s="365"/>
      <c r="K2" s="80"/>
    </row>
    <row r="3" spans="1:11" s="3" customFormat="1" x14ac:dyDescent="0.25">
      <c r="A3" s="80"/>
      <c r="B3" s="80"/>
      <c r="C3" s="366" t="s">
        <v>1</v>
      </c>
      <c r="D3" s="366"/>
      <c r="E3" s="366"/>
      <c r="F3" s="366"/>
      <c r="G3" s="366"/>
      <c r="H3" s="366"/>
      <c r="I3" s="366"/>
      <c r="K3" s="80"/>
    </row>
    <row r="4" spans="1:11" s="3" customFormat="1" ht="21" x14ac:dyDescent="0.25">
      <c r="A4" s="80"/>
      <c r="B4" s="80"/>
      <c r="C4" s="376" t="s">
        <v>4117</v>
      </c>
      <c r="D4" s="377" t="s">
        <v>4123</v>
      </c>
      <c r="E4" s="363"/>
      <c r="F4" s="363"/>
      <c r="G4" s="363"/>
      <c r="H4" s="363"/>
      <c r="I4" s="378" t="s">
        <v>4118</v>
      </c>
      <c r="K4" s="80"/>
    </row>
    <row r="5" spans="1:11" s="3" customFormat="1" x14ac:dyDescent="0.25">
      <c r="A5" s="80"/>
      <c r="B5" s="80"/>
      <c r="C5" s="363"/>
      <c r="D5" s="363"/>
      <c r="E5" s="363"/>
      <c r="F5" s="363"/>
      <c r="G5" s="363"/>
      <c r="H5" s="363"/>
      <c r="I5" s="363"/>
      <c r="K5" s="80"/>
    </row>
    <row r="6" spans="1:11" s="3" customFormat="1" x14ac:dyDescent="0.25">
      <c r="A6" s="80"/>
      <c r="B6" s="80"/>
      <c r="C6" s="379" t="s">
        <v>4119</v>
      </c>
      <c r="D6" s="380" t="s">
        <v>4124</v>
      </c>
      <c r="E6" s="380"/>
      <c r="F6" s="380"/>
      <c r="G6" s="380"/>
      <c r="H6" s="363"/>
      <c r="I6" s="381" t="s">
        <v>4120</v>
      </c>
      <c r="K6" s="80"/>
    </row>
    <row r="7" spans="1:11" s="3" customFormat="1" x14ac:dyDescent="0.25">
      <c r="A7" s="80"/>
      <c r="B7" s="80"/>
      <c r="C7" s="379"/>
      <c r="D7" s="380"/>
      <c r="E7" s="380"/>
      <c r="F7" s="380"/>
      <c r="G7" s="380"/>
      <c r="H7" s="363"/>
      <c r="I7" s="381" t="s">
        <v>4121</v>
      </c>
      <c r="K7" s="80"/>
    </row>
    <row r="8" spans="1:11" s="3" customFormat="1" ht="13.8" thickBot="1" x14ac:dyDescent="0.3">
      <c r="A8" s="80"/>
      <c r="B8" s="80"/>
      <c r="C8" s="379"/>
      <c r="D8" s="382"/>
      <c r="E8" s="382"/>
      <c r="F8" s="382"/>
      <c r="G8" s="382"/>
      <c r="H8" s="363"/>
      <c r="I8" s="381" t="s">
        <v>4122</v>
      </c>
      <c r="K8" s="80"/>
    </row>
    <row r="9" spans="1:11" ht="13.8" thickTop="1" x14ac:dyDescent="0.25">
      <c r="C9" s="367" t="s">
        <v>2</v>
      </c>
      <c r="D9" s="368"/>
      <c r="E9" s="368"/>
      <c r="F9" s="368"/>
      <c r="G9" s="368"/>
      <c r="H9" s="373"/>
      <c r="I9" s="369"/>
    </row>
    <row r="10" spans="1:11" ht="13.8" thickBot="1" x14ac:dyDescent="0.3">
      <c r="C10" s="4" t="s">
        <v>3</v>
      </c>
      <c r="D10" s="5" t="s">
        <v>4</v>
      </c>
      <c r="E10" s="6" t="s">
        <v>5</v>
      </c>
      <c r="F10" s="6" t="s">
        <v>6</v>
      </c>
      <c r="G10" s="6" t="s">
        <v>7</v>
      </c>
      <c r="H10" s="374" t="s">
        <v>4116</v>
      </c>
      <c r="I10" s="6" t="s">
        <v>8</v>
      </c>
    </row>
    <row r="11" spans="1:11" s="1" customFormat="1" ht="14.4" thickTop="1" thickBot="1" x14ac:dyDescent="0.3">
      <c r="D11" s="7"/>
      <c r="F11" s="8"/>
    </row>
    <row r="12" spans="1:11" ht="48.6" thickTop="1" x14ac:dyDescent="0.25">
      <c r="C12" s="31" t="s">
        <v>19</v>
      </c>
      <c r="D12" s="22" t="s">
        <v>3485</v>
      </c>
      <c r="E12" s="38"/>
      <c r="F12" s="39"/>
      <c r="G12" s="32"/>
      <c r="H12" s="32"/>
      <c r="I12" s="32"/>
    </row>
    <row r="13" spans="1:11" x14ac:dyDescent="0.25">
      <c r="C13" s="321" t="s">
        <v>3990</v>
      </c>
      <c r="D13" s="322" t="s">
        <v>172</v>
      </c>
      <c r="E13" s="323"/>
      <c r="F13" s="324"/>
      <c r="G13" s="325"/>
      <c r="H13" s="325"/>
      <c r="I13" s="325"/>
    </row>
    <row r="14" spans="1:11" ht="28.8" x14ac:dyDescent="0.25">
      <c r="C14" s="111" t="s">
        <v>4002</v>
      </c>
      <c r="D14" s="125" t="s">
        <v>4022</v>
      </c>
      <c r="E14" s="28" t="s">
        <v>15</v>
      </c>
      <c r="F14" s="121">
        <v>328.57</v>
      </c>
      <c r="G14" s="18"/>
      <c r="H14" s="18"/>
      <c r="I14" s="17"/>
    </row>
    <row r="15" spans="1:11" ht="28.8" x14ac:dyDescent="0.25">
      <c r="C15" s="111" t="s">
        <v>4001</v>
      </c>
      <c r="D15" s="125" t="s">
        <v>4023</v>
      </c>
      <c r="E15" s="28" t="s">
        <v>15</v>
      </c>
      <c r="F15" s="121">
        <v>328.57</v>
      </c>
      <c r="G15" s="18"/>
      <c r="H15" s="18"/>
      <c r="I15" s="17"/>
    </row>
    <row r="16" spans="1:11" ht="48" x14ac:dyDescent="0.25">
      <c r="C16" s="111" t="s">
        <v>4003</v>
      </c>
      <c r="D16" s="125" t="s">
        <v>4024</v>
      </c>
      <c r="E16" s="28" t="s">
        <v>15</v>
      </c>
      <c r="F16" s="121">
        <v>20</v>
      </c>
      <c r="G16" s="18"/>
      <c r="H16" s="18"/>
      <c r="I16" s="17"/>
    </row>
    <row r="17" spans="1:15" ht="28.8" x14ac:dyDescent="0.25">
      <c r="C17" s="111" t="s">
        <v>4004</v>
      </c>
      <c r="D17" s="125" t="s">
        <v>4025</v>
      </c>
      <c r="E17" s="28" t="s">
        <v>17</v>
      </c>
      <c r="F17" s="121">
        <v>11806.7</v>
      </c>
      <c r="G17" s="18"/>
      <c r="H17" s="18"/>
      <c r="I17" s="17"/>
    </row>
    <row r="18" spans="1:15" ht="48" x14ac:dyDescent="0.25">
      <c r="C18" s="111" t="s">
        <v>4005</v>
      </c>
      <c r="D18" s="125" t="s">
        <v>4027</v>
      </c>
      <c r="E18" s="28" t="s">
        <v>17</v>
      </c>
      <c r="F18" s="121">
        <v>12046.7</v>
      </c>
      <c r="G18" s="18"/>
      <c r="H18" s="18"/>
      <c r="I18" s="17"/>
    </row>
    <row r="19" spans="1:15" ht="57.6" x14ac:dyDescent="0.25">
      <c r="C19" s="111" t="s">
        <v>4006</v>
      </c>
      <c r="D19" s="125" t="s">
        <v>4026</v>
      </c>
      <c r="E19" s="28" t="s">
        <v>17</v>
      </c>
      <c r="F19" s="121">
        <v>2536.79</v>
      </c>
      <c r="G19" s="18"/>
      <c r="H19" s="18"/>
      <c r="I19" s="17"/>
    </row>
    <row r="20" spans="1:15" ht="38.4" x14ac:dyDescent="0.25">
      <c r="C20" s="111" t="s">
        <v>4007</v>
      </c>
      <c r="D20" s="125" t="s">
        <v>4028</v>
      </c>
      <c r="E20" s="28" t="s">
        <v>16</v>
      </c>
      <c r="F20" s="121">
        <v>23.65</v>
      </c>
      <c r="G20" s="18"/>
      <c r="H20" s="18"/>
      <c r="I20" s="17"/>
    </row>
    <row r="21" spans="1:15" x14ac:dyDescent="0.25">
      <c r="C21" s="345"/>
      <c r="D21" s="346"/>
      <c r="E21" s="347"/>
      <c r="F21" s="348"/>
      <c r="G21" s="349"/>
      <c r="H21" s="349"/>
      <c r="I21" s="136"/>
      <c r="L21" s="1"/>
    </row>
    <row r="22" spans="1:15" s="62" customFormat="1" ht="10.199999999999999" x14ac:dyDescent="0.2">
      <c r="A22" s="81"/>
      <c r="B22" s="81"/>
      <c r="C22" s="321" t="s">
        <v>42</v>
      </c>
      <c r="D22" s="322" t="s">
        <v>94</v>
      </c>
      <c r="E22" s="323"/>
      <c r="F22" s="324"/>
      <c r="G22" s="325"/>
      <c r="H22" s="325"/>
      <c r="I22" s="325"/>
      <c r="K22" s="81"/>
      <c r="L22" s="81"/>
    </row>
    <row r="23" spans="1:15" x14ac:dyDescent="0.25">
      <c r="C23" s="44" t="s">
        <v>93</v>
      </c>
      <c r="D23" s="57" t="s">
        <v>95</v>
      </c>
      <c r="E23" s="101"/>
      <c r="F23" s="101"/>
      <c r="G23" s="54"/>
      <c r="H23" s="54"/>
      <c r="I23" s="54"/>
      <c r="L23" s="1"/>
    </row>
    <row r="24" spans="1:15" s="108" customFormat="1" ht="67.2" x14ac:dyDescent="0.25">
      <c r="A24" s="114"/>
      <c r="B24" s="114"/>
      <c r="C24" s="111">
        <v>1155231</v>
      </c>
      <c r="D24" s="125" t="s">
        <v>96</v>
      </c>
      <c r="E24" s="28" t="s">
        <v>41</v>
      </c>
      <c r="F24" s="121">
        <v>3</v>
      </c>
      <c r="G24" s="18"/>
      <c r="H24" s="18"/>
      <c r="I24" s="17"/>
      <c r="K24" s="1"/>
      <c r="L24" s="1"/>
      <c r="M24" s="1"/>
      <c r="N24" s="1"/>
      <c r="O24" s="1"/>
    </row>
    <row r="25" spans="1:15" s="108" customFormat="1" ht="48" x14ac:dyDescent="0.25">
      <c r="A25" s="114"/>
      <c r="B25" s="114"/>
      <c r="C25" s="111">
        <v>1155233</v>
      </c>
      <c r="D25" s="124" t="s">
        <v>98</v>
      </c>
      <c r="E25" s="28" t="s">
        <v>41</v>
      </c>
      <c r="F25" s="121">
        <v>3</v>
      </c>
      <c r="G25" s="18"/>
      <c r="H25" s="18"/>
      <c r="I25" s="17"/>
      <c r="K25" s="1"/>
      <c r="L25" s="1"/>
      <c r="M25" s="1"/>
      <c r="N25" s="1"/>
      <c r="O25" s="1"/>
    </row>
    <row r="26" spans="1:15" s="108" customFormat="1" ht="48" x14ac:dyDescent="0.25">
      <c r="A26" s="114"/>
      <c r="B26" s="114"/>
      <c r="C26" s="111">
        <v>1155234</v>
      </c>
      <c r="D26" s="53" t="s">
        <v>99</v>
      </c>
      <c r="E26" s="28" t="s">
        <v>40</v>
      </c>
      <c r="F26" s="121">
        <v>60.5</v>
      </c>
      <c r="G26" s="18"/>
      <c r="H26" s="18"/>
      <c r="I26" s="17"/>
      <c r="K26" s="1"/>
      <c r="L26" s="1"/>
      <c r="M26" s="1"/>
      <c r="N26" s="1"/>
      <c r="O26" s="1"/>
    </row>
    <row r="27" spans="1:15" s="108" customFormat="1" ht="48" x14ac:dyDescent="0.25">
      <c r="A27" s="114"/>
      <c r="B27" s="114"/>
      <c r="C27" s="111">
        <v>1155235</v>
      </c>
      <c r="D27" s="53" t="s">
        <v>100</v>
      </c>
      <c r="E27" s="28" t="s">
        <v>40</v>
      </c>
      <c r="F27" s="121">
        <v>40</v>
      </c>
      <c r="G27" s="18"/>
      <c r="H27" s="18"/>
      <c r="I27" s="17"/>
      <c r="K27" s="1"/>
      <c r="L27" s="1"/>
      <c r="M27" s="1"/>
      <c r="N27" s="1"/>
      <c r="O27" s="1"/>
    </row>
    <row r="28" spans="1:15" s="108" customFormat="1" ht="57.6" x14ac:dyDescent="0.25">
      <c r="A28" s="114"/>
      <c r="B28" s="114"/>
      <c r="C28" s="111">
        <v>7156243</v>
      </c>
      <c r="D28" s="53" t="s">
        <v>101</v>
      </c>
      <c r="E28" s="28" t="s">
        <v>41</v>
      </c>
      <c r="F28" s="121">
        <v>4</v>
      </c>
      <c r="G28" s="18"/>
      <c r="H28" s="18"/>
      <c r="I28" s="17"/>
      <c r="K28" s="114"/>
      <c r="L28" s="114"/>
    </row>
    <row r="29" spans="1:15" s="108" customFormat="1" ht="38.4" x14ac:dyDescent="0.25">
      <c r="A29" s="114"/>
      <c r="B29" s="114"/>
      <c r="C29" s="111">
        <v>1155236</v>
      </c>
      <c r="D29" s="53" t="s">
        <v>102</v>
      </c>
      <c r="E29" s="28" t="s">
        <v>41</v>
      </c>
      <c r="F29" s="121">
        <v>4</v>
      </c>
      <c r="G29" s="18"/>
      <c r="H29" s="18"/>
      <c r="I29" s="17"/>
      <c r="K29" s="114"/>
      <c r="L29" s="114"/>
    </row>
    <row r="30" spans="1:15" s="108" customFormat="1" ht="38.4" x14ac:dyDescent="0.25">
      <c r="A30" s="114"/>
      <c r="B30" s="114"/>
      <c r="C30" s="111" t="s">
        <v>104</v>
      </c>
      <c r="D30" s="53" t="s">
        <v>105</v>
      </c>
      <c r="E30" s="28" t="s">
        <v>41</v>
      </c>
      <c r="F30" s="121">
        <v>1</v>
      </c>
      <c r="G30" s="18"/>
      <c r="H30" s="18"/>
      <c r="I30" s="17"/>
      <c r="K30" s="114"/>
      <c r="L30" s="114"/>
    </row>
    <row r="31" spans="1:15" s="108" customFormat="1" x14ac:dyDescent="0.25">
      <c r="A31" s="114"/>
      <c r="B31" s="114"/>
      <c r="C31" s="109"/>
      <c r="D31" s="58" t="s">
        <v>18</v>
      </c>
      <c r="E31" s="28"/>
      <c r="F31" s="67"/>
      <c r="G31" s="18"/>
      <c r="H31" s="18"/>
      <c r="I31" s="19"/>
      <c r="K31" s="114"/>
      <c r="L31" s="114"/>
    </row>
    <row r="32" spans="1:15" x14ac:dyDescent="0.25">
      <c r="C32" s="44" t="s">
        <v>106</v>
      </c>
      <c r="D32" s="57" t="s">
        <v>121</v>
      </c>
      <c r="E32" s="101"/>
      <c r="F32" s="101"/>
      <c r="G32" s="54"/>
      <c r="H32" s="54"/>
      <c r="I32" s="54"/>
      <c r="L32" s="1"/>
    </row>
    <row r="33" spans="1:12" s="108" customFormat="1" ht="28.8" x14ac:dyDescent="0.25">
      <c r="A33" s="114"/>
      <c r="B33" s="114"/>
      <c r="C33" s="111">
        <v>1155251</v>
      </c>
      <c r="D33" s="53" t="s">
        <v>107</v>
      </c>
      <c r="E33" s="28" t="s">
        <v>41</v>
      </c>
      <c r="F33" s="121">
        <v>3</v>
      </c>
      <c r="G33" s="18"/>
      <c r="H33" s="18"/>
      <c r="I33" s="17"/>
      <c r="K33" s="114"/>
      <c r="L33" s="114"/>
    </row>
    <row r="34" spans="1:12" s="108" customFormat="1" ht="48" x14ac:dyDescent="0.25">
      <c r="A34" s="114"/>
      <c r="B34" s="114"/>
      <c r="C34" s="111">
        <v>1155252</v>
      </c>
      <c r="D34" s="53" t="s">
        <v>108</v>
      </c>
      <c r="E34" s="28" t="s">
        <v>41</v>
      </c>
      <c r="F34" s="121">
        <v>1</v>
      </c>
      <c r="G34" s="18"/>
      <c r="H34" s="18"/>
      <c r="I34" s="17"/>
      <c r="K34" s="114"/>
      <c r="L34" s="114"/>
    </row>
    <row r="35" spans="1:12" s="108" customFormat="1" ht="19.2" x14ac:dyDescent="0.25">
      <c r="A35" s="114"/>
      <c r="B35" s="114"/>
      <c r="C35" s="111">
        <v>1155253</v>
      </c>
      <c r="D35" s="53" t="s">
        <v>109</v>
      </c>
      <c r="E35" s="28" t="s">
        <v>41</v>
      </c>
      <c r="F35" s="121">
        <v>21</v>
      </c>
      <c r="G35" s="18"/>
      <c r="H35" s="18"/>
      <c r="I35" s="17"/>
      <c r="K35" s="114"/>
      <c r="L35" s="114"/>
    </row>
    <row r="36" spans="1:12" s="108" customFormat="1" ht="38.4" x14ac:dyDescent="0.25">
      <c r="A36" s="114"/>
      <c r="B36" s="114"/>
      <c r="C36" s="111">
        <v>1155254</v>
      </c>
      <c r="D36" s="53" t="s">
        <v>110</v>
      </c>
      <c r="E36" s="28" t="s">
        <v>41</v>
      </c>
      <c r="F36" s="121">
        <v>12</v>
      </c>
      <c r="G36" s="18"/>
      <c r="H36" s="18"/>
      <c r="I36" s="17"/>
      <c r="K36" s="114"/>
      <c r="L36" s="114"/>
    </row>
    <row r="37" spans="1:12" s="108" customFormat="1" ht="38.4" x14ac:dyDescent="0.25">
      <c r="A37" s="114"/>
      <c r="B37" s="114"/>
      <c r="C37" s="111">
        <v>7156247</v>
      </c>
      <c r="D37" s="53" t="s">
        <v>111</v>
      </c>
      <c r="E37" s="28" t="s">
        <v>41</v>
      </c>
      <c r="F37" s="121">
        <v>27</v>
      </c>
      <c r="G37" s="18"/>
      <c r="H37" s="18"/>
      <c r="I37" s="17"/>
      <c r="K37" s="114"/>
      <c r="L37" s="114"/>
    </row>
    <row r="38" spans="1:12" s="108" customFormat="1" ht="28.8" x14ac:dyDescent="0.25">
      <c r="A38" s="114"/>
      <c r="B38" s="114"/>
      <c r="C38" s="111">
        <v>7156248</v>
      </c>
      <c r="D38" s="53" t="s">
        <v>112</v>
      </c>
      <c r="E38" s="28" t="s">
        <v>41</v>
      </c>
      <c r="F38" s="121">
        <v>6</v>
      </c>
      <c r="G38" s="18"/>
      <c r="H38" s="18"/>
      <c r="I38" s="17"/>
      <c r="K38" s="114"/>
      <c r="L38" s="114"/>
    </row>
    <row r="39" spans="1:12" s="108" customFormat="1" ht="28.8" x14ac:dyDescent="0.25">
      <c r="A39" s="114"/>
      <c r="B39" s="114"/>
      <c r="C39" s="111">
        <v>1155255</v>
      </c>
      <c r="D39" s="53" t="s">
        <v>113</v>
      </c>
      <c r="E39" s="28" t="s">
        <v>41</v>
      </c>
      <c r="F39" s="121">
        <v>6</v>
      </c>
      <c r="G39" s="18"/>
      <c r="H39" s="18"/>
      <c r="I39" s="17"/>
      <c r="K39" s="114"/>
      <c r="L39" s="114"/>
    </row>
    <row r="40" spans="1:12" s="108" customFormat="1" ht="28.8" x14ac:dyDescent="0.25">
      <c r="A40" s="114"/>
      <c r="B40" s="114"/>
      <c r="C40" s="111">
        <v>7156249</v>
      </c>
      <c r="D40" s="53" t="s">
        <v>114</v>
      </c>
      <c r="E40" s="28" t="s">
        <v>41</v>
      </c>
      <c r="F40" s="121">
        <v>6</v>
      </c>
      <c r="G40" s="18"/>
      <c r="H40" s="18"/>
      <c r="I40" s="17"/>
      <c r="K40" s="114"/>
      <c r="L40" s="114"/>
    </row>
    <row r="41" spans="1:12" s="108" customFormat="1" ht="28.8" x14ac:dyDescent="0.25">
      <c r="A41" s="114"/>
      <c r="B41" s="114"/>
      <c r="C41" s="111">
        <v>7156251</v>
      </c>
      <c r="D41" s="53" t="s">
        <v>115</v>
      </c>
      <c r="E41" s="28" t="s">
        <v>41</v>
      </c>
      <c r="F41" s="121">
        <v>6</v>
      </c>
      <c r="G41" s="18"/>
      <c r="H41" s="18"/>
      <c r="I41" s="17"/>
      <c r="K41" s="114"/>
      <c r="L41" s="114"/>
    </row>
    <row r="42" spans="1:12" s="108" customFormat="1" ht="48" x14ac:dyDescent="0.25">
      <c r="A42" s="114"/>
      <c r="B42" s="114"/>
      <c r="C42" s="111">
        <v>7156252</v>
      </c>
      <c r="D42" s="53" t="s">
        <v>116</v>
      </c>
      <c r="E42" s="28" t="s">
        <v>40</v>
      </c>
      <c r="F42" s="121">
        <v>1170</v>
      </c>
      <c r="G42" s="18"/>
      <c r="H42" s="18"/>
      <c r="I42" s="17"/>
      <c r="K42" s="114"/>
      <c r="L42" s="114"/>
    </row>
    <row r="43" spans="1:12" s="108" customFormat="1" ht="38.4" x14ac:dyDescent="0.25">
      <c r="A43" s="114"/>
      <c r="B43" s="114"/>
      <c r="C43" s="111">
        <v>7156253</v>
      </c>
      <c r="D43" s="53" t="s">
        <v>117</v>
      </c>
      <c r="E43" s="28" t="s">
        <v>39</v>
      </c>
      <c r="F43" s="121">
        <v>122</v>
      </c>
      <c r="G43" s="18"/>
      <c r="H43" s="18"/>
      <c r="I43" s="17"/>
      <c r="K43" s="114"/>
      <c r="L43" s="114"/>
    </row>
    <row r="44" spans="1:12" s="108" customFormat="1" ht="38.4" x14ac:dyDescent="0.25">
      <c r="A44" s="114"/>
      <c r="B44" s="114"/>
      <c r="C44" s="111">
        <v>1155256</v>
      </c>
      <c r="D44" s="53" t="s">
        <v>118</v>
      </c>
      <c r="E44" s="28" t="s">
        <v>41</v>
      </c>
      <c r="F44" s="121">
        <v>7</v>
      </c>
      <c r="G44" s="18"/>
      <c r="H44" s="18"/>
      <c r="I44" s="17"/>
      <c r="K44" s="114"/>
      <c r="L44" s="114"/>
    </row>
    <row r="45" spans="1:12" s="108" customFormat="1" x14ac:dyDescent="0.25">
      <c r="A45" s="114"/>
      <c r="B45" s="114"/>
      <c r="C45" s="109"/>
      <c r="D45" s="58" t="s">
        <v>18</v>
      </c>
      <c r="E45" s="28"/>
      <c r="F45" s="67"/>
      <c r="G45" s="18"/>
      <c r="H45" s="18"/>
      <c r="I45" s="19"/>
      <c r="K45" s="114"/>
      <c r="L45" s="114"/>
    </row>
    <row r="46" spans="1:12" s="108" customFormat="1" x14ac:dyDescent="0.25">
      <c r="A46" s="114"/>
      <c r="B46" s="114"/>
      <c r="C46" s="44" t="s">
        <v>119</v>
      </c>
      <c r="D46" s="57" t="s">
        <v>120</v>
      </c>
      <c r="E46" s="101"/>
      <c r="F46" s="101"/>
      <c r="G46" s="54"/>
      <c r="H46" s="54"/>
      <c r="I46" s="54"/>
      <c r="J46" s="114"/>
      <c r="K46" s="114"/>
      <c r="L46" s="114"/>
    </row>
    <row r="47" spans="1:12" s="114" customFormat="1" ht="48" x14ac:dyDescent="0.25">
      <c r="C47" s="115">
        <v>1155351</v>
      </c>
      <c r="D47" s="113" t="s">
        <v>122</v>
      </c>
      <c r="E47" s="112" t="s">
        <v>41</v>
      </c>
      <c r="F47" s="121">
        <v>2</v>
      </c>
      <c r="G47" s="35"/>
      <c r="H47" s="35"/>
      <c r="I47" s="17"/>
    </row>
    <row r="48" spans="1:12" s="114" customFormat="1" ht="38.4" x14ac:dyDescent="0.25">
      <c r="C48" s="115">
        <v>1155353</v>
      </c>
      <c r="D48" s="113" t="s">
        <v>124</v>
      </c>
      <c r="E48" s="111" t="s">
        <v>40</v>
      </c>
      <c r="F48" s="121">
        <v>38.75</v>
      </c>
      <c r="G48" s="18"/>
      <c r="H48" s="18"/>
      <c r="I48" s="17"/>
    </row>
    <row r="49" spans="3:10" s="114" customFormat="1" ht="57.6" x14ac:dyDescent="0.25">
      <c r="C49" s="115">
        <v>1155354</v>
      </c>
      <c r="D49" s="113" t="s">
        <v>125</v>
      </c>
      <c r="E49" s="111" t="s">
        <v>41</v>
      </c>
      <c r="F49" s="121">
        <v>1</v>
      </c>
      <c r="G49" s="18"/>
      <c r="H49" s="18"/>
      <c r="I49" s="17"/>
    </row>
    <row r="50" spans="3:10" s="114" customFormat="1" ht="48" x14ac:dyDescent="0.25">
      <c r="C50" s="115">
        <v>1155355</v>
      </c>
      <c r="D50" s="113" t="s">
        <v>126</v>
      </c>
      <c r="E50" s="111" t="s">
        <v>41</v>
      </c>
      <c r="F50" s="121">
        <v>11</v>
      </c>
      <c r="G50" s="18"/>
      <c r="H50" s="18"/>
      <c r="I50" s="17"/>
    </row>
    <row r="51" spans="3:10" s="114" customFormat="1" ht="38.4" x14ac:dyDescent="0.25">
      <c r="C51" s="115">
        <v>1155356</v>
      </c>
      <c r="D51" s="113" t="s">
        <v>127</v>
      </c>
      <c r="E51" s="111" t="s">
        <v>41</v>
      </c>
      <c r="F51" s="121">
        <v>1</v>
      </c>
      <c r="G51" s="18"/>
      <c r="H51" s="18"/>
      <c r="I51" s="17"/>
    </row>
    <row r="52" spans="3:10" s="114" customFormat="1" x14ac:dyDescent="0.25">
      <c r="C52" s="109"/>
      <c r="D52" s="58"/>
      <c r="E52" s="28"/>
      <c r="F52" s="67"/>
      <c r="G52" s="18"/>
      <c r="H52" s="18"/>
      <c r="I52" s="19"/>
      <c r="J52" s="102"/>
    </row>
    <row r="53" spans="3:10" s="114" customFormat="1" x14ac:dyDescent="0.25">
      <c r="C53" s="44" t="s">
        <v>128</v>
      </c>
      <c r="D53" s="57" t="s">
        <v>129</v>
      </c>
      <c r="E53" s="101"/>
      <c r="F53" s="101"/>
      <c r="G53" s="54"/>
      <c r="H53" s="54"/>
      <c r="I53" s="54"/>
    </row>
    <row r="54" spans="3:10" s="114" customFormat="1" ht="38.4" x14ac:dyDescent="0.25">
      <c r="C54" s="115">
        <v>1155441</v>
      </c>
      <c r="D54" s="113" t="s">
        <v>130</v>
      </c>
      <c r="E54" s="111" t="s">
        <v>40</v>
      </c>
      <c r="F54" s="121">
        <v>255</v>
      </c>
      <c r="G54" s="18"/>
      <c r="H54" s="18"/>
      <c r="I54" s="17"/>
    </row>
    <row r="55" spans="3:10" s="114" customFormat="1" ht="28.8" x14ac:dyDescent="0.25">
      <c r="C55" s="115">
        <v>1155443</v>
      </c>
      <c r="D55" s="113" t="s">
        <v>132</v>
      </c>
      <c r="E55" s="111" t="s">
        <v>41</v>
      </c>
      <c r="F55" s="121">
        <v>8</v>
      </c>
      <c r="G55" s="18"/>
      <c r="H55" s="18"/>
      <c r="I55" s="17"/>
    </row>
    <row r="56" spans="3:10" s="114" customFormat="1" ht="28.8" x14ac:dyDescent="0.25">
      <c r="C56" s="115">
        <v>1155444</v>
      </c>
      <c r="D56" s="113" t="s">
        <v>133</v>
      </c>
      <c r="E56" s="111" t="s">
        <v>41</v>
      </c>
      <c r="F56" s="121">
        <v>4</v>
      </c>
      <c r="G56" s="18"/>
      <c r="H56" s="18"/>
      <c r="I56" s="17"/>
    </row>
    <row r="57" spans="3:10" s="114" customFormat="1" ht="28.8" x14ac:dyDescent="0.25">
      <c r="C57" s="115">
        <v>1155445</v>
      </c>
      <c r="D57" s="113" t="s">
        <v>134</v>
      </c>
      <c r="E57" s="111" t="s">
        <v>41</v>
      </c>
      <c r="F57" s="121">
        <v>30</v>
      </c>
      <c r="G57" s="18"/>
      <c r="H57" s="18"/>
      <c r="I57" s="17"/>
    </row>
    <row r="58" spans="3:10" s="114" customFormat="1" ht="28.8" x14ac:dyDescent="0.25">
      <c r="C58" s="115">
        <v>1155446</v>
      </c>
      <c r="D58" s="113" t="s">
        <v>135</v>
      </c>
      <c r="E58" s="111" t="s">
        <v>41</v>
      </c>
      <c r="F58" s="121">
        <v>10</v>
      </c>
      <c r="G58" s="18"/>
      <c r="H58" s="18"/>
      <c r="I58" s="17"/>
    </row>
    <row r="59" spans="3:10" s="114" customFormat="1" ht="28.8" x14ac:dyDescent="0.25">
      <c r="C59" s="115">
        <v>1155448</v>
      </c>
      <c r="D59" s="113" t="s">
        <v>137</v>
      </c>
      <c r="E59" s="111" t="s">
        <v>41</v>
      </c>
      <c r="F59" s="121">
        <v>8</v>
      </c>
      <c r="G59" s="18"/>
      <c r="H59" s="18"/>
      <c r="I59" s="17"/>
    </row>
    <row r="60" spans="3:10" s="114" customFormat="1" ht="28.8" x14ac:dyDescent="0.25">
      <c r="C60" s="115">
        <v>1155449</v>
      </c>
      <c r="D60" s="113" t="s">
        <v>138</v>
      </c>
      <c r="E60" s="111" t="s">
        <v>41</v>
      </c>
      <c r="F60" s="121">
        <v>10</v>
      </c>
      <c r="G60" s="18"/>
      <c r="H60" s="18"/>
      <c r="I60" s="17"/>
    </row>
    <row r="61" spans="3:10" s="114" customFormat="1" ht="28.8" x14ac:dyDescent="0.25">
      <c r="C61" s="115">
        <v>1155450</v>
      </c>
      <c r="D61" s="113" t="s">
        <v>139</v>
      </c>
      <c r="E61" s="111" t="s">
        <v>41</v>
      </c>
      <c r="F61" s="121">
        <v>6</v>
      </c>
      <c r="G61" s="18"/>
      <c r="H61" s="18"/>
      <c r="I61" s="17"/>
    </row>
    <row r="62" spans="3:10" s="114" customFormat="1" ht="28.8" x14ac:dyDescent="0.25">
      <c r="C62" s="115">
        <v>1155451</v>
      </c>
      <c r="D62" s="113" t="s">
        <v>140</v>
      </c>
      <c r="E62" s="111" t="s">
        <v>41</v>
      </c>
      <c r="F62" s="121">
        <v>16</v>
      </c>
      <c r="G62" s="18"/>
      <c r="H62" s="18"/>
      <c r="I62" s="17"/>
    </row>
    <row r="63" spans="3:10" s="114" customFormat="1" ht="28.8" x14ac:dyDescent="0.25">
      <c r="C63" s="115">
        <v>1155452</v>
      </c>
      <c r="D63" s="113" t="s">
        <v>141</v>
      </c>
      <c r="E63" s="111" t="s">
        <v>41</v>
      </c>
      <c r="F63" s="121">
        <v>1</v>
      </c>
      <c r="G63" s="18"/>
      <c r="H63" s="18"/>
      <c r="I63" s="17"/>
    </row>
    <row r="64" spans="3:10" s="114" customFormat="1" ht="38.4" x14ac:dyDescent="0.25">
      <c r="C64" s="115">
        <v>1155453</v>
      </c>
      <c r="D64" s="113" t="s">
        <v>3486</v>
      </c>
      <c r="E64" s="111" t="s">
        <v>41</v>
      </c>
      <c r="F64" s="121">
        <v>25</v>
      </c>
      <c r="G64" s="18"/>
      <c r="H64" s="18"/>
      <c r="I64" s="17"/>
    </row>
    <row r="65" spans="1:12" s="114" customFormat="1" ht="38.4" x14ac:dyDescent="0.25">
      <c r="C65" s="115">
        <v>1155454</v>
      </c>
      <c r="D65" s="113" t="s">
        <v>3487</v>
      </c>
      <c r="E65" s="111" t="s">
        <v>41</v>
      </c>
      <c r="F65" s="121">
        <v>1</v>
      </c>
      <c r="G65" s="18"/>
      <c r="H65" s="18"/>
      <c r="I65" s="17"/>
    </row>
    <row r="66" spans="1:12" s="114" customFormat="1" x14ac:dyDescent="0.25">
      <c r="C66" s="68"/>
      <c r="D66" s="113"/>
      <c r="E66" s="109"/>
      <c r="F66" s="69"/>
      <c r="G66" s="33"/>
      <c r="H66" s="33"/>
      <c r="I66" s="19"/>
    </row>
    <row r="67" spans="1:12" s="114" customFormat="1" x14ac:dyDescent="0.25">
      <c r="C67" s="44" t="s">
        <v>144</v>
      </c>
      <c r="D67" s="57" t="s">
        <v>145</v>
      </c>
      <c r="E67" s="101"/>
      <c r="F67" s="101"/>
      <c r="G67" s="54"/>
      <c r="H67" s="54"/>
      <c r="I67" s="54"/>
    </row>
    <row r="68" spans="1:12" s="108" customFormat="1" ht="19.2" x14ac:dyDescent="0.25">
      <c r="A68" s="114"/>
      <c r="B68" s="114"/>
      <c r="C68" s="111">
        <v>1155522</v>
      </c>
      <c r="D68" s="113" t="s">
        <v>147</v>
      </c>
      <c r="E68" s="111" t="s">
        <v>41</v>
      </c>
      <c r="F68" s="121">
        <v>1</v>
      </c>
      <c r="G68" s="18"/>
      <c r="H68" s="18"/>
      <c r="I68" s="17"/>
      <c r="K68" s="114"/>
      <c r="L68" s="114"/>
    </row>
    <row r="69" spans="1:12" s="108" customFormat="1" ht="19.2" x14ac:dyDescent="0.25">
      <c r="A69" s="114"/>
      <c r="B69" s="114"/>
      <c r="C69" s="111">
        <v>1155523</v>
      </c>
      <c r="D69" s="113" t="s">
        <v>148</v>
      </c>
      <c r="E69" s="111" t="s">
        <v>17</v>
      </c>
      <c r="F69" s="121">
        <v>70</v>
      </c>
      <c r="G69" s="18"/>
      <c r="H69" s="18"/>
      <c r="I69" s="17"/>
      <c r="K69" s="114"/>
      <c r="L69" s="114"/>
    </row>
    <row r="70" spans="1:12" s="108" customFormat="1" ht="28.8" x14ac:dyDescent="0.25">
      <c r="A70" s="114"/>
      <c r="B70" s="114"/>
      <c r="C70" s="111">
        <v>1155534</v>
      </c>
      <c r="D70" s="113" t="s">
        <v>149</v>
      </c>
      <c r="E70" s="111" t="s">
        <v>41</v>
      </c>
      <c r="F70" s="121">
        <v>2</v>
      </c>
      <c r="G70" s="18"/>
      <c r="H70" s="18"/>
      <c r="I70" s="17"/>
      <c r="K70" s="114"/>
      <c r="L70" s="114"/>
    </row>
    <row r="71" spans="1:12" s="108" customFormat="1" ht="28.8" x14ac:dyDescent="0.25">
      <c r="A71" s="114"/>
      <c r="B71" s="114"/>
      <c r="C71" s="111">
        <v>1155535</v>
      </c>
      <c r="D71" s="113" t="s">
        <v>150</v>
      </c>
      <c r="E71" s="111" t="s">
        <v>41</v>
      </c>
      <c r="F71" s="121">
        <v>6</v>
      </c>
      <c r="G71" s="18"/>
      <c r="H71" s="18"/>
      <c r="I71" s="17"/>
      <c r="K71" s="114"/>
      <c r="L71" s="114"/>
    </row>
    <row r="72" spans="1:12" s="108" customFormat="1" ht="19.2" x14ac:dyDescent="0.25">
      <c r="A72" s="114"/>
      <c r="B72" s="114"/>
      <c r="C72" s="111">
        <v>1155536</v>
      </c>
      <c r="D72" s="113" t="s">
        <v>151</v>
      </c>
      <c r="E72" s="111" t="s">
        <v>41</v>
      </c>
      <c r="F72" s="121">
        <v>6</v>
      </c>
      <c r="G72" s="18"/>
      <c r="H72" s="18"/>
      <c r="I72" s="17"/>
      <c r="K72" s="114"/>
      <c r="L72" s="114"/>
    </row>
    <row r="73" spans="1:12" s="108" customFormat="1" ht="28.8" x14ac:dyDescent="0.25">
      <c r="A73" s="114"/>
      <c r="B73" s="114"/>
      <c r="C73" s="111">
        <v>1155537</v>
      </c>
      <c r="D73" s="113" t="s">
        <v>152</v>
      </c>
      <c r="E73" s="111" t="s">
        <v>41</v>
      </c>
      <c r="F73" s="121">
        <v>2</v>
      </c>
      <c r="G73" s="18"/>
      <c r="H73" s="18"/>
      <c r="I73" s="17"/>
      <c r="K73" s="114"/>
      <c r="L73" s="114"/>
    </row>
    <row r="74" spans="1:12" s="114" customFormat="1" x14ac:dyDescent="0.25">
      <c r="C74" s="68"/>
      <c r="D74" s="113"/>
      <c r="E74" s="109"/>
      <c r="F74" s="69"/>
      <c r="G74" s="33"/>
      <c r="H74" s="33"/>
      <c r="I74" s="19"/>
    </row>
    <row r="75" spans="1:12" s="114" customFormat="1" x14ac:dyDescent="0.25">
      <c r="C75" s="44" t="s">
        <v>153</v>
      </c>
      <c r="D75" s="57" t="s">
        <v>154</v>
      </c>
      <c r="E75" s="101"/>
      <c r="F75" s="101"/>
      <c r="G75" s="54"/>
      <c r="H75" s="54"/>
      <c r="I75" s="54"/>
    </row>
    <row r="76" spans="1:12" s="114" customFormat="1" ht="28.8" x14ac:dyDescent="0.25">
      <c r="C76" s="111">
        <v>1155611</v>
      </c>
      <c r="D76" s="113" t="s">
        <v>155</v>
      </c>
      <c r="E76" s="111" t="s">
        <v>41</v>
      </c>
      <c r="F76" s="121">
        <v>1</v>
      </c>
      <c r="G76" s="18"/>
      <c r="H76" s="18"/>
      <c r="I76" s="17"/>
    </row>
    <row r="77" spans="1:12" s="114" customFormat="1" x14ac:dyDescent="0.25">
      <c r="C77" s="68"/>
      <c r="D77" s="113"/>
      <c r="E77" s="109"/>
      <c r="F77" s="69"/>
      <c r="G77" s="33"/>
      <c r="H77" s="33"/>
      <c r="I77" s="19"/>
    </row>
    <row r="78" spans="1:12" s="114" customFormat="1" x14ac:dyDescent="0.25">
      <c r="C78" s="44" t="s">
        <v>156</v>
      </c>
      <c r="D78" s="57" t="s">
        <v>157</v>
      </c>
      <c r="E78" s="101"/>
      <c r="F78" s="101"/>
      <c r="G78" s="54"/>
      <c r="H78" s="54"/>
      <c r="I78" s="54"/>
    </row>
    <row r="79" spans="1:12" s="114" customFormat="1" ht="38.4" x14ac:dyDescent="0.25">
      <c r="C79" s="111">
        <v>1155701</v>
      </c>
      <c r="D79" s="113" t="s">
        <v>158</v>
      </c>
      <c r="E79" s="111" t="s">
        <v>41</v>
      </c>
      <c r="F79" s="121">
        <v>2</v>
      </c>
      <c r="G79" s="18"/>
      <c r="H79" s="18"/>
      <c r="I79" s="17"/>
    </row>
    <row r="80" spans="1:12" s="114" customFormat="1" ht="38.4" x14ac:dyDescent="0.25">
      <c r="C80" s="111">
        <v>1155702</v>
      </c>
      <c r="D80" s="113" t="s">
        <v>159</v>
      </c>
      <c r="E80" s="111" t="s">
        <v>41</v>
      </c>
      <c r="F80" s="121">
        <v>3</v>
      </c>
      <c r="G80" s="18"/>
      <c r="H80" s="18"/>
      <c r="I80" s="17"/>
    </row>
    <row r="81" spans="1:13" s="114" customFormat="1" ht="38.4" x14ac:dyDescent="0.25">
      <c r="C81" s="111">
        <v>1155703</v>
      </c>
      <c r="D81" s="113" t="s">
        <v>160</v>
      </c>
      <c r="E81" s="111" t="s">
        <v>41</v>
      </c>
      <c r="F81" s="121">
        <v>1</v>
      </c>
      <c r="G81" s="18"/>
      <c r="H81" s="18"/>
      <c r="I81" s="17"/>
    </row>
    <row r="82" spans="1:13" s="114" customFormat="1" ht="38.4" x14ac:dyDescent="0.25">
      <c r="C82" s="111">
        <v>1155704</v>
      </c>
      <c r="D82" s="113" t="s">
        <v>161</v>
      </c>
      <c r="E82" s="111" t="s">
        <v>41</v>
      </c>
      <c r="F82" s="121">
        <v>3</v>
      </c>
      <c r="G82" s="18"/>
      <c r="H82" s="18"/>
      <c r="I82" s="17"/>
    </row>
    <row r="83" spans="1:13" s="114" customFormat="1" ht="38.4" x14ac:dyDescent="0.25">
      <c r="C83" s="111">
        <v>1155705</v>
      </c>
      <c r="D83" s="113" t="s">
        <v>162</v>
      </c>
      <c r="E83" s="111" t="s">
        <v>41</v>
      </c>
      <c r="F83" s="121">
        <v>1</v>
      </c>
      <c r="G83" s="18"/>
      <c r="H83" s="18"/>
      <c r="I83" s="17"/>
    </row>
    <row r="84" spans="1:13" s="114" customFormat="1" ht="19.2" x14ac:dyDescent="0.25">
      <c r="C84" s="111">
        <v>1155706</v>
      </c>
      <c r="D84" s="113" t="s">
        <v>163</v>
      </c>
      <c r="E84" s="111" t="s">
        <v>41</v>
      </c>
      <c r="F84" s="121">
        <v>1</v>
      </c>
      <c r="G84" s="18"/>
      <c r="H84" s="18"/>
      <c r="I84" s="17"/>
    </row>
    <row r="85" spans="1:13" s="114" customFormat="1" ht="19.2" x14ac:dyDescent="0.25">
      <c r="C85" s="111">
        <v>1155707</v>
      </c>
      <c r="D85" s="113" t="s">
        <v>164</v>
      </c>
      <c r="E85" s="111" t="s">
        <v>41</v>
      </c>
      <c r="F85" s="121">
        <v>1</v>
      </c>
      <c r="G85" s="18"/>
      <c r="H85" s="18"/>
      <c r="I85" s="17"/>
    </row>
    <row r="86" spans="1:13" s="114" customFormat="1" ht="28.8" x14ac:dyDescent="0.25">
      <c r="C86" s="111">
        <v>1155708</v>
      </c>
      <c r="D86" s="113" t="s">
        <v>165</v>
      </c>
      <c r="E86" s="111" t="s">
        <v>41</v>
      </c>
      <c r="F86" s="121">
        <v>4</v>
      </c>
      <c r="G86" s="18"/>
      <c r="H86" s="18"/>
      <c r="I86" s="17"/>
    </row>
    <row r="87" spans="1:13" s="114" customFormat="1" ht="28.8" x14ac:dyDescent="0.25">
      <c r="C87" s="111">
        <v>1155709</v>
      </c>
      <c r="D87" s="113" t="s">
        <v>166</v>
      </c>
      <c r="E87" s="111" t="s">
        <v>41</v>
      </c>
      <c r="F87" s="121">
        <v>26</v>
      </c>
      <c r="G87" s="18"/>
      <c r="H87" s="18"/>
      <c r="I87" s="17"/>
    </row>
    <row r="88" spans="1:13" s="108" customFormat="1" ht="28.8" x14ac:dyDescent="0.25">
      <c r="A88" s="114"/>
      <c r="B88" s="114"/>
      <c r="C88" s="111">
        <v>1155710</v>
      </c>
      <c r="D88" s="113" t="s">
        <v>167</v>
      </c>
      <c r="E88" s="111" t="s">
        <v>41</v>
      </c>
      <c r="F88" s="121">
        <v>1</v>
      </c>
      <c r="G88" s="18"/>
      <c r="H88" s="18"/>
      <c r="I88" s="17"/>
      <c r="K88" s="114"/>
      <c r="L88" s="114"/>
    </row>
    <row r="89" spans="1:13" s="114" customFormat="1" x14ac:dyDescent="0.25">
      <c r="C89" s="68"/>
      <c r="D89" s="113"/>
      <c r="E89" s="109"/>
      <c r="F89" s="69"/>
      <c r="G89" s="33"/>
      <c r="H89" s="33"/>
      <c r="I89" s="19"/>
    </row>
    <row r="90" spans="1:13" s="108" customFormat="1" x14ac:dyDescent="0.25">
      <c r="A90" s="114"/>
      <c r="B90" s="114"/>
      <c r="C90" s="44" t="s">
        <v>168</v>
      </c>
      <c r="D90" s="57" t="s">
        <v>169</v>
      </c>
      <c r="E90" s="101"/>
      <c r="F90" s="101"/>
      <c r="G90" s="54"/>
      <c r="H90" s="54"/>
      <c r="I90" s="54"/>
      <c r="K90" s="114"/>
      <c r="L90" s="114"/>
    </row>
    <row r="91" spans="1:13" s="108" customFormat="1" ht="19.2" x14ac:dyDescent="0.25">
      <c r="A91" s="114"/>
      <c r="B91" s="114"/>
      <c r="C91" s="111">
        <v>7156266</v>
      </c>
      <c r="D91" s="53" t="s">
        <v>4000</v>
      </c>
      <c r="E91" s="28" t="s">
        <v>14</v>
      </c>
      <c r="F91" s="121">
        <v>1</v>
      </c>
      <c r="G91" s="18"/>
      <c r="H91" s="18"/>
      <c r="I91" s="18"/>
      <c r="K91" s="95"/>
      <c r="L91" s="353"/>
      <c r="M91" s="360"/>
    </row>
    <row r="92" spans="1:13" s="108" customFormat="1" x14ac:dyDescent="0.25">
      <c r="A92" s="114"/>
      <c r="B92" s="114"/>
      <c r="C92" s="111">
        <v>7156268</v>
      </c>
      <c r="D92" s="75" t="s">
        <v>49</v>
      </c>
      <c r="E92" s="28" t="s">
        <v>14</v>
      </c>
      <c r="F92" s="121">
        <v>1</v>
      </c>
      <c r="G92" s="18"/>
      <c r="H92" s="18"/>
      <c r="I92" s="18"/>
      <c r="K92" s="95"/>
      <c r="L92" s="353"/>
    </row>
    <row r="93" spans="1:13" s="114" customFormat="1" x14ac:dyDescent="0.25">
      <c r="C93" s="68"/>
      <c r="D93" s="113"/>
      <c r="E93" s="109"/>
      <c r="F93" s="69"/>
      <c r="G93" s="33"/>
      <c r="H93" s="33"/>
      <c r="I93" s="19"/>
    </row>
    <row r="94" spans="1:13" s="62" customFormat="1" ht="20.399999999999999" x14ac:dyDescent="0.2">
      <c r="A94" s="81"/>
      <c r="B94" s="81"/>
      <c r="C94" s="321" t="s">
        <v>43</v>
      </c>
      <c r="D94" s="322" t="s">
        <v>3488</v>
      </c>
      <c r="E94" s="323"/>
      <c r="F94" s="324"/>
      <c r="G94" s="325"/>
      <c r="H94" s="325"/>
      <c r="I94" s="325"/>
      <c r="J94" s="81"/>
      <c r="K94" s="81"/>
      <c r="L94" s="81"/>
    </row>
    <row r="95" spans="1:13" s="108" customFormat="1" x14ac:dyDescent="0.25">
      <c r="A95" s="114"/>
      <c r="B95" s="114"/>
      <c r="C95" s="44" t="s">
        <v>183</v>
      </c>
      <c r="D95" s="57" t="s">
        <v>248</v>
      </c>
      <c r="E95" s="101"/>
      <c r="F95" s="101"/>
      <c r="G95" s="54"/>
      <c r="H95" s="54"/>
      <c r="I95" s="54"/>
      <c r="K95" s="114"/>
      <c r="L95" s="114"/>
    </row>
    <row r="96" spans="1:13" s="108" customFormat="1" ht="19.2" x14ac:dyDescent="0.25">
      <c r="A96" s="114"/>
      <c r="B96" s="114"/>
      <c r="C96" s="111">
        <v>3008001</v>
      </c>
      <c r="D96" s="75" t="s">
        <v>249</v>
      </c>
      <c r="E96" s="28" t="s">
        <v>15</v>
      </c>
      <c r="F96" s="121">
        <v>548.52</v>
      </c>
      <c r="G96" s="18"/>
      <c r="H96" s="18"/>
      <c r="I96" s="17"/>
      <c r="J96" s="114"/>
      <c r="K96" s="114"/>
      <c r="L96" s="114"/>
    </row>
    <row r="97" spans="1:12" s="108" customFormat="1" x14ac:dyDescent="0.25">
      <c r="A97" s="114"/>
      <c r="B97" s="114"/>
      <c r="C97" s="109"/>
      <c r="D97" s="58"/>
      <c r="E97" s="28"/>
      <c r="F97" s="67"/>
      <c r="G97" s="18"/>
      <c r="H97" s="18"/>
      <c r="I97" s="19"/>
      <c r="K97" s="114"/>
      <c r="L97" s="114"/>
    </row>
    <row r="98" spans="1:12" s="62" customFormat="1" ht="20.399999999999999" x14ac:dyDescent="0.2">
      <c r="A98" s="81"/>
      <c r="B98" s="81"/>
      <c r="C98" s="321" t="s">
        <v>50</v>
      </c>
      <c r="D98" s="322" t="s">
        <v>3489</v>
      </c>
      <c r="E98" s="323"/>
      <c r="F98" s="324"/>
      <c r="G98" s="325"/>
      <c r="H98" s="325"/>
      <c r="I98" s="325"/>
      <c r="K98" s="81"/>
      <c r="L98" s="81"/>
    </row>
    <row r="99" spans="1:12" s="114" customFormat="1" x14ac:dyDescent="0.25">
      <c r="C99" s="44" t="s">
        <v>51</v>
      </c>
      <c r="D99" s="57" t="s">
        <v>3490</v>
      </c>
      <c r="E99" s="101"/>
      <c r="F99" s="101"/>
      <c r="G99" s="54"/>
      <c r="H99" s="54"/>
      <c r="I99" s="54"/>
    </row>
    <row r="100" spans="1:12" s="108" customFormat="1" ht="57.6" x14ac:dyDescent="0.25">
      <c r="A100" s="114"/>
      <c r="B100" s="114"/>
      <c r="C100" s="111">
        <v>3007004</v>
      </c>
      <c r="D100" s="75" t="s">
        <v>4030</v>
      </c>
      <c r="E100" s="28" t="s">
        <v>14</v>
      </c>
      <c r="F100" s="121">
        <v>13</v>
      </c>
      <c r="G100" s="18"/>
      <c r="H100" s="18"/>
      <c r="I100" s="18"/>
      <c r="J100" s="114"/>
      <c r="K100" s="114"/>
      <c r="L100" s="114"/>
    </row>
    <row r="101" spans="1:12" s="108" customFormat="1" ht="67.2" x14ac:dyDescent="0.25">
      <c r="A101" s="114"/>
      <c r="B101" s="114"/>
      <c r="C101" s="111">
        <v>3007007</v>
      </c>
      <c r="D101" s="75" t="s">
        <v>245</v>
      </c>
      <c r="E101" s="28" t="s">
        <v>14</v>
      </c>
      <c r="F101" s="121">
        <v>13</v>
      </c>
      <c r="G101" s="18"/>
      <c r="H101" s="18"/>
      <c r="I101" s="17"/>
      <c r="J101" s="114"/>
      <c r="K101" s="114"/>
      <c r="L101" s="114"/>
    </row>
    <row r="102" spans="1:12" s="108" customFormat="1" ht="38.4" x14ac:dyDescent="0.25">
      <c r="A102" s="114"/>
      <c r="B102" s="114"/>
      <c r="C102" s="111" t="s">
        <v>22</v>
      </c>
      <c r="D102" s="75" t="s">
        <v>45</v>
      </c>
      <c r="E102" s="28" t="s">
        <v>14</v>
      </c>
      <c r="F102" s="121">
        <v>14</v>
      </c>
      <c r="G102" s="18"/>
      <c r="H102" s="18"/>
      <c r="I102" s="17"/>
      <c r="J102" s="114"/>
      <c r="K102" s="114"/>
      <c r="L102" s="114"/>
    </row>
    <row r="103" spans="1:12" s="108" customFormat="1" ht="48" x14ac:dyDescent="0.25">
      <c r="A103" s="114"/>
      <c r="B103" s="114"/>
      <c r="C103" s="111">
        <v>3007022</v>
      </c>
      <c r="D103" s="75" t="s">
        <v>46</v>
      </c>
      <c r="E103" s="28" t="s">
        <v>14</v>
      </c>
      <c r="F103" s="121">
        <v>1</v>
      </c>
      <c r="G103" s="18"/>
      <c r="H103" s="18"/>
      <c r="I103" s="17"/>
      <c r="J103" s="114"/>
      <c r="K103" s="114"/>
      <c r="L103" s="114"/>
    </row>
    <row r="104" spans="1:12" s="108" customFormat="1" x14ac:dyDescent="0.25">
      <c r="A104" s="114"/>
      <c r="B104" s="114"/>
      <c r="C104" s="109"/>
      <c r="D104" s="58"/>
      <c r="E104" s="28"/>
      <c r="F104" s="67"/>
      <c r="G104" s="18"/>
      <c r="H104" s="18"/>
      <c r="I104" s="19"/>
      <c r="K104" s="114"/>
      <c r="L104" s="114"/>
    </row>
    <row r="105" spans="1:12" s="108" customFormat="1" x14ac:dyDescent="0.25">
      <c r="A105" s="114"/>
      <c r="B105" s="114"/>
      <c r="C105" s="44" t="s">
        <v>4009</v>
      </c>
      <c r="D105" s="57" t="s">
        <v>248</v>
      </c>
      <c r="E105" s="101"/>
      <c r="F105" s="101"/>
      <c r="G105" s="54"/>
      <c r="H105" s="54"/>
      <c r="I105" s="54"/>
      <c r="K105" s="114"/>
      <c r="L105" s="114"/>
    </row>
    <row r="106" spans="1:12" s="108" customFormat="1" ht="19.2" x14ac:dyDescent="0.25">
      <c r="A106" s="114"/>
      <c r="B106" s="114"/>
      <c r="C106" s="111">
        <v>3008001</v>
      </c>
      <c r="D106" s="113" t="s">
        <v>249</v>
      </c>
      <c r="E106" s="111" t="s">
        <v>15</v>
      </c>
      <c r="F106" s="121">
        <v>1856.37</v>
      </c>
      <c r="G106" s="18"/>
      <c r="H106" s="18"/>
      <c r="I106" s="17"/>
      <c r="K106" s="114"/>
      <c r="L106" s="114"/>
    </row>
    <row r="107" spans="1:12" s="108" customFormat="1" x14ac:dyDescent="0.25">
      <c r="A107" s="114"/>
      <c r="B107" s="114"/>
      <c r="C107" s="109"/>
      <c r="D107" s="58"/>
      <c r="E107" s="28"/>
      <c r="F107" s="67"/>
      <c r="G107" s="18"/>
      <c r="H107" s="18"/>
      <c r="I107" s="19"/>
      <c r="K107" s="114"/>
      <c r="L107" s="114"/>
    </row>
    <row r="108" spans="1:12" s="62" customFormat="1" ht="10.199999999999999" x14ac:dyDescent="0.2">
      <c r="A108" s="81"/>
      <c r="B108" s="81"/>
      <c r="C108" s="321" t="s">
        <v>53</v>
      </c>
      <c r="D108" s="322" t="s">
        <v>3491</v>
      </c>
      <c r="E108" s="323"/>
      <c r="F108" s="324"/>
      <c r="G108" s="325"/>
      <c r="H108" s="325"/>
      <c r="I108" s="325"/>
      <c r="K108" s="81"/>
      <c r="L108" s="81"/>
    </row>
    <row r="109" spans="1:12" s="114" customFormat="1" x14ac:dyDescent="0.25">
      <c r="C109" s="44" t="s">
        <v>265</v>
      </c>
      <c r="D109" s="57" t="s">
        <v>4031</v>
      </c>
      <c r="E109" s="101"/>
      <c r="F109" s="101"/>
      <c r="G109" s="54"/>
      <c r="H109" s="54"/>
      <c r="I109" s="54"/>
    </row>
    <row r="110" spans="1:12" s="108" customFormat="1" ht="28.8" x14ac:dyDescent="0.25">
      <c r="A110" s="114"/>
      <c r="B110" s="114"/>
      <c r="C110" s="111" t="s">
        <v>283</v>
      </c>
      <c r="D110" s="113" t="s">
        <v>284</v>
      </c>
      <c r="E110" s="111" t="s">
        <v>13</v>
      </c>
      <c r="F110" s="121">
        <v>180</v>
      </c>
      <c r="G110" s="18"/>
      <c r="H110" s="18"/>
      <c r="I110" s="17"/>
      <c r="K110" s="114"/>
      <c r="L110" s="114"/>
    </row>
    <row r="111" spans="1:12" s="108" customFormat="1" ht="28.8" x14ac:dyDescent="0.25">
      <c r="A111" s="114"/>
      <c r="B111" s="114"/>
      <c r="C111" s="111">
        <v>3002052</v>
      </c>
      <c r="D111" s="113" t="s">
        <v>23</v>
      </c>
      <c r="E111" s="111" t="s">
        <v>16</v>
      </c>
      <c r="F111" s="121">
        <v>184.39</v>
      </c>
      <c r="G111" s="18"/>
      <c r="H111" s="18"/>
      <c r="I111" s="17"/>
      <c r="K111" s="114"/>
      <c r="L111" s="114"/>
    </row>
    <row r="112" spans="1:12" s="108" customFormat="1" ht="19.2" x14ac:dyDescent="0.25">
      <c r="A112" s="114"/>
      <c r="B112" s="114"/>
      <c r="C112" s="111">
        <v>3002040</v>
      </c>
      <c r="D112" s="113" t="s">
        <v>305</v>
      </c>
      <c r="E112" s="111" t="s">
        <v>16</v>
      </c>
      <c r="F112" s="121">
        <v>12.6</v>
      </c>
      <c r="G112" s="18"/>
      <c r="H112" s="18"/>
      <c r="I112" s="17"/>
      <c r="K112" s="114"/>
      <c r="L112" s="114"/>
    </row>
    <row r="113" spans="1:15" s="108" customFormat="1" ht="28.8" x14ac:dyDescent="0.25">
      <c r="A113" s="114"/>
      <c r="B113" s="114"/>
      <c r="C113" s="111">
        <v>3005844</v>
      </c>
      <c r="D113" s="113" t="s">
        <v>306</v>
      </c>
      <c r="E113" s="111" t="s">
        <v>13</v>
      </c>
      <c r="F113" s="121">
        <v>180</v>
      </c>
      <c r="G113" s="18"/>
      <c r="H113" s="18"/>
      <c r="I113" s="17"/>
      <c r="K113" s="114"/>
      <c r="L113" s="114"/>
    </row>
    <row r="114" spans="1:15" s="108" customFormat="1" ht="28.8" x14ac:dyDescent="0.25">
      <c r="A114" s="114"/>
      <c r="B114" s="114"/>
      <c r="C114" s="111" t="s">
        <v>288</v>
      </c>
      <c r="D114" s="113" t="s">
        <v>289</v>
      </c>
      <c r="E114" s="111" t="s">
        <v>16</v>
      </c>
      <c r="F114" s="121">
        <v>184.33</v>
      </c>
      <c r="G114" s="18"/>
      <c r="H114" s="18"/>
      <c r="I114" s="17"/>
      <c r="K114" s="114"/>
      <c r="L114" s="114"/>
    </row>
    <row r="115" spans="1:15" s="108" customFormat="1" ht="28.8" x14ac:dyDescent="0.25">
      <c r="A115" s="114"/>
      <c r="B115" s="114"/>
      <c r="C115" s="111">
        <v>3002002</v>
      </c>
      <c r="D115" s="113" t="s">
        <v>180</v>
      </c>
      <c r="E115" s="111" t="s">
        <v>16</v>
      </c>
      <c r="F115" s="121">
        <v>0.06</v>
      </c>
      <c r="G115" s="18"/>
      <c r="H115" s="18"/>
      <c r="I115" s="17"/>
      <c r="K115" s="114"/>
      <c r="L115" s="114"/>
    </row>
    <row r="116" spans="1:15" s="108" customFormat="1" ht="28.8" x14ac:dyDescent="0.25">
      <c r="A116" s="114"/>
      <c r="B116" s="114"/>
      <c r="C116" s="111" t="s">
        <v>295</v>
      </c>
      <c r="D116" s="113" t="s">
        <v>296</v>
      </c>
      <c r="E116" s="111" t="s">
        <v>297</v>
      </c>
      <c r="F116" s="121">
        <v>36</v>
      </c>
      <c r="G116" s="18"/>
      <c r="H116" s="18"/>
      <c r="I116" s="17"/>
      <c r="K116" s="114"/>
      <c r="L116" s="114"/>
    </row>
    <row r="117" spans="1:15" s="108" customFormat="1" ht="19.2" x14ac:dyDescent="0.25">
      <c r="A117" s="114"/>
      <c r="B117" s="114"/>
      <c r="C117" s="111">
        <v>3005152</v>
      </c>
      <c r="D117" s="113" t="s">
        <v>307</v>
      </c>
      <c r="E117" s="111" t="s">
        <v>14</v>
      </c>
      <c r="F117" s="121">
        <v>1</v>
      </c>
      <c r="G117" s="18"/>
      <c r="H117" s="18"/>
      <c r="I117" s="17"/>
      <c r="K117" s="114"/>
      <c r="L117" s="114"/>
    </row>
    <row r="118" spans="1:15" s="108" customFormat="1" ht="19.2" x14ac:dyDescent="0.25">
      <c r="A118" s="114"/>
      <c r="B118" s="114"/>
      <c r="C118" s="111" t="s">
        <v>4035</v>
      </c>
      <c r="D118" s="113" t="s">
        <v>4032</v>
      </c>
      <c r="E118" s="111" t="s">
        <v>13</v>
      </c>
      <c r="F118" s="121">
        <v>2</v>
      </c>
      <c r="G118" s="18"/>
      <c r="H118" s="18"/>
      <c r="I118" s="17"/>
      <c r="K118" s="114"/>
      <c r="L118" s="114"/>
    </row>
    <row r="119" spans="1:15" s="108" customFormat="1" ht="19.2" x14ac:dyDescent="0.25">
      <c r="A119" s="114"/>
      <c r="B119" s="114"/>
      <c r="C119" s="111" t="s">
        <v>4036</v>
      </c>
      <c r="D119" s="113" t="s">
        <v>4033</v>
      </c>
      <c r="E119" s="111" t="s">
        <v>14</v>
      </c>
      <c r="F119" s="121">
        <v>2</v>
      </c>
      <c r="G119" s="18"/>
      <c r="H119" s="18"/>
      <c r="I119" s="17"/>
      <c r="K119" s="114"/>
      <c r="L119" s="114"/>
    </row>
    <row r="120" spans="1:15" s="108" customFormat="1" ht="19.2" x14ac:dyDescent="0.25">
      <c r="A120" s="114"/>
      <c r="B120" s="114"/>
      <c r="C120" s="111" t="s">
        <v>4037</v>
      </c>
      <c r="D120" s="113" t="s">
        <v>4034</v>
      </c>
      <c r="E120" s="111" t="s">
        <v>14</v>
      </c>
      <c r="F120" s="121">
        <v>1</v>
      </c>
      <c r="G120" s="18"/>
      <c r="H120" s="18"/>
      <c r="I120" s="17"/>
      <c r="K120" s="114"/>
      <c r="L120" s="114"/>
    </row>
    <row r="121" spans="1:15" s="108" customFormat="1" ht="67.2" x14ac:dyDescent="0.25">
      <c r="A121" s="114"/>
      <c r="B121" s="114"/>
      <c r="C121" s="111">
        <v>5012453</v>
      </c>
      <c r="D121" s="113" t="s">
        <v>3492</v>
      </c>
      <c r="E121" s="111" t="s">
        <v>14</v>
      </c>
      <c r="F121" s="121">
        <v>1</v>
      </c>
      <c r="G121" s="18"/>
      <c r="H121" s="18"/>
      <c r="I121" s="17"/>
      <c r="K121" s="114"/>
      <c r="L121" s="114"/>
    </row>
    <row r="122" spans="1:15" s="108" customFormat="1" x14ac:dyDescent="0.25">
      <c r="A122" s="114"/>
      <c r="B122" s="114"/>
      <c r="C122" s="109"/>
      <c r="D122" s="58"/>
      <c r="E122" s="28"/>
      <c r="F122" s="67"/>
      <c r="G122" s="18"/>
      <c r="H122" s="18"/>
      <c r="I122" s="19"/>
      <c r="K122" s="114"/>
      <c r="L122" s="114"/>
    </row>
    <row r="123" spans="1:15" s="114" customFormat="1" x14ac:dyDescent="0.25">
      <c r="C123" s="44" t="s">
        <v>267</v>
      </c>
      <c r="D123" s="57" t="s">
        <v>3493</v>
      </c>
      <c r="E123" s="101"/>
      <c r="F123" s="101"/>
      <c r="G123" s="54"/>
      <c r="H123" s="54"/>
      <c r="I123" s="54"/>
    </row>
    <row r="124" spans="1:15" s="108" customFormat="1" x14ac:dyDescent="0.25">
      <c r="A124" s="114"/>
      <c r="B124" s="114"/>
      <c r="C124" s="111">
        <v>5012555</v>
      </c>
      <c r="D124" s="113" t="s">
        <v>3494</v>
      </c>
      <c r="E124" s="111" t="s">
        <v>14</v>
      </c>
      <c r="F124" s="121">
        <v>1</v>
      </c>
      <c r="G124" s="18"/>
      <c r="H124" s="18"/>
      <c r="I124" s="17"/>
      <c r="K124" s="95"/>
      <c r="L124" s="114"/>
    </row>
    <row r="125" spans="1:15" s="108" customFormat="1" x14ac:dyDescent="0.25">
      <c r="A125" s="114"/>
      <c r="B125" s="114"/>
      <c r="C125" s="109"/>
      <c r="D125" s="58"/>
      <c r="E125" s="28"/>
      <c r="F125" s="67"/>
      <c r="G125" s="18"/>
      <c r="H125" s="18"/>
      <c r="I125" s="19"/>
      <c r="K125" s="114"/>
      <c r="L125" s="114"/>
    </row>
    <row r="126" spans="1:15" s="62" customFormat="1" ht="10.199999999999999" x14ac:dyDescent="0.2">
      <c r="A126" s="81"/>
      <c r="B126" s="81"/>
      <c r="C126" s="321" t="s">
        <v>54</v>
      </c>
      <c r="D126" s="322" t="s">
        <v>3495</v>
      </c>
      <c r="E126" s="323"/>
      <c r="F126" s="324"/>
      <c r="G126" s="325"/>
      <c r="H126" s="325"/>
      <c r="I126" s="325"/>
      <c r="K126" s="81"/>
      <c r="L126" s="81"/>
    </row>
    <row r="127" spans="1:15" s="108" customFormat="1" x14ac:dyDescent="0.25">
      <c r="A127" s="114"/>
      <c r="B127" s="114"/>
      <c r="C127" s="44" t="s">
        <v>56</v>
      </c>
      <c r="D127" s="57" t="s">
        <v>318</v>
      </c>
      <c r="E127" s="101"/>
      <c r="F127" s="101"/>
      <c r="G127" s="54"/>
      <c r="H127" s="54"/>
      <c r="I127" s="54"/>
      <c r="K127" s="114"/>
      <c r="L127" s="114"/>
      <c r="M127" s="273"/>
      <c r="N127" s="273"/>
      <c r="O127" s="273"/>
    </row>
    <row r="128" spans="1:15" s="108" customFormat="1" ht="57.6" x14ac:dyDescent="0.25">
      <c r="A128" s="114"/>
      <c r="B128" s="114"/>
      <c r="C128" s="111" t="s">
        <v>1633</v>
      </c>
      <c r="D128" s="75" t="s">
        <v>4029</v>
      </c>
      <c r="E128" s="222" t="s">
        <v>15</v>
      </c>
      <c r="F128" s="235">
        <v>657.04</v>
      </c>
      <c r="G128" s="33"/>
      <c r="H128" s="33"/>
      <c r="I128" s="17"/>
      <c r="J128" s="114"/>
      <c r="K128" s="114"/>
      <c r="L128" s="114"/>
      <c r="M128" s="273"/>
      <c r="N128" s="273"/>
      <c r="O128" s="273"/>
    </row>
    <row r="129" spans="1:15" s="108" customFormat="1" x14ac:dyDescent="0.25">
      <c r="A129" s="114"/>
      <c r="B129" s="114"/>
      <c r="C129" s="109"/>
      <c r="D129" s="58"/>
      <c r="E129" s="28"/>
      <c r="F129" s="67"/>
      <c r="G129" s="18"/>
      <c r="H129" s="18"/>
      <c r="I129" s="19"/>
      <c r="K129" s="114"/>
      <c r="L129" s="114"/>
      <c r="M129" s="273"/>
      <c r="N129" s="273"/>
      <c r="O129" s="273"/>
    </row>
    <row r="130" spans="1:15" s="108" customFormat="1" x14ac:dyDescent="0.25">
      <c r="A130" s="114"/>
      <c r="B130" s="114"/>
      <c r="C130" s="44" t="s">
        <v>4010</v>
      </c>
      <c r="D130" s="57" t="s">
        <v>337</v>
      </c>
      <c r="E130" s="101"/>
      <c r="F130" s="101"/>
      <c r="G130" s="54"/>
      <c r="H130" s="54"/>
      <c r="I130" s="54"/>
      <c r="K130" s="114"/>
      <c r="L130" s="114"/>
      <c r="M130" s="273"/>
      <c r="N130" s="273"/>
      <c r="O130" s="273"/>
    </row>
    <row r="131" spans="1:15" s="108" customFormat="1" ht="38.4" x14ac:dyDescent="0.25">
      <c r="A131" s="114"/>
      <c r="B131" s="114"/>
      <c r="C131" s="111" t="s">
        <v>1647</v>
      </c>
      <c r="D131" s="113" t="s">
        <v>4038</v>
      </c>
      <c r="E131" s="111" t="s">
        <v>15</v>
      </c>
      <c r="F131" s="121">
        <v>15.84</v>
      </c>
      <c r="G131" s="18"/>
      <c r="H131" s="18"/>
      <c r="I131" s="17"/>
      <c r="K131" s="114"/>
      <c r="L131" s="114"/>
      <c r="M131" s="273"/>
      <c r="N131" s="273"/>
      <c r="O131" s="273"/>
    </row>
    <row r="132" spans="1:15" s="108" customFormat="1" ht="38.4" x14ac:dyDescent="0.25">
      <c r="A132" s="114"/>
      <c r="B132" s="114"/>
      <c r="C132" s="111" t="s">
        <v>1648</v>
      </c>
      <c r="D132" s="113" t="s">
        <v>3497</v>
      </c>
      <c r="E132" s="111" t="s">
        <v>15</v>
      </c>
      <c r="F132" s="121">
        <v>5.9</v>
      </c>
      <c r="G132" s="18"/>
      <c r="H132" s="18"/>
      <c r="I132" s="17"/>
      <c r="K132" s="114"/>
      <c r="L132" s="114"/>
      <c r="M132" s="273"/>
      <c r="N132" s="273"/>
      <c r="O132" s="273"/>
    </row>
    <row r="133" spans="1:15" s="108" customFormat="1" ht="38.4" x14ac:dyDescent="0.25">
      <c r="A133" s="114"/>
      <c r="B133" s="114"/>
      <c r="C133" s="111" t="s">
        <v>1649</v>
      </c>
      <c r="D133" s="113" t="s">
        <v>4039</v>
      </c>
      <c r="E133" s="111" t="s">
        <v>14</v>
      </c>
      <c r="F133" s="121">
        <v>44</v>
      </c>
      <c r="G133" s="18"/>
      <c r="H133" s="18"/>
      <c r="I133" s="17"/>
      <c r="K133" s="114"/>
      <c r="L133" s="114"/>
      <c r="M133" s="273"/>
      <c r="N133" s="273"/>
      <c r="O133" s="273"/>
    </row>
    <row r="134" spans="1:15" s="108" customFormat="1" ht="38.4" x14ac:dyDescent="0.25">
      <c r="A134" s="114"/>
      <c r="B134" s="114"/>
      <c r="C134" s="111" t="s">
        <v>1650</v>
      </c>
      <c r="D134" s="113" t="s">
        <v>4040</v>
      </c>
      <c r="E134" s="111" t="s">
        <v>52</v>
      </c>
      <c r="F134" s="121">
        <v>9.6199999999999992</v>
      </c>
      <c r="G134" s="18"/>
      <c r="H134" s="18"/>
      <c r="I134" s="17"/>
      <c r="K134" s="114"/>
      <c r="L134" s="114"/>
      <c r="M134" s="273"/>
      <c r="N134" s="273"/>
      <c r="O134" s="273"/>
    </row>
    <row r="135" spans="1:15" s="108" customFormat="1" ht="38.4" x14ac:dyDescent="0.25">
      <c r="A135" s="114"/>
      <c r="B135" s="114"/>
      <c r="C135" s="111" t="s">
        <v>1651</v>
      </c>
      <c r="D135" s="113" t="s">
        <v>4041</v>
      </c>
      <c r="E135" s="111" t="s">
        <v>15</v>
      </c>
      <c r="F135" s="121">
        <v>54.94</v>
      </c>
      <c r="G135" s="18"/>
      <c r="H135" s="18"/>
      <c r="I135" s="17"/>
      <c r="K135" s="114"/>
      <c r="L135" s="114"/>
      <c r="M135" s="273"/>
      <c r="N135" s="273"/>
      <c r="O135" s="273"/>
    </row>
    <row r="136" spans="1:15" s="108" customFormat="1" ht="67.2" x14ac:dyDescent="0.25">
      <c r="A136" s="114"/>
      <c r="B136" s="114"/>
      <c r="C136" s="111" t="s">
        <v>3965</v>
      </c>
      <c r="D136" s="113" t="s">
        <v>4042</v>
      </c>
      <c r="E136" s="111" t="s">
        <v>15</v>
      </c>
      <c r="F136" s="121">
        <v>68.599999999999994</v>
      </c>
      <c r="G136" s="18"/>
      <c r="H136" s="18"/>
      <c r="I136" s="17"/>
      <c r="K136" s="114"/>
      <c r="L136" s="114"/>
      <c r="M136" s="273"/>
      <c r="N136" s="273"/>
      <c r="O136" s="273"/>
    </row>
    <row r="137" spans="1:15" s="108" customFormat="1" ht="28.8" x14ac:dyDescent="0.25">
      <c r="A137" s="114"/>
      <c r="B137" s="114"/>
      <c r="C137" s="111" t="s">
        <v>3966</v>
      </c>
      <c r="D137" s="113" t="s">
        <v>4043</v>
      </c>
      <c r="E137" s="111" t="s">
        <v>15</v>
      </c>
      <c r="F137" s="121">
        <v>17.149999999999999</v>
      </c>
      <c r="G137" s="18"/>
      <c r="H137" s="18"/>
      <c r="I137" s="17"/>
      <c r="K137" s="114"/>
      <c r="L137" s="114"/>
      <c r="M137" s="273"/>
      <c r="N137" s="273"/>
      <c r="O137" s="273"/>
    </row>
    <row r="138" spans="1:15" s="108" customFormat="1" x14ac:dyDescent="0.25">
      <c r="A138" s="114"/>
      <c r="B138" s="114"/>
      <c r="C138" s="109"/>
      <c r="D138" s="58"/>
      <c r="E138" s="28"/>
      <c r="F138" s="67"/>
      <c r="G138" s="18"/>
      <c r="H138" s="18"/>
      <c r="I138" s="19"/>
      <c r="K138" s="114"/>
      <c r="L138" s="114"/>
      <c r="M138" s="273"/>
      <c r="N138" s="273"/>
      <c r="O138" s="273"/>
    </row>
    <row r="139" spans="1:15" s="108" customFormat="1" x14ac:dyDescent="0.25">
      <c r="A139" s="114"/>
      <c r="B139" s="114"/>
      <c r="C139" s="44" t="s">
        <v>3496</v>
      </c>
      <c r="D139" s="57" t="s">
        <v>4044</v>
      </c>
      <c r="E139" s="101"/>
      <c r="F139" s="101"/>
      <c r="G139" s="54"/>
      <c r="H139" s="54"/>
      <c r="I139" s="54"/>
      <c r="K139" s="114"/>
      <c r="L139" s="114"/>
    </row>
    <row r="140" spans="1:15" s="108" customFormat="1" ht="38.4" x14ac:dyDescent="0.25">
      <c r="A140" s="114"/>
      <c r="B140" s="114"/>
      <c r="C140" s="111" t="s">
        <v>1658</v>
      </c>
      <c r="D140" s="113" t="s">
        <v>3910</v>
      </c>
      <c r="E140" s="111" t="s">
        <v>13</v>
      </c>
      <c r="F140" s="121">
        <v>40</v>
      </c>
      <c r="G140" s="18"/>
      <c r="H140" s="18"/>
      <c r="I140" s="17"/>
      <c r="K140" s="114"/>
      <c r="L140" s="114"/>
    </row>
    <row r="141" spans="1:15" s="108" customFormat="1" ht="38.4" x14ac:dyDescent="0.25">
      <c r="A141" s="114"/>
      <c r="B141" s="114"/>
      <c r="C141" s="111" t="s">
        <v>1659</v>
      </c>
      <c r="D141" s="113" t="s">
        <v>3499</v>
      </c>
      <c r="E141" s="111" t="s">
        <v>13</v>
      </c>
      <c r="F141" s="121">
        <v>66</v>
      </c>
      <c r="G141" s="18"/>
      <c r="H141" s="18"/>
      <c r="I141" s="17"/>
      <c r="K141" s="114"/>
      <c r="L141" s="114"/>
    </row>
    <row r="142" spans="1:15" s="108" customFormat="1" ht="38.4" x14ac:dyDescent="0.25">
      <c r="A142" s="114"/>
      <c r="B142" s="114"/>
      <c r="C142" s="111" t="s">
        <v>1660</v>
      </c>
      <c r="D142" s="113" t="s">
        <v>3500</v>
      </c>
      <c r="E142" s="111" t="s">
        <v>13</v>
      </c>
      <c r="F142" s="121">
        <v>45</v>
      </c>
      <c r="G142" s="18"/>
      <c r="H142" s="18"/>
      <c r="I142" s="17"/>
      <c r="K142" s="114"/>
      <c r="L142" s="114"/>
    </row>
    <row r="143" spans="1:15" s="108" customFormat="1" ht="38.4" x14ac:dyDescent="0.25">
      <c r="A143" s="114"/>
      <c r="B143" s="114"/>
      <c r="C143" s="111" t="s">
        <v>1661</v>
      </c>
      <c r="D143" s="113" t="s">
        <v>3501</v>
      </c>
      <c r="E143" s="111" t="s">
        <v>13</v>
      </c>
      <c r="F143" s="121">
        <v>45</v>
      </c>
      <c r="G143" s="18"/>
      <c r="H143" s="18"/>
      <c r="I143" s="17"/>
      <c r="K143" s="114"/>
      <c r="L143" s="114"/>
    </row>
    <row r="144" spans="1:15" s="108" customFormat="1" ht="38.4" x14ac:dyDescent="0.25">
      <c r="A144" s="114"/>
      <c r="B144" s="114"/>
      <c r="C144" s="111" t="s">
        <v>1662</v>
      </c>
      <c r="D144" s="113" t="s">
        <v>3502</v>
      </c>
      <c r="E144" s="111" t="s">
        <v>13</v>
      </c>
      <c r="F144" s="121">
        <v>280</v>
      </c>
      <c r="G144" s="18"/>
      <c r="H144" s="18"/>
      <c r="I144" s="17"/>
      <c r="K144" s="114"/>
      <c r="L144" s="114"/>
    </row>
    <row r="145" spans="1:12" s="108" customFormat="1" ht="38.4" x14ac:dyDescent="0.25">
      <c r="A145" s="114"/>
      <c r="B145" s="114"/>
      <c r="C145" s="111" t="s">
        <v>1663</v>
      </c>
      <c r="D145" s="113" t="s">
        <v>3503</v>
      </c>
      <c r="E145" s="111" t="s">
        <v>13</v>
      </c>
      <c r="F145" s="121">
        <v>12</v>
      </c>
      <c r="G145" s="18"/>
      <c r="H145" s="18"/>
      <c r="I145" s="17"/>
      <c r="K145" s="114"/>
      <c r="L145" s="114"/>
    </row>
    <row r="146" spans="1:12" s="108" customFormat="1" ht="38.4" x14ac:dyDescent="0.25">
      <c r="A146" s="114"/>
      <c r="B146" s="114"/>
      <c r="C146" s="111" t="s">
        <v>1664</v>
      </c>
      <c r="D146" s="113" t="s">
        <v>3504</v>
      </c>
      <c r="E146" s="111" t="s">
        <v>13</v>
      </c>
      <c r="F146" s="121">
        <v>624</v>
      </c>
      <c r="G146" s="18"/>
      <c r="H146" s="18"/>
      <c r="I146" s="17"/>
      <c r="K146" s="114"/>
      <c r="L146" s="114"/>
    </row>
    <row r="147" spans="1:12" s="108" customFormat="1" ht="38.4" x14ac:dyDescent="0.25">
      <c r="A147" s="114"/>
      <c r="B147" s="114"/>
      <c r="C147" s="111" t="s">
        <v>1665</v>
      </c>
      <c r="D147" s="113" t="s">
        <v>3505</v>
      </c>
      <c r="E147" s="111" t="s">
        <v>13</v>
      </c>
      <c r="F147" s="121">
        <v>78</v>
      </c>
      <c r="G147" s="18"/>
      <c r="H147" s="18"/>
      <c r="I147" s="17"/>
      <c r="K147" s="114"/>
      <c r="L147" s="114"/>
    </row>
    <row r="148" spans="1:12" s="108" customFormat="1" ht="38.4" x14ac:dyDescent="0.25">
      <c r="A148" s="114"/>
      <c r="B148" s="114"/>
      <c r="C148" s="111" t="s">
        <v>1666</v>
      </c>
      <c r="D148" s="113" t="s">
        <v>3506</v>
      </c>
      <c r="E148" s="111" t="s">
        <v>13</v>
      </c>
      <c r="F148" s="121">
        <v>178</v>
      </c>
      <c r="G148" s="18"/>
      <c r="H148" s="18"/>
      <c r="I148" s="17"/>
      <c r="K148" s="114"/>
      <c r="L148" s="114"/>
    </row>
    <row r="149" spans="1:12" s="108" customFormat="1" ht="38.4" x14ac:dyDescent="0.25">
      <c r="A149" s="114"/>
      <c r="B149" s="114"/>
      <c r="C149" s="111" t="s">
        <v>1667</v>
      </c>
      <c r="D149" s="113" t="s">
        <v>3507</v>
      </c>
      <c r="E149" s="111" t="s">
        <v>13</v>
      </c>
      <c r="F149" s="121">
        <v>531</v>
      </c>
      <c r="G149" s="18"/>
      <c r="H149" s="18"/>
      <c r="I149" s="17"/>
      <c r="K149" s="114"/>
      <c r="L149" s="114"/>
    </row>
    <row r="150" spans="1:12" s="108" customFormat="1" ht="38.4" x14ac:dyDescent="0.25">
      <c r="A150" s="114"/>
      <c r="B150" s="114"/>
      <c r="C150" s="111" t="s">
        <v>1668</v>
      </c>
      <c r="D150" s="113" t="s">
        <v>3508</v>
      </c>
      <c r="E150" s="111" t="s">
        <v>13</v>
      </c>
      <c r="F150" s="121">
        <v>1018</v>
      </c>
      <c r="G150" s="18"/>
      <c r="H150" s="18"/>
      <c r="I150" s="17"/>
      <c r="K150" s="114"/>
      <c r="L150" s="114"/>
    </row>
    <row r="151" spans="1:12" s="108" customFormat="1" ht="38.4" x14ac:dyDescent="0.25">
      <c r="A151" s="114"/>
      <c r="B151" s="114"/>
      <c r="C151" s="111" t="s">
        <v>1669</v>
      </c>
      <c r="D151" s="113" t="s">
        <v>3509</v>
      </c>
      <c r="E151" s="111" t="s">
        <v>13</v>
      </c>
      <c r="F151" s="121">
        <v>445</v>
      </c>
      <c r="G151" s="18"/>
      <c r="H151" s="18"/>
      <c r="I151" s="17"/>
      <c r="K151" s="114"/>
      <c r="L151" s="114"/>
    </row>
    <row r="152" spans="1:12" s="108" customFormat="1" ht="38.4" x14ac:dyDescent="0.25">
      <c r="A152" s="114"/>
      <c r="B152" s="114"/>
      <c r="C152" s="111" t="s">
        <v>1670</v>
      </c>
      <c r="D152" s="113" t="s">
        <v>3510</v>
      </c>
      <c r="E152" s="111" t="s">
        <v>13</v>
      </c>
      <c r="F152" s="121">
        <v>24</v>
      </c>
      <c r="G152" s="18"/>
      <c r="H152" s="18"/>
      <c r="I152" s="17"/>
      <c r="K152" s="114"/>
      <c r="L152" s="114"/>
    </row>
    <row r="153" spans="1:12" s="108" customFormat="1" ht="38.4" x14ac:dyDescent="0.25">
      <c r="A153" s="114"/>
      <c r="B153" s="114"/>
      <c r="C153" s="111" t="s">
        <v>1671</v>
      </c>
      <c r="D153" s="113" t="s">
        <v>3511</v>
      </c>
      <c r="E153" s="111" t="s">
        <v>13</v>
      </c>
      <c r="F153" s="121">
        <v>314</v>
      </c>
      <c r="G153" s="18"/>
      <c r="H153" s="18"/>
      <c r="I153" s="17"/>
      <c r="K153" s="114"/>
      <c r="L153" s="114"/>
    </row>
    <row r="154" spans="1:12" s="108" customFormat="1" ht="38.4" x14ac:dyDescent="0.25">
      <c r="A154" s="114"/>
      <c r="B154" s="114"/>
      <c r="C154" s="111" t="s">
        <v>1672</v>
      </c>
      <c r="D154" s="113" t="s">
        <v>3512</v>
      </c>
      <c r="E154" s="111" t="s">
        <v>14</v>
      </c>
      <c r="F154" s="121">
        <v>2</v>
      </c>
      <c r="G154" s="18"/>
      <c r="H154" s="18"/>
      <c r="I154" s="17"/>
      <c r="K154" s="114"/>
      <c r="L154" s="114"/>
    </row>
    <row r="155" spans="1:12" s="108" customFormat="1" ht="38.4" x14ac:dyDescent="0.25">
      <c r="A155" s="114"/>
      <c r="B155" s="114"/>
      <c r="C155" s="111" t="s">
        <v>1673</v>
      </c>
      <c r="D155" s="113" t="s">
        <v>3513</v>
      </c>
      <c r="E155" s="111" t="s">
        <v>14</v>
      </c>
      <c r="F155" s="121">
        <v>8</v>
      </c>
      <c r="G155" s="18"/>
      <c r="H155" s="18"/>
      <c r="I155" s="17"/>
      <c r="K155" s="114"/>
      <c r="L155" s="114"/>
    </row>
    <row r="156" spans="1:12" s="108" customFormat="1" ht="48" x14ac:dyDescent="0.25">
      <c r="A156" s="114"/>
      <c r="B156" s="114"/>
      <c r="C156" s="111" t="s">
        <v>1674</v>
      </c>
      <c r="D156" s="113" t="s">
        <v>3514</v>
      </c>
      <c r="E156" s="111" t="s">
        <v>14</v>
      </c>
      <c r="F156" s="121">
        <v>2</v>
      </c>
      <c r="G156" s="18"/>
      <c r="H156" s="18"/>
      <c r="I156" s="17"/>
      <c r="K156" s="114"/>
      <c r="L156" s="114"/>
    </row>
    <row r="157" spans="1:12" s="108" customFormat="1" ht="38.4" x14ac:dyDescent="0.25">
      <c r="A157" s="114"/>
      <c r="B157" s="114"/>
      <c r="C157" s="111" t="s">
        <v>1675</v>
      </c>
      <c r="D157" s="113" t="s">
        <v>3515</v>
      </c>
      <c r="E157" s="111" t="s">
        <v>14</v>
      </c>
      <c r="F157" s="121">
        <v>1</v>
      </c>
      <c r="G157" s="18"/>
      <c r="H157" s="18"/>
      <c r="I157" s="17"/>
      <c r="K157" s="114"/>
      <c r="L157" s="114"/>
    </row>
    <row r="158" spans="1:12" s="108" customFormat="1" ht="38.4" x14ac:dyDescent="0.25">
      <c r="A158" s="114"/>
      <c r="B158" s="114"/>
      <c r="C158" s="111" t="s">
        <v>1676</v>
      </c>
      <c r="D158" s="113" t="s">
        <v>3911</v>
      </c>
      <c r="E158" s="111" t="s">
        <v>14</v>
      </c>
      <c r="F158" s="121">
        <v>2</v>
      </c>
      <c r="G158" s="18"/>
      <c r="H158" s="18"/>
      <c r="I158" s="17"/>
      <c r="K158" s="114"/>
      <c r="L158" s="114"/>
    </row>
    <row r="159" spans="1:12" s="108" customFormat="1" ht="38.4" x14ac:dyDescent="0.25">
      <c r="A159" s="114"/>
      <c r="B159" s="114"/>
      <c r="C159" s="111" t="s">
        <v>1677</v>
      </c>
      <c r="D159" s="113" t="s">
        <v>3912</v>
      </c>
      <c r="E159" s="111" t="s">
        <v>14</v>
      </c>
      <c r="F159" s="121">
        <v>6</v>
      </c>
      <c r="G159" s="18"/>
      <c r="H159" s="18"/>
      <c r="I159" s="17"/>
      <c r="K159" s="114"/>
      <c r="L159" s="114"/>
    </row>
    <row r="160" spans="1:12" s="108" customFormat="1" ht="38.4" x14ac:dyDescent="0.25">
      <c r="A160" s="114"/>
      <c r="B160" s="114"/>
      <c r="C160" s="111" t="s">
        <v>1678</v>
      </c>
      <c r="D160" s="113" t="s">
        <v>3516</v>
      </c>
      <c r="E160" s="111" t="s">
        <v>14</v>
      </c>
      <c r="F160" s="121">
        <v>1</v>
      </c>
      <c r="G160" s="18"/>
      <c r="H160" s="18"/>
      <c r="I160" s="17"/>
      <c r="K160" s="114"/>
      <c r="L160" s="114"/>
    </row>
    <row r="161" spans="1:12" s="108" customFormat="1" ht="38.4" x14ac:dyDescent="0.25">
      <c r="A161" s="114"/>
      <c r="B161" s="114"/>
      <c r="C161" s="111" t="s">
        <v>1679</v>
      </c>
      <c r="D161" s="113" t="s">
        <v>3517</v>
      </c>
      <c r="E161" s="111" t="s">
        <v>14</v>
      </c>
      <c r="F161" s="121">
        <v>22</v>
      </c>
      <c r="G161" s="18"/>
      <c r="H161" s="18"/>
      <c r="I161" s="17"/>
      <c r="K161" s="114"/>
      <c r="L161" s="114"/>
    </row>
    <row r="162" spans="1:12" s="108" customFormat="1" ht="38.4" x14ac:dyDescent="0.25">
      <c r="A162" s="114"/>
      <c r="B162" s="114"/>
      <c r="C162" s="111" t="s">
        <v>1680</v>
      </c>
      <c r="D162" s="113" t="s">
        <v>3518</v>
      </c>
      <c r="E162" s="111" t="s">
        <v>14</v>
      </c>
      <c r="F162" s="121">
        <v>21</v>
      </c>
      <c r="G162" s="18"/>
      <c r="H162" s="18"/>
      <c r="I162" s="17"/>
      <c r="K162" s="114"/>
      <c r="L162" s="114"/>
    </row>
    <row r="163" spans="1:12" s="108" customFormat="1" ht="38.4" x14ac:dyDescent="0.25">
      <c r="A163" s="114"/>
      <c r="B163" s="114"/>
      <c r="C163" s="111" t="s">
        <v>1681</v>
      </c>
      <c r="D163" s="113" t="s">
        <v>3913</v>
      </c>
      <c r="E163" s="111" t="s">
        <v>14</v>
      </c>
      <c r="F163" s="121">
        <v>15</v>
      </c>
      <c r="G163" s="18"/>
      <c r="H163" s="18"/>
      <c r="I163" s="17"/>
      <c r="K163" s="114"/>
      <c r="L163" s="114"/>
    </row>
    <row r="164" spans="1:12" s="108" customFormat="1" ht="38.4" x14ac:dyDescent="0.25">
      <c r="A164" s="114"/>
      <c r="B164" s="114"/>
      <c r="C164" s="111" t="s">
        <v>1682</v>
      </c>
      <c r="D164" s="113" t="s">
        <v>3914</v>
      </c>
      <c r="E164" s="111" t="s">
        <v>14</v>
      </c>
      <c r="F164" s="121">
        <v>20</v>
      </c>
      <c r="G164" s="18"/>
      <c r="H164" s="18"/>
      <c r="I164" s="17"/>
      <c r="K164" s="114"/>
      <c r="L164" s="114"/>
    </row>
    <row r="165" spans="1:12" s="108" customFormat="1" ht="38.4" x14ac:dyDescent="0.25">
      <c r="A165" s="114"/>
      <c r="B165" s="114"/>
      <c r="C165" s="111" t="s">
        <v>1683</v>
      </c>
      <c r="D165" s="113" t="s">
        <v>3519</v>
      </c>
      <c r="E165" s="111" t="s">
        <v>14</v>
      </c>
      <c r="F165" s="121">
        <v>21</v>
      </c>
      <c r="G165" s="18"/>
      <c r="H165" s="18"/>
      <c r="I165" s="17"/>
      <c r="K165" s="114"/>
      <c r="L165" s="114"/>
    </row>
    <row r="166" spans="1:12" s="108" customFormat="1" ht="38.4" x14ac:dyDescent="0.25">
      <c r="A166" s="114"/>
      <c r="B166" s="114"/>
      <c r="C166" s="111" t="s">
        <v>1684</v>
      </c>
      <c r="D166" s="113" t="s">
        <v>3520</v>
      </c>
      <c r="E166" s="111" t="s">
        <v>14</v>
      </c>
      <c r="F166" s="121">
        <v>14</v>
      </c>
      <c r="G166" s="18"/>
      <c r="H166" s="18"/>
      <c r="I166" s="17"/>
      <c r="K166" s="114"/>
      <c r="L166" s="114"/>
    </row>
    <row r="167" spans="1:12" s="108" customFormat="1" ht="38.4" x14ac:dyDescent="0.25">
      <c r="A167" s="114"/>
      <c r="B167" s="114"/>
      <c r="C167" s="111" t="s">
        <v>1685</v>
      </c>
      <c r="D167" s="113" t="s">
        <v>3521</v>
      </c>
      <c r="E167" s="111" t="s">
        <v>14</v>
      </c>
      <c r="F167" s="121">
        <v>93</v>
      </c>
      <c r="G167" s="18"/>
      <c r="H167" s="18"/>
      <c r="I167" s="17"/>
      <c r="K167" s="114"/>
      <c r="L167" s="114"/>
    </row>
    <row r="168" spans="1:12" s="108" customFormat="1" ht="38.4" x14ac:dyDescent="0.25">
      <c r="A168" s="114"/>
      <c r="B168" s="114"/>
      <c r="C168" s="111" t="s">
        <v>1686</v>
      </c>
      <c r="D168" s="113" t="s">
        <v>3522</v>
      </c>
      <c r="E168" s="111" t="s">
        <v>14</v>
      </c>
      <c r="F168" s="121">
        <v>15</v>
      </c>
      <c r="G168" s="18"/>
      <c r="H168" s="18"/>
      <c r="I168" s="17"/>
      <c r="K168" s="114"/>
      <c r="L168" s="114"/>
    </row>
    <row r="169" spans="1:12" s="108" customFormat="1" ht="38.4" x14ac:dyDescent="0.25">
      <c r="A169" s="114"/>
      <c r="B169" s="114"/>
      <c r="C169" s="111" t="s">
        <v>1687</v>
      </c>
      <c r="D169" s="113" t="s">
        <v>3523</v>
      </c>
      <c r="E169" s="111" t="s">
        <v>14</v>
      </c>
      <c r="F169" s="121">
        <v>35</v>
      </c>
      <c r="G169" s="18"/>
      <c r="H169" s="18"/>
      <c r="I169" s="17"/>
      <c r="K169" s="114"/>
      <c r="L169" s="114"/>
    </row>
    <row r="170" spans="1:12" s="108" customFormat="1" ht="28.8" x14ac:dyDescent="0.25">
      <c r="A170" s="114"/>
      <c r="B170" s="114"/>
      <c r="C170" s="111" t="s">
        <v>1688</v>
      </c>
      <c r="D170" s="113" t="s">
        <v>3524</v>
      </c>
      <c r="E170" s="111" t="s">
        <v>14</v>
      </c>
      <c r="F170" s="121">
        <v>1</v>
      </c>
      <c r="G170" s="18"/>
      <c r="H170" s="18"/>
      <c r="I170" s="17"/>
      <c r="K170" s="114"/>
      <c r="L170" s="114"/>
    </row>
    <row r="171" spans="1:12" s="108" customFormat="1" ht="28.8" x14ac:dyDescent="0.25">
      <c r="A171" s="114"/>
      <c r="B171" s="114"/>
      <c r="C171" s="111" t="s">
        <v>1689</v>
      </c>
      <c r="D171" s="113" t="s">
        <v>3525</v>
      </c>
      <c r="E171" s="111" t="s">
        <v>14</v>
      </c>
      <c r="F171" s="121">
        <v>2</v>
      </c>
      <c r="G171" s="18"/>
      <c r="H171" s="18"/>
      <c r="I171" s="17"/>
      <c r="K171" s="114"/>
      <c r="L171" s="114"/>
    </row>
    <row r="172" spans="1:12" s="108" customFormat="1" ht="38.4" x14ac:dyDescent="0.25">
      <c r="A172" s="114"/>
      <c r="B172" s="114"/>
      <c r="C172" s="111" t="s">
        <v>1690</v>
      </c>
      <c r="D172" s="113" t="s">
        <v>3526</v>
      </c>
      <c r="E172" s="111" t="s">
        <v>14</v>
      </c>
      <c r="F172" s="121">
        <v>2</v>
      </c>
      <c r="G172" s="18"/>
      <c r="H172" s="18"/>
      <c r="I172" s="17"/>
      <c r="K172" s="114"/>
      <c r="L172" s="114"/>
    </row>
    <row r="173" spans="1:12" s="108" customFormat="1" ht="38.4" x14ac:dyDescent="0.25">
      <c r="A173" s="114"/>
      <c r="B173" s="114"/>
      <c r="C173" s="111" t="s">
        <v>1691</v>
      </c>
      <c r="D173" s="113" t="s">
        <v>3527</v>
      </c>
      <c r="E173" s="111" t="s">
        <v>14</v>
      </c>
      <c r="F173" s="121">
        <v>6</v>
      </c>
      <c r="G173" s="18"/>
      <c r="H173" s="18"/>
      <c r="I173" s="17"/>
      <c r="K173" s="114"/>
      <c r="L173" s="114"/>
    </row>
    <row r="174" spans="1:12" s="108" customFormat="1" ht="38.4" x14ac:dyDescent="0.25">
      <c r="A174" s="114"/>
      <c r="B174" s="114"/>
      <c r="C174" s="111" t="s">
        <v>1692</v>
      </c>
      <c r="D174" s="113" t="s">
        <v>3528</v>
      </c>
      <c r="E174" s="111" t="s">
        <v>14</v>
      </c>
      <c r="F174" s="121">
        <v>12</v>
      </c>
      <c r="G174" s="18"/>
      <c r="H174" s="18"/>
      <c r="I174" s="17"/>
      <c r="K174" s="114"/>
      <c r="L174" s="114"/>
    </row>
    <row r="175" spans="1:12" s="108" customFormat="1" ht="28.8" x14ac:dyDescent="0.25">
      <c r="A175" s="114"/>
      <c r="B175" s="114"/>
      <c r="C175" s="111" t="s">
        <v>1693</v>
      </c>
      <c r="D175" s="113" t="s">
        <v>3529</v>
      </c>
      <c r="E175" s="111" t="s">
        <v>14</v>
      </c>
      <c r="F175" s="121">
        <v>50</v>
      </c>
      <c r="G175" s="18"/>
      <c r="H175" s="18"/>
      <c r="I175" s="17"/>
      <c r="K175" s="114"/>
      <c r="L175" s="114"/>
    </row>
    <row r="176" spans="1:12" s="108" customFormat="1" ht="38.4" x14ac:dyDescent="0.25">
      <c r="A176" s="114"/>
      <c r="B176" s="114"/>
      <c r="C176" s="111" t="s">
        <v>1694</v>
      </c>
      <c r="D176" s="113" t="s">
        <v>3530</v>
      </c>
      <c r="E176" s="111" t="s">
        <v>14</v>
      </c>
      <c r="F176" s="121">
        <v>12</v>
      </c>
      <c r="G176" s="18"/>
      <c r="H176" s="18"/>
      <c r="I176" s="17"/>
      <c r="K176" s="114"/>
      <c r="L176" s="114"/>
    </row>
    <row r="177" spans="1:12" s="108" customFormat="1" ht="38.4" x14ac:dyDescent="0.25">
      <c r="A177" s="114"/>
      <c r="B177" s="114"/>
      <c r="C177" s="111" t="s">
        <v>1695</v>
      </c>
      <c r="D177" s="113" t="s">
        <v>3531</v>
      </c>
      <c r="E177" s="111" t="s">
        <v>14</v>
      </c>
      <c r="F177" s="121">
        <v>30</v>
      </c>
      <c r="G177" s="18"/>
      <c r="H177" s="18"/>
      <c r="I177" s="17"/>
      <c r="K177" s="114"/>
      <c r="L177" s="114"/>
    </row>
    <row r="178" spans="1:12" s="108" customFormat="1" ht="28.8" x14ac:dyDescent="0.25">
      <c r="A178" s="114"/>
      <c r="B178" s="114"/>
      <c r="C178" s="111" t="s">
        <v>1696</v>
      </c>
      <c r="D178" s="113" t="s">
        <v>3532</v>
      </c>
      <c r="E178" s="111" t="s">
        <v>14</v>
      </c>
      <c r="F178" s="121">
        <v>50</v>
      </c>
      <c r="G178" s="18"/>
      <c r="H178" s="18"/>
      <c r="I178" s="17"/>
      <c r="K178" s="114"/>
      <c r="L178" s="114"/>
    </row>
    <row r="179" spans="1:12" s="108" customFormat="1" ht="38.4" x14ac:dyDescent="0.25">
      <c r="A179" s="114"/>
      <c r="B179" s="114"/>
      <c r="C179" s="111" t="s">
        <v>1697</v>
      </c>
      <c r="D179" s="113" t="s">
        <v>3533</v>
      </c>
      <c r="E179" s="111" t="s">
        <v>14</v>
      </c>
      <c r="F179" s="121">
        <v>9</v>
      </c>
      <c r="G179" s="18"/>
      <c r="H179" s="18"/>
      <c r="I179" s="17"/>
      <c r="K179" s="114"/>
      <c r="L179" s="114"/>
    </row>
    <row r="180" spans="1:12" s="108" customFormat="1" ht="38.4" x14ac:dyDescent="0.25">
      <c r="A180" s="114"/>
      <c r="B180" s="114"/>
      <c r="C180" s="111" t="s">
        <v>1698</v>
      </c>
      <c r="D180" s="113" t="s">
        <v>3534</v>
      </c>
      <c r="E180" s="111" t="s">
        <v>14</v>
      </c>
      <c r="F180" s="121">
        <v>15</v>
      </c>
      <c r="G180" s="18"/>
      <c r="H180" s="18"/>
      <c r="I180" s="17"/>
      <c r="K180" s="114"/>
      <c r="L180" s="114"/>
    </row>
    <row r="181" spans="1:12" s="108" customFormat="1" ht="38.4" x14ac:dyDescent="0.25">
      <c r="A181" s="114"/>
      <c r="B181" s="114"/>
      <c r="C181" s="111" t="s">
        <v>1699</v>
      </c>
      <c r="D181" s="113" t="s">
        <v>3535</v>
      </c>
      <c r="E181" s="111" t="s">
        <v>14</v>
      </c>
      <c r="F181" s="121">
        <v>12</v>
      </c>
      <c r="G181" s="18"/>
      <c r="H181" s="18"/>
      <c r="I181" s="17"/>
      <c r="K181" s="319"/>
      <c r="L181" s="114"/>
    </row>
    <row r="182" spans="1:12" s="108" customFormat="1" ht="38.4" x14ac:dyDescent="0.25">
      <c r="A182" s="114"/>
      <c r="B182" s="114"/>
      <c r="C182" s="111" t="s">
        <v>1700</v>
      </c>
      <c r="D182" s="113" t="s">
        <v>3536</v>
      </c>
      <c r="E182" s="111" t="s">
        <v>14</v>
      </c>
      <c r="F182" s="121">
        <v>50</v>
      </c>
      <c r="G182" s="18"/>
      <c r="H182" s="18"/>
      <c r="I182" s="17"/>
      <c r="K182" s="319"/>
      <c r="L182" s="114"/>
    </row>
    <row r="183" spans="1:12" s="108" customFormat="1" ht="28.8" x14ac:dyDescent="0.25">
      <c r="A183" s="114"/>
      <c r="B183" s="114"/>
      <c r="C183" s="111" t="s">
        <v>1701</v>
      </c>
      <c r="D183" s="113" t="s">
        <v>3537</v>
      </c>
      <c r="E183" s="111" t="s">
        <v>14</v>
      </c>
      <c r="F183" s="121">
        <v>1</v>
      </c>
      <c r="G183" s="18"/>
      <c r="H183" s="18"/>
      <c r="I183" s="17"/>
      <c r="K183" s="114"/>
      <c r="L183" s="114"/>
    </row>
    <row r="184" spans="1:12" s="108" customFormat="1" ht="38.4" x14ac:dyDescent="0.25">
      <c r="A184" s="114"/>
      <c r="B184" s="114"/>
      <c r="C184" s="111" t="s">
        <v>1702</v>
      </c>
      <c r="D184" s="113" t="s">
        <v>3538</v>
      </c>
      <c r="E184" s="111" t="s">
        <v>14</v>
      </c>
      <c r="F184" s="121">
        <v>2</v>
      </c>
      <c r="G184" s="18"/>
      <c r="H184" s="18"/>
      <c r="I184" s="17"/>
      <c r="K184" s="114"/>
      <c r="L184" s="114"/>
    </row>
    <row r="185" spans="1:12" s="108" customFormat="1" ht="38.4" x14ac:dyDescent="0.25">
      <c r="A185" s="114"/>
      <c r="B185" s="114"/>
      <c r="C185" s="111" t="s">
        <v>1703</v>
      </c>
      <c r="D185" s="113" t="s">
        <v>3539</v>
      </c>
      <c r="E185" s="111" t="s">
        <v>14</v>
      </c>
      <c r="F185" s="121">
        <v>4</v>
      </c>
      <c r="G185" s="18"/>
      <c r="H185" s="18"/>
      <c r="I185" s="17"/>
      <c r="K185" s="114"/>
      <c r="L185" s="114"/>
    </row>
    <row r="186" spans="1:12" s="108" customFormat="1" x14ac:dyDescent="0.25">
      <c r="A186" s="114"/>
      <c r="B186" s="114"/>
      <c r="C186" s="109"/>
      <c r="D186" s="58"/>
      <c r="E186" s="28"/>
      <c r="F186" s="67"/>
      <c r="G186" s="18"/>
      <c r="H186" s="18"/>
      <c r="I186" s="19"/>
      <c r="K186" s="114"/>
      <c r="L186" s="114"/>
    </row>
    <row r="187" spans="1:12" s="108" customFormat="1" x14ac:dyDescent="0.25">
      <c r="A187" s="114"/>
      <c r="B187" s="114"/>
      <c r="C187" s="44" t="s">
        <v>3498</v>
      </c>
      <c r="D187" s="57" t="s">
        <v>4045</v>
      </c>
      <c r="E187" s="101"/>
      <c r="F187" s="101"/>
      <c r="G187" s="54"/>
      <c r="H187" s="54"/>
      <c r="I187" s="54"/>
      <c r="K187" s="114"/>
      <c r="L187" s="114"/>
    </row>
    <row r="188" spans="1:12" s="108" customFormat="1" ht="67.2" x14ac:dyDescent="0.25">
      <c r="A188" s="114"/>
      <c r="B188" s="114"/>
      <c r="C188" s="111" t="s">
        <v>1704</v>
      </c>
      <c r="D188" s="113" t="s">
        <v>3541</v>
      </c>
      <c r="E188" s="111" t="s">
        <v>13</v>
      </c>
      <c r="F188" s="121">
        <v>29.2</v>
      </c>
      <c r="G188" s="18"/>
      <c r="H188" s="18"/>
      <c r="I188" s="17"/>
      <c r="K188" s="114"/>
      <c r="L188" s="114"/>
    </row>
    <row r="189" spans="1:12" s="108" customFormat="1" ht="48" x14ac:dyDescent="0.25">
      <c r="A189" s="114"/>
      <c r="B189" s="114"/>
      <c r="C189" s="111" t="s">
        <v>1708</v>
      </c>
      <c r="D189" s="113" t="s">
        <v>3542</v>
      </c>
      <c r="E189" s="111" t="s">
        <v>13</v>
      </c>
      <c r="F189" s="121">
        <v>439.55</v>
      </c>
      <c r="G189" s="18"/>
      <c r="H189" s="18"/>
      <c r="I189" s="17"/>
      <c r="K189" s="114"/>
      <c r="L189" s="114"/>
    </row>
    <row r="190" spans="1:12" s="108" customFormat="1" ht="48" x14ac:dyDescent="0.25">
      <c r="A190" s="114"/>
      <c r="B190" s="114"/>
      <c r="C190" s="111" t="s">
        <v>1709</v>
      </c>
      <c r="D190" s="113" t="s">
        <v>3543</v>
      </c>
      <c r="E190" s="111" t="s">
        <v>13</v>
      </c>
      <c r="F190" s="121">
        <v>31.32</v>
      </c>
      <c r="G190" s="18"/>
      <c r="H190" s="18"/>
      <c r="I190" s="17"/>
      <c r="K190" s="114"/>
      <c r="L190" s="114"/>
    </row>
    <row r="191" spans="1:12" s="108" customFormat="1" ht="38.4" x14ac:dyDescent="0.25">
      <c r="A191" s="114"/>
      <c r="B191" s="114"/>
      <c r="C191" s="111" t="s">
        <v>1710</v>
      </c>
      <c r="D191" s="113" t="s">
        <v>3544</v>
      </c>
      <c r="E191" s="111" t="s">
        <v>14</v>
      </c>
      <c r="F191" s="121">
        <v>147</v>
      </c>
      <c r="G191" s="18"/>
      <c r="H191" s="18"/>
      <c r="I191" s="17"/>
      <c r="K191" s="114"/>
      <c r="L191" s="114"/>
    </row>
    <row r="192" spans="1:12" s="108" customFormat="1" ht="38.4" x14ac:dyDescent="0.25">
      <c r="A192" s="114"/>
      <c r="B192" s="114"/>
      <c r="C192" s="111" t="s">
        <v>1711</v>
      </c>
      <c r="D192" s="113" t="s">
        <v>3545</v>
      </c>
      <c r="E192" s="111" t="s">
        <v>14</v>
      </c>
      <c r="F192" s="121">
        <v>10</v>
      </c>
      <c r="G192" s="18"/>
      <c r="H192" s="18"/>
      <c r="I192" s="17"/>
      <c r="K192" s="114"/>
      <c r="L192" s="114"/>
    </row>
    <row r="193" spans="1:12" s="108" customFormat="1" ht="38.4" x14ac:dyDescent="0.25">
      <c r="A193" s="114"/>
      <c r="B193" s="114"/>
      <c r="C193" s="111" t="s">
        <v>1712</v>
      </c>
      <c r="D193" s="113" t="s">
        <v>3546</v>
      </c>
      <c r="E193" s="111" t="s">
        <v>14</v>
      </c>
      <c r="F193" s="121">
        <v>1</v>
      </c>
      <c r="G193" s="18"/>
      <c r="H193" s="18"/>
      <c r="I193" s="17"/>
      <c r="K193" s="114"/>
      <c r="L193" s="114"/>
    </row>
    <row r="194" spans="1:12" s="108" customFormat="1" ht="28.8" x14ac:dyDescent="0.25">
      <c r="A194" s="114"/>
      <c r="B194" s="114"/>
      <c r="C194" s="111" t="s">
        <v>1713</v>
      </c>
      <c r="D194" s="113" t="s">
        <v>3547</v>
      </c>
      <c r="E194" s="111" t="s">
        <v>14</v>
      </c>
      <c r="F194" s="121">
        <v>3</v>
      </c>
      <c r="G194" s="18"/>
      <c r="H194" s="18"/>
      <c r="I194" s="17"/>
      <c r="J194" s="114"/>
      <c r="K194" s="317"/>
      <c r="L194" s="318"/>
    </row>
    <row r="195" spans="1:12" s="108" customFormat="1" ht="38.4" x14ac:dyDescent="0.25">
      <c r="A195" s="114"/>
      <c r="B195" s="114"/>
      <c r="C195" s="111" t="s">
        <v>1714</v>
      </c>
      <c r="D195" s="113" t="s">
        <v>3548</v>
      </c>
      <c r="E195" s="111" t="s">
        <v>14</v>
      </c>
      <c r="F195" s="121">
        <v>3</v>
      </c>
      <c r="G195" s="18"/>
      <c r="H195" s="18"/>
      <c r="I195" s="17"/>
      <c r="K195" s="114"/>
      <c r="L195" s="114"/>
    </row>
    <row r="196" spans="1:12" s="108" customFormat="1" ht="48" x14ac:dyDescent="0.25">
      <c r="A196" s="114"/>
      <c r="B196" s="114"/>
      <c r="C196" s="111" t="s">
        <v>1715</v>
      </c>
      <c r="D196" s="113" t="s">
        <v>3549</v>
      </c>
      <c r="E196" s="111" t="s">
        <v>14</v>
      </c>
      <c r="F196" s="121">
        <v>292</v>
      </c>
      <c r="G196" s="18"/>
      <c r="H196" s="18"/>
      <c r="I196" s="17"/>
      <c r="K196" s="114"/>
      <c r="L196" s="114"/>
    </row>
    <row r="197" spans="1:12" s="108" customFormat="1" ht="48" x14ac:dyDescent="0.25">
      <c r="A197" s="114"/>
      <c r="B197" s="114"/>
      <c r="C197" s="111" t="s">
        <v>1716</v>
      </c>
      <c r="D197" s="113" t="s">
        <v>3550</v>
      </c>
      <c r="E197" s="111" t="s">
        <v>14</v>
      </c>
      <c r="F197" s="121">
        <v>297</v>
      </c>
      <c r="G197" s="18"/>
      <c r="H197" s="18"/>
      <c r="I197" s="17"/>
      <c r="K197" s="114"/>
      <c r="L197" s="114"/>
    </row>
    <row r="198" spans="1:12" s="108" customFormat="1" ht="48" x14ac:dyDescent="0.25">
      <c r="A198" s="114"/>
      <c r="B198" s="114"/>
      <c r="C198" s="111" t="s">
        <v>1717</v>
      </c>
      <c r="D198" s="113" t="s">
        <v>3551</v>
      </c>
      <c r="E198" s="111" t="s">
        <v>14</v>
      </c>
      <c r="F198" s="121">
        <v>14</v>
      </c>
      <c r="G198" s="18"/>
      <c r="H198" s="18"/>
      <c r="I198" s="17"/>
      <c r="K198" s="114"/>
      <c r="L198" s="114"/>
    </row>
    <row r="199" spans="1:12" s="108" customFormat="1" ht="48" x14ac:dyDescent="0.25">
      <c r="A199" s="114"/>
      <c r="B199" s="114"/>
      <c r="C199" s="111" t="s">
        <v>1718</v>
      </c>
      <c r="D199" s="113" t="s">
        <v>3552</v>
      </c>
      <c r="E199" s="111" t="s">
        <v>14</v>
      </c>
      <c r="F199" s="121">
        <v>2</v>
      </c>
      <c r="G199" s="18"/>
      <c r="H199" s="18"/>
      <c r="I199" s="17"/>
      <c r="K199" s="114"/>
      <c r="L199" s="114"/>
    </row>
    <row r="200" spans="1:12" s="108" customFormat="1" ht="38.4" x14ac:dyDescent="0.25">
      <c r="A200" s="114"/>
      <c r="B200" s="114"/>
      <c r="C200" s="111" t="s">
        <v>1719</v>
      </c>
      <c r="D200" s="113" t="s">
        <v>3553</v>
      </c>
      <c r="E200" s="111" t="s">
        <v>14</v>
      </c>
      <c r="F200" s="121">
        <v>147</v>
      </c>
      <c r="G200" s="18"/>
      <c r="H200" s="18"/>
      <c r="I200" s="17"/>
      <c r="K200" s="114"/>
      <c r="L200" s="114"/>
    </row>
    <row r="201" spans="1:12" s="108" customFormat="1" ht="38.4" x14ac:dyDescent="0.25">
      <c r="A201" s="114"/>
      <c r="B201" s="114"/>
      <c r="C201" s="111" t="s">
        <v>1720</v>
      </c>
      <c r="D201" s="113" t="s">
        <v>3554</v>
      </c>
      <c r="E201" s="111" t="s">
        <v>14</v>
      </c>
      <c r="F201" s="121">
        <v>7</v>
      </c>
      <c r="G201" s="18"/>
      <c r="H201" s="18"/>
      <c r="I201" s="17"/>
      <c r="K201" s="114"/>
      <c r="L201" s="114"/>
    </row>
    <row r="202" spans="1:12" s="108" customFormat="1" ht="38.4" x14ac:dyDescent="0.25">
      <c r="A202" s="114"/>
      <c r="B202" s="114"/>
      <c r="C202" s="111" t="s">
        <v>1721</v>
      </c>
      <c r="D202" s="113" t="s">
        <v>3555</v>
      </c>
      <c r="E202" s="111" t="s">
        <v>14</v>
      </c>
      <c r="F202" s="121">
        <v>1</v>
      </c>
      <c r="G202" s="18"/>
      <c r="H202" s="18"/>
      <c r="I202" s="17"/>
      <c r="K202" s="114"/>
      <c r="L202" s="114"/>
    </row>
    <row r="203" spans="1:12" s="108" customFormat="1" ht="48" x14ac:dyDescent="0.25">
      <c r="A203" s="114"/>
      <c r="B203" s="114"/>
      <c r="C203" s="111" t="s">
        <v>1722</v>
      </c>
      <c r="D203" s="113" t="s">
        <v>3556</v>
      </c>
      <c r="E203" s="111" t="s">
        <v>14</v>
      </c>
      <c r="F203" s="121">
        <v>147</v>
      </c>
      <c r="G203" s="18"/>
      <c r="H203" s="18"/>
      <c r="I203" s="17"/>
      <c r="K203" s="114"/>
      <c r="L203" s="114"/>
    </row>
    <row r="204" spans="1:12" s="108" customFormat="1" ht="48" x14ac:dyDescent="0.25">
      <c r="A204" s="114"/>
      <c r="B204" s="114"/>
      <c r="C204" s="111" t="s">
        <v>1723</v>
      </c>
      <c r="D204" s="113" t="s">
        <v>3557</v>
      </c>
      <c r="E204" s="111" t="s">
        <v>14</v>
      </c>
      <c r="F204" s="121">
        <v>10</v>
      </c>
      <c r="G204" s="18"/>
      <c r="H204" s="18"/>
      <c r="I204" s="17"/>
      <c r="K204" s="114"/>
      <c r="L204" s="114"/>
    </row>
    <row r="205" spans="1:12" s="108" customFormat="1" ht="38.4" x14ac:dyDescent="0.25">
      <c r="A205" s="114"/>
      <c r="B205" s="114"/>
      <c r="C205" s="111" t="s">
        <v>1724</v>
      </c>
      <c r="D205" s="113" t="s">
        <v>3558</v>
      </c>
      <c r="E205" s="111" t="s">
        <v>13</v>
      </c>
      <c r="F205" s="121">
        <v>470.87</v>
      </c>
      <c r="G205" s="18"/>
      <c r="H205" s="18"/>
      <c r="I205" s="17"/>
      <c r="K205" s="114"/>
      <c r="L205" s="114"/>
    </row>
    <row r="206" spans="1:12" s="108" customFormat="1" ht="38.4" x14ac:dyDescent="0.25">
      <c r="A206" s="114"/>
      <c r="B206" s="114"/>
      <c r="C206" s="111" t="s">
        <v>1725</v>
      </c>
      <c r="D206" s="113" t="s">
        <v>3559</v>
      </c>
      <c r="E206" s="111" t="s">
        <v>13</v>
      </c>
      <c r="F206" s="121">
        <v>793.6</v>
      </c>
      <c r="G206" s="18"/>
      <c r="H206" s="18"/>
      <c r="I206" s="17"/>
      <c r="K206" s="114"/>
      <c r="L206" s="114"/>
    </row>
    <row r="207" spans="1:12" s="108" customFormat="1" ht="38.4" x14ac:dyDescent="0.25">
      <c r="A207" s="114"/>
      <c r="B207" s="114"/>
      <c r="C207" s="111" t="s">
        <v>1726</v>
      </c>
      <c r="D207" s="113" t="s">
        <v>3560</v>
      </c>
      <c r="E207" s="111" t="s">
        <v>13</v>
      </c>
      <c r="F207" s="121">
        <v>156</v>
      </c>
      <c r="G207" s="18"/>
      <c r="H207" s="18"/>
      <c r="I207" s="17"/>
      <c r="K207" s="114"/>
      <c r="L207" s="114"/>
    </row>
    <row r="208" spans="1:12" s="108" customFormat="1" ht="38.4" x14ac:dyDescent="0.25">
      <c r="A208" s="114"/>
      <c r="B208" s="114"/>
      <c r="C208" s="111" t="s">
        <v>1727</v>
      </c>
      <c r="D208" s="113" t="s">
        <v>3561</v>
      </c>
      <c r="E208" s="111" t="s">
        <v>13</v>
      </c>
      <c r="F208" s="121">
        <v>23.5</v>
      </c>
      <c r="G208" s="18"/>
      <c r="H208" s="18"/>
      <c r="I208" s="17"/>
      <c r="K208" s="114"/>
      <c r="L208" s="114"/>
    </row>
    <row r="209" spans="1:12" s="108" customFormat="1" x14ac:dyDescent="0.25">
      <c r="A209" s="114"/>
      <c r="B209" s="114"/>
      <c r="C209" s="109"/>
      <c r="D209" s="58"/>
      <c r="E209" s="28"/>
      <c r="F209" s="67"/>
      <c r="G209" s="18"/>
      <c r="H209" s="18"/>
      <c r="I209" s="19"/>
      <c r="K209" s="114"/>
      <c r="L209" s="114"/>
    </row>
    <row r="210" spans="1:12" s="108" customFormat="1" x14ac:dyDescent="0.25">
      <c r="A210" s="114"/>
      <c r="B210" s="114"/>
      <c r="C210" s="44" t="s">
        <v>3540</v>
      </c>
      <c r="D210" s="57" t="s">
        <v>4046</v>
      </c>
      <c r="E210" s="101"/>
      <c r="F210" s="101"/>
      <c r="G210" s="54"/>
      <c r="H210" s="54"/>
      <c r="I210" s="54"/>
      <c r="K210" s="114"/>
      <c r="L210" s="114"/>
    </row>
    <row r="211" spans="1:12" s="108" customFormat="1" ht="38.4" x14ac:dyDescent="0.25">
      <c r="A211" s="114"/>
      <c r="B211" s="114"/>
      <c r="C211" s="111" t="s">
        <v>1728</v>
      </c>
      <c r="D211" s="113" t="s">
        <v>3563</v>
      </c>
      <c r="E211" s="111" t="s">
        <v>14</v>
      </c>
      <c r="F211" s="121">
        <v>4</v>
      </c>
      <c r="G211" s="18"/>
      <c r="H211" s="18"/>
      <c r="I211" s="17"/>
      <c r="K211" s="114"/>
      <c r="L211" s="114"/>
    </row>
    <row r="212" spans="1:12" s="108" customFormat="1" ht="38.4" x14ac:dyDescent="0.25">
      <c r="A212" s="114"/>
      <c r="B212" s="114"/>
      <c r="C212" s="111" t="s">
        <v>1729</v>
      </c>
      <c r="D212" s="113" t="s">
        <v>3564</v>
      </c>
      <c r="E212" s="111" t="s">
        <v>14</v>
      </c>
      <c r="F212" s="121">
        <v>45</v>
      </c>
      <c r="G212" s="18"/>
      <c r="H212" s="18"/>
      <c r="I212" s="17"/>
      <c r="K212" s="114"/>
      <c r="L212" s="114"/>
    </row>
    <row r="213" spans="1:12" s="108" customFormat="1" ht="48" x14ac:dyDescent="0.25">
      <c r="A213" s="114"/>
      <c r="B213" s="114"/>
      <c r="C213" s="111" t="s">
        <v>1730</v>
      </c>
      <c r="D213" s="113" t="s">
        <v>3565</v>
      </c>
      <c r="E213" s="111" t="s">
        <v>13</v>
      </c>
      <c r="F213" s="121">
        <v>122</v>
      </c>
      <c r="G213" s="18"/>
      <c r="H213" s="18"/>
      <c r="I213" s="17"/>
      <c r="K213" s="114"/>
      <c r="L213" s="114"/>
    </row>
    <row r="214" spans="1:12" s="108" customFormat="1" ht="38.4" x14ac:dyDescent="0.25">
      <c r="A214" s="114"/>
      <c r="B214" s="114"/>
      <c r="C214" s="111" t="s">
        <v>1731</v>
      </c>
      <c r="D214" s="113" t="s">
        <v>3566</v>
      </c>
      <c r="E214" s="111" t="s">
        <v>13</v>
      </c>
      <c r="F214" s="121">
        <v>122</v>
      </c>
      <c r="G214" s="18"/>
      <c r="H214" s="18"/>
      <c r="I214" s="17"/>
      <c r="K214" s="114"/>
      <c r="L214" s="114"/>
    </row>
    <row r="215" spans="1:12" s="108" customFormat="1" ht="38.4" x14ac:dyDescent="0.25">
      <c r="A215" s="114"/>
      <c r="B215" s="114"/>
      <c r="C215" s="111" t="s">
        <v>1732</v>
      </c>
      <c r="D215" s="113" t="s">
        <v>3567</v>
      </c>
      <c r="E215" s="111" t="s">
        <v>13</v>
      </c>
      <c r="F215" s="121">
        <v>122</v>
      </c>
      <c r="G215" s="18"/>
      <c r="H215" s="18"/>
      <c r="I215" s="17"/>
      <c r="K215" s="114"/>
      <c r="L215" s="114"/>
    </row>
    <row r="216" spans="1:12" s="108" customFormat="1" ht="38.4" x14ac:dyDescent="0.25">
      <c r="A216" s="114"/>
      <c r="B216" s="114"/>
      <c r="C216" s="111" t="s">
        <v>1724</v>
      </c>
      <c r="D216" s="113" t="s">
        <v>3558</v>
      </c>
      <c r="E216" s="111" t="s">
        <v>13</v>
      </c>
      <c r="F216" s="121">
        <v>122</v>
      </c>
      <c r="G216" s="18"/>
      <c r="H216" s="18"/>
      <c r="I216" s="17"/>
      <c r="K216" s="114"/>
      <c r="L216" s="114"/>
    </row>
    <row r="217" spans="1:12" s="108" customFormat="1" ht="28.8" x14ac:dyDescent="0.25">
      <c r="A217" s="114"/>
      <c r="B217" s="114"/>
      <c r="C217" s="111" t="s">
        <v>1734</v>
      </c>
      <c r="D217" s="113" t="s">
        <v>3568</v>
      </c>
      <c r="E217" s="111" t="s">
        <v>14</v>
      </c>
      <c r="F217" s="121">
        <v>10</v>
      </c>
      <c r="G217" s="18"/>
      <c r="H217" s="18"/>
      <c r="I217" s="17"/>
      <c r="K217" s="114"/>
      <c r="L217" s="114"/>
    </row>
    <row r="218" spans="1:12" s="108" customFormat="1" ht="28.8" x14ac:dyDescent="0.25">
      <c r="A218" s="114"/>
      <c r="B218" s="114"/>
      <c r="C218" s="111" t="s">
        <v>1735</v>
      </c>
      <c r="D218" s="113" t="s">
        <v>3569</v>
      </c>
      <c r="E218" s="111" t="s">
        <v>14</v>
      </c>
      <c r="F218" s="121">
        <v>40</v>
      </c>
      <c r="G218" s="18"/>
      <c r="H218" s="18"/>
      <c r="I218" s="17"/>
      <c r="K218" s="114"/>
      <c r="L218" s="114"/>
    </row>
    <row r="219" spans="1:12" s="108" customFormat="1" ht="28.8" x14ac:dyDescent="0.25">
      <c r="A219" s="114"/>
      <c r="B219" s="114"/>
      <c r="C219" s="111" t="s">
        <v>1736</v>
      </c>
      <c r="D219" s="113" t="s">
        <v>3570</v>
      </c>
      <c r="E219" s="111" t="s">
        <v>14</v>
      </c>
      <c r="F219" s="121">
        <v>4</v>
      </c>
      <c r="G219" s="18"/>
      <c r="H219" s="18"/>
      <c r="I219" s="17"/>
      <c r="K219" s="114"/>
      <c r="L219" s="114"/>
    </row>
    <row r="220" spans="1:12" s="108" customFormat="1" x14ac:dyDescent="0.25">
      <c r="A220" s="114"/>
      <c r="B220" s="114"/>
      <c r="C220" s="109"/>
      <c r="D220" s="58"/>
      <c r="E220" s="28"/>
      <c r="F220" s="67"/>
      <c r="G220" s="18"/>
      <c r="H220" s="18"/>
      <c r="I220" s="19"/>
      <c r="K220" s="114"/>
      <c r="L220" s="114"/>
    </row>
    <row r="221" spans="1:12" s="108" customFormat="1" x14ac:dyDescent="0.25">
      <c r="A221" s="114"/>
      <c r="B221" s="114"/>
      <c r="C221" s="44" t="s">
        <v>3562</v>
      </c>
      <c r="D221" s="57" t="s">
        <v>441</v>
      </c>
      <c r="E221" s="101"/>
      <c r="F221" s="101"/>
      <c r="G221" s="54"/>
      <c r="H221" s="54"/>
      <c r="I221" s="54"/>
      <c r="K221" s="114"/>
      <c r="L221" s="114"/>
    </row>
    <row r="222" spans="1:12" s="108" customFormat="1" ht="48" x14ac:dyDescent="0.25">
      <c r="A222" s="114"/>
      <c r="B222" s="114"/>
      <c r="C222" s="111" t="s">
        <v>1737</v>
      </c>
      <c r="D222" s="113" t="s">
        <v>3571</v>
      </c>
      <c r="E222" s="111" t="s">
        <v>13</v>
      </c>
      <c r="F222" s="121">
        <v>347</v>
      </c>
      <c r="G222" s="18"/>
      <c r="H222" s="18"/>
      <c r="I222" s="17"/>
      <c r="K222" s="114"/>
      <c r="L222" s="114"/>
    </row>
    <row r="223" spans="1:12" s="108" customFormat="1" ht="48" x14ac:dyDescent="0.25">
      <c r="A223" s="114"/>
      <c r="B223" s="114"/>
      <c r="C223" s="111" t="s">
        <v>1738</v>
      </c>
      <c r="D223" s="113" t="s">
        <v>3572</v>
      </c>
      <c r="E223" s="111" t="s">
        <v>14</v>
      </c>
      <c r="F223" s="121">
        <v>89</v>
      </c>
      <c r="G223" s="18"/>
      <c r="H223" s="18"/>
      <c r="I223" s="17"/>
      <c r="K223" s="114"/>
      <c r="L223" s="114"/>
    </row>
    <row r="224" spans="1:12" s="108" customFormat="1" ht="48" x14ac:dyDescent="0.25">
      <c r="A224" s="114"/>
      <c r="B224" s="114"/>
      <c r="C224" s="111" t="s">
        <v>1739</v>
      </c>
      <c r="D224" s="113" t="s">
        <v>3573</v>
      </c>
      <c r="E224" s="111" t="s">
        <v>14</v>
      </c>
      <c r="F224" s="121">
        <v>4</v>
      </c>
      <c r="G224" s="18"/>
      <c r="H224" s="18"/>
      <c r="I224" s="17"/>
      <c r="K224" s="114"/>
      <c r="L224" s="114"/>
    </row>
    <row r="225" spans="1:12" s="108" customFormat="1" ht="57.6" x14ac:dyDescent="0.25">
      <c r="A225" s="114"/>
      <c r="B225" s="114"/>
      <c r="C225" s="111" t="s">
        <v>1740</v>
      </c>
      <c r="D225" s="113" t="s">
        <v>3574</v>
      </c>
      <c r="E225" s="111" t="s">
        <v>14</v>
      </c>
      <c r="F225" s="121">
        <v>71</v>
      </c>
      <c r="G225" s="18"/>
      <c r="H225" s="18"/>
      <c r="I225" s="17"/>
      <c r="K225" s="114"/>
      <c r="L225" s="114"/>
    </row>
    <row r="226" spans="1:12" s="108" customFormat="1" ht="57.6" x14ac:dyDescent="0.25">
      <c r="A226" s="114"/>
      <c r="B226" s="114"/>
      <c r="C226" s="111" t="s">
        <v>1741</v>
      </c>
      <c r="D226" s="113" t="s">
        <v>3575</v>
      </c>
      <c r="E226" s="111" t="s">
        <v>14</v>
      </c>
      <c r="F226" s="121">
        <v>34</v>
      </c>
      <c r="G226" s="18"/>
      <c r="H226" s="18"/>
      <c r="I226" s="17"/>
      <c r="K226" s="114"/>
      <c r="L226" s="114"/>
    </row>
    <row r="227" spans="1:12" s="108" customFormat="1" ht="38.4" x14ac:dyDescent="0.25">
      <c r="A227" s="114"/>
      <c r="B227" s="114"/>
      <c r="C227" s="111" t="s">
        <v>1742</v>
      </c>
      <c r="D227" s="113" t="s">
        <v>3576</v>
      </c>
      <c r="E227" s="111" t="s">
        <v>14</v>
      </c>
      <c r="F227" s="121">
        <v>18</v>
      </c>
      <c r="G227" s="18"/>
      <c r="H227" s="18"/>
      <c r="I227" s="17"/>
      <c r="K227" s="114"/>
      <c r="L227" s="114"/>
    </row>
    <row r="228" spans="1:12" s="108" customFormat="1" ht="38.4" x14ac:dyDescent="0.25">
      <c r="A228" s="114"/>
      <c r="B228" s="114"/>
      <c r="C228" s="111" t="s">
        <v>1743</v>
      </c>
      <c r="D228" s="113" t="s">
        <v>3577</v>
      </c>
      <c r="E228" s="111" t="s">
        <v>13</v>
      </c>
      <c r="F228" s="121">
        <v>545</v>
      </c>
      <c r="G228" s="18"/>
      <c r="H228" s="18"/>
      <c r="I228" s="17"/>
      <c r="K228" s="114"/>
      <c r="L228" s="114"/>
    </row>
    <row r="229" spans="1:12" s="108" customFormat="1" ht="38.4" x14ac:dyDescent="0.25">
      <c r="A229" s="114"/>
      <c r="B229" s="114"/>
      <c r="C229" s="111" t="s">
        <v>1744</v>
      </c>
      <c r="D229" s="113" t="s">
        <v>3578</v>
      </c>
      <c r="E229" s="111" t="s">
        <v>13</v>
      </c>
      <c r="F229" s="121">
        <v>323</v>
      </c>
      <c r="G229" s="18"/>
      <c r="H229" s="18"/>
      <c r="I229" s="17"/>
      <c r="K229" s="114"/>
      <c r="L229" s="114"/>
    </row>
    <row r="230" spans="1:12" s="108" customFormat="1" ht="48" x14ac:dyDescent="0.25">
      <c r="A230" s="114"/>
      <c r="B230" s="114"/>
      <c r="C230" s="111" t="s">
        <v>1745</v>
      </c>
      <c r="D230" s="113" t="s">
        <v>3579</v>
      </c>
      <c r="E230" s="111" t="s">
        <v>14</v>
      </c>
      <c r="F230" s="121">
        <v>17</v>
      </c>
      <c r="G230" s="18"/>
      <c r="H230" s="18"/>
      <c r="I230" s="17"/>
      <c r="K230" s="114"/>
      <c r="L230" s="114"/>
    </row>
    <row r="231" spans="1:12" s="108" customFormat="1" ht="67.2" x14ac:dyDescent="0.25">
      <c r="A231" s="114"/>
      <c r="B231" s="114"/>
      <c r="C231" s="111" t="s">
        <v>1746</v>
      </c>
      <c r="D231" s="113" t="s">
        <v>3580</v>
      </c>
      <c r="E231" s="111" t="s">
        <v>14</v>
      </c>
      <c r="F231" s="121">
        <v>215</v>
      </c>
      <c r="G231" s="18"/>
      <c r="H231" s="18"/>
      <c r="I231" s="17"/>
      <c r="K231" s="114"/>
      <c r="L231" s="114"/>
    </row>
    <row r="232" spans="1:12" s="108" customFormat="1" ht="57.6" x14ac:dyDescent="0.25">
      <c r="A232" s="114"/>
      <c r="B232" s="114"/>
      <c r="C232" s="111" t="s">
        <v>1747</v>
      </c>
      <c r="D232" s="113" t="s">
        <v>3581</v>
      </c>
      <c r="E232" s="111" t="s">
        <v>14</v>
      </c>
      <c r="F232" s="121">
        <v>40</v>
      </c>
      <c r="G232" s="18"/>
      <c r="H232" s="18"/>
      <c r="I232" s="17"/>
      <c r="K232" s="114"/>
      <c r="L232" s="114"/>
    </row>
    <row r="233" spans="1:12" s="108" customFormat="1" x14ac:dyDescent="0.25">
      <c r="A233" s="114"/>
      <c r="B233" s="114"/>
      <c r="C233" s="109"/>
      <c r="D233" s="58"/>
      <c r="E233" s="28"/>
      <c r="F233" s="67"/>
      <c r="G233" s="18"/>
      <c r="H233" s="18"/>
      <c r="I233" s="19"/>
      <c r="K233" s="114"/>
      <c r="L233" s="114"/>
    </row>
    <row r="234" spans="1:12" s="62" customFormat="1" ht="10.199999999999999" x14ac:dyDescent="0.2">
      <c r="A234" s="81"/>
      <c r="B234" s="81"/>
      <c r="C234" s="321" t="s">
        <v>57</v>
      </c>
      <c r="D234" s="322" t="s">
        <v>457</v>
      </c>
      <c r="E234" s="323"/>
      <c r="F234" s="324"/>
      <c r="G234" s="325"/>
      <c r="H234" s="325"/>
      <c r="I234" s="325"/>
      <c r="K234" s="81"/>
      <c r="L234" s="81"/>
    </row>
    <row r="235" spans="1:12" s="62" customFormat="1" ht="10.199999999999999" x14ac:dyDescent="0.2">
      <c r="A235" s="81"/>
      <c r="B235" s="81"/>
      <c r="C235" s="44" t="s">
        <v>308</v>
      </c>
      <c r="D235" s="57" t="s">
        <v>4047</v>
      </c>
      <c r="E235" s="101"/>
      <c r="F235" s="101"/>
      <c r="G235" s="54"/>
      <c r="H235" s="54"/>
      <c r="I235" s="54"/>
      <c r="K235" s="81"/>
      <c r="L235" s="81"/>
    </row>
    <row r="236" spans="1:12" s="62" customFormat="1" ht="57.6" x14ac:dyDescent="0.2">
      <c r="A236" s="81"/>
      <c r="B236" s="81"/>
      <c r="C236" s="111" t="s">
        <v>1752</v>
      </c>
      <c r="D236" s="113" t="s">
        <v>4048</v>
      </c>
      <c r="E236" s="111" t="s">
        <v>14</v>
      </c>
      <c r="F236" s="121">
        <v>6</v>
      </c>
      <c r="G236" s="18"/>
      <c r="H236" s="18"/>
      <c r="I236" s="17"/>
      <c r="K236" s="81"/>
      <c r="L236" s="81"/>
    </row>
    <row r="237" spans="1:12" s="62" customFormat="1" ht="57.6" x14ac:dyDescent="0.2">
      <c r="A237" s="81"/>
      <c r="B237" s="81"/>
      <c r="C237" s="111" t="s">
        <v>1753</v>
      </c>
      <c r="D237" s="113" t="s">
        <v>4049</v>
      </c>
      <c r="E237" s="111" t="s">
        <v>14</v>
      </c>
      <c r="F237" s="121">
        <v>6</v>
      </c>
      <c r="G237" s="18"/>
      <c r="H237" s="18"/>
      <c r="I237" s="17"/>
      <c r="K237" s="81"/>
      <c r="L237" s="81"/>
    </row>
    <row r="238" spans="1:12" s="62" customFormat="1" ht="57.6" x14ac:dyDescent="0.2">
      <c r="A238" s="81"/>
      <c r="B238" s="81"/>
      <c r="C238" s="111" t="s">
        <v>1754</v>
      </c>
      <c r="D238" s="113" t="s">
        <v>4050</v>
      </c>
      <c r="E238" s="111" t="s">
        <v>14</v>
      </c>
      <c r="F238" s="121">
        <v>10</v>
      </c>
      <c r="G238" s="18"/>
      <c r="H238" s="18"/>
      <c r="I238" s="17"/>
      <c r="K238" s="81"/>
      <c r="L238" s="81"/>
    </row>
    <row r="239" spans="1:12" s="62" customFormat="1" ht="67.2" x14ac:dyDescent="0.2">
      <c r="A239" s="81"/>
      <c r="B239" s="81"/>
      <c r="C239" s="111" t="s">
        <v>1755</v>
      </c>
      <c r="D239" s="113" t="s">
        <v>4051</v>
      </c>
      <c r="E239" s="111" t="s">
        <v>14</v>
      </c>
      <c r="F239" s="121">
        <v>6</v>
      </c>
      <c r="G239" s="18"/>
      <c r="H239" s="18"/>
      <c r="I239" s="17"/>
      <c r="K239" s="81"/>
      <c r="L239" s="81"/>
    </row>
    <row r="240" spans="1:12" s="62" customFormat="1" ht="57.6" x14ac:dyDescent="0.2">
      <c r="A240" s="81"/>
      <c r="B240" s="81"/>
      <c r="C240" s="111" t="s">
        <v>1757</v>
      </c>
      <c r="D240" s="113" t="s">
        <v>4052</v>
      </c>
      <c r="E240" s="111" t="s">
        <v>14</v>
      </c>
      <c r="F240" s="121">
        <v>12</v>
      </c>
      <c r="G240" s="18"/>
      <c r="H240" s="18"/>
      <c r="I240" s="17"/>
      <c r="K240" s="81"/>
      <c r="L240" s="81"/>
    </row>
    <row r="241" spans="1:17" s="62" customFormat="1" ht="57.6" x14ac:dyDescent="0.2">
      <c r="A241" s="81"/>
      <c r="B241" s="81"/>
      <c r="C241" s="111" t="s">
        <v>1758</v>
      </c>
      <c r="D241" s="113" t="s">
        <v>4053</v>
      </c>
      <c r="E241" s="111" t="s">
        <v>14</v>
      </c>
      <c r="F241" s="121">
        <v>10</v>
      </c>
      <c r="G241" s="18"/>
      <c r="H241" s="18"/>
      <c r="I241" s="17"/>
      <c r="K241" s="81"/>
      <c r="L241" s="81"/>
    </row>
    <row r="242" spans="1:17" s="62" customFormat="1" ht="57.6" x14ac:dyDescent="0.2">
      <c r="A242" s="81"/>
      <c r="B242" s="81"/>
      <c r="C242" s="111" t="s">
        <v>1759</v>
      </c>
      <c r="D242" s="113" t="s">
        <v>4054</v>
      </c>
      <c r="E242" s="111" t="s">
        <v>14</v>
      </c>
      <c r="F242" s="121">
        <v>7</v>
      </c>
      <c r="G242" s="18"/>
      <c r="H242" s="18"/>
      <c r="I242" s="17"/>
      <c r="K242" s="81"/>
      <c r="L242" s="81"/>
    </row>
    <row r="243" spans="1:17" s="108" customFormat="1" x14ac:dyDescent="0.25">
      <c r="A243" s="114"/>
      <c r="B243" s="114"/>
      <c r="C243" s="109"/>
      <c r="D243" s="58"/>
      <c r="E243" s="28"/>
      <c r="F243" s="67"/>
      <c r="G243" s="18"/>
      <c r="H243" s="18"/>
      <c r="I243" s="19"/>
      <c r="K243" s="114"/>
      <c r="L243" s="114"/>
    </row>
    <row r="244" spans="1:17" s="114" customFormat="1" x14ac:dyDescent="0.25">
      <c r="C244" s="44" t="s">
        <v>312</v>
      </c>
      <c r="D244" s="57" t="s">
        <v>3582</v>
      </c>
      <c r="E244" s="101"/>
      <c r="F244" s="101"/>
      <c r="G244" s="54"/>
      <c r="H244" s="54"/>
      <c r="I244" s="54"/>
    </row>
    <row r="245" spans="1:17" s="108" customFormat="1" ht="67.2" x14ac:dyDescent="0.25">
      <c r="A245" s="114"/>
      <c r="B245" s="114"/>
      <c r="C245" s="111" t="s">
        <v>1765</v>
      </c>
      <c r="D245" s="113" t="s">
        <v>3583</v>
      </c>
      <c r="E245" s="111" t="s">
        <v>14</v>
      </c>
      <c r="F245" s="121">
        <v>6</v>
      </c>
      <c r="G245" s="18"/>
      <c r="H245" s="18"/>
      <c r="I245" s="17"/>
      <c r="K245" s="114"/>
      <c r="L245" s="114"/>
    </row>
    <row r="246" spans="1:17" s="108" customFormat="1" ht="67.2" x14ac:dyDescent="0.25">
      <c r="A246" s="114"/>
      <c r="B246" s="114"/>
      <c r="C246" s="111" t="s">
        <v>1766</v>
      </c>
      <c r="D246" s="113" t="s">
        <v>3915</v>
      </c>
      <c r="E246" s="111" t="s">
        <v>14</v>
      </c>
      <c r="F246" s="121">
        <v>6</v>
      </c>
      <c r="G246" s="18"/>
      <c r="H246" s="18"/>
      <c r="I246" s="17"/>
      <c r="K246" s="114"/>
      <c r="L246" s="114"/>
    </row>
    <row r="247" spans="1:17" s="108" customFormat="1" ht="67.2" x14ac:dyDescent="0.25">
      <c r="A247" s="114"/>
      <c r="B247" s="114"/>
      <c r="C247" s="111" t="s">
        <v>1767</v>
      </c>
      <c r="D247" s="113" t="s">
        <v>3584</v>
      </c>
      <c r="E247" s="111" t="s">
        <v>14</v>
      </c>
      <c r="F247" s="121">
        <v>2</v>
      </c>
      <c r="G247" s="18"/>
      <c r="H247" s="18"/>
      <c r="I247" s="17"/>
      <c r="K247" s="114"/>
      <c r="L247" s="114"/>
    </row>
    <row r="248" spans="1:17" s="108" customFormat="1" ht="67.2" x14ac:dyDescent="0.25">
      <c r="A248" s="114"/>
      <c r="B248" s="114"/>
      <c r="C248" s="111" t="s">
        <v>1768</v>
      </c>
      <c r="D248" s="113" t="s">
        <v>3585</v>
      </c>
      <c r="E248" s="111" t="s">
        <v>14</v>
      </c>
      <c r="F248" s="121">
        <v>6</v>
      </c>
      <c r="G248" s="18"/>
      <c r="H248" s="18"/>
      <c r="I248" s="17"/>
      <c r="K248" s="114"/>
      <c r="L248" s="114"/>
    </row>
    <row r="249" spans="1:17" s="108" customFormat="1" ht="67.2" x14ac:dyDescent="0.25">
      <c r="A249" s="114"/>
      <c r="B249" s="114"/>
      <c r="C249" s="111" t="s">
        <v>1769</v>
      </c>
      <c r="D249" s="113" t="s">
        <v>3586</v>
      </c>
      <c r="E249" s="111" t="s">
        <v>14</v>
      </c>
      <c r="F249" s="121">
        <v>1</v>
      </c>
      <c r="G249" s="18"/>
      <c r="H249" s="18"/>
      <c r="I249" s="17"/>
      <c r="K249" s="319"/>
      <c r="L249" s="114"/>
    </row>
    <row r="250" spans="1:17" s="108" customFormat="1" ht="67.2" x14ac:dyDescent="0.25">
      <c r="A250" s="114"/>
      <c r="B250" s="114"/>
      <c r="C250" s="111" t="s">
        <v>1770</v>
      </c>
      <c r="D250" s="113" t="s">
        <v>3916</v>
      </c>
      <c r="E250" s="111" t="s">
        <v>14</v>
      </c>
      <c r="F250" s="121">
        <v>6</v>
      </c>
      <c r="G250" s="18"/>
      <c r="H250" s="18"/>
      <c r="I250" s="17"/>
      <c r="K250" s="114"/>
      <c r="L250" s="114"/>
    </row>
    <row r="251" spans="1:17" s="108" customFormat="1" ht="67.2" x14ac:dyDescent="0.25">
      <c r="A251" s="114"/>
      <c r="B251" s="114"/>
      <c r="C251" s="111" t="s">
        <v>1771</v>
      </c>
      <c r="D251" s="113" t="s">
        <v>3917</v>
      </c>
      <c r="E251" s="111" t="s">
        <v>14</v>
      </c>
      <c r="F251" s="121">
        <v>17</v>
      </c>
      <c r="G251" s="18"/>
      <c r="H251" s="18"/>
      <c r="I251" s="17"/>
      <c r="K251" s="114"/>
      <c r="L251" s="114"/>
    </row>
    <row r="252" spans="1:17" s="108" customFormat="1" ht="67.2" x14ac:dyDescent="0.25">
      <c r="A252" s="114"/>
      <c r="B252" s="114"/>
      <c r="C252" s="111" t="s">
        <v>1772</v>
      </c>
      <c r="D252" s="113" t="s">
        <v>3918</v>
      </c>
      <c r="E252" s="111" t="s">
        <v>14</v>
      </c>
      <c r="F252" s="121">
        <v>3</v>
      </c>
      <c r="G252" s="18"/>
      <c r="H252" s="18"/>
      <c r="I252" s="17"/>
      <c r="K252" s="114"/>
      <c r="L252" s="114"/>
    </row>
    <row r="253" spans="1:17" s="108" customFormat="1" ht="67.2" x14ac:dyDescent="0.25">
      <c r="A253" s="114"/>
      <c r="B253" s="114"/>
      <c r="C253" s="111" t="s">
        <v>1773</v>
      </c>
      <c r="D253" s="113" t="s">
        <v>3587</v>
      </c>
      <c r="E253" s="111" t="s">
        <v>14</v>
      </c>
      <c r="F253" s="121">
        <v>8</v>
      </c>
      <c r="G253" s="18"/>
      <c r="H253" s="18"/>
      <c r="I253" s="17"/>
      <c r="K253" s="114"/>
      <c r="L253" s="114"/>
    </row>
    <row r="254" spans="1:17" s="108" customFormat="1" x14ac:dyDescent="0.25">
      <c r="A254" s="114"/>
      <c r="B254" s="114"/>
      <c r="C254" s="109"/>
      <c r="D254" s="58"/>
      <c r="E254" s="28"/>
      <c r="F254" s="67"/>
      <c r="G254" s="18"/>
      <c r="H254" s="18"/>
      <c r="I254" s="19"/>
      <c r="K254" s="114"/>
      <c r="L254" s="114"/>
    </row>
    <row r="255" spans="1:17" s="108" customFormat="1" x14ac:dyDescent="0.25">
      <c r="A255" s="114"/>
      <c r="B255" s="114"/>
      <c r="C255" s="132" t="s">
        <v>58</v>
      </c>
      <c r="D255" s="133" t="s">
        <v>876</v>
      </c>
      <c r="E255" s="134"/>
      <c r="F255" s="134"/>
      <c r="G255" s="135"/>
      <c r="H255" s="135"/>
      <c r="I255" s="135"/>
      <c r="K255" s="114"/>
      <c r="L255" s="114"/>
      <c r="M255" s="273"/>
      <c r="N255" s="273"/>
      <c r="O255" s="273"/>
      <c r="P255" s="273"/>
      <c r="Q255" s="273"/>
    </row>
    <row r="256" spans="1:17" s="108" customFormat="1" x14ac:dyDescent="0.25">
      <c r="A256" s="114"/>
      <c r="B256" s="114"/>
      <c r="C256" s="44" t="s">
        <v>59</v>
      </c>
      <c r="D256" s="57" t="s">
        <v>3594</v>
      </c>
      <c r="E256" s="44"/>
      <c r="F256" s="73"/>
      <c r="G256" s="54"/>
      <c r="H256" s="54"/>
      <c r="I256" s="54"/>
      <c r="K256" s="114"/>
      <c r="L256" s="114"/>
      <c r="M256" s="273"/>
      <c r="N256" s="273"/>
      <c r="O256" s="273"/>
      <c r="P256" s="273"/>
      <c r="Q256" s="273"/>
    </row>
    <row r="257" spans="1:17" s="108" customFormat="1" ht="38.4" x14ac:dyDescent="0.25">
      <c r="A257" s="114"/>
      <c r="B257" s="114"/>
      <c r="C257" s="111" t="s">
        <v>2240</v>
      </c>
      <c r="D257" s="75" t="s">
        <v>3593</v>
      </c>
      <c r="E257" s="28" t="s">
        <v>38</v>
      </c>
      <c r="F257" s="122">
        <v>1677.6</v>
      </c>
      <c r="G257" s="18"/>
      <c r="H257" s="18"/>
      <c r="I257" s="18"/>
      <c r="K257" s="114"/>
      <c r="L257" s="114"/>
      <c r="M257" s="273"/>
      <c r="N257" s="273"/>
      <c r="O257" s="273"/>
      <c r="P257" s="273"/>
      <c r="Q257" s="273"/>
    </row>
    <row r="258" spans="1:17" s="108" customFormat="1" ht="38.4" x14ac:dyDescent="0.25">
      <c r="A258" s="114"/>
      <c r="B258" s="114"/>
      <c r="C258" s="111" t="s">
        <v>3935</v>
      </c>
      <c r="D258" s="75" t="s">
        <v>3595</v>
      </c>
      <c r="E258" s="28" t="s">
        <v>40</v>
      </c>
      <c r="F258" s="122">
        <v>488.65</v>
      </c>
      <c r="G258" s="18"/>
      <c r="H258" s="18"/>
      <c r="I258" s="18"/>
      <c r="K258" s="114"/>
      <c r="L258" s="114"/>
      <c r="M258" s="273"/>
      <c r="N258" s="273"/>
      <c r="O258" s="273"/>
      <c r="P258" s="273"/>
      <c r="Q258" s="273"/>
    </row>
    <row r="259" spans="1:17" s="108" customFormat="1" ht="38.4" x14ac:dyDescent="0.25">
      <c r="A259" s="114"/>
      <c r="B259" s="114"/>
      <c r="C259" s="111" t="s">
        <v>3936</v>
      </c>
      <c r="D259" s="75" t="s">
        <v>3596</v>
      </c>
      <c r="E259" s="28" t="s">
        <v>40</v>
      </c>
      <c r="F259" s="122">
        <v>488.65</v>
      </c>
      <c r="G259" s="18"/>
      <c r="H259" s="18"/>
      <c r="I259" s="18"/>
      <c r="K259" s="114"/>
      <c r="L259" s="114"/>
      <c r="M259" s="273"/>
      <c r="N259" s="273"/>
      <c r="O259" s="273"/>
      <c r="P259" s="273"/>
      <c r="Q259" s="273"/>
    </row>
    <row r="260" spans="1:17" s="108" customFormat="1" x14ac:dyDescent="0.25">
      <c r="A260" s="114"/>
      <c r="B260" s="114"/>
      <c r="C260" s="111"/>
      <c r="D260" s="103"/>
      <c r="E260" s="28"/>
      <c r="F260" s="66"/>
      <c r="G260" s="18"/>
      <c r="H260" s="18"/>
      <c r="I260" s="19"/>
      <c r="K260" s="114"/>
      <c r="L260" s="114"/>
      <c r="M260" s="273"/>
      <c r="N260" s="273"/>
      <c r="O260" s="273"/>
      <c r="P260" s="273"/>
      <c r="Q260" s="273"/>
    </row>
    <row r="261" spans="1:17" s="108" customFormat="1" x14ac:dyDescent="0.25">
      <c r="A261" s="114"/>
      <c r="B261" s="114"/>
      <c r="C261" s="44" t="s">
        <v>482</v>
      </c>
      <c r="D261" s="57" t="s">
        <v>956</v>
      </c>
      <c r="E261" s="44"/>
      <c r="F261" s="73"/>
      <c r="G261" s="54"/>
      <c r="H261" s="54"/>
      <c r="I261" s="54"/>
      <c r="K261" s="114"/>
      <c r="L261" s="114"/>
      <c r="M261" s="273"/>
      <c r="N261" s="273"/>
      <c r="O261" s="273"/>
      <c r="P261" s="273"/>
      <c r="Q261" s="273"/>
    </row>
    <row r="262" spans="1:17" s="108" customFormat="1" ht="48" x14ac:dyDescent="0.25">
      <c r="A262" s="114"/>
      <c r="B262" s="114"/>
      <c r="C262" s="111" t="s">
        <v>2324</v>
      </c>
      <c r="D262" s="113" t="s">
        <v>3597</v>
      </c>
      <c r="E262" s="111" t="s">
        <v>14</v>
      </c>
      <c r="F262" s="122">
        <v>1</v>
      </c>
      <c r="G262" s="18"/>
      <c r="H262" s="18"/>
      <c r="I262" s="18"/>
      <c r="K262" s="114"/>
      <c r="L262" s="114"/>
      <c r="M262" s="273"/>
      <c r="N262" s="273"/>
      <c r="O262" s="273"/>
      <c r="P262" s="273"/>
      <c r="Q262" s="273"/>
    </row>
    <row r="263" spans="1:17" s="108" customFormat="1" ht="38.4" x14ac:dyDescent="0.25">
      <c r="A263" s="114"/>
      <c r="B263" s="114"/>
      <c r="C263" s="111" t="s">
        <v>2325</v>
      </c>
      <c r="D263" s="113" t="s">
        <v>3598</v>
      </c>
      <c r="E263" s="111" t="s">
        <v>13</v>
      </c>
      <c r="F263" s="122">
        <v>30</v>
      </c>
      <c r="G263" s="18"/>
      <c r="H263" s="18"/>
      <c r="I263" s="18"/>
      <c r="K263" s="114"/>
      <c r="L263" s="114"/>
      <c r="M263" s="273"/>
      <c r="N263" s="273"/>
      <c r="O263" s="273"/>
      <c r="P263" s="273"/>
      <c r="Q263" s="273"/>
    </row>
    <row r="264" spans="1:17" s="108" customFormat="1" ht="38.4" x14ac:dyDescent="0.25">
      <c r="A264" s="114"/>
      <c r="B264" s="114"/>
      <c r="C264" s="111" t="s">
        <v>2326</v>
      </c>
      <c r="D264" s="113" t="s">
        <v>3599</v>
      </c>
      <c r="E264" s="111" t="s">
        <v>14</v>
      </c>
      <c r="F264" s="122">
        <v>1</v>
      </c>
      <c r="G264" s="18"/>
      <c r="H264" s="18"/>
      <c r="I264" s="18"/>
      <c r="K264" s="114"/>
      <c r="L264" s="114"/>
      <c r="M264" s="273"/>
      <c r="N264" s="273"/>
      <c r="O264" s="273"/>
      <c r="P264" s="273"/>
      <c r="Q264" s="273"/>
    </row>
    <row r="265" spans="1:17" s="108" customFormat="1" ht="28.8" x14ac:dyDescent="0.25">
      <c r="A265" s="114"/>
      <c r="B265" s="114"/>
      <c r="C265" s="111" t="s">
        <v>2327</v>
      </c>
      <c r="D265" s="113" t="s">
        <v>3600</v>
      </c>
      <c r="E265" s="111" t="s">
        <v>14</v>
      </c>
      <c r="F265" s="122">
        <v>1</v>
      </c>
      <c r="G265" s="18"/>
      <c r="H265" s="18"/>
      <c r="I265" s="18"/>
      <c r="K265" s="114"/>
      <c r="L265" s="114"/>
      <c r="M265" s="273"/>
      <c r="N265" s="273"/>
      <c r="O265" s="273"/>
      <c r="P265" s="273"/>
      <c r="Q265" s="273"/>
    </row>
    <row r="266" spans="1:17" s="108" customFormat="1" ht="57.6" x14ac:dyDescent="0.25">
      <c r="A266" s="114"/>
      <c r="B266" s="114"/>
      <c r="C266" s="111" t="s">
        <v>2328</v>
      </c>
      <c r="D266" s="113" t="s">
        <v>3601</v>
      </c>
      <c r="E266" s="111" t="s">
        <v>14</v>
      </c>
      <c r="F266" s="122">
        <v>1</v>
      </c>
      <c r="G266" s="18"/>
      <c r="H266" s="18"/>
      <c r="I266" s="18"/>
      <c r="K266" s="114"/>
      <c r="L266" s="114"/>
      <c r="M266" s="273"/>
      <c r="N266" s="273"/>
      <c r="O266" s="273"/>
      <c r="P266" s="273"/>
      <c r="Q266" s="273"/>
    </row>
    <row r="267" spans="1:17" s="108" customFormat="1" x14ac:dyDescent="0.25">
      <c r="A267" s="114"/>
      <c r="B267" s="114"/>
      <c r="C267" s="111"/>
      <c r="D267" s="113"/>
      <c r="E267" s="104"/>
      <c r="F267" s="116"/>
      <c r="G267" s="116"/>
      <c r="H267" s="116"/>
      <c r="I267" s="19"/>
      <c r="K267" s="114"/>
      <c r="L267" s="114"/>
      <c r="M267" s="273"/>
      <c r="N267" s="273"/>
      <c r="O267" s="273"/>
      <c r="P267" s="273"/>
      <c r="Q267" s="273"/>
    </row>
    <row r="268" spans="1:17" s="108" customFormat="1" x14ac:dyDescent="0.25">
      <c r="A268" s="114"/>
      <c r="B268" s="114"/>
      <c r="C268" s="56" t="s">
        <v>492</v>
      </c>
      <c r="D268" s="57" t="s">
        <v>963</v>
      </c>
      <c r="E268" s="44"/>
      <c r="F268" s="73"/>
      <c r="G268" s="54"/>
      <c r="H268" s="54"/>
      <c r="I268" s="54"/>
      <c r="K268" s="114"/>
      <c r="L268" s="114"/>
      <c r="M268" s="273"/>
      <c r="N268" s="273"/>
      <c r="O268" s="273"/>
      <c r="P268" s="273"/>
      <c r="Q268" s="273"/>
    </row>
    <row r="269" spans="1:17" s="108" customFormat="1" ht="96" x14ac:dyDescent="0.25">
      <c r="A269" s="114"/>
      <c r="B269" s="114"/>
      <c r="C269" s="111" t="s">
        <v>3973</v>
      </c>
      <c r="D269" s="113" t="s">
        <v>3602</v>
      </c>
      <c r="E269" s="111" t="s">
        <v>13</v>
      </c>
      <c r="F269" s="122">
        <v>175</v>
      </c>
      <c r="G269" s="18"/>
      <c r="H269" s="18"/>
      <c r="I269" s="18"/>
      <c r="K269" s="114"/>
      <c r="L269" s="114"/>
      <c r="M269" s="273"/>
      <c r="N269" s="273"/>
      <c r="O269" s="273"/>
      <c r="P269" s="273"/>
      <c r="Q269" s="273"/>
    </row>
    <row r="270" spans="1:17" s="108" customFormat="1" ht="48" x14ac:dyDescent="0.25">
      <c r="A270" s="114"/>
      <c r="B270" s="114"/>
      <c r="C270" s="111" t="s">
        <v>3974</v>
      </c>
      <c r="D270" s="113" t="s">
        <v>3603</v>
      </c>
      <c r="E270" s="111" t="s">
        <v>66</v>
      </c>
      <c r="F270" s="122">
        <v>70</v>
      </c>
      <c r="G270" s="18"/>
      <c r="H270" s="18"/>
      <c r="I270" s="18"/>
      <c r="K270" s="114"/>
      <c r="L270" s="114"/>
      <c r="M270" s="273"/>
      <c r="N270" s="273"/>
      <c r="O270" s="273"/>
      <c r="P270" s="273"/>
      <c r="Q270" s="273"/>
    </row>
    <row r="271" spans="1:17" s="108" customFormat="1" x14ac:dyDescent="0.25">
      <c r="A271" s="114"/>
      <c r="B271" s="114"/>
      <c r="C271" s="111"/>
      <c r="D271" s="113"/>
      <c r="E271" s="104"/>
      <c r="F271" s="116"/>
      <c r="G271" s="116"/>
      <c r="H271" s="116"/>
      <c r="I271" s="19"/>
      <c r="K271" s="114"/>
      <c r="L271" s="114"/>
      <c r="M271" s="273"/>
      <c r="N271" s="273"/>
      <c r="O271" s="273"/>
      <c r="P271" s="273"/>
      <c r="Q271" s="273"/>
    </row>
    <row r="272" spans="1:17" s="108" customFormat="1" ht="21.75" customHeight="1" x14ac:dyDescent="0.25">
      <c r="A272" s="114"/>
      <c r="B272" s="114"/>
      <c r="C272" s="56" t="s">
        <v>4055</v>
      </c>
      <c r="D272" s="57" t="s">
        <v>4057</v>
      </c>
      <c r="E272" s="44"/>
      <c r="F272" s="73"/>
      <c r="G272" s="54"/>
      <c r="H272" s="54"/>
      <c r="I272" s="54"/>
      <c r="K272" s="114"/>
      <c r="L272" s="114"/>
      <c r="M272" s="273"/>
      <c r="N272" s="273"/>
      <c r="O272" s="273"/>
      <c r="P272" s="273"/>
      <c r="Q272" s="273"/>
    </row>
    <row r="273" spans="1:17" s="108" customFormat="1" ht="38.4" x14ac:dyDescent="0.25">
      <c r="A273" s="114"/>
      <c r="B273" s="114"/>
      <c r="C273" s="77" t="s">
        <v>3975</v>
      </c>
      <c r="D273" s="113" t="s">
        <v>3604</v>
      </c>
      <c r="E273" s="111" t="s">
        <v>15</v>
      </c>
      <c r="F273" s="120">
        <v>42.87</v>
      </c>
      <c r="G273" s="78"/>
      <c r="H273" s="78"/>
      <c r="I273" s="18"/>
      <c r="K273" s="114"/>
      <c r="L273" s="114"/>
      <c r="M273" s="273"/>
      <c r="N273" s="273"/>
      <c r="O273" s="273"/>
      <c r="P273" s="273"/>
      <c r="Q273" s="273"/>
    </row>
    <row r="274" spans="1:17" s="108" customFormat="1" ht="28.8" x14ac:dyDescent="0.25">
      <c r="A274" s="114"/>
      <c r="B274" s="114"/>
      <c r="C274" s="77">
        <v>3002052</v>
      </c>
      <c r="D274" s="113" t="s">
        <v>23</v>
      </c>
      <c r="E274" s="111" t="s">
        <v>16</v>
      </c>
      <c r="F274" s="120">
        <v>7.05</v>
      </c>
      <c r="G274" s="78"/>
      <c r="H274" s="78"/>
      <c r="I274" s="18"/>
      <c r="K274" s="114"/>
      <c r="L274" s="114"/>
      <c r="M274" s="273"/>
      <c r="N274" s="273"/>
      <c r="O274" s="273"/>
      <c r="P274" s="273"/>
      <c r="Q274" s="273"/>
    </row>
    <row r="275" spans="1:17" s="108" customFormat="1" ht="38.4" x14ac:dyDescent="0.25">
      <c r="A275" s="114"/>
      <c r="B275" s="114"/>
      <c r="C275" s="77" t="s">
        <v>3976</v>
      </c>
      <c r="D275" s="113" t="s">
        <v>3269</v>
      </c>
      <c r="E275" s="111" t="s">
        <v>16</v>
      </c>
      <c r="F275" s="120">
        <v>3.53</v>
      </c>
      <c r="G275" s="78"/>
      <c r="H275" s="78"/>
      <c r="I275" s="18"/>
      <c r="K275" s="114"/>
      <c r="L275" s="114"/>
      <c r="M275" s="273"/>
      <c r="N275" s="273"/>
      <c r="O275" s="273"/>
      <c r="P275" s="273"/>
      <c r="Q275" s="273"/>
    </row>
    <row r="276" spans="1:17" s="108" customFormat="1" ht="48" x14ac:dyDescent="0.25">
      <c r="A276" s="114"/>
      <c r="B276" s="114"/>
      <c r="C276" s="77" t="s">
        <v>3977</v>
      </c>
      <c r="D276" s="113" t="s">
        <v>3605</v>
      </c>
      <c r="E276" s="111" t="s">
        <v>16</v>
      </c>
      <c r="F276" s="120">
        <v>15.13</v>
      </c>
      <c r="G276" s="78"/>
      <c r="H276" s="78"/>
      <c r="I276" s="18"/>
      <c r="K276" s="114"/>
      <c r="L276" s="114"/>
      <c r="M276" s="273"/>
      <c r="N276" s="273"/>
      <c r="O276" s="273"/>
      <c r="P276" s="273"/>
      <c r="Q276" s="273"/>
    </row>
    <row r="277" spans="1:17" s="108" customFormat="1" ht="28.8" x14ac:dyDescent="0.25">
      <c r="A277" s="114"/>
      <c r="B277" s="114"/>
      <c r="C277" s="77" t="s">
        <v>3967</v>
      </c>
      <c r="D277" s="113" t="s">
        <v>3606</v>
      </c>
      <c r="E277" s="111" t="s">
        <v>15</v>
      </c>
      <c r="F277" s="120">
        <v>13.21</v>
      </c>
      <c r="G277" s="78"/>
      <c r="H277" s="78"/>
      <c r="I277" s="18"/>
      <c r="K277" s="114"/>
      <c r="L277" s="114"/>
      <c r="M277" s="273"/>
      <c r="N277" s="273"/>
      <c r="O277" s="273"/>
      <c r="P277" s="273"/>
      <c r="Q277" s="273"/>
    </row>
    <row r="278" spans="1:17" s="108" customFormat="1" ht="48" x14ac:dyDescent="0.25">
      <c r="A278" s="114"/>
      <c r="B278" s="114"/>
      <c r="C278" s="77" t="s">
        <v>3968</v>
      </c>
      <c r="D278" s="113" t="s">
        <v>3607</v>
      </c>
      <c r="E278" s="111" t="s">
        <v>13</v>
      </c>
      <c r="F278" s="120">
        <v>22.02</v>
      </c>
      <c r="G278" s="78"/>
      <c r="H278" s="78"/>
      <c r="I278" s="18"/>
      <c r="K278" s="114"/>
      <c r="L278" s="114"/>
      <c r="M278" s="273"/>
      <c r="N278" s="273"/>
      <c r="O278" s="273"/>
      <c r="P278" s="273"/>
      <c r="Q278" s="273"/>
    </row>
    <row r="279" spans="1:17" s="108" customFormat="1" ht="48" x14ac:dyDescent="0.25">
      <c r="A279" s="114"/>
      <c r="B279" s="114"/>
      <c r="C279" s="77" t="s">
        <v>3969</v>
      </c>
      <c r="D279" s="113" t="s">
        <v>3362</v>
      </c>
      <c r="E279" s="111" t="s">
        <v>15</v>
      </c>
      <c r="F279" s="120">
        <v>9</v>
      </c>
      <c r="G279" s="78"/>
      <c r="H279" s="78"/>
      <c r="I279" s="18"/>
      <c r="K279" s="114"/>
      <c r="L279" s="114"/>
      <c r="M279" s="273"/>
      <c r="N279" s="273"/>
      <c r="O279" s="273"/>
      <c r="P279" s="273"/>
      <c r="Q279" s="273"/>
    </row>
    <row r="280" spans="1:17" s="108" customFormat="1" ht="38.4" x14ac:dyDescent="0.25">
      <c r="A280" s="114"/>
      <c r="B280" s="114"/>
      <c r="C280" s="77" t="s">
        <v>3970</v>
      </c>
      <c r="D280" s="113" t="s">
        <v>3608</v>
      </c>
      <c r="E280" s="111" t="s">
        <v>15</v>
      </c>
      <c r="F280" s="120">
        <v>1.36</v>
      </c>
      <c r="G280" s="78"/>
      <c r="H280" s="78"/>
      <c r="I280" s="18"/>
      <c r="K280" s="114"/>
      <c r="L280" s="114"/>
      <c r="M280" s="273"/>
      <c r="N280" s="273"/>
      <c r="O280" s="273"/>
      <c r="P280" s="273"/>
      <c r="Q280" s="273"/>
    </row>
    <row r="281" spans="1:17" s="108" customFormat="1" ht="28.8" x14ac:dyDescent="0.25">
      <c r="A281" s="114"/>
      <c r="B281" s="114"/>
      <c r="C281" s="77" t="s">
        <v>3971</v>
      </c>
      <c r="D281" s="113" t="s">
        <v>3609</v>
      </c>
      <c r="E281" s="111" t="s">
        <v>13</v>
      </c>
      <c r="F281" s="120">
        <v>6.84</v>
      </c>
      <c r="G281" s="78"/>
      <c r="H281" s="78"/>
      <c r="I281" s="18"/>
      <c r="K281" s="114"/>
      <c r="L281" s="114"/>
      <c r="M281" s="273"/>
      <c r="N281" s="273"/>
      <c r="O281" s="273"/>
      <c r="P281" s="273"/>
      <c r="Q281" s="273"/>
    </row>
    <row r="282" spans="1:17" s="108" customFormat="1" ht="28.8" x14ac:dyDescent="0.25">
      <c r="A282" s="114"/>
      <c r="B282" s="114"/>
      <c r="C282" s="77">
        <v>4004034</v>
      </c>
      <c r="D282" s="113" t="s">
        <v>3610</v>
      </c>
      <c r="E282" s="111" t="s">
        <v>13</v>
      </c>
      <c r="F282" s="120">
        <v>14.54</v>
      </c>
      <c r="G282" s="78"/>
      <c r="H282" s="78"/>
      <c r="I282" s="18"/>
      <c r="K282" s="114"/>
      <c r="L282" s="114"/>
      <c r="M282" s="273"/>
      <c r="N282" s="273"/>
      <c r="O282" s="273"/>
      <c r="P282" s="273"/>
      <c r="Q282" s="273"/>
    </row>
    <row r="283" spans="1:17" s="108" customFormat="1" ht="28.8" x14ac:dyDescent="0.25">
      <c r="A283" s="114"/>
      <c r="B283" s="114"/>
      <c r="C283" s="77" t="s">
        <v>4058</v>
      </c>
      <c r="D283" s="113" t="s">
        <v>4059</v>
      </c>
      <c r="E283" s="111" t="s">
        <v>38</v>
      </c>
      <c r="F283" s="120">
        <v>7.81</v>
      </c>
      <c r="G283" s="78"/>
      <c r="H283" s="78"/>
      <c r="I283" s="18"/>
      <c r="K283" s="114"/>
      <c r="L283" s="114"/>
      <c r="M283" s="273"/>
      <c r="N283" s="273"/>
      <c r="O283" s="273"/>
      <c r="P283" s="273"/>
      <c r="Q283" s="273"/>
    </row>
    <row r="284" spans="1:17" s="108" customFormat="1" ht="19.2" x14ac:dyDescent="0.25">
      <c r="A284" s="114"/>
      <c r="B284" s="114"/>
      <c r="C284" s="77" t="s">
        <v>3972</v>
      </c>
      <c r="D284" s="113" t="s">
        <v>3920</v>
      </c>
      <c r="E284" s="111" t="s">
        <v>15</v>
      </c>
      <c r="F284" s="120">
        <v>7.81</v>
      </c>
      <c r="G284" s="78"/>
      <c r="H284" s="78"/>
      <c r="I284" s="18"/>
      <c r="K284" s="114"/>
      <c r="L284" s="114"/>
      <c r="M284" s="273"/>
      <c r="N284" s="273"/>
      <c r="O284" s="273"/>
      <c r="P284" s="273"/>
      <c r="Q284" s="273"/>
    </row>
    <row r="285" spans="1:17" s="108" customFormat="1" ht="28.8" x14ac:dyDescent="0.25">
      <c r="A285" s="114"/>
      <c r="B285" s="114"/>
      <c r="C285" s="77" t="s">
        <v>3978</v>
      </c>
      <c r="D285" s="113" t="s">
        <v>3611</v>
      </c>
      <c r="E285" s="111" t="s">
        <v>15</v>
      </c>
      <c r="F285" s="120">
        <v>7.81</v>
      </c>
      <c r="G285" s="78"/>
      <c r="H285" s="78"/>
      <c r="I285" s="18"/>
      <c r="K285" s="114"/>
      <c r="L285" s="114"/>
      <c r="M285" s="273"/>
      <c r="N285" s="273"/>
      <c r="O285" s="273"/>
      <c r="P285" s="273"/>
      <c r="Q285" s="273"/>
    </row>
    <row r="286" spans="1:17" s="108" customFormat="1" x14ac:dyDescent="0.25">
      <c r="A286" s="114"/>
      <c r="B286" s="114"/>
      <c r="C286" s="77"/>
      <c r="D286" s="354"/>
      <c r="E286" s="111"/>
      <c r="F286" s="120"/>
      <c r="G286" s="78"/>
      <c r="H286" s="78"/>
      <c r="I286" s="19"/>
      <c r="K286" s="114"/>
      <c r="L286" s="114"/>
      <c r="M286" s="273"/>
      <c r="N286" s="273"/>
      <c r="O286" s="273"/>
      <c r="P286" s="273"/>
      <c r="Q286" s="273"/>
    </row>
    <row r="287" spans="1:17" s="108" customFormat="1" x14ac:dyDescent="0.25">
      <c r="A287" s="114"/>
      <c r="B287" s="114"/>
      <c r="C287" s="56" t="s">
        <v>4056</v>
      </c>
      <c r="D287" s="57" t="s">
        <v>3980</v>
      </c>
      <c r="E287" s="44"/>
      <c r="F287" s="73"/>
      <c r="G287" s="54"/>
      <c r="H287" s="54"/>
      <c r="I287" s="54"/>
      <c r="K287" s="114"/>
      <c r="L287" s="114"/>
      <c r="M287" s="273"/>
      <c r="N287" s="273"/>
      <c r="O287" s="273"/>
      <c r="P287" s="273"/>
      <c r="Q287" s="273"/>
    </row>
    <row r="288" spans="1:17" s="108" customFormat="1" ht="38.4" x14ac:dyDescent="0.25">
      <c r="A288" s="114"/>
      <c r="B288" s="114"/>
      <c r="C288" s="77">
        <v>4001082</v>
      </c>
      <c r="D288" s="113" t="s">
        <v>4061</v>
      </c>
      <c r="E288" s="111" t="s">
        <v>13</v>
      </c>
      <c r="F288" s="120">
        <v>2.4</v>
      </c>
      <c r="G288" s="78"/>
      <c r="H288" s="78"/>
      <c r="I288" s="18"/>
      <c r="K288" s="114"/>
      <c r="L288" s="114"/>
      <c r="M288" s="273"/>
      <c r="N288" s="273"/>
      <c r="O288" s="273"/>
      <c r="P288" s="273"/>
      <c r="Q288" s="273"/>
    </row>
    <row r="289" spans="1:17" s="108" customFormat="1" ht="19.2" x14ac:dyDescent="0.25">
      <c r="A289" s="114"/>
      <c r="B289" s="114"/>
      <c r="C289" s="77">
        <v>3001012</v>
      </c>
      <c r="D289" s="113" t="s">
        <v>266</v>
      </c>
      <c r="E289" s="111" t="s">
        <v>16</v>
      </c>
      <c r="F289" s="120">
        <v>1.86</v>
      </c>
      <c r="G289" s="78"/>
      <c r="H289" s="78"/>
      <c r="I289" s="18"/>
      <c r="K289" s="114"/>
      <c r="L289" s="114"/>
      <c r="M289" s="273"/>
      <c r="N289" s="273"/>
      <c r="O289" s="273"/>
      <c r="P289" s="273"/>
      <c r="Q289" s="273"/>
    </row>
    <row r="290" spans="1:17" s="108" customFormat="1" ht="38.4" x14ac:dyDescent="0.25">
      <c r="A290" s="114"/>
      <c r="B290" s="114"/>
      <c r="C290" s="77" t="s">
        <v>3975</v>
      </c>
      <c r="D290" s="113" t="s">
        <v>3604</v>
      </c>
      <c r="E290" s="111" t="s">
        <v>15</v>
      </c>
      <c r="F290" s="120">
        <v>18.600000000000001</v>
      </c>
      <c r="G290" s="78"/>
      <c r="H290" s="78"/>
      <c r="I290" s="18"/>
      <c r="K290" s="114"/>
      <c r="L290" s="114"/>
      <c r="M290" s="273"/>
      <c r="N290" s="273"/>
      <c r="O290" s="273"/>
      <c r="P290" s="273"/>
      <c r="Q290" s="273"/>
    </row>
    <row r="291" spans="1:17" s="108" customFormat="1" ht="28.8" x14ac:dyDescent="0.25">
      <c r="A291" s="114"/>
      <c r="B291" s="114"/>
      <c r="C291" s="77">
        <v>3002052</v>
      </c>
      <c r="D291" s="113" t="s">
        <v>23</v>
      </c>
      <c r="E291" s="111" t="s">
        <v>16</v>
      </c>
      <c r="F291" s="120">
        <v>0.47</v>
      </c>
      <c r="G291" s="78"/>
      <c r="H291" s="78"/>
      <c r="I291" s="18"/>
      <c r="K291" s="114"/>
      <c r="L291" s="114"/>
      <c r="M291" s="273"/>
      <c r="N291" s="273"/>
      <c r="O291" s="273"/>
      <c r="P291" s="273"/>
      <c r="Q291" s="273"/>
    </row>
    <row r="292" spans="1:17" s="108" customFormat="1" ht="38.4" x14ac:dyDescent="0.25">
      <c r="A292" s="114"/>
      <c r="B292" s="114"/>
      <c r="C292" s="77" t="s">
        <v>3976</v>
      </c>
      <c r="D292" s="113" t="s">
        <v>3269</v>
      </c>
      <c r="E292" s="111" t="s">
        <v>16</v>
      </c>
      <c r="F292" s="120">
        <v>1.55</v>
      </c>
      <c r="G292" s="78"/>
      <c r="H292" s="78"/>
      <c r="I292" s="18"/>
      <c r="K292" s="114"/>
      <c r="L292" s="114"/>
      <c r="M292" s="273"/>
      <c r="N292" s="273"/>
      <c r="O292" s="273"/>
      <c r="P292" s="273"/>
      <c r="Q292" s="273"/>
    </row>
    <row r="293" spans="1:17" s="108" customFormat="1" ht="38.4" x14ac:dyDescent="0.25">
      <c r="A293" s="114"/>
      <c r="B293" s="114"/>
      <c r="C293" s="77" t="s">
        <v>4060</v>
      </c>
      <c r="D293" s="113" t="s">
        <v>3981</v>
      </c>
      <c r="E293" s="111" t="s">
        <v>16</v>
      </c>
      <c r="F293" s="120">
        <v>4.8099999999999996</v>
      </c>
      <c r="G293" s="78"/>
      <c r="H293" s="78"/>
      <c r="I293" s="18"/>
      <c r="K293" s="114"/>
      <c r="L293" s="114"/>
      <c r="M293" s="273"/>
      <c r="N293" s="273"/>
      <c r="O293" s="273"/>
      <c r="P293" s="273"/>
      <c r="Q293" s="273"/>
    </row>
    <row r="294" spans="1:17" s="108" customFormat="1" ht="48" x14ac:dyDescent="0.25">
      <c r="A294" s="114"/>
      <c r="B294" s="114"/>
      <c r="C294" s="77" t="s">
        <v>3969</v>
      </c>
      <c r="D294" s="113" t="s">
        <v>3362</v>
      </c>
      <c r="E294" s="111" t="s">
        <v>15</v>
      </c>
      <c r="F294" s="120">
        <v>2.41</v>
      </c>
      <c r="G294" s="78"/>
      <c r="H294" s="78"/>
      <c r="I294" s="18"/>
      <c r="K294" s="114"/>
      <c r="L294" s="114"/>
      <c r="M294" s="273"/>
      <c r="N294" s="273"/>
      <c r="O294" s="273"/>
      <c r="P294" s="273"/>
      <c r="Q294" s="273"/>
    </row>
    <row r="295" spans="1:17" s="108" customFormat="1" ht="38.4" x14ac:dyDescent="0.25">
      <c r="A295" s="114"/>
      <c r="B295" s="114"/>
      <c r="C295" s="77" t="s">
        <v>3970</v>
      </c>
      <c r="D295" s="113" t="s">
        <v>3608</v>
      </c>
      <c r="E295" s="111" t="s">
        <v>15</v>
      </c>
      <c r="F295" s="120">
        <v>1.96</v>
      </c>
      <c r="G295" s="78"/>
      <c r="H295" s="78"/>
      <c r="I295" s="18"/>
      <c r="K295" s="114"/>
      <c r="L295" s="114"/>
      <c r="M295" s="273"/>
      <c r="N295" s="273"/>
      <c r="O295" s="273"/>
      <c r="P295" s="273"/>
      <c r="Q295" s="273"/>
    </row>
    <row r="296" spans="1:17" s="108" customFormat="1" ht="28.8" x14ac:dyDescent="0.25">
      <c r="A296" s="114"/>
      <c r="B296" s="114"/>
      <c r="C296" s="77" t="s">
        <v>3971</v>
      </c>
      <c r="D296" s="113" t="s">
        <v>3609</v>
      </c>
      <c r="E296" s="111" t="s">
        <v>13</v>
      </c>
      <c r="F296" s="120">
        <v>46.5</v>
      </c>
      <c r="G296" s="78"/>
      <c r="H296" s="78"/>
      <c r="I296" s="18"/>
      <c r="K296" s="114"/>
      <c r="L296" s="114"/>
      <c r="M296" s="273"/>
      <c r="N296" s="273"/>
      <c r="O296" s="273"/>
      <c r="P296" s="273"/>
      <c r="Q296" s="273"/>
    </row>
    <row r="297" spans="1:17" s="108" customFormat="1" ht="28.8" x14ac:dyDescent="0.25">
      <c r="A297" s="114"/>
      <c r="B297" s="114"/>
      <c r="C297" s="77">
        <v>4004034</v>
      </c>
      <c r="D297" s="113" t="s">
        <v>3610</v>
      </c>
      <c r="E297" s="111" t="s">
        <v>13</v>
      </c>
      <c r="F297" s="120">
        <v>4.72</v>
      </c>
      <c r="G297" s="78"/>
      <c r="H297" s="78"/>
      <c r="I297" s="18"/>
      <c r="K297" s="114"/>
      <c r="L297" s="114"/>
      <c r="M297" s="273"/>
      <c r="N297" s="273"/>
      <c r="O297" s="273"/>
      <c r="P297" s="273"/>
      <c r="Q297" s="273"/>
    </row>
    <row r="298" spans="1:17" s="108" customFormat="1" ht="19.2" x14ac:dyDescent="0.25">
      <c r="A298" s="114"/>
      <c r="B298" s="114"/>
      <c r="C298" s="77" t="s">
        <v>3972</v>
      </c>
      <c r="D298" s="113" t="s">
        <v>3920</v>
      </c>
      <c r="E298" s="111" t="s">
        <v>15</v>
      </c>
      <c r="F298" s="120">
        <v>13.96</v>
      </c>
      <c r="G298" s="78"/>
      <c r="H298" s="78"/>
      <c r="I298" s="18"/>
      <c r="K298" s="114"/>
      <c r="L298" s="114"/>
      <c r="M298" s="273"/>
      <c r="N298" s="273"/>
      <c r="O298" s="273"/>
      <c r="P298" s="273"/>
      <c r="Q298" s="273"/>
    </row>
    <row r="299" spans="1:17" s="108" customFormat="1" ht="28.8" x14ac:dyDescent="0.25">
      <c r="A299" s="114"/>
      <c r="B299" s="114"/>
      <c r="C299" s="77" t="s">
        <v>3978</v>
      </c>
      <c r="D299" s="113" t="s">
        <v>3611</v>
      </c>
      <c r="E299" s="111" t="s">
        <v>15</v>
      </c>
      <c r="F299" s="120">
        <v>13.96</v>
      </c>
      <c r="G299" s="78"/>
      <c r="H299" s="78"/>
      <c r="I299" s="18"/>
      <c r="K299" s="114"/>
      <c r="L299" s="114"/>
      <c r="M299" s="273"/>
      <c r="N299" s="273"/>
      <c r="O299" s="273"/>
      <c r="P299" s="273"/>
      <c r="Q299" s="273"/>
    </row>
    <row r="300" spans="1:17" s="108" customFormat="1" ht="28.8" x14ac:dyDescent="0.25">
      <c r="A300" s="114"/>
      <c r="B300" s="114"/>
      <c r="C300" s="77" t="s">
        <v>4058</v>
      </c>
      <c r="D300" s="113" t="s">
        <v>4059</v>
      </c>
      <c r="E300" s="111" t="s">
        <v>38</v>
      </c>
      <c r="F300" s="120">
        <v>13.96</v>
      </c>
      <c r="G300" s="78"/>
      <c r="H300" s="78"/>
      <c r="I300" s="18"/>
      <c r="K300" s="114"/>
      <c r="L300" s="114"/>
      <c r="M300" s="273"/>
      <c r="N300" s="273"/>
      <c r="O300" s="273"/>
      <c r="P300" s="273"/>
      <c r="Q300" s="273"/>
    </row>
    <row r="301" spans="1:17" s="108" customFormat="1" x14ac:dyDescent="0.25">
      <c r="A301" s="114"/>
      <c r="B301" s="114"/>
      <c r="C301" s="111"/>
      <c r="D301" s="113"/>
      <c r="E301" s="104"/>
      <c r="F301" s="116"/>
      <c r="G301" s="116"/>
      <c r="H301" s="116"/>
      <c r="I301" s="19"/>
      <c r="K301" s="114"/>
      <c r="L301" s="114"/>
      <c r="M301" s="273"/>
      <c r="N301" s="273"/>
      <c r="O301" s="273"/>
      <c r="P301" s="273"/>
      <c r="Q301" s="273"/>
    </row>
    <row r="302" spans="1:17" s="108" customFormat="1" x14ac:dyDescent="0.25">
      <c r="A302" s="114"/>
      <c r="B302" s="114"/>
      <c r="C302" s="132" t="s">
        <v>60</v>
      </c>
      <c r="D302" s="133" t="s">
        <v>1022</v>
      </c>
      <c r="E302" s="134"/>
      <c r="F302" s="134"/>
      <c r="G302" s="135"/>
      <c r="H302" s="135"/>
      <c r="I302" s="135"/>
      <c r="K302" s="114"/>
      <c r="L302" s="114"/>
      <c r="M302" s="273"/>
      <c r="N302" s="273"/>
      <c r="O302" s="273"/>
      <c r="P302" s="273"/>
      <c r="Q302" s="273"/>
    </row>
    <row r="303" spans="1:17" s="108" customFormat="1" x14ac:dyDescent="0.25">
      <c r="A303" s="114"/>
      <c r="B303" s="114"/>
      <c r="C303" s="44" t="s">
        <v>61</v>
      </c>
      <c r="D303" s="57" t="s">
        <v>1024</v>
      </c>
      <c r="E303" s="101"/>
      <c r="F303" s="101"/>
      <c r="G303" s="54"/>
      <c r="H303" s="54"/>
      <c r="I303" s="54"/>
      <c r="K303" s="114"/>
      <c r="L303" s="114"/>
      <c r="M303" s="273"/>
      <c r="N303" s="273"/>
      <c r="O303" s="273"/>
      <c r="P303" s="273"/>
      <c r="Q303" s="273"/>
    </row>
    <row r="304" spans="1:17" s="108" customFormat="1" ht="48" x14ac:dyDescent="0.25">
      <c r="A304" s="114"/>
      <c r="B304" s="114"/>
      <c r="C304" s="111" t="s">
        <v>4013</v>
      </c>
      <c r="D304" s="75" t="s">
        <v>4112</v>
      </c>
      <c r="E304" s="221" t="s">
        <v>15</v>
      </c>
      <c r="F304" s="121">
        <v>181.91</v>
      </c>
      <c r="G304" s="78"/>
      <c r="H304" s="78"/>
      <c r="I304" s="33"/>
      <c r="J304" s="114"/>
      <c r="K304" s="114"/>
      <c r="L304" s="114"/>
      <c r="M304" s="273"/>
      <c r="N304" s="273"/>
      <c r="O304" s="273"/>
      <c r="P304" s="273"/>
      <c r="Q304" s="273"/>
    </row>
    <row r="305" spans="1:17" s="108" customFormat="1" ht="86.4" x14ac:dyDescent="0.25">
      <c r="A305" s="114"/>
      <c r="B305" s="114"/>
      <c r="C305" s="112" t="s">
        <v>2381</v>
      </c>
      <c r="D305" s="75" t="s">
        <v>3612</v>
      </c>
      <c r="E305" s="221" t="s">
        <v>15</v>
      </c>
      <c r="F305" s="121">
        <v>43.25</v>
      </c>
      <c r="G305" s="78"/>
      <c r="H305" s="78"/>
      <c r="I305" s="33"/>
      <c r="J305" s="114"/>
      <c r="K305" s="114"/>
      <c r="L305" s="114"/>
      <c r="M305" s="273"/>
      <c r="N305" s="273"/>
      <c r="O305" s="273"/>
      <c r="P305" s="273"/>
      <c r="Q305" s="273"/>
    </row>
    <row r="306" spans="1:17" s="108" customFormat="1" ht="38.4" x14ac:dyDescent="0.25">
      <c r="A306" s="114"/>
      <c r="B306" s="114"/>
      <c r="C306" s="112" t="s">
        <v>2384</v>
      </c>
      <c r="D306" s="75" t="s">
        <v>3613</v>
      </c>
      <c r="E306" s="221" t="s">
        <v>15</v>
      </c>
      <c r="F306" s="121">
        <v>2112.1799999999998</v>
      </c>
      <c r="G306" s="78"/>
      <c r="H306" s="78"/>
      <c r="I306" s="33"/>
      <c r="J306" s="114"/>
      <c r="K306" s="114"/>
      <c r="L306" s="361"/>
      <c r="M306" s="273"/>
      <c r="N306" s="273"/>
      <c r="O306" s="273"/>
      <c r="P306" s="273"/>
      <c r="Q306" s="273"/>
    </row>
    <row r="307" spans="1:17" s="108" customFormat="1" ht="28.8" x14ac:dyDescent="0.25">
      <c r="A307" s="114"/>
      <c r="B307" s="114"/>
      <c r="C307" s="112" t="s">
        <v>3937</v>
      </c>
      <c r="D307" s="75" t="s">
        <v>3614</v>
      </c>
      <c r="E307" s="221" t="s">
        <v>15</v>
      </c>
      <c r="F307" s="121">
        <v>712.09</v>
      </c>
      <c r="G307" s="78"/>
      <c r="H307" s="78"/>
      <c r="I307" s="33"/>
      <c r="J307" s="114"/>
      <c r="K307" s="114"/>
      <c r="L307" s="358"/>
      <c r="M307" s="273"/>
      <c r="N307" s="273"/>
      <c r="O307" s="273"/>
      <c r="P307" s="273"/>
      <c r="Q307" s="273"/>
    </row>
    <row r="308" spans="1:17" s="108" customFormat="1" ht="38.4" x14ac:dyDescent="0.25">
      <c r="A308" s="114"/>
      <c r="B308" s="114"/>
      <c r="C308" s="112" t="s">
        <v>3938</v>
      </c>
      <c r="D308" s="75" t="s">
        <v>3615</v>
      </c>
      <c r="E308" s="221" t="s">
        <v>40</v>
      </c>
      <c r="F308" s="121">
        <v>248.53</v>
      </c>
      <c r="G308" s="78"/>
      <c r="H308" s="78"/>
      <c r="I308" s="33"/>
      <c r="J308" s="114"/>
      <c r="K308" s="114"/>
      <c r="L308" s="114"/>
      <c r="M308" s="362"/>
      <c r="N308" s="273"/>
      <c r="O308" s="273"/>
      <c r="P308" s="273"/>
      <c r="Q308" s="273"/>
    </row>
    <row r="309" spans="1:17" s="108" customFormat="1" ht="38.4" x14ac:dyDescent="0.25">
      <c r="A309" s="114"/>
      <c r="B309" s="114"/>
      <c r="C309" s="112" t="s">
        <v>3939</v>
      </c>
      <c r="D309" s="75" t="s">
        <v>3616</v>
      </c>
      <c r="E309" s="221" t="s">
        <v>40</v>
      </c>
      <c r="F309" s="121">
        <v>330.87</v>
      </c>
      <c r="G309" s="78"/>
      <c r="H309" s="78"/>
      <c r="I309" s="33"/>
      <c r="J309" s="114"/>
      <c r="K309" s="114"/>
      <c r="L309" s="114"/>
      <c r="M309" s="273"/>
      <c r="N309" s="273"/>
      <c r="O309" s="273"/>
      <c r="P309" s="273"/>
      <c r="Q309" s="273"/>
    </row>
    <row r="310" spans="1:17" s="108" customFormat="1" ht="38.4" x14ac:dyDescent="0.25">
      <c r="A310" s="114"/>
      <c r="B310" s="114"/>
      <c r="C310" s="112" t="s">
        <v>3940</v>
      </c>
      <c r="D310" s="75" t="s">
        <v>3617</v>
      </c>
      <c r="E310" s="221" t="s">
        <v>40</v>
      </c>
      <c r="F310" s="121">
        <v>6.16</v>
      </c>
      <c r="G310" s="78"/>
      <c r="H310" s="78"/>
      <c r="I310" s="33"/>
      <c r="J310" s="114"/>
      <c r="K310" s="114"/>
      <c r="L310" s="114"/>
      <c r="M310" s="273"/>
      <c r="N310" s="273"/>
      <c r="O310" s="273"/>
      <c r="P310" s="273"/>
      <c r="Q310" s="273"/>
    </row>
    <row r="311" spans="1:17" s="108" customFormat="1" ht="28.8" x14ac:dyDescent="0.25">
      <c r="A311" s="114"/>
      <c r="B311" s="114"/>
      <c r="C311" s="112" t="s">
        <v>3941</v>
      </c>
      <c r="D311" s="75" t="s">
        <v>3618</v>
      </c>
      <c r="E311" s="221" t="s">
        <v>40</v>
      </c>
      <c r="F311" s="121">
        <v>154.87</v>
      </c>
      <c r="G311" s="78"/>
      <c r="H311" s="78"/>
      <c r="I311" s="33"/>
      <c r="J311" s="114"/>
      <c r="K311" s="114"/>
      <c r="L311" s="114"/>
      <c r="M311" s="273"/>
      <c r="N311" s="273"/>
      <c r="O311" s="273"/>
      <c r="P311" s="273"/>
      <c r="Q311" s="273"/>
    </row>
    <row r="312" spans="1:17" s="108" customFormat="1" ht="38.4" x14ac:dyDescent="0.25">
      <c r="A312" s="114"/>
      <c r="B312" s="114"/>
      <c r="C312" s="112" t="s">
        <v>3942</v>
      </c>
      <c r="D312" s="75" t="s">
        <v>3619</v>
      </c>
      <c r="E312" s="221" t="s">
        <v>40</v>
      </c>
      <c r="F312" s="121">
        <v>280.98</v>
      </c>
      <c r="G312" s="78"/>
      <c r="H312" s="78"/>
      <c r="I312" s="33"/>
      <c r="J312" s="114"/>
      <c r="K312" s="114"/>
      <c r="L312" s="114"/>
      <c r="M312" s="273"/>
      <c r="N312" s="273"/>
      <c r="O312" s="273"/>
      <c r="P312" s="273"/>
      <c r="Q312" s="273"/>
    </row>
    <row r="313" spans="1:17" s="108" customFormat="1" ht="48" x14ac:dyDescent="0.25">
      <c r="A313" s="114"/>
      <c r="B313" s="114"/>
      <c r="C313" s="112" t="s">
        <v>3943</v>
      </c>
      <c r="D313" s="75" t="s">
        <v>3620</v>
      </c>
      <c r="E313" s="221" t="s">
        <v>40</v>
      </c>
      <c r="F313" s="121">
        <v>5.37</v>
      </c>
      <c r="G313" s="78"/>
      <c r="H313" s="78"/>
      <c r="I313" s="33"/>
      <c r="J313" s="114"/>
      <c r="K313" s="114"/>
      <c r="L313" s="114"/>
      <c r="M313" s="273"/>
      <c r="N313" s="273"/>
      <c r="O313" s="273"/>
      <c r="P313" s="273"/>
      <c r="Q313" s="273"/>
    </row>
    <row r="314" spans="1:17" s="108" customFormat="1" ht="38.4" x14ac:dyDescent="0.25">
      <c r="A314" s="114"/>
      <c r="B314" s="114"/>
      <c r="C314" s="112" t="s">
        <v>3944</v>
      </c>
      <c r="D314" s="75" t="s">
        <v>3621</v>
      </c>
      <c r="E314" s="221" t="s">
        <v>40</v>
      </c>
      <c r="F314" s="121">
        <v>5.37</v>
      </c>
      <c r="G314" s="78"/>
      <c r="H314" s="78"/>
      <c r="I314" s="33"/>
      <c r="J314" s="114"/>
      <c r="K314" s="114"/>
      <c r="L314" s="114"/>
      <c r="M314" s="273"/>
      <c r="N314" s="273"/>
      <c r="O314" s="273"/>
      <c r="P314" s="273"/>
      <c r="Q314" s="273"/>
    </row>
    <row r="315" spans="1:17" s="108" customFormat="1" ht="38.4" x14ac:dyDescent="0.25">
      <c r="A315" s="114"/>
      <c r="B315" s="114"/>
      <c r="C315" s="112" t="s">
        <v>3945</v>
      </c>
      <c r="D315" s="75" t="s">
        <v>3622</v>
      </c>
      <c r="E315" s="221" t="s">
        <v>40</v>
      </c>
      <c r="F315" s="121">
        <v>3.79</v>
      </c>
      <c r="G315" s="78"/>
      <c r="H315" s="78"/>
      <c r="I315" s="33"/>
      <c r="J315" s="114"/>
      <c r="K315" s="114"/>
      <c r="L315" s="114"/>
      <c r="M315" s="273"/>
      <c r="N315" s="273"/>
      <c r="O315" s="273"/>
      <c r="P315" s="273"/>
      <c r="Q315" s="273"/>
    </row>
    <row r="316" spans="1:17" s="108" customFormat="1" ht="38.4" x14ac:dyDescent="0.25">
      <c r="A316" s="114"/>
      <c r="B316" s="114"/>
      <c r="C316" s="112" t="s">
        <v>3946</v>
      </c>
      <c r="D316" s="75" t="s">
        <v>3623</v>
      </c>
      <c r="E316" s="221" t="s">
        <v>40</v>
      </c>
      <c r="F316" s="121">
        <v>3.79</v>
      </c>
      <c r="G316" s="78"/>
      <c r="H316" s="78"/>
      <c r="I316" s="33"/>
      <c r="J316" s="114"/>
      <c r="K316" s="114"/>
      <c r="L316" s="114"/>
      <c r="M316" s="273"/>
      <c r="N316" s="273"/>
      <c r="O316" s="273"/>
      <c r="P316" s="273"/>
      <c r="Q316" s="273"/>
    </row>
    <row r="317" spans="1:17" s="108" customFormat="1" ht="38.4" x14ac:dyDescent="0.25">
      <c r="A317" s="114"/>
      <c r="B317" s="114"/>
      <c r="C317" s="112" t="s">
        <v>3947</v>
      </c>
      <c r="D317" s="75" t="s">
        <v>3624</v>
      </c>
      <c r="E317" s="221" t="s">
        <v>40</v>
      </c>
      <c r="F317" s="121">
        <v>7.58</v>
      </c>
      <c r="G317" s="78"/>
      <c r="H317" s="78"/>
      <c r="I317" s="33"/>
      <c r="J317" s="114"/>
      <c r="K317" s="114"/>
      <c r="L317" s="114"/>
      <c r="M317" s="273"/>
      <c r="N317" s="273"/>
      <c r="O317" s="273"/>
      <c r="P317" s="273"/>
      <c r="Q317" s="273"/>
    </row>
    <row r="318" spans="1:17" s="108" customFormat="1" ht="38.4" x14ac:dyDescent="0.25">
      <c r="A318" s="114"/>
      <c r="B318" s="114"/>
      <c r="C318" s="112" t="s">
        <v>3948</v>
      </c>
      <c r="D318" s="75" t="s">
        <v>3623</v>
      </c>
      <c r="E318" s="221" t="s">
        <v>40</v>
      </c>
      <c r="F318" s="121">
        <v>15.97</v>
      </c>
      <c r="G318" s="78"/>
      <c r="H318" s="78"/>
      <c r="I318" s="33"/>
      <c r="J318" s="114"/>
      <c r="K318" s="114"/>
      <c r="L318" s="114"/>
      <c r="M318" s="273"/>
      <c r="N318" s="273"/>
      <c r="O318" s="273"/>
      <c r="P318" s="273"/>
      <c r="Q318" s="273"/>
    </row>
    <row r="319" spans="1:17" s="108" customFormat="1" ht="38.4" x14ac:dyDescent="0.25">
      <c r="A319" s="114"/>
      <c r="B319" s="114"/>
      <c r="C319" s="77" t="s">
        <v>3949</v>
      </c>
      <c r="D319" s="113" t="s">
        <v>3625</v>
      </c>
      <c r="E319" s="221" t="s">
        <v>40</v>
      </c>
      <c r="F319" s="121">
        <v>726.6</v>
      </c>
      <c r="G319" s="78"/>
      <c r="H319" s="78"/>
      <c r="I319" s="33"/>
      <c r="J319" s="114"/>
      <c r="K319" s="319"/>
      <c r="L319" s="114"/>
      <c r="M319" s="273"/>
      <c r="N319" s="273"/>
      <c r="O319" s="273"/>
      <c r="P319" s="273"/>
      <c r="Q319" s="273"/>
    </row>
    <row r="320" spans="1:17" s="108" customFormat="1" ht="38.4" x14ac:dyDescent="0.25">
      <c r="A320" s="114"/>
      <c r="B320" s="114"/>
      <c r="C320" s="77" t="s">
        <v>3950</v>
      </c>
      <c r="D320" s="113" t="s">
        <v>3626</v>
      </c>
      <c r="E320" s="221" t="s">
        <v>40</v>
      </c>
      <c r="F320" s="121">
        <v>202.43</v>
      </c>
      <c r="G320" s="78"/>
      <c r="H320" s="78"/>
      <c r="I320" s="33"/>
      <c r="J320" s="114"/>
      <c r="K320" s="320"/>
      <c r="L320" s="114"/>
      <c r="M320" s="273"/>
      <c r="N320" s="273"/>
      <c r="O320" s="273"/>
      <c r="P320" s="273"/>
      <c r="Q320" s="273"/>
    </row>
    <row r="321" spans="1:17" s="108" customFormat="1" ht="38.4" x14ac:dyDescent="0.25">
      <c r="A321" s="114"/>
      <c r="B321" s="114"/>
      <c r="C321" s="77" t="s">
        <v>3951</v>
      </c>
      <c r="D321" s="113" t="s">
        <v>3627</v>
      </c>
      <c r="E321" s="111" t="s">
        <v>40</v>
      </c>
      <c r="F321" s="121">
        <v>532.27</v>
      </c>
      <c r="G321" s="78"/>
      <c r="H321" s="78"/>
      <c r="I321" s="33"/>
      <c r="J321" s="114"/>
      <c r="K321" s="319"/>
      <c r="L321" s="114"/>
      <c r="M321" s="273"/>
      <c r="N321" s="273"/>
      <c r="O321" s="273"/>
      <c r="P321" s="273"/>
      <c r="Q321" s="273"/>
    </row>
    <row r="322" spans="1:17" s="108" customFormat="1" ht="38.4" x14ac:dyDescent="0.25">
      <c r="A322" s="114"/>
      <c r="B322" s="114"/>
      <c r="C322" s="77" t="s">
        <v>3952</v>
      </c>
      <c r="D322" s="113" t="s">
        <v>3628</v>
      </c>
      <c r="E322" s="111" t="s">
        <v>40</v>
      </c>
      <c r="F322" s="121">
        <v>642.02</v>
      </c>
      <c r="G322" s="78"/>
      <c r="H322" s="78"/>
      <c r="I322" s="33"/>
      <c r="J322" s="114"/>
      <c r="K322" s="114"/>
      <c r="L322" s="114"/>
      <c r="M322" s="273"/>
      <c r="N322" s="273"/>
      <c r="O322" s="273"/>
      <c r="P322" s="273"/>
      <c r="Q322" s="273"/>
    </row>
    <row r="323" spans="1:17" s="108" customFormat="1" ht="38.4" x14ac:dyDescent="0.25">
      <c r="A323" s="114"/>
      <c r="B323" s="114"/>
      <c r="C323" s="77" t="s">
        <v>3953</v>
      </c>
      <c r="D323" s="113" t="s">
        <v>3629</v>
      </c>
      <c r="E323" s="111" t="s">
        <v>40</v>
      </c>
      <c r="F323" s="121">
        <v>12.56</v>
      </c>
      <c r="G323" s="78"/>
      <c r="H323" s="78"/>
      <c r="I323" s="33"/>
      <c r="J323" s="114"/>
      <c r="K323" s="114"/>
      <c r="L323" s="114"/>
      <c r="M323" s="273"/>
      <c r="N323" s="273"/>
      <c r="O323" s="273"/>
      <c r="P323" s="273"/>
      <c r="Q323" s="273"/>
    </row>
    <row r="324" spans="1:17" s="108" customFormat="1" ht="48" x14ac:dyDescent="0.25">
      <c r="A324" s="114"/>
      <c r="B324" s="114"/>
      <c r="C324" s="77" t="s">
        <v>3954</v>
      </c>
      <c r="D324" s="113" t="s">
        <v>3630</v>
      </c>
      <c r="E324" s="111" t="s">
        <v>40</v>
      </c>
      <c r="F324" s="121">
        <v>4.67</v>
      </c>
      <c r="G324" s="78"/>
      <c r="H324" s="78"/>
      <c r="I324" s="33"/>
      <c r="J324" s="114"/>
      <c r="K324" s="114"/>
      <c r="L324" s="114"/>
      <c r="M324" s="273"/>
      <c r="N324" s="273"/>
      <c r="O324" s="273"/>
      <c r="P324" s="273"/>
      <c r="Q324" s="273"/>
    </row>
    <row r="325" spans="1:17" s="108" customFormat="1" ht="57.6" x14ac:dyDescent="0.25">
      <c r="A325" s="114"/>
      <c r="B325" s="114"/>
      <c r="C325" s="77" t="s">
        <v>3955</v>
      </c>
      <c r="D325" s="113" t="s">
        <v>3996</v>
      </c>
      <c r="E325" s="111" t="s">
        <v>13</v>
      </c>
      <c r="F325" s="121">
        <v>20.7</v>
      </c>
      <c r="G325" s="78"/>
      <c r="H325" s="78"/>
      <c r="I325" s="33"/>
      <c r="J325" s="114"/>
      <c r="K325" s="114"/>
      <c r="L325" s="114"/>
      <c r="M325" s="273"/>
      <c r="N325" s="273"/>
      <c r="O325" s="273"/>
      <c r="P325" s="273"/>
      <c r="Q325" s="273"/>
    </row>
    <row r="326" spans="1:17" s="108" customFormat="1" ht="57.6" x14ac:dyDescent="0.25">
      <c r="A326" s="114"/>
      <c r="B326" s="114"/>
      <c r="C326" s="77" t="s">
        <v>4011</v>
      </c>
      <c r="D326" s="113" t="s">
        <v>3997</v>
      </c>
      <c r="E326" s="111" t="s">
        <v>13</v>
      </c>
      <c r="F326" s="121">
        <v>20.7</v>
      </c>
      <c r="G326" s="78"/>
      <c r="H326" s="78"/>
      <c r="I326" s="33"/>
      <c r="J326" s="114"/>
      <c r="K326" s="114"/>
      <c r="L326" s="114"/>
      <c r="M326" s="273"/>
      <c r="N326" s="273"/>
      <c r="O326" s="273"/>
      <c r="P326" s="273"/>
      <c r="Q326" s="273"/>
    </row>
    <row r="327" spans="1:17" s="108" customFormat="1" ht="38.4" x14ac:dyDescent="0.25">
      <c r="A327" s="114"/>
      <c r="B327" s="114"/>
      <c r="C327" s="77" t="s">
        <v>4012</v>
      </c>
      <c r="D327" s="113" t="s">
        <v>3631</v>
      </c>
      <c r="E327" s="111" t="s">
        <v>40</v>
      </c>
      <c r="F327" s="121">
        <v>8.34</v>
      </c>
      <c r="G327" s="78"/>
      <c r="H327" s="78"/>
      <c r="I327" s="33"/>
      <c r="J327" s="114"/>
      <c r="K327" s="114"/>
      <c r="L327" s="114"/>
      <c r="M327" s="273"/>
      <c r="N327" s="273"/>
      <c r="O327" s="273"/>
      <c r="P327" s="273"/>
      <c r="Q327" s="273"/>
    </row>
    <row r="328" spans="1:17" s="108" customFormat="1" ht="38.4" x14ac:dyDescent="0.25">
      <c r="A328" s="114"/>
      <c r="B328" s="114"/>
      <c r="C328" s="77" t="s">
        <v>4007</v>
      </c>
      <c r="D328" s="351" t="s">
        <v>4113</v>
      </c>
      <c r="E328" s="352" t="s">
        <v>16</v>
      </c>
      <c r="F328" s="121">
        <v>20</v>
      </c>
      <c r="G328" s="78"/>
      <c r="H328" s="78"/>
      <c r="I328" s="18"/>
      <c r="J328" s="114"/>
      <c r="K328" s="114"/>
      <c r="L328" s="114"/>
      <c r="M328" s="273"/>
      <c r="N328" s="273"/>
      <c r="O328" s="273"/>
      <c r="P328" s="273"/>
      <c r="Q328" s="273"/>
    </row>
    <row r="329" spans="1:17" s="108" customFormat="1" x14ac:dyDescent="0.25">
      <c r="A329" s="114"/>
      <c r="B329" s="114"/>
      <c r="C329" s="111"/>
      <c r="D329" s="113"/>
      <c r="E329" s="104"/>
      <c r="F329" s="116"/>
      <c r="G329" s="116"/>
      <c r="H329" s="116"/>
      <c r="I329" s="19"/>
      <c r="K329" s="114"/>
      <c r="L329" s="114"/>
      <c r="M329" s="273"/>
      <c r="N329" s="273"/>
      <c r="O329" s="273"/>
      <c r="P329" s="273"/>
      <c r="Q329" s="273"/>
    </row>
    <row r="330" spans="1:17" s="108" customFormat="1" x14ac:dyDescent="0.25">
      <c r="A330" s="114"/>
      <c r="B330" s="114"/>
      <c r="C330" s="44" t="s">
        <v>4062</v>
      </c>
      <c r="D330" s="57" t="s">
        <v>1048</v>
      </c>
      <c r="E330" s="101"/>
      <c r="F330" s="101"/>
      <c r="G330" s="54"/>
      <c r="H330" s="54"/>
      <c r="I330" s="54"/>
      <c r="K330" s="114"/>
      <c r="L330" s="114"/>
      <c r="M330" s="273"/>
      <c r="N330" s="273"/>
      <c r="O330" s="273"/>
      <c r="P330" s="273"/>
      <c r="Q330" s="273"/>
    </row>
    <row r="331" spans="1:17" s="108" customFormat="1" ht="48" x14ac:dyDescent="0.25">
      <c r="A331" s="114"/>
      <c r="B331" s="114"/>
      <c r="C331" s="112" t="s">
        <v>4013</v>
      </c>
      <c r="D331" s="351" t="s">
        <v>3982</v>
      </c>
      <c r="E331" s="352" t="s">
        <v>15</v>
      </c>
      <c r="F331" s="120">
        <v>1053</v>
      </c>
      <c r="G331" s="78"/>
      <c r="H331" s="78"/>
      <c r="I331" s="18"/>
      <c r="K331" s="114"/>
      <c r="L331" s="114"/>
      <c r="M331" s="273"/>
      <c r="N331" s="273"/>
      <c r="O331" s="273"/>
      <c r="P331" s="273"/>
      <c r="Q331" s="273"/>
    </row>
    <row r="332" spans="1:17" s="108" customFormat="1" ht="38.4" x14ac:dyDescent="0.25">
      <c r="A332" s="114"/>
      <c r="B332" s="114"/>
      <c r="C332" s="112" t="s">
        <v>3938</v>
      </c>
      <c r="D332" s="242" t="s">
        <v>3615</v>
      </c>
      <c r="E332" s="221" t="s">
        <v>40</v>
      </c>
      <c r="F332" s="120">
        <v>248.53</v>
      </c>
      <c r="G332" s="78"/>
      <c r="H332" s="78"/>
      <c r="I332" s="18"/>
      <c r="K332" s="114"/>
      <c r="L332" s="114"/>
      <c r="M332" s="273"/>
      <c r="N332" s="273"/>
      <c r="O332" s="273"/>
      <c r="P332" s="273"/>
      <c r="Q332" s="273"/>
    </row>
    <row r="333" spans="1:17" s="108" customFormat="1" ht="38.4" x14ac:dyDescent="0.25">
      <c r="A333" s="114"/>
      <c r="B333" s="114"/>
      <c r="C333" s="112" t="s">
        <v>3939</v>
      </c>
      <c r="D333" s="242" t="s">
        <v>3616</v>
      </c>
      <c r="E333" s="221" t="s">
        <v>40</v>
      </c>
      <c r="F333" s="120">
        <v>330.87</v>
      </c>
      <c r="G333" s="78"/>
      <c r="H333" s="78"/>
      <c r="I333" s="18"/>
      <c r="K333" s="114"/>
      <c r="L333" s="114"/>
      <c r="M333" s="273"/>
      <c r="N333" s="273"/>
      <c r="O333" s="273"/>
      <c r="P333" s="273"/>
      <c r="Q333" s="273"/>
    </row>
    <row r="334" spans="1:17" s="108" customFormat="1" ht="38.4" x14ac:dyDescent="0.25">
      <c r="A334" s="114"/>
      <c r="B334" s="114"/>
      <c r="C334" s="112" t="s">
        <v>3940</v>
      </c>
      <c r="D334" s="242" t="s">
        <v>3617</v>
      </c>
      <c r="E334" s="221" t="s">
        <v>40</v>
      </c>
      <c r="F334" s="120">
        <v>6.16</v>
      </c>
      <c r="G334" s="78"/>
      <c r="H334" s="78"/>
      <c r="I334" s="18"/>
      <c r="K334" s="114"/>
      <c r="L334" s="114"/>
      <c r="M334" s="273"/>
      <c r="N334" s="273"/>
      <c r="O334" s="273"/>
      <c r="P334" s="273"/>
      <c r="Q334" s="273"/>
    </row>
    <row r="335" spans="1:17" s="108" customFormat="1" ht="28.8" x14ac:dyDescent="0.25">
      <c r="A335" s="114"/>
      <c r="B335" s="114"/>
      <c r="C335" s="112" t="s">
        <v>3941</v>
      </c>
      <c r="D335" s="242" t="s">
        <v>3618</v>
      </c>
      <c r="E335" s="221" t="s">
        <v>40</v>
      </c>
      <c r="F335" s="120">
        <v>154.87</v>
      </c>
      <c r="G335" s="78"/>
      <c r="H335" s="78"/>
      <c r="I335" s="18"/>
      <c r="K335" s="114"/>
      <c r="L335" s="114"/>
      <c r="M335" s="273"/>
      <c r="N335" s="273"/>
      <c r="O335" s="273"/>
      <c r="P335" s="273"/>
      <c r="Q335" s="273"/>
    </row>
    <row r="336" spans="1:17" s="108" customFormat="1" ht="38.4" x14ac:dyDescent="0.25">
      <c r="A336" s="114"/>
      <c r="B336" s="114"/>
      <c r="C336" s="112" t="s">
        <v>3942</v>
      </c>
      <c r="D336" s="242" t="s">
        <v>3619</v>
      </c>
      <c r="E336" s="221" t="s">
        <v>40</v>
      </c>
      <c r="F336" s="120">
        <v>280.98</v>
      </c>
      <c r="G336" s="78"/>
      <c r="H336" s="78"/>
      <c r="I336" s="18"/>
      <c r="K336" s="114"/>
      <c r="L336" s="114"/>
      <c r="M336" s="273"/>
      <c r="N336" s="273"/>
      <c r="O336" s="273"/>
      <c r="P336" s="273"/>
      <c r="Q336" s="273"/>
    </row>
    <row r="337" spans="1:17" s="108" customFormat="1" ht="48" x14ac:dyDescent="0.25">
      <c r="A337" s="114"/>
      <c r="B337" s="114"/>
      <c r="C337" s="112" t="s">
        <v>3943</v>
      </c>
      <c r="D337" s="242" t="s">
        <v>3620</v>
      </c>
      <c r="E337" s="221" t="s">
        <v>40</v>
      </c>
      <c r="F337" s="120">
        <v>5.37</v>
      </c>
      <c r="G337" s="78"/>
      <c r="H337" s="78"/>
      <c r="I337" s="18"/>
      <c r="K337" s="114"/>
      <c r="L337" s="114"/>
      <c r="M337" s="273"/>
      <c r="N337" s="273"/>
      <c r="O337" s="273"/>
      <c r="P337" s="273"/>
      <c r="Q337" s="273"/>
    </row>
    <row r="338" spans="1:17" s="108" customFormat="1" ht="38.4" x14ac:dyDescent="0.25">
      <c r="A338" s="114"/>
      <c r="B338" s="114"/>
      <c r="C338" s="112" t="s">
        <v>3944</v>
      </c>
      <c r="D338" s="242" t="s">
        <v>3621</v>
      </c>
      <c r="E338" s="221" t="s">
        <v>40</v>
      </c>
      <c r="F338" s="120">
        <v>5.37</v>
      </c>
      <c r="G338" s="78"/>
      <c r="H338" s="78"/>
      <c r="I338" s="18"/>
      <c r="K338" s="114"/>
      <c r="L338" s="114"/>
      <c r="M338" s="273"/>
      <c r="N338" s="273"/>
      <c r="O338" s="273"/>
      <c r="P338" s="273"/>
      <c r="Q338" s="273"/>
    </row>
    <row r="339" spans="1:17" s="108" customFormat="1" ht="38.4" x14ac:dyDescent="0.25">
      <c r="A339" s="114"/>
      <c r="B339" s="114"/>
      <c r="C339" s="112" t="s">
        <v>3945</v>
      </c>
      <c r="D339" s="242" t="s">
        <v>3622</v>
      </c>
      <c r="E339" s="221" t="s">
        <v>40</v>
      </c>
      <c r="F339" s="120">
        <v>3.79</v>
      </c>
      <c r="G339" s="78"/>
      <c r="H339" s="78"/>
      <c r="I339" s="18"/>
      <c r="K339" s="114"/>
      <c r="L339" s="114"/>
      <c r="M339" s="273"/>
      <c r="N339" s="273"/>
      <c r="O339" s="273"/>
      <c r="P339" s="273"/>
      <c r="Q339" s="273"/>
    </row>
    <row r="340" spans="1:17" s="108" customFormat="1" ht="38.4" x14ac:dyDescent="0.25">
      <c r="A340" s="114"/>
      <c r="B340" s="114"/>
      <c r="C340" s="112" t="s">
        <v>3946</v>
      </c>
      <c r="D340" s="242" t="s">
        <v>3623</v>
      </c>
      <c r="E340" s="221" t="s">
        <v>40</v>
      </c>
      <c r="F340" s="120">
        <v>3.79</v>
      </c>
      <c r="G340" s="78"/>
      <c r="H340" s="78"/>
      <c r="I340" s="18"/>
      <c r="K340" s="114"/>
      <c r="L340" s="114"/>
      <c r="M340" s="273"/>
      <c r="N340" s="273"/>
      <c r="O340" s="273"/>
      <c r="P340" s="273"/>
      <c r="Q340" s="273"/>
    </row>
    <row r="341" spans="1:17" s="108" customFormat="1" ht="38.4" x14ac:dyDescent="0.25">
      <c r="A341" s="114"/>
      <c r="B341" s="114"/>
      <c r="C341" s="112" t="s">
        <v>3947</v>
      </c>
      <c r="D341" s="242" t="s">
        <v>3624</v>
      </c>
      <c r="E341" s="221" t="s">
        <v>40</v>
      </c>
      <c r="F341" s="120">
        <v>7.58</v>
      </c>
      <c r="G341" s="78"/>
      <c r="H341" s="78"/>
      <c r="I341" s="18"/>
      <c r="K341" s="114"/>
      <c r="L341" s="114"/>
      <c r="M341" s="273"/>
      <c r="N341" s="273"/>
      <c r="O341" s="273"/>
      <c r="P341" s="273"/>
      <c r="Q341" s="273"/>
    </row>
    <row r="342" spans="1:17" s="108" customFormat="1" ht="38.4" x14ac:dyDescent="0.25">
      <c r="A342" s="114"/>
      <c r="B342" s="114"/>
      <c r="C342" s="112" t="s">
        <v>3948</v>
      </c>
      <c r="D342" s="242" t="s">
        <v>3623</v>
      </c>
      <c r="E342" s="221" t="s">
        <v>40</v>
      </c>
      <c r="F342" s="120">
        <v>15.97</v>
      </c>
      <c r="G342" s="78"/>
      <c r="H342" s="78"/>
      <c r="I342" s="18"/>
      <c r="K342" s="114"/>
      <c r="L342" s="114"/>
      <c r="M342" s="273"/>
      <c r="N342" s="273"/>
      <c r="O342" s="273"/>
      <c r="P342" s="273"/>
      <c r="Q342" s="273"/>
    </row>
    <row r="343" spans="1:17" s="108" customFormat="1" ht="38.4" x14ac:dyDescent="0.25">
      <c r="A343" s="114"/>
      <c r="B343" s="114"/>
      <c r="C343" s="112" t="s">
        <v>2384</v>
      </c>
      <c r="D343" s="242" t="s">
        <v>3613</v>
      </c>
      <c r="E343" s="111" t="s">
        <v>15</v>
      </c>
      <c r="F343" s="120">
        <v>500</v>
      </c>
      <c r="G343" s="78"/>
      <c r="H343" s="78"/>
      <c r="I343" s="18"/>
      <c r="K343" s="114"/>
      <c r="L343" s="114"/>
      <c r="M343" s="273"/>
      <c r="N343" s="273"/>
      <c r="O343" s="273"/>
      <c r="P343" s="273"/>
      <c r="Q343" s="273"/>
    </row>
    <row r="344" spans="1:17" s="108" customFormat="1" ht="38.4" x14ac:dyDescent="0.25">
      <c r="A344" s="114"/>
      <c r="B344" s="114"/>
      <c r="C344" s="77" t="s">
        <v>3956</v>
      </c>
      <c r="D344" s="113" t="s">
        <v>3632</v>
      </c>
      <c r="E344" s="221" t="s">
        <v>38</v>
      </c>
      <c r="F344" s="121">
        <v>60.05</v>
      </c>
      <c r="G344" s="78"/>
      <c r="H344" s="78"/>
      <c r="I344" s="18"/>
      <c r="K344" s="114"/>
      <c r="L344" s="114"/>
      <c r="M344" s="273"/>
      <c r="N344" s="273"/>
      <c r="O344" s="273"/>
      <c r="P344" s="273"/>
      <c r="Q344" s="273"/>
    </row>
    <row r="345" spans="1:17" s="108" customFormat="1" ht="48" x14ac:dyDescent="0.25">
      <c r="A345" s="114"/>
      <c r="B345" s="114"/>
      <c r="C345" s="77" t="s">
        <v>3957</v>
      </c>
      <c r="D345" s="113" t="s">
        <v>4066</v>
      </c>
      <c r="E345" s="221" t="s">
        <v>38</v>
      </c>
      <c r="F345" s="121">
        <v>60.45</v>
      </c>
      <c r="G345" s="78"/>
      <c r="H345" s="78"/>
      <c r="I345" s="18"/>
      <c r="K345" s="114"/>
      <c r="L345" s="114"/>
      <c r="M345" s="273"/>
      <c r="N345" s="273"/>
      <c r="O345" s="273"/>
      <c r="P345" s="273"/>
      <c r="Q345" s="273"/>
    </row>
    <row r="346" spans="1:17" s="108" customFormat="1" x14ac:dyDescent="0.25">
      <c r="A346" s="114"/>
      <c r="B346" s="114"/>
      <c r="C346" s="111"/>
      <c r="D346" s="113"/>
      <c r="E346" s="104"/>
      <c r="F346" s="116"/>
      <c r="G346" s="116"/>
      <c r="H346" s="116"/>
      <c r="I346" s="19"/>
      <c r="K346" s="114"/>
      <c r="L346" s="114"/>
      <c r="M346" s="273"/>
      <c r="N346" s="273"/>
      <c r="O346" s="273"/>
      <c r="P346" s="273"/>
      <c r="Q346" s="273"/>
    </row>
    <row r="347" spans="1:17" s="108" customFormat="1" x14ac:dyDescent="0.25">
      <c r="A347" s="114"/>
      <c r="B347" s="114"/>
      <c r="C347" s="44" t="s">
        <v>4063</v>
      </c>
      <c r="D347" s="57" t="s">
        <v>1089</v>
      </c>
      <c r="E347" s="101"/>
      <c r="F347" s="101"/>
      <c r="G347" s="54"/>
      <c r="H347" s="54"/>
      <c r="I347" s="54"/>
      <c r="K347" s="114"/>
      <c r="L347" s="359"/>
      <c r="M347" s="329"/>
      <c r="N347" s="329"/>
      <c r="O347" s="273"/>
      <c r="P347" s="273"/>
      <c r="Q347" s="273"/>
    </row>
    <row r="348" spans="1:17" s="108" customFormat="1" ht="48" x14ac:dyDescent="0.25">
      <c r="A348" s="114"/>
      <c r="B348" s="114"/>
      <c r="C348" s="111">
        <v>4004065</v>
      </c>
      <c r="D348" s="242" t="s">
        <v>3247</v>
      </c>
      <c r="E348" s="221" t="s">
        <v>15</v>
      </c>
      <c r="F348" s="79">
        <v>1029</v>
      </c>
      <c r="G348" s="78"/>
      <c r="H348" s="78"/>
      <c r="I348" s="18"/>
      <c r="K348" s="114"/>
      <c r="L348" s="359"/>
      <c r="M348" s="329"/>
      <c r="N348" s="329"/>
      <c r="O348" s="273"/>
      <c r="P348" s="273"/>
      <c r="Q348" s="273"/>
    </row>
    <row r="349" spans="1:17" s="108" customFormat="1" ht="38.4" x14ac:dyDescent="0.25">
      <c r="A349" s="114"/>
      <c r="B349" s="114"/>
      <c r="C349" s="112" t="s">
        <v>3633</v>
      </c>
      <c r="D349" s="242" t="s">
        <v>3634</v>
      </c>
      <c r="E349" s="221" t="s">
        <v>52</v>
      </c>
      <c r="F349" s="79">
        <v>490</v>
      </c>
      <c r="G349" s="78"/>
      <c r="H349" s="78"/>
      <c r="I349" s="18"/>
      <c r="K349" s="114"/>
      <c r="L349" s="114"/>
      <c r="M349" s="273"/>
      <c r="N349" s="273"/>
      <c r="O349" s="273"/>
      <c r="P349" s="273"/>
      <c r="Q349" s="273"/>
    </row>
    <row r="350" spans="1:17" s="108" customFormat="1" ht="38.4" x14ac:dyDescent="0.25">
      <c r="A350" s="114"/>
      <c r="B350" s="114"/>
      <c r="C350" s="112" t="s">
        <v>1643</v>
      </c>
      <c r="D350" s="242" t="s">
        <v>3635</v>
      </c>
      <c r="E350" s="221" t="s">
        <v>52</v>
      </c>
      <c r="F350" s="79">
        <v>360</v>
      </c>
      <c r="G350" s="78"/>
      <c r="H350" s="78"/>
      <c r="I350" s="18"/>
      <c r="K350" s="114"/>
      <c r="L350" s="114"/>
      <c r="M350" s="273"/>
      <c r="N350" s="273"/>
      <c r="O350" s="273"/>
      <c r="P350" s="273"/>
      <c r="Q350" s="273"/>
    </row>
    <row r="351" spans="1:17" s="108" customFormat="1" ht="38.4" x14ac:dyDescent="0.25">
      <c r="A351" s="114"/>
      <c r="B351" s="114"/>
      <c r="C351" s="112" t="s">
        <v>2425</v>
      </c>
      <c r="D351" s="242" t="s">
        <v>3636</v>
      </c>
      <c r="E351" s="221" t="s">
        <v>15</v>
      </c>
      <c r="F351" s="79">
        <v>398.6</v>
      </c>
      <c r="G351" s="78"/>
      <c r="H351" s="78"/>
      <c r="I351" s="18"/>
      <c r="K351" s="114"/>
      <c r="L351" s="114"/>
      <c r="M351" s="273"/>
      <c r="N351" s="273"/>
      <c r="O351" s="273"/>
      <c r="P351" s="273"/>
      <c r="Q351" s="273"/>
    </row>
    <row r="352" spans="1:17" s="108" customFormat="1" ht="38.4" x14ac:dyDescent="0.25">
      <c r="A352" s="114"/>
      <c r="B352" s="114"/>
      <c r="C352" s="77" t="s">
        <v>3637</v>
      </c>
      <c r="D352" s="113" t="s">
        <v>3638</v>
      </c>
      <c r="E352" s="221" t="s">
        <v>13</v>
      </c>
      <c r="F352" s="79">
        <v>106</v>
      </c>
      <c r="G352" s="78"/>
      <c r="H352" s="78"/>
      <c r="I352" s="18"/>
      <c r="K352" s="114"/>
      <c r="L352" s="114"/>
      <c r="M352" s="273"/>
      <c r="N352" s="273"/>
      <c r="O352" s="273"/>
      <c r="P352" s="273"/>
      <c r="Q352" s="273"/>
    </row>
    <row r="353" spans="1:17" s="108" customFormat="1" ht="38.4" x14ac:dyDescent="0.25">
      <c r="A353" s="114"/>
      <c r="B353" s="114"/>
      <c r="C353" s="77" t="s">
        <v>3639</v>
      </c>
      <c r="D353" s="113" t="s">
        <v>3640</v>
      </c>
      <c r="E353" s="221" t="s">
        <v>15</v>
      </c>
      <c r="F353" s="79">
        <v>1659.4</v>
      </c>
      <c r="G353" s="78"/>
      <c r="H353" s="78"/>
      <c r="I353" s="18"/>
      <c r="K353" s="114"/>
      <c r="L353" s="114"/>
      <c r="M353" s="273"/>
      <c r="N353" s="273"/>
      <c r="O353" s="273"/>
      <c r="P353" s="273"/>
      <c r="Q353" s="273"/>
    </row>
    <row r="354" spans="1:17" s="108" customFormat="1" x14ac:dyDescent="0.25">
      <c r="A354" s="114"/>
      <c r="B354" s="114"/>
      <c r="C354" s="111"/>
      <c r="D354" s="113"/>
      <c r="E354" s="104"/>
      <c r="F354" s="116"/>
      <c r="G354" s="116"/>
      <c r="H354" s="116"/>
      <c r="I354" s="19"/>
      <c r="K354" s="114"/>
      <c r="L354" s="114"/>
      <c r="M354" s="273"/>
      <c r="N354" s="273"/>
      <c r="O354" s="273"/>
      <c r="P354" s="273"/>
      <c r="Q354" s="273"/>
    </row>
    <row r="355" spans="1:17" s="108" customFormat="1" x14ac:dyDescent="0.25">
      <c r="A355" s="114"/>
      <c r="B355" s="114"/>
      <c r="C355" s="44" t="s">
        <v>62</v>
      </c>
      <c r="D355" s="57" t="s">
        <v>3983</v>
      </c>
      <c r="E355" s="101"/>
      <c r="F355" s="101"/>
      <c r="G355" s="54"/>
      <c r="H355" s="54"/>
      <c r="I355" s="54"/>
      <c r="K355" s="114"/>
      <c r="L355" s="114"/>
      <c r="M355" s="273"/>
      <c r="N355" s="273"/>
      <c r="O355" s="273"/>
      <c r="P355" s="273"/>
      <c r="Q355" s="273"/>
    </row>
    <row r="356" spans="1:17" s="108" customFormat="1" x14ac:dyDescent="0.25">
      <c r="A356" s="114"/>
      <c r="B356" s="114"/>
      <c r="C356" s="44" t="s">
        <v>63</v>
      </c>
      <c r="D356" s="57" t="s">
        <v>3984</v>
      </c>
      <c r="E356" s="101"/>
      <c r="F356" s="101"/>
      <c r="G356" s="54"/>
      <c r="H356" s="54"/>
      <c r="I356" s="54"/>
      <c r="K356" s="114"/>
      <c r="L356" s="114"/>
      <c r="M356" s="273"/>
      <c r="N356" s="273"/>
      <c r="O356" s="273"/>
      <c r="P356" s="273"/>
      <c r="Q356" s="273"/>
    </row>
    <row r="357" spans="1:17" s="108" customFormat="1" x14ac:dyDescent="0.25">
      <c r="A357" s="114"/>
      <c r="B357" s="114"/>
      <c r="C357" s="355" t="s">
        <v>4064</v>
      </c>
      <c r="D357" s="356" t="s">
        <v>3985</v>
      </c>
      <c r="E357" s="357"/>
      <c r="F357" s="357"/>
      <c r="G357" s="357"/>
      <c r="H357" s="357"/>
      <c r="I357" s="357"/>
      <c r="K357" s="114"/>
      <c r="L357" s="114"/>
      <c r="M357" s="273"/>
      <c r="N357" s="273"/>
      <c r="O357" s="273"/>
      <c r="P357" s="273"/>
      <c r="Q357" s="273"/>
    </row>
    <row r="358" spans="1:17" s="108" customFormat="1" ht="57.6" x14ac:dyDescent="0.25">
      <c r="A358" s="114"/>
      <c r="B358" s="114"/>
      <c r="C358" s="77" t="s">
        <v>4014</v>
      </c>
      <c r="D358" s="113" t="s">
        <v>3999</v>
      </c>
      <c r="E358" s="221" t="s">
        <v>17</v>
      </c>
      <c r="F358" s="79">
        <v>563.11</v>
      </c>
      <c r="G358" s="78"/>
      <c r="H358" s="78"/>
      <c r="I358" s="18"/>
      <c r="K358" s="114"/>
      <c r="L358" s="114"/>
      <c r="M358" s="273"/>
      <c r="N358" s="273"/>
      <c r="O358" s="273"/>
      <c r="P358" s="273"/>
      <c r="Q358" s="273"/>
    </row>
    <row r="359" spans="1:17" s="108" customFormat="1" ht="28.8" x14ac:dyDescent="0.25">
      <c r="A359" s="114"/>
      <c r="B359" s="114"/>
      <c r="C359" s="77" t="s">
        <v>4015</v>
      </c>
      <c r="D359" s="113" t="s">
        <v>4008</v>
      </c>
      <c r="E359" s="221" t="s">
        <v>15</v>
      </c>
      <c r="F359" s="79">
        <v>61.74</v>
      </c>
      <c r="G359" s="78"/>
      <c r="H359" s="78"/>
      <c r="I359" s="18"/>
      <c r="K359" s="114"/>
      <c r="L359" s="114"/>
      <c r="M359" s="273"/>
      <c r="N359" s="273"/>
      <c r="O359" s="273"/>
      <c r="P359" s="273"/>
      <c r="Q359" s="273"/>
    </row>
    <row r="360" spans="1:17" s="108" customFormat="1" ht="48" x14ac:dyDescent="0.25">
      <c r="A360" s="114"/>
      <c r="B360" s="114"/>
      <c r="C360" s="77" t="s">
        <v>4016</v>
      </c>
      <c r="D360" s="113" t="s">
        <v>4114</v>
      </c>
      <c r="E360" s="221" t="s">
        <v>14</v>
      </c>
      <c r="F360" s="79">
        <v>53</v>
      </c>
      <c r="G360" s="78"/>
      <c r="H360" s="78"/>
      <c r="I360" s="18"/>
      <c r="K360" s="114"/>
      <c r="L360" s="114"/>
      <c r="M360" s="273"/>
      <c r="N360" s="273"/>
      <c r="O360" s="273"/>
      <c r="P360" s="273"/>
      <c r="Q360" s="273"/>
    </row>
    <row r="361" spans="1:17" s="108" customFormat="1" x14ac:dyDescent="0.25">
      <c r="A361" s="114"/>
      <c r="B361" s="114"/>
      <c r="C361" s="109"/>
      <c r="D361" s="64"/>
      <c r="E361" s="28"/>
      <c r="F361" s="332"/>
      <c r="G361" s="18"/>
      <c r="H361" s="18"/>
      <c r="I361" s="19"/>
      <c r="K361" s="114"/>
      <c r="L361" s="114"/>
      <c r="M361" s="273"/>
      <c r="N361" s="273"/>
      <c r="O361" s="273"/>
      <c r="P361" s="273"/>
      <c r="Q361" s="273"/>
    </row>
    <row r="362" spans="1:17" s="108" customFormat="1" x14ac:dyDescent="0.25">
      <c r="A362" s="114"/>
      <c r="B362" s="114"/>
      <c r="C362" s="44" t="s">
        <v>549</v>
      </c>
      <c r="D362" s="57" t="s">
        <v>3986</v>
      </c>
      <c r="E362" s="101"/>
      <c r="F362" s="101"/>
      <c r="G362" s="54"/>
      <c r="H362" s="54"/>
      <c r="I362" s="54"/>
      <c r="K362" s="114"/>
      <c r="L362" s="114"/>
      <c r="M362" s="273"/>
      <c r="N362" s="273"/>
      <c r="O362" s="273"/>
      <c r="P362" s="273"/>
      <c r="Q362" s="273"/>
    </row>
    <row r="363" spans="1:17" s="108" customFormat="1" x14ac:dyDescent="0.25">
      <c r="A363" s="114"/>
      <c r="B363" s="114"/>
      <c r="C363" s="355" t="s">
        <v>4065</v>
      </c>
      <c r="D363" s="356" t="s">
        <v>3985</v>
      </c>
      <c r="E363" s="357"/>
      <c r="F363" s="357"/>
      <c r="G363" s="357"/>
      <c r="H363" s="357"/>
      <c r="I363" s="357"/>
      <c r="K363" s="114"/>
      <c r="L363" s="114"/>
      <c r="M363" s="273"/>
      <c r="N363" s="273"/>
      <c r="O363" s="273"/>
      <c r="P363" s="273"/>
      <c r="Q363" s="273"/>
    </row>
    <row r="364" spans="1:17" s="108" customFormat="1" ht="57.6" x14ac:dyDescent="0.25">
      <c r="A364" s="114"/>
      <c r="B364" s="114"/>
      <c r="C364" s="77" t="s">
        <v>4017</v>
      </c>
      <c r="D364" s="113" t="s">
        <v>3999</v>
      </c>
      <c r="E364" s="221" t="s">
        <v>17</v>
      </c>
      <c r="F364" s="79">
        <v>278.48</v>
      </c>
      <c r="G364" s="78"/>
      <c r="H364" s="78"/>
      <c r="I364" s="18"/>
      <c r="K364" s="114"/>
      <c r="L364" s="114"/>
      <c r="M364" s="273"/>
      <c r="N364" s="273"/>
      <c r="O364" s="273"/>
      <c r="P364" s="273"/>
      <c r="Q364" s="273"/>
    </row>
    <row r="365" spans="1:17" s="108" customFormat="1" ht="28.8" x14ac:dyDescent="0.25">
      <c r="A365" s="114"/>
      <c r="B365" s="114"/>
      <c r="C365" s="77" t="s">
        <v>4018</v>
      </c>
      <c r="D365" s="113" t="s">
        <v>3998</v>
      </c>
      <c r="E365" s="221" t="s">
        <v>15</v>
      </c>
      <c r="F365" s="79">
        <v>22.46</v>
      </c>
      <c r="G365" s="78"/>
      <c r="H365" s="78"/>
      <c r="I365" s="18"/>
      <c r="K365" s="114"/>
      <c r="L365" s="114"/>
      <c r="M365" s="273"/>
      <c r="N365" s="273"/>
      <c r="O365" s="273"/>
      <c r="P365" s="273"/>
      <c r="Q365" s="273"/>
    </row>
    <row r="366" spans="1:17" s="108" customFormat="1" x14ac:dyDescent="0.25">
      <c r="A366" s="114"/>
      <c r="B366" s="114"/>
      <c r="C366" s="109"/>
      <c r="D366" s="333"/>
      <c r="E366" s="334"/>
      <c r="F366" s="335"/>
      <c r="G366" s="331"/>
      <c r="H366" s="375"/>
      <c r="I366" s="136"/>
      <c r="K366" s="114"/>
      <c r="L366" s="114"/>
      <c r="M366" s="273"/>
      <c r="N366" s="273"/>
      <c r="O366" s="273"/>
      <c r="P366" s="273"/>
      <c r="Q366" s="273"/>
    </row>
    <row r="367" spans="1:17" s="108" customFormat="1" x14ac:dyDescent="0.25">
      <c r="A367" s="114"/>
      <c r="B367" s="114"/>
      <c r="C367" s="44" t="s">
        <v>550</v>
      </c>
      <c r="D367" s="57" t="s">
        <v>1103</v>
      </c>
      <c r="E367" s="101"/>
      <c r="F367" s="101"/>
      <c r="G367" s="54"/>
      <c r="H367" s="54"/>
      <c r="I367" s="54"/>
      <c r="K367" s="114"/>
      <c r="L367" s="114"/>
      <c r="M367" s="273"/>
      <c r="N367" s="273"/>
      <c r="O367" s="273"/>
      <c r="P367" s="273"/>
      <c r="Q367" s="273"/>
    </row>
    <row r="368" spans="1:17" s="108" customFormat="1" ht="96" x14ac:dyDescent="0.25">
      <c r="A368" s="114"/>
      <c r="B368" s="114"/>
      <c r="C368" s="77" t="s">
        <v>3641</v>
      </c>
      <c r="D368" s="113" t="s">
        <v>3642</v>
      </c>
      <c r="E368" s="111" t="s">
        <v>41</v>
      </c>
      <c r="F368" s="120">
        <v>1</v>
      </c>
      <c r="G368" s="78"/>
      <c r="H368" s="78"/>
      <c r="I368" s="18"/>
      <c r="K368" s="114"/>
      <c r="L368" s="114"/>
      <c r="M368" s="273"/>
      <c r="N368" s="273"/>
      <c r="O368" s="273"/>
      <c r="P368" s="273"/>
      <c r="Q368" s="273"/>
    </row>
    <row r="369" spans="1:17" s="108" customFormat="1" ht="86.4" x14ac:dyDescent="0.25">
      <c r="A369" s="114"/>
      <c r="B369" s="114"/>
      <c r="C369" s="77" t="s">
        <v>3643</v>
      </c>
      <c r="D369" s="113" t="s">
        <v>3644</v>
      </c>
      <c r="E369" s="111" t="s">
        <v>41</v>
      </c>
      <c r="F369" s="120">
        <v>1</v>
      </c>
      <c r="G369" s="78"/>
      <c r="H369" s="78"/>
      <c r="I369" s="18"/>
      <c r="K369" s="114"/>
      <c r="L369" s="114"/>
      <c r="M369" s="273"/>
      <c r="N369" s="273"/>
      <c r="O369" s="273"/>
      <c r="P369" s="273"/>
      <c r="Q369" s="273"/>
    </row>
    <row r="370" spans="1:17" s="108" customFormat="1" ht="67.2" x14ac:dyDescent="0.25">
      <c r="A370" s="114"/>
      <c r="B370" s="114"/>
      <c r="C370" s="77" t="s">
        <v>3645</v>
      </c>
      <c r="D370" s="113" t="s">
        <v>3646</v>
      </c>
      <c r="E370" s="111" t="s">
        <v>41</v>
      </c>
      <c r="F370" s="120">
        <v>1</v>
      </c>
      <c r="G370" s="78"/>
      <c r="H370" s="78"/>
      <c r="I370" s="18"/>
      <c r="K370" s="114"/>
      <c r="L370" s="114"/>
      <c r="M370" s="273"/>
      <c r="N370" s="273"/>
      <c r="O370" s="273"/>
      <c r="P370" s="273"/>
      <c r="Q370" s="273"/>
    </row>
    <row r="371" spans="1:17" s="108" customFormat="1" ht="67.2" x14ac:dyDescent="0.25">
      <c r="A371" s="114"/>
      <c r="B371" s="114"/>
      <c r="C371" s="77" t="s">
        <v>3647</v>
      </c>
      <c r="D371" s="113" t="s">
        <v>3648</v>
      </c>
      <c r="E371" s="111" t="s">
        <v>38</v>
      </c>
      <c r="F371" s="120">
        <v>100.81</v>
      </c>
      <c r="G371" s="78"/>
      <c r="H371" s="78"/>
      <c r="I371" s="18"/>
      <c r="K371" s="114"/>
      <c r="L371" s="114"/>
      <c r="M371" s="273"/>
      <c r="N371" s="273"/>
      <c r="O371" s="273"/>
      <c r="P371" s="273"/>
      <c r="Q371" s="273"/>
    </row>
    <row r="372" spans="1:17" s="108" customFormat="1" ht="124.8" x14ac:dyDescent="0.25">
      <c r="A372" s="114"/>
      <c r="B372" s="114"/>
      <c r="C372" s="77" t="s">
        <v>3649</v>
      </c>
      <c r="D372" s="113" t="s">
        <v>3650</v>
      </c>
      <c r="E372" s="111" t="s">
        <v>41</v>
      </c>
      <c r="F372" s="120">
        <v>1</v>
      </c>
      <c r="G372" s="78"/>
      <c r="H372" s="78"/>
      <c r="I372" s="18"/>
      <c r="K372" s="114"/>
      <c r="L372" s="114"/>
      <c r="M372" s="273"/>
      <c r="N372" s="273"/>
      <c r="O372" s="273"/>
      <c r="P372" s="273"/>
      <c r="Q372" s="273"/>
    </row>
    <row r="373" spans="1:17" s="108" customFormat="1" ht="86.4" x14ac:dyDescent="0.25">
      <c r="A373" s="114"/>
      <c r="B373" s="114"/>
      <c r="C373" s="77" t="s">
        <v>3651</v>
      </c>
      <c r="D373" s="113" t="s">
        <v>3652</v>
      </c>
      <c r="E373" s="111" t="s">
        <v>41</v>
      </c>
      <c r="F373" s="120">
        <v>1</v>
      </c>
      <c r="G373" s="78"/>
      <c r="H373" s="78"/>
      <c r="I373" s="18"/>
      <c r="K373" s="114"/>
      <c r="L373" s="114"/>
      <c r="M373" s="273"/>
      <c r="N373" s="273"/>
      <c r="O373" s="273"/>
      <c r="P373" s="273"/>
      <c r="Q373" s="273"/>
    </row>
    <row r="374" spans="1:17" s="108" customFormat="1" ht="86.4" x14ac:dyDescent="0.25">
      <c r="A374" s="114"/>
      <c r="B374" s="114"/>
      <c r="C374" s="77" t="s">
        <v>3653</v>
      </c>
      <c r="D374" s="113" t="s">
        <v>3654</v>
      </c>
      <c r="E374" s="111" t="s">
        <v>41</v>
      </c>
      <c r="F374" s="120">
        <v>1</v>
      </c>
      <c r="G374" s="78"/>
      <c r="H374" s="78"/>
      <c r="I374" s="18"/>
      <c r="K374" s="114"/>
      <c r="L374" s="114"/>
      <c r="M374" s="273"/>
      <c r="N374" s="273"/>
      <c r="O374" s="273"/>
      <c r="P374" s="273"/>
      <c r="Q374" s="273"/>
    </row>
    <row r="375" spans="1:17" s="108" customFormat="1" ht="182.4" x14ac:dyDescent="0.25">
      <c r="A375" s="114"/>
      <c r="B375" s="114"/>
      <c r="C375" s="77" t="s">
        <v>3655</v>
      </c>
      <c r="D375" s="113" t="s">
        <v>4067</v>
      </c>
      <c r="E375" s="111" t="s">
        <v>41</v>
      </c>
      <c r="F375" s="120">
        <v>1</v>
      </c>
      <c r="G375" s="78"/>
      <c r="H375" s="78"/>
      <c r="I375" s="18"/>
      <c r="K375" s="353"/>
      <c r="L375" s="114"/>
      <c r="M375" s="273"/>
      <c r="N375" s="273"/>
      <c r="O375" s="273"/>
      <c r="P375" s="278"/>
      <c r="Q375" s="273"/>
    </row>
    <row r="376" spans="1:17" s="108" customFormat="1" ht="144" x14ac:dyDescent="0.25">
      <c r="A376" s="114"/>
      <c r="B376" s="114"/>
      <c r="C376" s="77" t="s">
        <v>3656</v>
      </c>
      <c r="D376" s="113" t="s">
        <v>4068</v>
      </c>
      <c r="E376" s="111" t="s">
        <v>41</v>
      </c>
      <c r="F376" s="120">
        <v>1</v>
      </c>
      <c r="G376" s="78"/>
      <c r="H376" s="78"/>
      <c r="I376" s="18"/>
      <c r="K376" s="114"/>
      <c r="L376" s="114"/>
      <c r="M376" s="273"/>
      <c r="N376" s="273"/>
      <c r="O376" s="273"/>
      <c r="P376" s="273"/>
      <c r="Q376" s="273"/>
    </row>
    <row r="377" spans="1:17" s="108" customFormat="1" x14ac:dyDescent="0.25">
      <c r="A377" s="114"/>
      <c r="B377" s="114"/>
      <c r="C377" s="111"/>
      <c r="D377" s="113"/>
      <c r="E377" s="104"/>
      <c r="F377" s="116"/>
      <c r="G377" s="116"/>
      <c r="H377" s="116"/>
      <c r="I377" s="19"/>
      <c r="K377" s="114"/>
      <c r="L377" s="114"/>
      <c r="M377" s="273"/>
      <c r="N377" s="273"/>
      <c r="O377" s="273"/>
      <c r="P377" s="273"/>
      <c r="Q377" s="273"/>
    </row>
    <row r="378" spans="1:17" s="108" customFormat="1" x14ac:dyDescent="0.25">
      <c r="A378" s="114"/>
      <c r="B378" s="114"/>
      <c r="C378" s="44" t="s">
        <v>551</v>
      </c>
      <c r="D378" s="57" t="s">
        <v>1118</v>
      </c>
      <c r="E378" s="101"/>
      <c r="F378" s="101"/>
      <c r="G378" s="54"/>
      <c r="H378" s="54"/>
      <c r="I378" s="54"/>
      <c r="K378" s="114"/>
      <c r="L378" s="114"/>
      <c r="M378" s="273"/>
      <c r="N378" s="273"/>
      <c r="O378" s="273"/>
      <c r="P378" s="273"/>
      <c r="Q378" s="273"/>
    </row>
    <row r="379" spans="1:17" s="108" customFormat="1" ht="48" x14ac:dyDescent="0.25">
      <c r="A379" s="114"/>
      <c r="B379" s="114"/>
      <c r="C379" s="111">
        <v>4004065</v>
      </c>
      <c r="D379" s="242" t="s">
        <v>3247</v>
      </c>
      <c r="E379" s="221" t="s">
        <v>15</v>
      </c>
      <c r="F379" s="79">
        <v>517.86</v>
      </c>
      <c r="G379" s="78"/>
      <c r="H379" s="78"/>
      <c r="I379" s="18"/>
      <c r="K379" s="114"/>
      <c r="L379" s="114"/>
      <c r="M379" s="273"/>
      <c r="N379" s="273"/>
      <c r="O379" s="273"/>
      <c r="P379" s="273"/>
      <c r="Q379" s="273"/>
    </row>
    <row r="380" spans="1:17" s="108" customFormat="1" ht="38.4" x14ac:dyDescent="0.25">
      <c r="A380" s="114"/>
      <c r="B380" s="114"/>
      <c r="C380" s="112" t="s">
        <v>3633</v>
      </c>
      <c r="D380" s="242" t="s">
        <v>3634</v>
      </c>
      <c r="E380" s="221" t="s">
        <v>52</v>
      </c>
      <c r="F380" s="79">
        <v>184.68</v>
      </c>
      <c r="G380" s="78"/>
      <c r="H380" s="78"/>
      <c r="I380" s="18"/>
      <c r="K380" s="114"/>
      <c r="L380" s="114"/>
      <c r="M380" s="273"/>
      <c r="N380" s="273"/>
      <c r="O380" s="273"/>
      <c r="P380" s="273"/>
      <c r="Q380" s="273"/>
    </row>
    <row r="381" spans="1:17" s="108" customFormat="1" ht="38.4" x14ac:dyDescent="0.25">
      <c r="A381" s="114"/>
      <c r="B381" s="114"/>
      <c r="C381" s="77" t="s">
        <v>1643</v>
      </c>
      <c r="D381" s="113" t="s">
        <v>3635</v>
      </c>
      <c r="E381" s="221" t="s">
        <v>52</v>
      </c>
      <c r="F381" s="235">
        <v>195</v>
      </c>
      <c r="G381" s="78"/>
      <c r="H381" s="78"/>
      <c r="I381" s="18"/>
      <c r="K381" s="114"/>
      <c r="L381" s="114"/>
      <c r="M381" s="273"/>
      <c r="N381" s="273"/>
      <c r="O381" s="273"/>
      <c r="P381" s="273"/>
      <c r="Q381" s="273"/>
    </row>
    <row r="382" spans="1:17" s="108" customFormat="1" ht="38.4" x14ac:dyDescent="0.25">
      <c r="A382" s="114"/>
      <c r="B382" s="114"/>
      <c r="C382" s="77" t="s">
        <v>3979</v>
      </c>
      <c r="D382" s="75" t="s">
        <v>3657</v>
      </c>
      <c r="E382" s="222" t="s">
        <v>15</v>
      </c>
      <c r="F382" s="223">
        <v>215.36</v>
      </c>
      <c r="G382" s="78"/>
      <c r="H382" s="78"/>
      <c r="I382" s="18"/>
      <c r="K382" s="114"/>
      <c r="L382" s="114"/>
      <c r="M382" s="273"/>
      <c r="N382" s="273"/>
      <c r="O382" s="273"/>
      <c r="P382" s="273"/>
      <c r="Q382" s="273"/>
    </row>
    <row r="383" spans="1:17" s="108" customFormat="1" ht="38.4" x14ac:dyDescent="0.25">
      <c r="A383" s="114"/>
      <c r="B383" s="114"/>
      <c r="C383" s="77" t="s">
        <v>3639</v>
      </c>
      <c r="D383" s="75" t="s">
        <v>3640</v>
      </c>
      <c r="E383" s="222" t="s">
        <v>15</v>
      </c>
      <c r="F383" s="223">
        <v>648.36</v>
      </c>
      <c r="G383" s="78"/>
      <c r="H383" s="78"/>
      <c r="I383" s="18"/>
      <c r="K383" s="114"/>
      <c r="L383" s="114"/>
      <c r="M383" s="273"/>
      <c r="N383" s="273"/>
      <c r="O383" s="273"/>
      <c r="P383" s="273"/>
      <c r="Q383" s="273"/>
    </row>
    <row r="384" spans="1:17" s="108" customFormat="1" ht="38.4" x14ac:dyDescent="0.25">
      <c r="A384" s="114"/>
      <c r="B384" s="114"/>
      <c r="C384" s="77" t="s">
        <v>2384</v>
      </c>
      <c r="D384" s="75" t="s">
        <v>3613</v>
      </c>
      <c r="E384" s="222" t="s">
        <v>15</v>
      </c>
      <c r="F384" s="223">
        <v>602.76</v>
      </c>
      <c r="G384" s="78"/>
      <c r="H384" s="78"/>
      <c r="I384" s="18"/>
      <c r="K384" s="114"/>
      <c r="L384" s="114"/>
      <c r="M384" s="273"/>
      <c r="N384" s="273"/>
      <c r="O384" s="273"/>
      <c r="P384" s="273"/>
      <c r="Q384" s="273"/>
    </row>
    <row r="385" spans="1:17" s="108" customFormat="1" x14ac:dyDescent="0.25">
      <c r="A385" s="114"/>
      <c r="B385" s="114"/>
      <c r="C385" s="111"/>
      <c r="D385" s="113"/>
      <c r="E385" s="104"/>
      <c r="F385" s="116"/>
      <c r="G385" s="116"/>
      <c r="H385" s="116"/>
      <c r="I385" s="19"/>
      <c r="K385" s="114"/>
      <c r="L385" s="114"/>
      <c r="M385" s="273"/>
      <c r="N385" s="273"/>
      <c r="O385" s="273"/>
      <c r="P385" s="273"/>
      <c r="Q385" s="273"/>
    </row>
    <row r="386" spans="1:17" s="108" customFormat="1" x14ac:dyDescent="0.25">
      <c r="A386" s="114"/>
      <c r="B386" s="114"/>
      <c r="C386" s="44" t="s">
        <v>552</v>
      </c>
      <c r="D386" s="57" t="s">
        <v>3658</v>
      </c>
      <c r="E386" s="101"/>
      <c r="F386" s="101"/>
      <c r="G386" s="54"/>
      <c r="H386" s="54"/>
      <c r="I386" s="54"/>
      <c r="K386" s="114"/>
      <c r="L386" s="114"/>
      <c r="M386" s="273"/>
      <c r="N386" s="273"/>
      <c r="O386" s="273"/>
      <c r="P386" s="273"/>
      <c r="Q386" s="273"/>
    </row>
    <row r="387" spans="1:17" s="108" customFormat="1" ht="86.4" x14ac:dyDescent="0.25">
      <c r="A387" s="114"/>
      <c r="B387" s="114"/>
      <c r="C387" s="77" t="s">
        <v>2382</v>
      </c>
      <c r="D387" s="113" t="s">
        <v>3659</v>
      </c>
      <c r="E387" s="111" t="s">
        <v>15</v>
      </c>
      <c r="F387" s="120">
        <v>576.1</v>
      </c>
      <c r="G387" s="78"/>
      <c r="H387" s="78"/>
      <c r="I387" s="18"/>
      <c r="K387" s="114"/>
      <c r="L387" s="114"/>
      <c r="M387" s="273"/>
      <c r="N387" s="273"/>
      <c r="O387" s="273"/>
      <c r="P387" s="273"/>
      <c r="Q387" s="273"/>
    </row>
    <row r="388" spans="1:17" s="108" customFormat="1" x14ac:dyDescent="0.25">
      <c r="A388" s="114"/>
      <c r="B388" s="114"/>
      <c r="C388" s="77"/>
      <c r="D388" s="113"/>
      <c r="E388" s="111"/>
      <c r="F388" s="120"/>
      <c r="G388" s="78"/>
      <c r="H388" s="78"/>
      <c r="I388" s="19"/>
      <c r="K388" s="114"/>
      <c r="L388" s="114"/>
      <c r="M388" s="273"/>
      <c r="N388" s="273"/>
      <c r="O388" s="273"/>
      <c r="P388" s="273"/>
      <c r="Q388" s="273"/>
    </row>
    <row r="389" spans="1:17" s="108" customFormat="1" x14ac:dyDescent="0.25">
      <c r="A389" s="114"/>
      <c r="B389" s="114"/>
      <c r="C389" s="44" t="s">
        <v>562</v>
      </c>
      <c r="D389" s="57" t="s">
        <v>4069</v>
      </c>
      <c r="E389" s="101"/>
      <c r="F389" s="101"/>
      <c r="G389" s="54"/>
      <c r="H389" s="54"/>
      <c r="I389" s="54"/>
      <c r="K389" s="114"/>
      <c r="L389" s="114"/>
      <c r="M389" s="273"/>
      <c r="N389" s="273"/>
      <c r="O389" s="273"/>
      <c r="P389" s="273"/>
      <c r="Q389" s="273"/>
    </row>
    <row r="390" spans="1:17" s="108" customFormat="1" ht="38.4" x14ac:dyDescent="0.25">
      <c r="A390" s="114"/>
      <c r="B390" s="114"/>
      <c r="C390" s="77" t="s">
        <v>2384</v>
      </c>
      <c r="D390" s="113" t="s">
        <v>3613</v>
      </c>
      <c r="E390" s="111" t="s">
        <v>15</v>
      </c>
      <c r="F390" s="120">
        <v>172.88</v>
      </c>
      <c r="G390" s="78"/>
      <c r="H390" s="78"/>
      <c r="I390" s="18"/>
      <c r="K390" s="114"/>
      <c r="L390" s="114"/>
      <c r="M390" s="273"/>
      <c r="N390" s="273"/>
      <c r="O390" s="273"/>
      <c r="P390" s="273"/>
      <c r="Q390" s="273"/>
    </row>
    <row r="391" spans="1:17" s="108" customFormat="1" ht="57.6" x14ac:dyDescent="0.25">
      <c r="A391" s="114"/>
      <c r="B391" s="114"/>
      <c r="C391" s="77" t="s">
        <v>1633</v>
      </c>
      <c r="D391" s="113" t="s">
        <v>322</v>
      </c>
      <c r="E391" s="111" t="s">
        <v>15</v>
      </c>
      <c r="F391" s="120">
        <v>172.88</v>
      </c>
      <c r="G391" s="78"/>
      <c r="H391" s="78"/>
      <c r="I391" s="18"/>
      <c r="K391" s="114"/>
      <c r="L391" s="114"/>
      <c r="M391" s="273"/>
      <c r="N391" s="273"/>
      <c r="O391" s="273"/>
      <c r="P391" s="273"/>
      <c r="Q391" s="273"/>
    </row>
    <row r="392" spans="1:17" s="108" customFormat="1" ht="38.4" x14ac:dyDescent="0.25">
      <c r="A392" s="114"/>
      <c r="B392" s="114"/>
      <c r="C392" s="77" t="s">
        <v>2459</v>
      </c>
      <c r="D392" s="113" t="s">
        <v>3992</v>
      </c>
      <c r="E392" s="111" t="s">
        <v>15</v>
      </c>
      <c r="F392" s="120">
        <v>1160.74</v>
      </c>
      <c r="G392" s="78"/>
      <c r="H392" s="78"/>
      <c r="I392" s="18"/>
      <c r="K392" s="114"/>
      <c r="L392" s="114"/>
      <c r="M392" s="273"/>
      <c r="N392" s="273"/>
      <c r="O392" s="273"/>
      <c r="P392" s="273"/>
      <c r="Q392" s="273"/>
    </row>
    <row r="393" spans="1:17" s="108" customFormat="1" ht="38.4" x14ac:dyDescent="0.25">
      <c r="A393" s="114"/>
      <c r="B393" s="114"/>
      <c r="C393" s="77" t="s">
        <v>3993</v>
      </c>
      <c r="D393" s="113" t="s">
        <v>3995</v>
      </c>
      <c r="E393" s="111" t="s">
        <v>16</v>
      </c>
      <c r="F393" s="120">
        <v>58</v>
      </c>
      <c r="G393" s="78"/>
      <c r="H393" s="78"/>
      <c r="I393" s="18"/>
      <c r="K393" s="114"/>
      <c r="L393" s="114"/>
      <c r="M393" s="273"/>
      <c r="N393" s="273"/>
      <c r="O393" s="273"/>
      <c r="P393" s="273"/>
      <c r="Q393" s="273"/>
    </row>
    <row r="394" spans="1:17" s="108" customFormat="1" ht="38.4" x14ac:dyDescent="0.25">
      <c r="A394" s="114"/>
      <c r="B394" s="114"/>
      <c r="C394" s="77" t="s">
        <v>4070</v>
      </c>
      <c r="D394" s="113" t="s">
        <v>3994</v>
      </c>
      <c r="E394" s="111" t="s">
        <v>13</v>
      </c>
      <c r="F394" s="120">
        <v>270</v>
      </c>
      <c r="G394" s="78"/>
      <c r="H394" s="78"/>
      <c r="I394" s="18"/>
      <c r="K394" s="114"/>
      <c r="L394" s="114"/>
      <c r="M394" s="273"/>
      <c r="N394" s="273"/>
      <c r="O394" s="273"/>
      <c r="P394" s="273"/>
      <c r="Q394" s="273"/>
    </row>
    <row r="395" spans="1:17" s="108" customFormat="1" x14ac:dyDescent="0.25">
      <c r="A395" s="114"/>
      <c r="B395" s="114"/>
      <c r="C395" s="77"/>
      <c r="D395" s="113"/>
      <c r="E395" s="111"/>
      <c r="F395" s="120"/>
      <c r="G395" s="78"/>
      <c r="H395" s="78"/>
      <c r="I395" s="19"/>
      <c r="K395" s="114"/>
      <c r="L395" s="114"/>
      <c r="M395" s="273"/>
      <c r="N395" s="273"/>
      <c r="O395" s="273"/>
      <c r="P395" s="273"/>
      <c r="Q395" s="273"/>
    </row>
    <row r="396" spans="1:17" s="108" customFormat="1" x14ac:dyDescent="0.25">
      <c r="A396" s="114"/>
      <c r="B396" s="114"/>
      <c r="C396" s="44" t="s">
        <v>578</v>
      </c>
      <c r="D396" s="57" t="s">
        <v>3660</v>
      </c>
      <c r="E396" s="101"/>
      <c r="F396" s="101"/>
      <c r="G396" s="54"/>
      <c r="H396" s="54"/>
      <c r="I396" s="54"/>
      <c r="K396" s="114"/>
      <c r="L396" s="114"/>
      <c r="M396" s="273"/>
      <c r="N396" s="273"/>
      <c r="O396" s="273"/>
      <c r="P396" s="273"/>
      <c r="Q396" s="273"/>
    </row>
    <row r="397" spans="1:17" s="108" customFormat="1" ht="86.4" x14ac:dyDescent="0.25">
      <c r="A397" s="114"/>
      <c r="B397" s="114"/>
      <c r="C397" s="77" t="s">
        <v>4019</v>
      </c>
      <c r="D397" s="338" t="s">
        <v>3987</v>
      </c>
      <c r="E397" s="339" t="s">
        <v>14</v>
      </c>
      <c r="F397" s="340">
        <v>4</v>
      </c>
      <c r="G397" s="18"/>
      <c r="H397" s="18"/>
      <c r="I397" s="18"/>
      <c r="K397" s="114"/>
      <c r="L397" s="114"/>
      <c r="M397" s="273"/>
      <c r="N397" s="273"/>
      <c r="O397" s="273"/>
      <c r="P397" s="273"/>
      <c r="Q397" s="273"/>
    </row>
    <row r="398" spans="1:17" s="108" customFormat="1" ht="86.4" x14ac:dyDescent="0.25">
      <c r="A398" s="114"/>
      <c r="B398" s="114"/>
      <c r="C398" s="77" t="s">
        <v>4020</v>
      </c>
      <c r="D398" s="338" t="s">
        <v>3988</v>
      </c>
      <c r="E398" s="339" t="s">
        <v>14</v>
      </c>
      <c r="F398" s="340">
        <v>1</v>
      </c>
      <c r="G398" s="18"/>
      <c r="H398" s="18"/>
      <c r="I398" s="18"/>
      <c r="K398" s="114"/>
      <c r="L398" s="114"/>
      <c r="M398" s="273"/>
      <c r="N398" s="273"/>
      <c r="O398" s="273"/>
      <c r="P398" s="273"/>
      <c r="Q398" s="273"/>
    </row>
    <row r="399" spans="1:17" s="108" customFormat="1" x14ac:dyDescent="0.25">
      <c r="A399" s="114"/>
      <c r="B399" s="114"/>
      <c r="C399" s="77"/>
      <c r="D399" s="113"/>
      <c r="E399" s="111"/>
      <c r="F399" s="120"/>
      <c r="G399" s="78"/>
      <c r="H399" s="78"/>
      <c r="I399" s="136"/>
      <c r="K399" s="114"/>
      <c r="L399" s="114"/>
      <c r="M399" s="273"/>
      <c r="N399" s="273"/>
      <c r="O399" s="273"/>
      <c r="P399" s="273"/>
      <c r="Q399" s="273"/>
    </row>
    <row r="400" spans="1:17" s="108" customFormat="1" x14ac:dyDescent="0.25">
      <c r="A400" s="114"/>
      <c r="B400" s="114"/>
      <c r="C400" s="132" t="s">
        <v>711</v>
      </c>
      <c r="D400" s="133" t="s">
        <v>1139</v>
      </c>
      <c r="E400" s="134"/>
      <c r="F400" s="134"/>
      <c r="G400" s="135"/>
      <c r="H400" s="135"/>
      <c r="I400" s="135"/>
      <c r="K400" s="114"/>
      <c r="L400" s="114"/>
      <c r="M400" s="273"/>
      <c r="N400" s="273"/>
      <c r="O400" s="273"/>
      <c r="P400" s="273"/>
      <c r="Q400" s="273"/>
    </row>
    <row r="401" spans="1:17" s="108" customFormat="1" x14ac:dyDescent="0.25">
      <c r="A401" s="114"/>
      <c r="B401" s="114"/>
      <c r="C401" s="44" t="s">
        <v>712</v>
      </c>
      <c r="D401" s="57" t="s">
        <v>1142</v>
      </c>
      <c r="E401" s="101"/>
      <c r="F401" s="101"/>
      <c r="G401" s="54"/>
      <c r="H401" s="54"/>
      <c r="I401" s="54"/>
      <c r="K401" s="114"/>
      <c r="L401" s="114"/>
      <c r="M401" s="273"/>
      <c r="N401" s="273"/>
      <c r="O401" s="273"/>
      <c r="P401" s="273"/>
      <c r="Q401" s="273"/>
    </row>
    <row r="402" spans="1:17" s="108" customFormat="1" ht="285.60000000000002" x14ac:dyDescent="0.25">
      <c r="A402" s="114"/>
      <c r="B402" s="114"/>
      <c r="C402" s="77" t="s">
        <v>2465</v>
      </c>
      <c r="D402" s="244" t="s">
        <v>3661</v>
      </c>
      <c r="E402" s="111" t="s">
        <v>14</v>
      </c>
      <c r="F402" s="120">
        <v>1</v>
      </c>
      <c r="G402" s="78"/>
      <c r="H402" s="78"/>
      <c r="I402" s="18"/>
      <c r="K402" s="114"/>
      <c r="L402" s="114"/>
      <c r="M402" s="273"/>
      <c r="N402" s="273"/>
      <c r="O402" s="273"/>
      <c r="P402" s="273"/>
      <c r="Q402" s="273"/>
    </row>
    <row r="403" spans="1:17" s="108" customFormat="1" ht="285.60000000000002" x14ac:dyDescent="0.25">
      <c r="A403" s="114"/>
      <c r="B403" s="114"/>
      <c r="C403" s="77" t="s">
        <v>3662</v>
      </c>
      <c r="D403" s="244" t="s">
        <v>3663</v>
      </c>
      <c r="E403" s="111" t="s">
        <v>14</v>
      </c>
      <c r="F403" s="120">
        <v>1</v>
      </c>
      <c r="G403" s="78"/>
      <c r="H403" s="78"/>
      <c r="I403" s="18"/>
      <c r="K403" s="114"/>
      <c r="L403" s="114"/>
      <c r="M403" s="273"/>
      <c r="N403" s="273"/>
      <c r="O403" s="273"/>
      <c r="P403" s="273"/>
      <c r="Q403" s="273"/>
    </row>
    <row r="404" spans="1:17" s="108" customFormat="1" x14ac:dyDescent="0.25">
      <c r="A404" s="114"/>
      <c r="B404" s="114"/>
      <c r="C404" s="77"/>
      <c r="D404" s="113"/>
      <c r="E404" s="111"/>
      <c r="F404" s="120"/>
      <c r="G404" s="78"/>
      <c r="H404" s="78"/>
      <c r="I404" s="19"/>
      <c r="K404" s="114"/>
      <c r="L404" s="114"/>
      <c r="M404" s="273"/>
      <c r="N404" s="273"/>
      <c r="O404" s="273"/>
      <c r="P404" s="273"/>
      <c r="Q404" s="273"/>
    </row>
    <row r="405" spans="1:17" s="108" customFormat="1" x14ac:dyDescent="0.25">
      <c r="A405" s="114"/>
      <c r="B405" s="114"/>
      <c r="C405" s="44" t="s">
        <v>713</v>
      </c>
      <c r="D405" s="57" t="s">
        <v>1145</v>
      </c>
      <c r="E405" s="101"/>
      <c r="F405" s="101"/>
      <c r="G405" s="54"/>
      <c r="H405" s="54"/>
      <c r="I405" s="54"/>
      <c r="K405" s="114"/>
      <c r="L405" s="114"/>
      <c r="M405" s="273"/>
      <c r="N405" s="273"/>
      <c r="O405" s="273"/>
      <c r="P405" s="273"/>
      <c r="Q405" s="273"/>
    </row>
    <row r="406" spans="1:17" s="108" customFormat="1" ht="277.2" x14ac:dyDescent="0.25">
      <c r="A406" s="114"/>
      <c r="B406" s="114"/>
      <c r="C406" s="77" t="s">
        <v>2466</v>
      </c>
      <c r="D406" s="244" t="s">
        <v>3664</v>
      </c>
      <c r="E406" s="111" t="s">
        <v>14</v>
      </c>
      <c r="F406" s="120">
        <v>1</v>
      </c>
      <c r="G406" s="78"/>
      <c r="H406" s="78"/>
      <c r="I406" s="18"/>
      <c r="K406" s="114"/>
      <c r="L406" s="114"/>
      <c r="M406" s="273"/>
      <c r="N406" s="273"/>
      <c r="O406" s="273"/>
      <c r="P406" s="273"/>
      <c r="Q406" s="273"/>
    </row>
    <row r="407" spans="1:17" s="108" customFormat="1" ht="277.2" x14ac:dyDescent="0.25">
      <c r="A407" s="114"/>
      <c r="B407" s="114"/>
      <c r="C407" s="77" t="s">
        <v>3665</v>
      </c>
      <c r="D407" s="244" t="s">
        <v>3666</v>
      </c>
      <c r="E407" s="111" t="s">
        <v>14</v>
      </c>
      <c r="F407" s="120">
        <v>1</v>
      </c>
      <c r="G407" s="78"/>
      <c r="H407" s="78"/>
      <c r="I407" s="18"/>
      <c r="K407" s="114"/>
      <c r="L407" s="114"/>
      <c r="M407" s="273"/>
      <c r="N407" s="273"/>
      <c r="O407" s="273"/>
      <c r="P407" s="273"/>
      <c r="Q407" s="273"/>
    </row>
    <row r="408" spans="1:17" s="108" customFormat="1" x14ac:dyDescent="0.25">
      <c r="A408" s="114"/>
      <c r="B408" s="114"/>
      <c r="C408" s="77"/>
      <c r="D408" s="113"/>
      <c r="E408" s="111"/>
      <c r="F408" s="120"/>
      <c r="G408" s="78"/>
      <c r="H408" s="78"/>
      <c r="I408" s="19"/>
      <c r="K408" s="114"/>
      <c r="L408" s="114"/>
      <c r="M408" s="273"/>
      <c r="N408" s="273"/>
      <c r="O408" s="273"/>
      <c r="P408" s="273"/>
      <c r="Q408" s="273"/>
    </row>
    <row r="409" spans="1:17" s="108" customFormat="1" x14ac:dyDescent="0.25">
      <c r="A409" s="114"/>
      <c r="B409" s="114"/>
      <c r="C409" s="132" t="s">
        <v>874</v>
      </c>
      <c r="D409" s="133" t="s">
        <v>1164</v>
      </c>
      <c r="E409" s="134"/>
      <c r="F409" s="134"/>
      <c r="G409" s="135"/>
      <c r="H409" s="135"/>
      <c r="I409" s="135"/>
      <c r="K409" s="114"/>
      <c r="L409" s="114"/>
      <c r="M409" s="273"/>
      <c r="N409" s="273"/>
      <c r="O409" s="273"/>
      <c r="P409" s="273"/>
      <c r="Q409" s="273"/>
    </row>
    <row r="410" spans="1:17" s="108" customFormat="1" x14ac:dyDescent="0.25">
      <c r="A410" s="114"/>
      <c r="B410" s="114"/>
      <c r="C410" s="44" t="s">
        <v>875</v>
      </c>
      <c r="D410" s="57" t="s">
        <v>1165</v>
      </c>
      <c r="E410" s="101"/>
      <c r="F410" s="101"/>
      <c r="G410" s="54"/>
      <c r="H410" s="54"/>
      <c r="I410" s="54"/>
      <c r="K410" s="114"/>
      <c r="L410" s="114"/>
      <c r="M410" s="273"/>
      <c r="N410" s="273"/>
      <c r="O410" s="273"/>
      <c r="P410" s="273"/>
      <c r="Q410" s="273"/>
    </row>
    <row r="411" spans="1:17" s="108" customFormat="1" ht="48" x14ac:dyDescent="0.25">
      <c r="A411" s="114"/>
      <c r="B411" s="114"/>
      <c r="C411" s="77" t="s">
        <v>2478</v>
      </c>
      <c r="D411" s="113" t="s">
        <v>3667</v>
      </c>
      <c r="E411" s="111" t="s">
        <v>13</v>
      </c>
      <c r="F411" s="120">
        <v>157</v>
      </c>
      <c r="G411" s="78"/>
      <c r="H411" s="78"/>
      <c r="I411" s="18"/>
      <c r="J411" s="114"/>
      <c r="K411" s="114"/>
      <c r="L411" s="114"/>
      <c r="M411" s="273"/>
      <c r="N411" s="273"/>
      <c r="O411" s="273"/>
      <c r="P411" s="273"/>
      <c r="Q411" s="273"/>
    </row>
    <row r="412" spans="1:17" s="108" customFormat="1" ht="48" x14ac:dyDescent="0.25">
      <c r="A412" s="114"/>
      <c r="B412" s="114"/>
      <c r="C412" s="77" t="s">
        <v>1730</v>
      </c>
      <c r="D412" s="113" t="s">
        <v>3565</v>
      </c>
      <c r="E412" s="111" t="s">
        <v>13</v>
      </c>
      <c r="F412" s="120">
        <v>817</v>
      </c>
      <c r="G412" s="78"/>
      <c r="H412" s="78"/>
      <c r="I412" s="18"/>
      <c r="J412" s="114"/>
      <c r="K412" s="114"/>
      <c r="L412" s="114"/>
      <c r="M412" s="273"/>
      <c r="N412" s="273"/>
      <c r="O412" s="273"/>
      <c r="P412" s="273"/>
      <c r="Q412" s="273"/>
    </row>
    <row r="413" spans="1:17" s="108" customFormat="1" ht="38.4" x14ac:dyDescent="0.25">
      <c r="A413" s="114"/>
      <c r="B413" s="114"/>
      <c r="C413" s="77" t="s">
        <v>1731</v>
      </c>
      <c r="D413" s="113" t="s">
        <v>3566</v>
      </c>
      <c r="E413" s="111" t="s">
        <v>13</v>
      </c>
      <c r="F413" s="121">
        <v>1000</v>
      </c>
      <c r="G413" s="78"/>
      <c r="H413" s="78"/>
      <c r="I413" s="18"/>
      <c r="J413" s="114"/>
      <c r="K413" s="114"/>
      <c r="L413" s="114"/>
      <c r="M413" s="273"/>
      <c r="N413" s="273"/>
      <c r="O413" s="273"/>
      <c r="P413" s="273"/>
      <c r="Q413" s="273"/>
    </row>
    <row r="414" spans="1:17" s="108" customFormat="1" ht="38.4" x14ac:dyDescent="0.25">
      <c r="A414" s="114"/>
      <c r="B414" s="114"/>
      <c r="C414" s="77" t="s">
        <v>1732</v>
      </c>
      <c r="D414" s="113" t="s">
        <v>3567</v>
      </c>
      <c r="E414" s="111" t="s">
        <v>13</v>
      </c>
      <c r="F414" s="121">
        <v>1000</v>
      </c>
      <c r="G414" s="78"/>
      <c r="H414" s="78"/>
      <c r="I414" s="18"/>
      <c r="J414" s="114"/>
      <c r="K414" s="114"/>
      <c r="L414" s="114"/>
      <c r="M414" s="273"/>
      <c r="N414" s="273"/>
      <c r="O414" s="273"/>
      <c r="P414" s="273"/>
      <c r="Q414" s="273"/>
    </row>
    <row r="415" spans="1:17" s="108" customFormat="1" ht="38.4" x14ac:dyDescent="0.25">
      <c r="A415" s="114"/>
      <c r="B415" s="114"/>
      <c r="C415" s="77" t="s">
        <v>1724</v>
      </c>
      <c r="D415" s="113" t="s">
        <v>3558</v>
      </c>
      <c r="E415" s="111" t="s">
        <v>13</v>
      </c>
      <c r="F415" s="120">
        <v>866</v>
      </c>
      <c r="G415" s="78"/>
      <c r="H415" s="78"/>
      <c r="I415" s="18"/>
      <c r="J415" s="114"/>
      <c r="K415" s="114"/>
      <c r="L415" s="114"/>
      <c r="M415" s="273"/>
      <c r="N415" s="273"/>
      <c r="O415" s="273"/>
      <c r="P415" s="273"/>
      <c r="Q415" s="273"/>
    </row>
    <row r="416" spans="1:17" s="108" customFormat="1" ht="38.4" x14ac:dyDescent="0.25">
      <c r="A416" s="114"/>
      <c r="B416" s="114"/>
      <c r="C416" s="77" t="s">
        <v>2483</v>
      </c>
      <c r="D416" s="113" t="s">
        <v>3668</v>
      </c>
      <c r="E416" s="111" t="s">
        <v>13</v>
      </c>
      <c r="F416" s="120">
        <v>220</v>
      </c>
      <c r="G416" s="78"/>
      <c r="H416" s="78"/>
      <c r="I416" s="18"/>
      <c r="J416" s="114"/>
      <c r="K416" s="114"/>
      <c r="L416" s="114"/>
      <c r="M416" s="273"/>
      <c r="N416" s="273"/>
      <c r="O416" s="273"/>
      <c r="P416" s="273"/>
      <c r="Q416" s="273"/>
    </row>
    <row r="417" spans="1:17" s="108" customFormat="1" ht="28.8" x14ac:dyDescent="0.25">
      <c r="A417" s="114"/>
      <c r="B417" s="114"/>
      <c r="C417" s="77" t="s">
        <v>2484</v>
      </c>
      <c r="D417" s="113" t="s">
        <v>3669</v>
      </c>
      <c r="E417" s="111" t="s">
        <v>14</v>
      </c>
      <c r="F417" s="120">
        <v>23</v>
      </c>
      <c r="G417" s="78"/>
      <c r="H417" s="78"/>
      <c r="I417" s="18"/>
      <c r="J417" s="114"/>
      <c r="K417" s="114"/>
      <c r="L417" s="114"/>
      <c r="M417" s="273"/>
      <c r="N417" s="273"/>
      <c r="O417" s="273"/>
      <c r="P417" s="273"/>
      <c r="Q417" s="273"/>
    </row>
    <row r="418" spans="1:17" s="108" customFormat="1" ht="28.8" x14ac:dyDescent="0.25">
      <c r="A418" s="114"/>
      <c r="B418" s="114"/>
      <c r="C418" s="77" t="s">
        <v>2485</v>
      </c>
      <c r="D418" s="113" t="s">
        <v>3670</v>
      </c>
      <c r="E418" s="111" t="s">
        <v>14</v>
      </c>
      <c r="F418" s="120">
        <v>75</v>
      </c>
      <c r="G418" s="78"/>
      <c r="H418" s="78"/>
      <c r="I418" s="18"/>
      <c r="J418" s="114"/>
      <c r="K418" s="114"/>
      <c r="L418" s="114"/>
      <c r="M418" s="273"/>
      <c r="N418" s="273"/>
      <c r="O418" s="273"/>
      <c r="P418" s="273"/>
      <c r="Q418" s="273"/>
    </row>
    <row r="419" spans="1:17" s="108" customFormat="1" ht="28.8" x14ac:dyDescent="0.25">
      <c r="A419" s="114"/>
      <c r="B419" s="114"/>
      <c r="C419" s="77" t="s">
        <v>2486</v>
      </c>
      <c r="D419" s="113" t="s">
        <v>3671</v>
      </c>
      <c r="E419" s="111" t="s">
        <v>14</v>
      </c>
      <c r="F419" s="120">
        <v>87</v>
      </c>
      <c r="G419" s="78"/>
      <c r="H419" s="78"/>
      <c r="I419" s="18"/>
      <c r="J419" s="114"/>
      <c r="K419" s="114"/>
      <c r="L419" s="114"/>
      <c r="M419" s="273"/>
      <c r="N419" s="273"/>
      <c r="O419" s="273"/>
      <c r="P419" s="273"/>
      <c r="Q419" s="273"/>
    </row>
    <row r="420" spans="1:17" s="108" customFormat="1" ht="28.8" x14ac:dyDescent="0.25">
      <c r="A420" s="114"/>
      <c r="B420" s="114"/>
      <c r="C420" s="77" t="s">
        <v>2487</v>
      </c>
      <c r="D420" s="113" t="s">
        <v>3672</v>
      </c>
      <c r="E420" s="111" t="s">
        <v>14</v>
      </c>
      <c r="F420" s="120">
        <v>300</v>
      </c>
      <c r="G420" s="78"/>
      <c r="H420" s="78"/>
      <c r="I420" s="18"/>
      <c r="J420" s="114"/>
      <c r="K420" s="114"/>
      <c r="L420" s="114"/>
      <c r="M420" s="273"/>
      <c r="N420" s="273"/>
      <c r="O420" s="273"/>
      <c r="P420" s="273"/>
      <c r="Q420" s="273"/>
    </row>
    <row r="421" spans="1:17" s="108" customFormat="1" ht="28.8" x14ac:dyDescent="0.25">
      <c r="A421" s="114"/>
      <c r="B421" s="114"/>
      <c r="C421" s="77" t="s">
        <v>2488</v>
      </c>
      <c r="D421" s="113" t="s">
        <v>3673</v>
      </c>
      <c r="E421" s="111" t="s">
        <v>14</v>
      </c>
      <c r="F421" s="120">
        <v>68</v>
      </c>
      <c r="G421" s="78"/>
      <c r="H421" s="78"/>
      <c r="I421" s="18"/>
      <c r="J421" s="114"/>
      <c r="K421" s="114"/>
      <c r="L421" s="114"/>
      <c r="M421" s="273"/>
      <c r="N421" s="273"/>
      <c r="O421" s="273"/>
      <c r="P421" s="273"/>
      <c r="Q421" s="273"/>
    </row>
    <row r="422" spans="1:17" s="108" customFormat="1" ht="28.8" x14ac:dyDescent="0.25">
      <c r="A422" s="114"/>
      <c r="B422" s="114"/>
      <c r="C422" s="77" t="s">
        <v>1734</v>
      </c>
      <c r="D422" s="113" t="s">
        <v>3568</v>
      </c>
      <c r="E422" s="111" t="s">
        <v>14</v>
      </c>
      <c r="F422" s="120">
        <v>300</v>
      </c>
      <c r="G422" s="78"/>
      <c r="H422" s="78"/>
      <c r="I422" s="18"/>
      <c r="J422" s="114"/>
      <c r="K422" s="114"/>
      <c r="L422" s="114"/>
      <c r="M422" s="273"/>
      <c r="N422" s="273"/>
      <c r="O422" s="273"/>
      <c r="P422" s="273"/>
      <c r="Q422" s="273"/>
    </row>
    <row r="423" spans="1:17" s="108" customFormat="1" ht="28.8" x14ac:dyDescent="0.25">
      <c r="A423" s="114"/>
      <c r="B423" s="114"/>
      <c r="C423" s="77" t="s">
        <v>2490</v>
      </c>
      <c r="D423" s="113" t="s">
        <v>3675</v>
      </c>
      <c r="E423" s="111" t="s">
        <v>14</v>
      </c>
      <c r="F423" s="120">
        <v>68</v>
      </c>
      <c r="G423" s="78"/>
      <c r="H423" s="78"/>
      <c r="I423" s="18"/>
      <c r="J423" s="114"/>
      <c r="K423" s="114"/>
      <c r="L423" s="114"/>
      <c r="M423" s="273"/>
      <c r="N423" s="273"/>
      <c r="O423" s="273"/>
      <c r="P423" s="273"/>
      <c r="Q423" s="273"/>
    </row>
    <row r="424" spans="1:17" s="108" customFormat="1" ht="28.8" x14ac:dyDescent="0.25">
      <c r="A424" s="114"/>
      <c r="B424" s="114"/>
      <c r="C424" s="77" t="s">
        <v>1735</v>
      </c>
      <c r="D424" s="113" t="s">
        <v>3569</v>
      </c>
      <c r="E424" s="111" t="s">
        <v>14</v>
      </c>
      <c r="F424" s="120">
        <v>275</v>
      </c>
      <c r="G424" s="78"/>
      <c r="H424" s="78"/>
      <c r="I424" s="18"/>
      <c r="J424" s="114"/>
      <c r="K424" s="114"/>
      <c r="L424" s="114"/>
      <c r="M424" s="273"/>
      <c r="N424" s="273"/>
      <c r="O424" s="273"/>
      <c r="P424" s="273"/>
      <c r="Q424" s="273"/>
    </row>
    <row r="425" spans="1:17" s="108" customFormat="1" ht="28.8" x14ac:dyDescent="0.25">
      <c r="A425" s="114"/>
      <c r="B425" s="114"/>
      <c r="C425" s="77" t="s">
        <v>1736</v>
      </c>
      <c r="D425" s="113" t="s">
        <v>3570</v>
      </c>
      <c r="E425" s="111" t="s">
        <v>14</v>
      </c>
      <c r="F425" s="120">
        <v>152</v>
      </c>
      <c r="G425" s="78"/>
      <c r="H425" s="78"/>
      <c r="I425" s="18"/>
      <c r="J425" s="114"/>
      <c r="K425" s="114"/>
      <c r="L425" s="114"/>
      <c r="M425" s="273"/>
      <c r="N425" s="273"/>
      <c r="O425" s="273"/>
      <c r="P425" s="273"/>
      <c r="Q425" s="273"/>
    </row>
    <row r="426" spans="1:17" s="108" customFormat="1" ht="38.4" x14ac:dyDescent="0.25">
      <c r="A426" s="114"/>
      <c r="B426" s="114"/>
      <c r="C426" s="77" t="s">
        <v>1728</v>
      </c>
      <c r="D426" s="113" t="s">
        <v>3563</v>
      </c>
      <c r="E426" s="111" t="s">
        <v>14</v>
      </c>
      <c r="F426" s="120">
        <v>119</v>
      </c>
      <c r="G426" s="78"/>
      <c r="H426" s="78"/>
      <c r="I426" s="18"/>
      <c r="J426" s="114"/>
      <c r="K426" s="319"/>
      <c r="L426" s="114"/>
      <c r="M426" s="273"/>
      <c r="N426" s="273"/>
      <c r="O426" s="273"/>
      <c r="P426" s="273"/>
      <c r="Q426" s="273"/>
    </row>
    <row r="427" spans="1:17" s="108" customFormat="1" ht="38.4" x14ac:dyDescent="0.25">
      <c r="A427" s="114"/>
      <c r="B427" s="114"/>
      <c r="C427" s="77" t="s">
        <v>2494</v>
      </c>
      <c r="D427" s="113" t="s">
        <v>3676</v>
      </c>
      <c r="E427" s="111" t="s">
        <v>14</v>
      </c>
      <c r="F427" s="120">
        <v>4</v>
      </c>
      <c r="G427" s="78"/>
      <c r="H427" s="78"/>
      <c r="I427" s="18"/>
      <c r="J427" s="114"/>
      <c r="K427" s="114"/>
      <c r="L427" s="114"/>
      <c r="M427" s="273"/>
      <c r="N427" s="273"/>
      <c r="O427" s="273"/>
      <c r="P427" s="273"/>
      <c r="Q427" s="273"/>
    </row>
    <row r="428" spans="1:17" s="108" customFormat="1" ht="38.4" x14ac:dyDescent="0.25">
      <c r="A428" s="114"/>
      <c r="B428" s="114"/>
      <c r="C428" s="77" t="s">
        <v>2495</v>
      </c>
      <c r="D428" s="113" t="s">
        <v>3677</v>
      </c>
      <c r="E428" s="111" t="s">
        <v>14</v>
      </c>
      <c r="F428" s="120">
        <v>29</v>
      </c>
      <c r="G428" s="78"/>
      <c r="H428" s="78"/>
      <c r="I428" s="18"/>
      <c r="J428" s="114"/>
      <c r="K428" s="114"/>
      <c r="L428" s="114"/>
      <c r="M428" s="273"/>
      <c r="N428" s="273"/>
      <c r="O428" s="273"/>
      <c r="P428" s="273"/>
      <c r="Q428" s="273"/>
    </row>
    <row r="429" spans="1:17" s="108" customFormat="1" ht="38.4" x14ac:dyDescent="0.25">
      <c r="A429" s="114"/>
      <c r="B429" s="114"/>
      <c r="C429" s="77" t="s">
        <v>2496</v>
      </c>
      <c r="D429" s="113" t="s">
        <v>3678</v>
      </c>
      <c r="E429" s="111" t="s">
        <v>14</v>
      </c>
      <c r="F429" s="120">
        <v>100</v>
      </c>
      <c r="G429" s="78"/>
      <c r="H429" s="78"/>
      <c r="I429" s="18"/>
      <c r="J429" s="114"/>
      <c r="K429" s="114"/>
      <c r="L429" s="114"/>
      <c r="M429" s="273"/>
      <c r="N429" s="273"/>
      <c r="O429" s="273"/>
      <c r="P429" s="273"/>
      <c r="Q429" s="273"/>
    </row>
    <row r="430" spans="1:17" s="108" customFormat="1" ht="38.4" x14ac:dyDescent="0.25">
      <c r="A430" s="114"/>
      <c r="B430" s="114"/>
      <c r="C430" s="77" t="s">
        <v>1729</v>
      </c>
      <c r="D430" s="113" t="s">
        <v>3564</v>
      </c>
      <c r="E430" s="111" t="s">
        <v>14</v>
      </c>
      <c r="F430" s="120">
        <v>273</v>
      </c>
      <c r="G430" s="78"/>
      <c r="H430" s="78"/>
      <c r="I430" s="18"/>
      <c r="J430" s="114"/>
      <c r="K430" s="114"/>
      <c r="L430" s="114"/>
      <c r="M430" s="273"/>
      <c r="N430" s="273"/>
      <c r="O430" s="273"/>
      <c r="P430" s="273"/>
      <c r="Q430" s="273"/>
    </row>
    <row r="431" spans="1:17" s="108" customFormat="1" x14ac:dyDescent="0.25">
      <c r="A431" s="114"/>
      <c r="B431" s="114"/>
      <c r="C431" s="77"/>
      <c r="D431" s="113"/>
      <c r="E431" s="111"/>
      <c r="F431" s="120"/>
      <c r="G431" s="78"/>
      <c r="H431" s="78"/>
      <c r="I431" s="19"/>
      <c r="K431" s="114"/>
      <c r="L431" s="114"/>
      <c r="M431" s="273"/>
      <c r="N431" s="273"/>
      <c r="O431" s="273"/>
      <c r="P431" s="273"/>
      <c r="Q431" s="273"/>
    </row>
    <row r="432" spans="1:17" s="108" customFormat="1" x14ac:dyDescent="0.25">
      <c r="A432" s="114"/>
      <c r="B432" s="114"/>
      <c r="C432" s="44" t="s">
        <v>896</v>
      </c>
      <c r="D432" s="57" t="s">
        <v>1178</v>
      </c>
      <c r="E432" s="101"/>
      <c r="F432" s="101"/>
      <c r="G432" s="54"/>
      <c r="H432" s="54"/>
      <c r="I432" s="54"/>
      <c r="K432" s="114"/>
      <c r="L432" s="114"/>
      <c r="M432" s="273"/>
      <c r="N432" s="273"/>
      <c r="O432" s="273"/>
      <c r="P432" s="273"/>
      <c r="Q432" s="273"/>
    </row>
    <row r="433" spans="1:17" s="108" customFormat="1" ht="48" x14ac:dyDescent="0.25">
      <c r="A433" s="114"/>
      <c r="B433" s="114"/>
      <c r="C433" s="77" t="s">
        <v>2478</v>
      </c>
      <c r="D433" s="113" t="s">
        <v>3667</v>
      </c>
      <c r="E433" s="111" t="s">
        <v>13</v>
      </c>
      <c r="F433" s="120">
        <v>157</v>
      </c>
      <c r="G433" s="78"/>
      <c r="H433" s="78"/>
      <c r="I433" s="18"/>
      <c r="K433" s="114"/>
      <c r="L433" s="114"/>
      <c r="M433" s="273"/>
      <c r="N433" s="273"/>
      <c r="O433" s="273"/>
      <c r="P433" s="273"/>
      <c r="Q433" s="273"/>
    </row>
    <row r="434" spans="1:17" s="108" customFormat="1" ht="48" x14ac:dyDescent="0.25">
      <c r="A434" s="114"/>
      <c r="B434" s="114"/>
      <c r="C434" s="77" t="s">
        <v>1730</v>
      </c>
      <c r="D434" s="113" t="s">
        <v>3565</v>
      </c>
      <c r="E434" s="111" t="s">
        <v>13</v>
      </c>
      <c r="F434" s="120">
        <v>58.21</v>
      </c>
      <c r="G434" s="78"/>
      <c r="H434" s="78"/>
      <c r="I434" s="18"/>
      <c r="K434" s="114"/>
      <c r="L434" s="114"/>
      <c r="M434" s="273"/>
      <c r="N434" s="273"/>
      <c r="O434" s="273"/>
      <c r="P434" s="273"/>
      <c r="Q434" s="273"/>
    </row>
    <row r="435" spans="1:17" s="108" customFormat="1" ht="38.4" x14ac:dyDescent="0.25">
      <c r="A435" s="114"/>
      <c r="B435" s="114"/>
      <c r="C435" s="77" t="s">
        <v>1731</v>
      </c>
      <c r="D435" s="113" t="s">
        <v>3566</v>
      </c>
      <c r="E435" s="111" t="s">
        <v>13</v>
      </c>
      <c r="F435" s="120">
        <v>878</v>
      </c>
      <c r="G435" s="78"/>
      <c r="H435" s="78"/>
      <c r="I435" s="18"/>
      <c r="K435" s="114"/>
      <c r="L435" s="114"/>
      <c r="M435" s="273"/>
      <c r="N435" s="273"/>
      <c r="O435" s="273"/>
      <c r="P435" s="273"/>
      <c r="Q435" s="273"/>
    </row>
    <row r="436" spans="1:17" s="108" customFormat="1" ht="38.4" x14ac:dyDescent="0.25">
      <c r="A436" s="114"/>
      <c r="B436" s="114"/>
      <c r="C436" s="77" t="s">
        <v>1732</v>
      </c>
      <c r="D436" s="113" t="s">
        <v>3567</v>
      </c>
      <c r="E436" s="111" t="s">
        <v>13</v>
      </c>
      <c r="F436" s="120">
        <v>878</v>
      </c>
      <c r="G436" s="78"/>
      <c r="H436" s="78"/>
      <c r="I436" s="18"/>
      <c r="K436" s="114"/>
      <c r="L436" s="114"/>
      <c r="M436" s="273"/>
      <c r="N436" s="273"/>
      <c r="O436" s="273"/>
      <c r="P436" s="273"/>
      <c r="Q436" s="273"/>
    </row>
    <row r="437" spans="1:17" s="108" customFormat="1" ht="38.4" x14ac:dyDescent="0.25">
      <c r="A437" s="114"/>
      <c r="B437" s="114"/>
      <c r="C437" s="77" t="s">
        <v>1724</v>
      </c>
      <c r="D437" s="113" t="s">
        <v>3558</v>
      </c>
      <c r="E437" s="111" t="s">
        <v>13</v>
      </c>
      <c r="F437" s="120">
        <v>744</v>
      </c>
      <c r="G437" s="78"/>
      <c r="H437" s="78"/>
      <c r="I437" s="18"/>
      <c r="K437" s="114"/>
      <c r="L437" s="114"/>
      <c r="M437" s="273"/>
      <c r="N437" s="273"/>
      <c r="O437" s="273"/>
      <c r="P437" s="273"/>
      <c r="Q437" s="273"/>
    </row>
    <row r="438" spans="1:17" s="108" customFormat="1" ht="38.4" x14ac:dyDescent="0.25">
      <c r="A438" s="114"/>
      <c r="B438" s="114"/>
      <c r="C438" s="77" t="s">
        <v>2483</v>
      </c>
      <c r="D438" s="113" t="s">
        <v>3668</v>
      </c>
      <c r="E438" s="111" t="s">
        <v>13</v>
      </c>
      <c r="F438" s="120">
        <v>220</v>
      </c>
      <c r="G438" s="78"/>
      <c r="H438" s="78"/>
      <c r="I438" s="18"/>
      <c r="K438" s="114"/>
      <c r="L438" s="114"/>
      <c r="M438" s="273"/>
      <c r="N438" s="273"/>
      <c r="O438" s="273"/>
      <c r="P438" s="273"/>
      <c r="Q438" s="273"/>
    </row>
    <row r="439" spans="1:17" s="108" customFormat="1" ht="28.8" x14ac:dyDescent="0.25">
      <c r="A439" s="114"/>
      <c r="B439" s="114"/>
      <c r="C439" s="77" t="s">
        <v>2484</v>
      </c>
      <c r="D439" s="113" t="s">
        <v>3669</v>
      </c>
      <c r="E439" s="111" t="s">
        <v>14</v>
      </c>
      <c r="F439" s="120">
        <v>23</v>
      </c>
      <c r="G439" s="78"/>
      <c r="H439" s="78"/>
      <c r="I439" s="18"/>
      <c r="K439" s="114"/>
      <c r="L439" s="114"/>
      <c r="M439" s="273"/>
      <c r="N439" s="273"/>
      <c r="O439" s="273"/>
      <c r="P439" s="273"/>
      <c r="Q439" s="273"/>
    </row>
    <row r="440" spans="1:17" s="108" customFormat="1" ht="28.8" x14ac:dyDescent="0.25">
      <c r="A440" s="114"/>
      <c r="B440" s="114"/>
      <c r="C440" s="77" t="s">
        <v>2485</v>
      </c>
      <c r="D440" s="113" t="s">
        <v>3670</v>
      </c>
      <c r="E440" s="111" t="s">
        <v>14</v>
      </c>
      <c r="F440" s="120">
        <v>5</v>
      </c>
      <c r="G440" s="78"/>
      <c r="H440" s="78"/>
      <c r="I440" s="18"/>
      <c r="K440" s="114"/>
      <c r="L440" s="114"/>
      <c r="M440" s="273"/>
      <c r="N440" s="273"/>
      <c r="O440" s="273"/>
      <c r="P440" s="273"/>
      <c r="Q440" s="273"/>
    </row>
    <row r="441" spans="1:17" s="108" customFormat="1" ht="28.8" x14ac:dyDescent="0.25">
      <c r="A441" s="114"/>
      <c r="B441" s="114"/>
      <c r="C441" s="77" t="s">
        <v>2486</v>
      </c>
      <c r="D441" s="113" t="s">
        <v>3671</v>
      </c>
      <c r="E441" s="111" t="s">
        <v>14</v>
      </c>
      <c r="F441" s="120">
        <v>87</v>
      </c>
      <c r="G441" s="78"/>
      <c r="H441" s="78"/>
      <c r="I441" s="18"/>
      <c r="K441" s="114"/>
      <c r="L441" s="114"/>
      <c r="M441" s="273"/>
      <c r="N441" s="273"/>
      <c r="O441" s="273"/>
      <c r="P441" s="273"/>
      <c r="Q441" s="273"/>
    </row>
    <row r="442" spans="1:17" s="108" customFormat="1" ht="28.8" x14ac:dyDescent="0.25">
      <c r="A442" s="114"/>
      <c r="B442" s="114"/>
      <c r="C442" s="77" t="s">
        <v>2487</v>
      </c>
      <c r="D442" s="113" t="s">
        <v>3672</v>
      </c>
      <c r="E442" s="111" t="s">
        <v>14</v>
      </c>
      <c r="F442" s="120">
        <v>300</v>
      </c>
      <c r="G442" s="78"/>
      <c r="H442" s="78"/>
      <c r="I442" s="18"/>
      <c r="K442" s="114"/>
      <c r="L442" s="114"/>
      <c r="M442" s="273"/>
      <c r="N442" s="273"/>
      <c r="O442" s="273"/>
      <c r="P442" s="273"/>
      <c r="Q442" s="273"/>
    </row>
    <row r="443" spans="1:17" s="108" customFormat="1" ht="28.8" x14ac:dyDescent="0.25">
      <c r="A443" s="114"/>
      <c r="B443" s="114"/>
      <c r="C443" s="77" t="s">
        <v>2488</v>
      </c>
      <c r="D443" s="113" t="s">
        <v>3673</v>
      </c>
      <c r="E443" s="111" t="s">
        <v>14</v>
      </c>
      <c r="F443" s="120">
        <v>68</v>
      </c>
      <c r="G443" s="78"/>
      <c r="H443" s="78"/>
      <c r="I443" s="18"/>
      <c r="K443" s="114"/>
      <c r="L443" s="114"/>
      <c r="M443" s="273"/>
      <c r="N443" s="273"/>
      <c r="O443" s="273"/>
      <c r="P443" s="273"/>
      <c r="Q443" s="273"/>
    </row>
    <row r="444" spans="1:17" s="108" customFormat="1" ht="28.8" x14ac:dyDescent="0.25">
      <c r="A444" s="114"/>
      <c r="B444" s="114"/>
      <c r="C444" s="77" t="s">
        <v>2508</v>
      </c>
      <c r="D444" s="113" t="s">
        <v>3674</v>
      </c>
      <c r="E444" s="111" t="s">
        <v>14</v>
      </c>
      <c r="F444" s="120">
        <v>290</v>
      </c>
      <c r="G444" s="78"/>
      <c r="H444" s="78"/>
      <c r="I444" s="18"/>
      <c r="K444" s="114"/>
      <c r="L444" s="114"/>
      <c r="M444" s="273"/>
      <c r="N444" s="273"/>
      <c r="O444" s="273"/>
      <c r="P444" s="273"/>
      <c r="Q444" s="273"/>
    </row>
    <row r="445" spans="1:17" s="108" customFormat="1" ht="28.8" x14ac:dyDescent="0.25">
      <c r="A445" s="114"/>
      <c r="B445" s="114"/>
      <c r="C445" s="77" t="s">
        <v>2490</v>
      </c>
      <c r="D445" s="113" t="s">
        <v>3675</v>
      </c>
      <c r="E445" s="111" t="s">
        <v>14</v>
      </c>
      <c r="F445" s="120">
        <v>68</v>
      </c>
      <c r="G445" s="78"/>
      <c r="H445" s="78"/>
      <c r="I445" s="18"/>
      <c r="K445" s="114"/>
      <c r="L445" s="114"/>
      <c r="M445" s="273"/>
      <c r="N445" s="273"/>
      <c r="O445" s="273"/>
      <c r="P445" s="273"/>
      <c r="Q445" s="273"/>
    </row>
    <row r="446" spans="1:17" s="108" customFormat="1" ht="28.8" x14ac:dyDescent="0.25">
      <c r="A446" s="114"/>
      <c r="B446" s="114"/>
      <c r="C446" s="77" t="s">
        <v>1735</v>
      </c>
      <c r="D446" s="113" t="s">
        <v>3569</v>
      </c>
      <c r="E446" s="111" t="s">
        <v>14</v>
      </c>
      <c r="F446" s="120">
        <v>235</v>
      </c>
      <c r="G446" s="78"/>
      <c r="H446" s="78"/>
      <c r="I446" s="18"/>
      <c r="K446" s="114"/>
      <c r="L446" s="114"/>
      <c r="M446" s="273"/>
      <c r="N446" s="273"/>
      <c r="O446" s="273"/>
      <c r="P446" s="273"/>
      <c r="Q446" s="273"/>
    </row>
    <row r="447" spans="1:17" s="108" customFormat="1" ht="28.8" x14ac:dyDescent="0.25">
      <c r="A447" s="114"/>
      <c r="B447" s="114"/>
      <c r="C447" s="77" t="s">
        <v>1736</v>
      </c>
      <c r="D447" s="113" t="s">
        <v>3570</v>
      </c>
      <c r="E447" s="111" t="s">
        <v>14</v>
      </c>
      <c r="F447" s="120">
        <v>148</v>
      </c>
      <c r="G447" s="78"/>
      <c r="H447" s="78"/>
      <c r="I447" s="18"/>
      <c r="K447" s="114"/>
      <c r="L447" s="114"/>
      <c r="M447" s="273"/>
      <c r="N447" s="273"/>
      <c r="O447" s="273"/>
      <c r="P447" s="273"/>
      <c r="Q447" s="273"/>
    </row>
    <row r="448" spans="1:17" s="108" customFormat="1" ht="38.4" x14ac:dyDescent="0.25">
      <c r="A448" s="114"/>
      <c r="B448" s="114"/>
      <c r="C448" s="77" t="s">
        <v>1728</v>
      </c>
      <c r="D448" s="113" t="s">
        <v>3563</v>
      </c>
      <c r="E448" s="111" t="s">
        <v>14</v>
      </c>
      <c r="F448" s="120">
        <v>119</v>
      </c>
      <c r="G448" s="78"/>
      <c r="H448" s="78"/>
      <c r="I448" s="18"/>
      <c r="K448" s="319"/>
      <c r="L448" s="114"/>
      <c r="M448" s="273"/>
      <c r="N448" s="273"/>
      <c r="O448" s="273"/>
      <c r="P448" s="273"/>
      <c r="Q448" s="273"/>
    </row>
    <row r="449" spans="1:17" s="108" customFormat="1" ht="38.4" x14ac:dyDescent="0.25">
      <c r="A449" s="114"/>
      <c r="B449" s="114"/>
      <c r="C449" s="77" t="s">
        <v>2494</v>
      </c>
      <c r="D449" s="113" t="s">
        <v>3676</v>
      </c>
      <c r="E449" s="111" t="s">
        <v>14</v>
      </c>
      <c r="F449" s="120">
        <v>4</v>
      </c>
      <c r="G449" s="78"/>
      <c r="H449" s="78"/>
      <c r="I449" s="18"/>
      <c r="K449" s="114"/>
      <c r="L449" s="114"/>
      <c r="M449" s="273"/>
      <c r="N449" s="273"/>
      <c r="O449" s="273"/>
      <c r="P449" s="273"/>
      <c r="Q449" s="273"/>
    </row>
    <row r="450" spans="1:17" s="108" customFormat="1" ht="38.4" x14ac:dyDescent="0.25">
      <c r="A450" s="114"/>
      <c r="B450" s="114"/>
      <c r="C450" s="77" t="s">
        <v>2514</v>
      </c>
      <c r="D450" s="113" t="s">
        <v>3677</v>
      </c>
      <c r="E450" s="111" t="s">
        <v>14</v>
      </c>
      <c r="F450" s="120">
        <v>29</v>
      </c>
      <c r="G450" s="78"/>
      <c r="H450" s="78"/>
      <c r="I450" s="18"/>
      <c r="K450" s="114"/>
      <c r="L450" s="114"/>
      <c r="M450" s="273"/>
      <c r="N450" s="273"/>
      <c r="O450" s="273"/>
      <c r="P450" s="273"/>
      <c r="Q450" s="273"/>
    </row>
    <row r="451" spans="1:17" s="108" customFormat="1" ht="38.4" x14ac:dyDescent="0.25">
      <c r="A451" s="114"/>
      <c r="B451" s="114"/>
      <c r="C451" s="77" t="s">
        <v>2496</v>
      </c>
      <c r="D451" s="113" t="s">
        <v>3678</v>
      </c>
      <c r="E451" s="111" t="s">
        <v>14</v>
      </c>
      <c r="F451" s="120">
        <v>100</v>
      </c>
      <c r="G451" s="78"/>
      <c r="H451" s="78"/>
      <c r="I451" s="18"/>
      <c r="K451" s="114"/>
      <c r="L451" s="114"/>
      <c r="M451" s="273"/>
      <c r="N451" s="273"/>
      <c r="O451" s="273"/>
      <c r="P451" s="273"/>
      <c r="Q451" s="273"/>
    </row>
    <row r="452" spans="1:17" s="108" customFormat="1" ht="38.4" x14ac:dyDescent="0.25">
      <c r="A452" s="114"/>
      <c r="B452" s="114"/>
      <c r="C452" s="77" t="s">
        <v>2516</v>
      </c>
      <c r="D452" s="113" t="s">
        <v>3679</v>
      </c>
      <c r="E452" s="111" t="s">
        <v>14</v>
      </c>
      <c r="F452" s="120">
        <v>273</v>
      </c>
      <c r="G452" s="78"/>
      <c r="H452" s="78"/>
      <c r="I452" s="18"/>
      <c r="K452" s="114"/>
      <c r="L452" s="114"/>
      <c r="M452" s="273"/>
      <c r="N452" s="273"/>
      <c r="O452" s="273"/>
      <c r="P452" s="273"/>
      <c r="Q452" s="273"/>
    </row>
    <row r="453" spans="1:17" s="108" customFormat="1" x14ac:dyDescent="0.25">
      <c r="A453" s="114"/>
      <c r="B453" s="114"/>
      <c r="C453" s="77"/>
      <c r="D453" s="113"/>
      <c r="E453" s="111"/>
      <c r="F453" s="120"/>
      <c r="G453" s="78"/>
      <c r="H453" s="78"/>
      <c r="I453" s="19"/>
      <c r="K453" s="114"/>
      <c r="L453" s="114"/>
      <c r="M453" s="273"/>
      <c r="N453" s="273"/>
      <c r="O453" s="273"/>
      <c r="P453" s="273"/>
      <c r="Q453" s="273"/>
    </row>
    <row r="454" spans="1:17" s="108" customFormat="1" x14ac:dyDescent="0.25">
      <c r="A454" s="114"/>
      <c r="B454" s="114"/>
      <c r="C454" s="44" t="s">
        <v>904</v>
      </c>
      <c r="D454" s="57" t="s">
        <v>1180</v>
      </c>
      <c r="E454" s="101"/>
      <c r="F454" s="101"/>
      <c r="G454" s="54"/>
      <c r="H454" s="54"/>
      <c r="I454" s="54"/>
      <c r="K454" s="114"/>
      <c r="L454" s="114"/>
      <c r="M454" s="273"/>
      <c r="N454" s="273"/>
      <c r="O454" s="273"/>
      <c r="P454" s="273"/>
      <c r="Q454" s="273"/>
    </row>
    <row r="455" spans="1:17" s="108" customFormat="1" ht="19.2" x14ac:dyDescent="0.25">
      <c r="A455" s="114"/>
      <c r="B455" s="114"/>
      <c r="C455" s="77" t="s">
        <v>2517</v>
      </c>
      <c r="D455" s="113" t="s">
        <v>3680</v>
      </c>
      <c r="E455" s="111" t="s">
        <v>14</v>
      </c>
      <c r="F455" s="120">
        <v>4</v>
      </c>
      <c r="G455" s="78"/>
      <c r="H455" s="78"/>
      <c r="I455" s="18"/>
      <c r="K455" s="114"/>
      <c r="L455" s="114"/>
      <c r="M455" s="273"/>
      <c r="N455" s="273"/>
      <c r="O455" s="273"/>
      <c r="P455" s="273"/>
      <c r="Q455" s="273"/>
    </row>
    <row r="456" spans="1:17" s="108" customFormat="1" ht="28.8" x14ac:dyDescent="0.25">
      <c r="A456" s="114"/>
      <c r="B456" s="114"/>
      <c r="C456" s="77" t="s">
        <v>2518</v>
      </c>
      <c r="D456" s="113" t="s">
        <v>3681</v>
      </c>
      <c r="E456" s="111" t="s">
        <v>14</v>
      </c>
      <c r="F456" s="120">
        <v>3</v>
      </c>
      <c r="G456" s="78"/>
      <c r="H456" s="78"/>
      <c r="I456" s="18"/>
      <c r="K456" s="114"/>
      <c r="L456" s="114"/>
      <c r="M456" s="273"/>
      <c r="N456" s="273"/>
      <c r="O456" s="273"/>
      <c r="P456" s="273"/>
      <c r="Q456" s="273"/>
    </row>
    <row r="457" spans="1:17" s="108" customFormat="1" ht="28.8" x14ac:dyDescent="0.25">
      <c r="A457" s="114"/>
      <c r="B457" s="114"/>
      <c r="C457" s="77" t="s">
        <v>2519</v>
      </c>
      <c r="D457" s="113" t="s">
        <v>3682</v>
      </c>
      <c r="E457" s="111" t="s">
        <v>14</v>
      </c>
      <c r="F457" s="120">
        <v>3</v>
      </c>
      <c r="G457" s="78"/>
      <c r="H457" s="78"/>
      <c r="I457" s="18"/>
      <c r="K457" s="114"/>
      <c r="L457" s="114"/>
      <c r="M457" s="273"/>
      <c r="N457" s="273"/>
      <c r="O457" s="273"/>
      <c r="P457" s="273"/>
      <c r="Q457" s="273"/>
    </row>
    <row r="458" spans="1:17" s="108" customFormat="1" ht="28.8" x14ac:dyDescent="0.25">
      <c r="A458" s="114"/>
      <c r="B458" s="114"/>
      <c r="C458" s="77" t="s">
        <v>2522</v>
      </c>
      <c r="D458" s="113" t="s">
        <v>3683</v>
      </c>
      <c r="E458" s="111" t="s">
        <v>14</v>
      </c>
      <c r="F458" s="120">
        <v>1</v>
      </c>
      <c r="G458" s="78"/>
      <c r="H458" s="78"/>
      <c r="I458" s="18"/>
      <c r="K458" s="114"/>
      <c r="L458" s="114"/>
      <c r="M458" s="273"/>
      <c r="N458" s="273"/>
      <c r="O458" s="273"/>
      <c r="P458" s="273"/>
      <c r="Q458" s="273"/>
    </row>
    <row r="459" spans="1:17" s="108" customFormat="1" ht="28.8" x14ac:dyDescent="0.25">
      <c r="A459" s="114"/>
      <c r="B459" s="114"/>
      <c r="C459" s="77" t="s">
        <v>2523</v>
      </c>
      <c r="D459" s="113" t="s">
        <v>3684</v>
      </c>
      <c r="E459" s="111" t="s">
        <v>14</v>
      </c>
      <c r="F459" s="120">
        <v>1</v>
      </c>
      <c r="G459" s="78"/>
      <c r="H459" s="78"/>
      <c r="I459" s="18"/>
      <c r="K459" s="114"/>
      <c r="L459" s="114"/>
      <c r="M459" s="273"/>
      <c r="N459" s="273"/>
      <c r="O459" s="273"/>
      <c r="P459" s="273"/>
      <c r="Q459" s="273"/>
    </row>
    <row r="460" spans="1:17" s="108" customFormat="1" x14ac:dyDescent="0.25">
      <c r="A460" s="114"/>
      <c r="B460" s="114"/>
      <c r="C460" s="77"/>
      <c r="D460" s="113"/>
      <c r="E460" s="111"/>
      <c r="F460" s="120"/>
      <c r="G460" s="78"/>
      <c r="H460" s="78"/>
      <c r="I460" s="19"/>
      <c r="K460" s="114"/>
      <c r="L460" s="114"/>
      <c r="M460" s="273"/>
      <c r="N460" s="273"/>
      <c r="O460" s="273"/>
      <c r="P460" s="273"/>
      <c r="Q460" s="273"/>
    </row>
    <row r="461" spans="1:17" s="108" customFormat="1" x14ac:dyDescent="0.25">
      <c r="A461" s="114"/>
      <c r="B461" s="114"/>
      <c r="C461" s="44" t="s">
        <v>916</v>
      </c>
      <c r="D461" s="57" t="s">
        <v>1189</v>
      </c>
      <c r="E461" s="101"/>
      <c r="F461" s="101"/>
      <c r="G461" s="54"/>
      <c r="H461" s="54"/>
      <c r="I461" s="54"/>
      <c r="K461" s="114"/>
      <c r="L461" s="114"/>
      <c r="M461" s="273"/>
      <c r="N461" s="273"/>
      <c r="O461" s="273"/>
      <c r="P461" s="273"/>
      <c r="Q461" s="273"/>
    </row>
    <row r="462" spans="1:17" s="108" customFormat="1" ht="38.4" x14ac:dyDescent="0.25">
      <c r="A462" s="114"/>
      <c r="B462" s="114"/>
      <c r="C462" s="77" t="s">
        <v>1658</v>
      </c>
      <c r="D462" s="113" t="s">
        <v>3910</v>
      </c>
      <c r="E462" s="111" t="s">
        <v>13</v>
      </c>
      <c r="F462" s="120">
        <v>25</v>
      </c>
      <c r="G462" s="78"/>
      <c r="H462" s="78"/>
      <c r="I462" s="18"/>
      <c r="J462" s="114"/>
      <c r="K462" s="114"/>
      <c r="L462" s="114"/>
      <c r="M462" s="273"/>
      <c r="N462" s="273"/>
      <c r="O462" s="273"/>
      <c r="P462" s="273"/>
      <c r="Q462" s="273"/>
    </row>
    <row r="463" spans="1:17" s="108" customFormat="1" ht="38.4" x14ac:dyDescent="0.25">
      <c r="A463" s="114"/>
      <c r="B463" s="114"/>
      <c r="C463" s="77" t="s">
        <v>1659</v>
      </c>
      <c r="D463" s="113" t="s">
        <v>3499</v>
      </c>
      <c r="E463" s="111" t="s">
        <v>13</v>
      </c>
      <c r="F463" s="120">
        <v>11</v>
      </c>
      <c r="G463" s="78"/>
      <c r="H463" s="78"/>
      <c r="I463" s="18"/>
      <c r="J463" s="114"/>
      <c r="K463" s="114"/>
      <c r="L463" s="114"/>
      <c r="M463" s="273"/>
      <c r="N463" s="273"/>
      <c r="O463" s="273"/>
      <c r="P463" s="273"/>
      <c r="Q463" s="273"/>
    </row>
    <row r="464" spans="1:17" s="108" customFormat="1" ht="38.4" x14ac:dyDescent="0.25">
      <c r="A464" s="114"/>
      <c r="B464" s="114"/>
      <c r="C464" s="77" t="s">
        <v>1660</v>
      </c>
      <c r="D464" s="113" t="s">
        <v>3500</v>
      </c>
      <c r="E464" s="111" t="s">
        <v>13</v>
      </c>
      <c r="F464" s="120">
        <v>200</v>
      </c>
      <c r="G464" s="78"/>
      <c r="H464" s="78"/>
      <c r="I464" s="18"/>
      <c r="J464" s="114"/>
      <c r="K464" s="114"/>
      <c r="L464" s="114"/>
      <c r="M464" s="273"/>
      <c r="N464" s="273"/>
      <c r="O464" s="273"/>
      <c r="P464" s="273"/>
      <c r="Q464" s="273"/>
    </row>
    <row r="465" spans="1:17" s="108" customFormat="1" ht="38.4" x14ac:dyDescent="0.25">
      <c r="A465" s="114"/>
      <c r="B465" s="114"/>
      <c r="C465" s="77" t="s">
        <v>1661</v>
      </c>
      <c r="D465" s="113" t="s">
        <v>3501</v>
      </c>
      <c r="E465" s="111" t="s">
        <v>13</v>
      </c>
      <c r="F465" s="120">
        <v>96</v>
      </c>
      <c r="G465" s="78"/>
      <c r="H465" s="78"/>
      <c r="I465" s="18"/>
      <c r="J465" s="114"/>
      <c r="K465" s="114"/>
      <c r="L465" s="114"/>
      <c r="M465" s="273"/>
      <c r="N465" s="273"/>
      <c r="O465" s="273"/>
      <c r="P465" s="273"/>
      <c r="Q465" s="273"/>
    </row>
    <row r="466" spans="1:17" s="108" customFormat="1" ht="38.4" x14ac:dyDescent="0.25">
      <c r="A466" s="114"/>
      <c r="B466" s="114"/>
      <c r="C466" s="77" t="s">
        <v>2528</v>
      </c>
      <c r="D466" s="113" t="s">
        <v>3685</v>
      </c>
      <c r="E466" s="111" t="s">
        <v>13</v>
      </c>
      <c r="F466" s="120">
        <v>122</v>
      </c>
      <c r="G466" s="78"/>
      <c r="H466" s="78"/>
      <c r="I466" s="18"/>
      <c r="J466" s="114"/>
      <c r="K466" s="114"/>
      <c r="L466" s="114"/>
      <c r="M466" s="273"/>
      <c r="N466" s="273"/>
      <c r="O466" s="273"/>
      <c r="P466" s="273"/>
      <c r="Q466" s="273"/>
    </row>
    <row r="467" spans="1:17" s="108" customFormat="1" ht="38.4" x14ac:dyDescent="0.25">
      <c r="A467" s="114"/>
      <c r="B467" s="114"/>
      <c r="C467" s="77" t="s">
        <v>1662</v>
      </c>
      <c r="D467" s="113" t="s">
        <v>3502</v>
      </c>
      <c r="E467" s="111" t="s">
        <v>13</v>
      </c>
      <c r="F467" s="120">
        <v>347</v>
      </c>
      <c r="G467" s="78"/>
      <c r="H467" s="78"/>
      <c r="I467" s="18"/>
      <c r="J467" s="114"/>
      <c r="K467" s="114"/>
      <c r="L467" s="114"/>
      <c r="M467" s="273"/>
      <c r="N467" s="273"/>
      <c r="O467" s="273"/>
      <c r="P467" s="273"/>
      <c r="Q467" s="273"/>
    </row>
    <row r="468" spans="1:17" s="108" customFormat="1" ht="38.4" x14ac:dyDescent="0.25">
      <c r="A468" s="114"/>
      <c r="B468" s="114"/>
      <c r="C468" s="77" t="s">
        <v>2530</v>
      </c>
      <c r="D468" s="113" t="s">
        <v>3686</v>
      </c>
      <c r="E468" s="111" t="s">
        <v>13</v>
      </c>
      <c r="F468" s="120">
        <v>15</v>
      </c>
      <c r="G468" s="78"/>
      <c r="H468" s="78"/>
      <c r="I468" s="18"/>
      <c r="J468" s="114"/>
      <c r="K468" s="114"/>
      <c r="L468" s="114"/>
      <c r="M468" s="273"/>
      <c r="N468" s="273"/>
      <c r="O468" s="273"/>
      <c r="P468" s="273"/>
      <c r="Q468" s="273"/>
    </row>
    <row r="469" spans="1:17" s="108" customFormat="1" ht="38.4" x14ac:dyDescent="0.25">
      <c r="A469" s="114"/>
      <c r="B469" s="114"/>
      <c r="C469" s="77" t="s">
        <v>2531</v>
      </c>
      <c r="D469" s="113" t="s">
        <v>3687</v>
      </c>
      <c r="E469" s="111" t="s">
        <v>13</v>
      </c>
      <c r="F469" s="120">
        <v>143</v>
      </c>
      <c r="G469" s="78"/>
      <c r="H469" s="78"/>
      <c r="I469" s="18"/>
      <c r="J469" s="114"/>
      <c r="K469" s="114"/>
      <c r="L469" s="114"/>
      <c r="M469" s="273"/>
      <c r="N469" s="273"/>
      <c r="O469" s="273"/>
      <c r="P469" s="273"/>
      <c r="Q469" s="273"/>
    </row>
    <row r="470" spans="1:17" s="108" customFormat="1" ht="38.4" x14ac:dyDescent="0.25">
      <c r="A470" s="114"/>
      <c r="B470" s="114"/>
      <c r="C470" s="77" t="s">
        <v>1663</v>
      </c>
      <c r="D470" s="113" t="s">
        <v>3503</v>
      </c>
      <c r="E470" s="111" t="s">
        <v>13</v>
      </c>
      <c r="F470" s="120">
        <v>36</v>
      </c>
      <c r="G470" s="78"/>
      <c r="H470" s="78"/>
      <c r="I470" s="18"/>
      <c r="J470" s="114"/>
      <c r="K470" s="114"/>
      <c r="L470" s="114"/>
      <c r="M470" s="273"/>
      <c r="N470" s="273"/>
      <c r="O470" s="273"/>
      <c r="P470" s="273"/>
      <c r="Q470" s="273"/>
    </row>
    <row r="471" spans="1:17" s="108" customFormat="1" ht="38.4" x14ac:dyDescent="0.25">
      <c r="A471" s="114"/>
      <c r="B471" s="114"/>
      <c r="C471" s="77" t="s">
        <v>1664</v>
      </c>
      <c r="D471" s="113" t="s">
        <v>3504</v>
      </c>
      <c r="E471" s="111" t="s">
        <v>13</v>
      </c>
      <c r="F471" s="120">
        <v>300</v>
      </c>
      <c r="G471" s="78"/>
      <c r="H471" s="78"/>
      <c r="I471" s="18"/>
      <c r="J471" s="114"/>
      <c r="K471" s="114"/>
      <c r="L471" s="114"/>
      <c r="M471" s="273"/>
      <c r="N471" s="273"/>
      <c r="O471" s="273"/>
      <c r="P471" s="273"/>
      <c r="Q471" s="273"/>
    </row>
    <row r="472" spans="1:17" s="108" customFormat="1" ht="38.4" x14ac:dyDescent="0.25">
      <c r="A472" s="114"/>
      <c r="B472" s="114"/>
      <c r="C472" s="77" t="s">
        <v>2534</v>
      </c>
      <c r="D472" s="113" t="s">
        <v>3688</v>
      </c>
      <c r="E472" s="111" t="s">
        <v>13</v>
      </c>
      <c r="F472" s="120">
        <v>110</v>
      </c>
      <c r="G472" s="78"/>
      <c r="H472" s="78"/>
      <c r="I472" s="18"/>
      <c r="J472" s="114"/>
      <c r="K472" s="114"/>
      <c r="L472" s="114"/>
      <c r="M472" s="273"/>
      <c r="N472" s="273"/>
      <c r="O472" s="273"/>
      <c r="P472" s="273"/>
      <c r="Q472" s="273"/>
    </row>
    <row r="473" spans="1:17" s="108" customFormat="1" ht="38.4" x14ac:dyDescent="0.25">
      <c r="A473" s="114"/>
      <c r="B473" s="114"/>
      <c r="C473" s="77" t="s">
        <v>2535</v>
      </c>
      <c r="D473" s="113" t="s">
        <v>3689</v>
      </c>
      <c r="E473" s="111" t="s">
        <v>13</v>
      </c>
      <c r="F473" s="120">
        <v>140</v>
      </c>
      <c r="G473" s="78"/>
      <c r="H473" s="78"/>
      <c r="I473" s="18"/>
      <c r="J473" s="114"/>
      <c r="K473" s="114"/>
      <c r="L473" s="114"/>
      <c r="M473" s="273"/>
      <c r="N473" s="273"/>
      <c r="O473" s="273"/>
      <c r="P473" s="273"/>
      <c r="Q473" s="273"/>
    </row>
    <row r="474" spans="1:17" s="108" customFormat="1" ht="38.4" x14ac:dyDescent="0.25">
      <c r="A474" s="114"/>
      <c r="B474" s="114"/>
      <c r="C474" s="77" t="s">
        <v>1665</v>
      </c>
      <c r="D474" s="113" t="s">
        <v>3505</v>
      </c>
      <c r="E474" s="111" t="s">
        <v>13</v>
      </c>
      <c r="F474" s="120">
        <v>355</v>
      </c>
      <c r="G474" s="18"/>
      <c r="H474" s="18"/>
      <c r="I474" s="18"/>
      <c r="J474" s="114"/>
      <c r="K474" s="114"/>
      <c r="L474" s="114"/>
      <c r="M474" s="273"/>
      <c r="N474" s="273"/>
      <c r="O474" s="273"/>
      <c r="P474" s="273"/>
      <c r="Q474" s="273"/>
    </row>
    <row r="475" spans="1:17" s="108" customFormat="1" ht="38.4" x14ac:dyDescent="0.25">
      <c r="A475" s="114"/>
      <c r="B475" s="114"/>
      <c r="C475" s="77" t="s">
        <v>1666</v>
      </c>
      <c r="D475" s="113" t="s">
        <v>3506</v>
      </c>
      <c r="E475" s="111" t="s">
        <v>13</v>
      </c>
      <c r="F475" s="120">
        <v>370</v>
      </c>
      <c r="G475" s="18"/>
      <c r="H475" s="18"/>
      <c r="I475" s="18"/>
      <c r="J475" s="114"/>
      <c r="K475" s="114"/>
      <c r="L475" s="114"/>
      <c r="M475" s="273"/>
      <c r="N475" s="273"/>
      <c r="O475" s="273"/>
      <c r="P475" s="273"/>
      <c r="Q475" s="273"/>
    </row>
    <row r="476" spans="1:17" s="108" customFormat="1" ht="38.4" x14ac:dyDescent="0.25">
      <c r="A476" s="114"/>
      <c r="B476" s="114"/>
      <c r="C476" s="77" t="s">
        <v>1667</v>
      </c>
      <c r="D476" s="113" t="s">
        <v>3507</v>
      </c>
      <c r="E476" s="111" t="s">
        <v>13</v>
      </c>
      <c r="F476" s="121">
        <v>1170</v>
      </c>
      <c r="G476" s="18"/>
      <c r="H476" s="18"/>
      <c r="I476" s="18"/>
      <c r="J476" s="114"/>
      <c r="K476" s="114"/>
      <c r="L476" s="114"/>
      <c r="M476" s="273"/>
      <c r="N476" s="273"/>
      <c r="O476" s="273"/>
      <c r="P476" s="273"/>
      <c r="Q476" s="273"/>
    </row>
    <row r="477" spans="1:17" s="108" customFormat="1" ht="38.4" x14ac:dyDescent="0.25">
      <c r="A477" s="114"/>
      <c r="B477" s="114"/>
      <c r="C477" s="77" t="s">
        <v>1668</v>
      </c>
      <c r="D477" s="113" t="s">
        <v>3508</v>
      </c>
      <c r="E477" s="111" t="s">
        <v>13</v>
      </c>
      <c r="F477" s="120">
        <v>562</v>
      </c>
      <c r="G477" s="18"/>
      <c r="H477" s="18"/>
      <c r="I477" s="18"/>
      <c r="J477" s="114"/>
      <c r="K477" s="114"/>
      <c r="L477" s="114"/>
      <c r="M477" s="273"/>
      <c r="N477" s="273"/>
      <c r="O477" s="273"/>
      <c r="P477" s="273"/>
      <c r="Q477" s="273"/>
    </row>
    <row r="478" spans="1:17" s="108" customFormat="1" ht="38.4" x14ac:dyDescent="0.25">
      <c r="A478" s="114"/>
      <c r="B478" s="114"/>
      <c r="C478" s="77" t="s">
        <v>1669</v>
      </c>
      <c r="D478" s="113" t="s">
        <v>3509</v>
      </c>
      <c r="E478" s="111" t="s">
        <v>13</v>
      </c>
      <c r="F478" s="120">
        <v>2016</v>
      </c>
      <c r="G478" s="18"/>
      <c r="H478" s="18"/>
      <c r="I478" s="18"/>
      <c r="J478" s="114"/>
      <c r="K478" s="114"/>
      <c r="L478" s="114"/>
      <c r="M478" s="273"/>
      <c r="N478" s="273"/>
      <c r="O478" s="273"/>
      <c r="P478" s="273"/>
      <c r="Q478" s="273"/>
    </row>
    <row r="479" spans="1:17" s="108" customFormat="1" ht="38.4" x14ac:dyDescent="0.25">
      <c r="A479" s="114"/>
      <c r="B479" s="114"/>
      <c r="C479" s="77" t="s">
        <v>1670</v>
      </c>
      <c r="D479" s="113" t="s">
        <v>3510</v>
      </c>
      <c r="E479" s="111" t="s">
        <v>13</v>
      </c>
      <c r="F479" s="120">
        <v>72</v>
      </c>
      <c r="G479" s="78"/>
      <c r="H479" s="78"/>
      <c r="I479" s="18"/>
      <c r="J479" s="114"/>
      <c r="K479" s="114"/>
      <c r="L479" s="114"/>
      <c r="M479" s="273"/>
      <c r="N479" s="273"/>
      <c r="O479" s="273"/>
      <c r="P479" s="273"/>
      <c r="Q479" s="273"/>
    </row>
    <row r="480" spans="1:17" s="108" customFormat="1" ht="38.4" x14ac:dyDescent="0.25">
      <c r="A480" s="114"/>
      <c r="B480" s="114"/>
      <c r="C480" s="77" t="s">
        <v>2542</v>
      </c>
      <c r="D480" s="113" t="s">
        <v>3690</v>
      </c>
      <c r="E480" s="111" t="s">
        <v>13</v>
      </c>
      <c r="F480" s="120">
        <v>108</v>
      </c>
      <c r="G480" s="78"/>
      <c r="H480" s="78"/>
      <c r="I480" s="18"/>
      <c r="J480" s="114"/>
      <c r="K480" s="114"/>
      <c r="L480" s="114"/>
      <c r="M480" s="273"/>
      <c r="N480" s="273"/>
      <c r="O480" s="273"/>
      <c r="P480" s="273"/>
      <c r="Q480" s="273"/>
    </row>
    <row r="481" spans="1:17" s="108" customFormat="1" ht="38.4" x14ac:dyDescent="0.25">
      <c r="A481" s="114"/>
      <c r="B481" s="114"/>
      <c r="C481" s="77" t="s">
        <v>1671</v>
      </c>
      <c r="D481" s="113" t="s">
        <v>3511</v>
      </c>
      <c r="E481" s="111" t="s">
        <v>13</v>
      </c>
      <c r="F481" s="121">
        <v>1523</v>
      </c>
      <c r="G481" s="78"/>
      <c r="H481" s="78"/>
      <c r="I481" s="18"/>
      <c r="J481" s="114"/>
      <c r="K481" s="114"/>
      <c r="L481" s="114"/>
      <c r="M481" s="273"/>
      <c r="N481" s="273"/>
      <c r="O481" s="273"/>
      <c r="P481" s="273"/>
      <c r="Q481" s="273"/>
    </row>
    <row r="482" spans="1:17" s="108" customFormat="1" ht="38.4" x14ac:dyDescent="0.25">
      <c r="A482" s="114"/>
      <c r="B482" s="114"/>
      <c r="C482" s="77" t="s">
        <v>2544</v>
      </c>
      <c r="D482" s="113" t="s">
        <v>3691</v>
      </c>
      <c r="E482" s="111" t="s">
        <v>13</v>
      </c>
      <c r="F482" s="120">
        <v>10</v>
      </c>
      <c r="G482" s="78"/>
      <c r="H482" s="78"/>
      <c r="I482" s="18"/>
      <c r="J482" s="114"/>
      <c r="K482" s="114"/>
      <c r="L482" s="114"/>
      <c r="M482" s="273"/>
      <c r="N482" s="273"/>
      <c r="O482" s="273"/>
      <c r="P482" s="273"/>
      <c r="Q482" s="273"/>
    </row>
    <row r="483" spans="1:17" s="108" customFormat="1" ht="38.4" x14ac:dyDescent="0.25">
      <c r="A483" s="114"/>
      <c r="B483" s="114"/>
      <c r="C483" s="77" t="s">
        <v>2545</v>
      </c>
      <c r="D483" s="113" t="s">
        <v>3692</v>
      </c>
      <c r="E483" s="111" t="s">
        <v>13</v>
      </c>
      <c r="F483" s="120">
        <v>12</v>
      </c>
      <c r="G483" s="18"/>
      <c r="H483" s="18"/>
      <c r="I483" s="18"/>
      <c r="J483" s="114"/>
      <c r="K483" s="114"/>
      <c r="L483" s="114"/>
      <c r="M483" s="273"/>
      <c r="N483" s="273"/>
      <c r="O483" s="273"/>
      <c r="P483" s="273"/>
      <c r="Q483" s="273"/>
    </row>
    <row r="484" spans="1:17" s="108" customFormat="1" ht="38.4" x14ac:dyDescent="0.25">
      <c r="A484" s="114"/>
      <c r="B484" s="114"/>
      <c r="C484" s="77" t="s">
        <v>2546</v>
      </c>
      <c r="D484" s="113" t="s">
        <v>3693</v>
      </c>
      <c r="E484" s="111" t="s">
        <v>13</v>
      </c>
      <c r="F484" s="120">
        <v>12</v>
      </c>
      <c r="G484" s="18"/>
      <c r="H484" s="18"/>
      <c r="I484" s="18"/>
      <c r="J484" s="114"/>
      <c r="K484" s="114"/>
      <c r="L484" s="114"/>
      <c r="M484" s="273"/>
      <c r="N484" s="273"/>
      <c r="O484" s="273"/>
      <c r="P484" s="273"/>
      <c r="Q484" s="273"/>
    </row>
    <row r="485" spans="1:17" s="108" customFormat="1" ht="38.4" x14ac:dyDescent="0.25">
      <c r="A485" s="114"/>
      <c r="B485" s="114"/>
      <c r="C485" s="77" t="s">
        <v>1672</v>
      </c>
      <c r="D485" s="113" t="s">
        <v>3512</v>
      </c>
      <c r="E485" s="111" t="s">
        <v>14</v>
      </c>
      <c r="F485" s="120">
        <v>9</v>
      </c>
      <c r="G485" s="78"/>
      <c r="H485" s="78"/>
      <c r="I485" s="18"/>
      <c r="J485" s="114"/>
      <c r="K485" s="114"/>
      <c r="L485" s="114"/>
      <c r="M485" s="273"/>
      <c r="N485" s="273"/>
      <c r="O485" s="273"/>
      <c r="P485" s="273"/>
      <c r="Q485" s="273"/>
    </row>
    <row r="486" spans="1:17" s="108" customFormat="1" ht="38.4" x14ac:dyDescent="0.25">
      <c r="A486" s="114"/>
      <c r="B486" s="114"/>
      <c r="C486" s="77" t="s">
        <v>2548</v>
      </c>
      <c r="D486" s="113" t="s">
        <v>3694</v>
      </c>
      <c r="E486" s="111" t="s">
        <v>14</v>
      </c>
      <c r="F486" s="120">
        <v>2</v>
      </c>
      <c r="G486" s="78"/>
      <c r="H486" s="78"/>
      <c r="I486" s="18"/>
      <c r="J486" s="114"/>
      <c r="K486" s="114"/>
      <c r="L486" s="114"/>
      <c r="M486" s="273"/>
      <c r="N486" s="273"/>
      <c r="O486" s="273"/>
      <c r="P486" s="273"/>
      <c r="Q486" s="273"/>
    </row>
    <row r="487" spans="1:17" s="108" customFormat="1" ht="38.4" x14ac:dyDescent="0.25">
      <c r="A487" s="114"/>
      <c r="B487" s="114"/>
      <c r="C487" s="77" t="s">
        <v>2549</v>
      </c>
      <c r="D487" s="113" t="s">
        <v>3695</v>
      </c>
      <c r="E487" s="111" t="s">
        <v>14</v>
      </c>
      <c r="F487" s="120">
        <v>48</v>
      </c>
      <c r="G487" s="78"/>
      <c r="H487" s="78"/>
      <c r="I487" s="18"/>
      <c r="J487" s="114"/>
      <c r="K487" s="114"/>
      <c r="L487" s="114"/>
      <c r="M487" s="273"/>
      <c r="N487" s="273"/>
      <c r="O487" s="273"/>
      <c r="P487" s="273"/>
      <c r="Q487" s="273"/>
    </row>
    <row r="488" spans="1:17" s="108" customFormat="1" ht="48" x14ac:dyDescent="0.25">
      <c r="A488" s="114"/>
      <c r="B488" s="114"/>
      <c r="C488" s="77" t="s">
        <v>2550</v>
      </c>
      <c r="D488" s="113" t="s">
        <v>3696</v>
      </c>
      <c r="E488" s="111" t="s">
        <v>14</v>
      </c>
      <c r="F488" s="120">
        <v>8</v>
      </c>
      <c r="G488" s="78"/>
      <c r="H488" s="78"/>
      <c r="I488" s="18"/>
      <c r="J488" s="114"/>
      <c r="K488" s="319"/>
      <c r="L488" s="114"/>
      <c r="M488" s="273"/>
      <c r="N488" s="273"/>
      <c r="O488" s="273"/>
      <c r="P488" s="273"/>
      <c r="Q488" s="273"/>
    </row>
    <row r="489" spans="1:17" s="108" customFormat="1" ht="48" x14ac:dyDescent="0.25">
      <c r="A489" s="114"/>
      <c r="B489" s="114"/>
      <c r="C489" s="77" t="s">
        <v>2551</v>
      </c>
      <c r="D489" s="113" t="s">
        <v>3697</v>
      </c>
      <c r="E489" s="111" t="s">
        <v>14</v>
      </c>
      <c r="F489" s="120">
        <v>4</v>
      </c>
      <c r="G489" s="78"/>
      <c r="H489" s="78"/>
      <c r="I489" s="18"/>
      <c r="J489" s="114"/>
      <c r="K489" s="319"/>
      <c r="L489" s="114"/>
      <c r="M489" s="273"/>
      <c r="N489" s="273"/>
      <c r="O489" s="273"/>
      <c r="P489" s="273"/>
      <c r="Q489" s="273"/>
    </row>
    <row r="490" spans="1:17" s="108" customFormat="1" ht="38.4" x14ac:dyDescent="0.25">
      <c r="A490" s="114"/>
      <c r="B490" s="114"/>
      <c r="C490" s="77" t="s">
        <v>1676</v>
      </c>
      <c r="D490" s="113" t="s">
        <v>3911</v>
      </c>
      <c r="E490" s="111" t="s">
        <v>14</v>
      </c>
      <c r="F490" s="120">
        <v>6</v>
      </c>
      <c r="G490" s="78"/>
      <c r="H490" s="78"/>
      <c r="I490" s="18"/>
      <c r="J490" s="114"/>
      <c r="K490" s="319"/>
      <c r="L490" s="114"/>
      <c r="M490" s="273"/>
      <c r="N490" s="273"/>
      <c r="O490" s="273"/>
      <c r="P490" s="273"/>
      <c r="Q490" s="273"/>
    </row>
    <row r="491" spans="1:17" s="108" customFormat="1" ht="38.4" x14ac:dyDescent="0.25">
      <c r="A491" s="114"/>
      <c r="B491" s="114"/>
      <c r="C491" s="77" t="s">
        <v>1677</v>
      </c>
      <c r="D491" s="113" t="s">
        <v>3912</v>
      </c>
      <c r="E491" s="111" t="s">
        <v>14</v>
      </c>
      <c r="F491" s="120">
        <v>6</v>
      </c>
      <c r="G491" s="78"/>
      <c r="H491" s="78"/>
      <c r="I491" s="18"/>
      <c r="J491" s="114"/>
      <c r="K491" s="319"/>
      <c r="L491" s="114"/>
      <c r="M491" s="273"/>
      <c r="N491" s="273"/>
      <c r="O491" s="273"/>
      <c r="P491" s="273"/>
      <c r="Q491" s="273"/>
    </row>
    <row r="492" spans="1:17" s="108" customFormat="1" ht="38.4" x14ac:dyDescent="0.25">
      <c r="A492" s="114"/>
      <c r="B492" s="114"/>
      <c r="C492" s="77" t="s">
        <v>2554</v>
      </c>
      <c r="D492" s="113" t="s">
        <v>3698</v>
      </c>
      <c r="E492" s="111" t="s">
        <v>14</v>
      </c>
      <c r="F492" s="120">
        <v>1</v>
      </c>
      <c r="G492" s="78"/>
      <c r="H492" s="78"/>
      <c r="I492" s="18"/>
      <c r="J492" s="114"/>
      <c r="K492" s="319"/>
      <c r="L492" s="114"/>
      <c r="M492" s="273"/>
      <c r="N492" s="273"/>
      <c r="O492" s="273"/>
      <c r="P492" s="273"/>
      <c r="Q492" s="273"/>
    </row>
    <row r="493" spans="1:17" s="108" customFormat="1" ht="38.4" x14ac:dyDescent="0.25">
      <c r="A493" s="114"/>
      <c r="B493" s="114"/>
      <c r="C493" s="77" t="s">
        <v>1678</v>
      </c>
      <c r="D493" s="113" t="s">
        <v>3516</v>
      </c>
      <c r="E493" s="111" t="s">
        <v>14</v>
      </c>
      <c r="F493" s="120">
        <v>8</v>
      </c>
      <c r="G493" s="78"/>
      <c r="H493" s="78"/>
      <c r="I493" s="18"/>
      <c r="J493" s="114"/>
      <c r="K493" s="320"/>
      <c r="L493" s="114"/>
      <c r="M493" s="273"/>
      <c r="N493" s="273"/>
      <c r="O493" s="273"/>
      <c r="P493" s="273"/>
      <c r="Q493" s="273"/>
    </row>
    <row r="494" spans="1:17" s="108" customFormat="1" ht="38.4" x14ac:dyDescent="0.25">
      <c r="A494" s="114"/>
      <c r="B494" s="114"/>
      <c r="C494" s="77" t="s">
        <v>1679</v>
      </c>
      <c r="D494" s="113" t="s">
        <v>3517</v>
      </c>
      <c r="E494" s="111" t="s">
        <v>14</v>
      </c>
      <c r="F494" s="120">
        <v>4</v>
      </c>
      <c r="G494" s="78"/>
      <c r="H494" s="78"/>
      <c r="I494" s="18"/>
      <c r="J494" s="114"/>
      <c r="K494" s="319"/>
      <c r="L494" s="114"/>
      <c r="M494" s="273"/>
      <c r="N494" s="273"/>
      <c r="O494" s="273"/>
      <c r="P494" s="273"/>
      <c r="Q494" s="273"/>
    </row>
    <row r="495" spans="1:17" s="108" customFormat="1" ht="38.4" x14ac:dyDescent="0.25">
      <c r="A495" s="114"/>
      <c r="B495" s="114"/>
      <c r="C495" s="77" t="s">
        <v>1680</v>
      </c>
      <c r="D495" s="113" t="s">
        <v>3518</v>
      </c>
      <c r="E495" s="111" t="s">
        <v>14</v>
      </c>
      <c r="F495" s="120">
        <v>6</v>
      </c>
      <c r="G495" s="78"/>
      <c r="H495" s="78"/>
      <c r="I495" s="18"/>
      <c r="J495" s="114"/>
      <c r="K495" s="319"/>
      <c r="L495" s="114"/>
      <c r="M495" s="273"/>
      <c r="N495" s="273"/>
      <c r="O495" s="273"/>
      <c r="P495" s="273"/>
      <c r="Q495" s="273"/>
    </row>
    <row r="496" spans="1:17" s="108" customFormat="1" ht="38.4" x14ac:dyDescent="0.25">
      <c r="A496" s="114"/>
      <c r="B496" s="114"/>
      <c r="C496" s="77" t="s">
        <v>1681</v>
      </c>
      <c r="D496" s="113" t="s">
        <v>3913</v>
      </c>
      <c r="E496" s="111" t="s">
        <v>14</v>
      </c>
      <c r="F496" s="120">
        <v>68</v>
      </c>
      <c r="G496" s="78"/>
      <c r="H496" s="78"/>
      <c r="I496" s="18"/>
      <c r="J496" s="114"/>
      <c r="K496" s="319"/>
      <c r="L496" s="114"/>
      <c r="M496" s="273"/>
      <c r="N496" s="273"/>
      <c r="O496" s="273"/>
      <c r="P496" s="273"/>
      <c r="Q496" s="273"/>
    </row>
    <row r="497" spans="1:17" s="108" customFormat="1" ht="38.4" x14ac:dyDescent="0.25">
      <c r="A497" s="114"/>
      <c r="B497" s="114"/>
      <c r="C497" s="77" t="s">
        <v>1682</v>
      </c>
      <c r="D497" s="113" t="s">
        <v>3914</v>
      </c>
      <c r="E497" s="111" t="s">
        <v>14</v>
      </c>
      <c r="F497" s="120">
        <v>21</v>
      </c>
      <c r="G497" s="78"/>
      <c r="H497" s="78"/>
      <c r="I497" s="18"/>
      <c r="J497" s="114"/>
      <c r="K497" s="319"/>
      <c r="L497" s="114"/>
      <c r="M497" s="273"/>
      <c r="N497" s="273"/>
      <c r="O497" s="273"/>
      <c r="P497" s="273"/>
      <c r="Q497" s="273"/>
    </row>
    <row r="498" spans="1:17" s="108" customFormat="1" ht="38.4" x14ac:dyDescent="0.25">
      <c r="A498" s="114"/>
      <c r="B498" s="114"/>
      <c r="C498" s="77" t="s">
        <v>1683</v>
      </c>
      <c r="D498" s="113" t="s">
        <v>3519</v>
      </c>
      <c r="E498" s="111" t="s">
        <v>14</v>
      </c>
      <c r="F498" s="120">
        <v>21</v>
      </c>
      <c r="G498" s="78"/>
      <c r="H498" s="78"/>
      <c r="I498" s="18"/>
      <c r="J498" s="114"/>
      <c r="K498" s="319"/>
      <c r="L498" s="114"/>
      <c r="M498" s="273"/>
      <c r="N498" s="273"/>
      <c r="O498" s="273"/>
      <c r="P498" s="273"/>
      <c r="Q498" s="273"/>
    </row>
    <row r="499" spans="1:17" s="108" customFormat="1" ht="38.4" x14ac:dyDescent="0.25">
      <c r="A499" s="114"/>
      <c r="B499" s="114"/>
      <c r="C499" s="77" t="s">
        <v>1684</v>
      </c>
      <c r="D499" s="113" t="s">
        <v>3520</v>
      </c>
      <c r="E499" s="111" t="s">
        <v>14</v>
      </c>
      <c r="F499" s="120">
        <v>14</v>
      </c>
      <c r="G499" s="78"/>
      <c r="H499" s="78"/>
      <c r="I499" s="18"/>
      <c r="J499" s="114"/>
      <c r="K499" s="319"/>
      <c r="L499" s="114"/>
      <c r="M499" s="273"/>
      <c r="N499" s="273"/>
      <c r="O499" s="273"/>
      <c r="P499" s="273"/>
      <c r="Q499" s="273"/>
    </row>
    <row r="500" spans="1:17" s="108" customFormat="1" ht="38.4" x14ac:dyDescent="0.25">
      <c r="A500" s="114"/>
      <c r="B500" s="114"/>
      <c r="C500" s="77" t="s">
        <v>2562</v>
      </c>
      <c r="D500" s="113" t="s">
        <v>3699</v>
      </c>
      <c r="E500" s="111" t="s">
        <v>14</v>
      </c>
      <c r="F500" s="120">
        <v>47</v>
      </c>
      <c r="G500" s="78"/>
      <c r="H500" s="78"/>
      <c r="I500" s="18"/>
      <c r="J500" s="114"/>
      <c r="K500" s="114"/>
      <c r="L500" s="114"/>
      <c r="M500" s="273"/>
      <c r="N500" s="273"/>
      <c r="O500" s="273"/>
      <c r="P500" s="273"/>
      <c r="Q500" s="273"/>
    </row>
    <row r="501" spans="1:17" s="108" customFormat="1" ht="38.4" x14ac:dyDescent="0.25">
      <c r="A501" s="114"/>
      <c r="B501" s="114"/>
      <c r="C501" s="77" t="s">
        <v>1686</v>
      </c>
      <c r="D501" s="113" t="s">
        <v>3522</v>
      </c>
      <c r="E501" s="111" t="s">
        <v>14</v>
      </c>
      <c r="F501" s="120">
        <v>21</v>
      </c>
      <c r="G501" s="78"/>
      <c r="H501" s="78"/>
      <c r="I501" s="18"/>
      <c r="J501" s="114"/>
      <c r="K501" s="114"/>
      <c r="L501" s="114"/>
      <c r="M501" s="273"/>
      <c r="N501" s="273"/>
      <c r="O501" s="273"/>
      <c r="P501" s="273"/>
      <c r="Q501" s="273"/>
    </row>
    <row r="502" spans="1:17" s="108" customFormat="1" ht="38.4" x14ac:dyDescent="0.25">
      <c r="A502" s="114"/>
      <c r="B502" s="114"/>
      <c r="C502" s="77" t="s">
        <v>1685</v>
      </c>
      <c r="D502" s="113" t="s">
        <v>3521</v>
      </c>
      <c r="E502" s="111" t="s">
        <v>14</v>
      </c>
      <c r="F502" s="120">
        <v>115</v>
      </c>
      <c r="G502" s="78"/>
      <c r="H502" s="78"/>
      <c r="I502" s="18"/>
      <c r="J502" s="114"/>
      <c r="K502" s="114"/>
      <c r="L502" s="114"/>
      <c r="M502" s="273"/>
      <c r="N502" s="273"/>
      <c r="O502" s="273"/>
      <c r="P502" s="273"/>
      <c r="Q502" s="273"/>
    </row>
    <row r="503" spans="1:17" s="108" customFormat="1" ht="38.4" x14ac:dyDescent="0.25">
      <c r="A503" s="114"/>
      <c r="B503" s="114"/>
      <c r="C503" s="77" t="s">
        <v>1686</v>
      </c>
      <c r="D503" s="113" t="s">
        <v>3522</v>
      </c>
      <c r="E503" s="111" t="s">
        <v>14</v>
      </c>
      <c r="F503" s="120">
        <v>102</v>
      </c>
      <c r="G503" s="78"/>
      <c r="H503" s="78"/>
      <c r="I503" s="18"/>
      <c r="J503" s="114"/>
      <c r="K503" s="114"/>
      <c r="L503" s="114"/>
      <c r="M503" s="273"/>
      <c r="N503" s="273"/>
      <c r="O503" s="273"/>
      <c r="P503" s="273"/>
      <c r="Q503" s="273"/>
    </row>
    <row r="504" spans="1:17" s="108" customFormat="1" ht="38.4" x14ac:dyDescent="0.25">
      <c r="A504" s="114"/>
      <c r="B504" s="114"/>
      <c r="C504" s="77" t="s">
        <v>2566</v>
      </c>
      <c r="D504" s="113" t="s">
        <v>3700</v>
      </c>
      <c r="E504" s="111" t="s">
        <v>14</v>
      </c>
      <c r="F504" s="120">
        <v>12</v>
      </c>
      <c r="G504" s="78"/>
      <c r="H504" s="78"/>
      <c r="I504" s="18"/>
      <c r="J504" s="114"/>
      <c r="K504" s="114"/>
      <c r="L504" s="114"/>
      <c r="M504" s="273"/>
      <c r="N504" s="273"/>
      <c r="O504" s="273"/>
      <c r="P504" s="273"/>
      <c r="Q504" s="273"/>
    </row>
    <row r="505" spans="1:17" s="108" customFormat="1" ht="38.4" x14ac:dyDescent="0.25">
      <c r="A505" s="114"/>
      <c r="B505" s="114"/>
      <c r="C505" s="77" t="s">
        <v>1687</v>
      </c>
      <c r="D505" s="113" t="s">
        <v>3523</v>
      </c>
      <c r="E505" s="111" t="s">
        <v>14</v>
      </c>
      <c r="F505" s="120">
        <v>200</v>
      </c>
      <c r="G505" s="78"/>
      <c r="H505" s="78"/>
      <c r="I505" s="18"/>
      <c r="J505" s="114"/>
      <c r="K505" s="114"/>
      <c r="L505" s="114"/>
      <c r="M505" s="273"/>
      <c r="N505" s="273"/>
      <c r="O505" s="273"/>
      <c r="P505" s="273"/>
      <c r="Q505" s="273"/>
    </row>
    <row r="506" spans="1:17" s="108" customFormat="1" ht="38.4" x14ac:dyDescent="0.25">
      <c r="A506" s="114"/>
      <c r="B506" s="114"/>
      <c r="C506" s="77" t="s">
        <v>2568</v>
      </c>
      <c r="D506" s="113" t="s">
        <v>3701</v>
      </c>
      <c r="E506" s="111" t="s">
        <v>14</v>
      </c>
      <c r="F506" s="120">
        <v>300</v>
      </c>
      <c r="G506" s="78"/>
      <c r="H506" s="78"/>
      <c r="I506" s="18"/>
      <c r="J506" s="114"/>
      <c r="K506" s="114"/>
      <c r="L506" s="114"/>
      <c r="M506" s="273"/>
      <c r="N506" s="273"/>
      <c r="O506" s="273"/>
      <c r="P506" s="273"/>
      <c r="Q506" s="273"/>
    </row>
    <row r="507" spans="1:17" s="108" customFormat="1" ht="38.4" x14ac:dyDescent="0.25">
      <c r="A507" s="114"/>
      <c r="B507" s="114"/>
      <c r="C507" s="77" t="s">
        <v>2569</v>
      </c>
      <c r="D507" s="113" t="s">
        <v>3702</v>
      </c>
      <c r="E507" s="111" t="s">
        <v>14</v>
      </c>
      <c r="F507" s="120">
        <v>35</v>
      </c>
      <c r="G507" s="78"/>
      <c r="H507" s="78"/>
      <c r="I507" s="18"/>
      <c r="J507" s="114"/>
      <c r="K507" s="114"/>
      <c r="L507" s="114"/>
      <c r="M507" s="273"/>
      <c r="N507" s="273"/>
      <c r="O507" s="273"/>
      <c r="P507" s="273"/>
      <c r="Q507" s="273"/>
    </row>
    <row r="508" spans="1:17" s="108" customFormat="1" ht="28.8" x14ac:dyDescent="0.25">
      <c r="A508" s="114"/>
      <c r="B508" s="114"/>
      <c r="C508" s="77" t="s">
        <v>1688</v>
      </c>
      <c r="D508" s="113" t="s">
        <v>3524</v>
      </c>
      <c r="E508" s="111" t="s">
        <v>14</v>
      </c>
      <c r="F508" s="120">
        <v>16</v>
      </c>
      <c r="G508" s="78"/>
      <c r="H508" s="78"/>
      <c r="I508" s="18"/>
      <c r="J508" s="114"/>
      <c r="K508" s="319"/>
      <c r="L508" s="114"/>
      <c r="M508" s="273"/>
      <c r="N508" s="273"/>
      <c r="O508" s="273"/>
      <c r="P508" s="273"/>
      <c r="Q508" s="273"/>
    </row>
    <row r="509" spans="1:17" s="108" customFormat="1" ht="38.4" x14ac:dyDescent="0.25">
      <c r="A509" s="114"/>
      <c r="B509" s="114"/>
      <c r="C509" s="77" t="s">
        <v>2571</v>
      </c>
      <c r="D509" s="113" t="s">
        <v>3703</v>
      </c>
      <c r="E509" s="111" t="s">
        <v>14</v>
      </c>
      <c r="F509" s="120">
        <v>4</v>
      </c>
      <c r="G509" s="78"/>
      <c r="H509" s="78"/>
      <c r="I509" s="18"/>
      <c r="J509" s="114"/>
      <c r="K509" s="114"/>
      <c r="L509" s="114"/>
      <c r="M509" s="273"/>
      <c r="N509" s="273"/>
      <c r="O509" s="273"/>
      <c r="P509" s="273"/>
      <c r="Q509" s="273"/>
    </row>
    <row r="510" spans="1:17" s="108" customFormat="1" ht="38.4" x14ac:dyDescent="0.25">
      <c r="A510" s="114"/>
      <c r="B510" s="114"/>
      <c r="C510" s="77" t="s">
        <v>2572</v>
      </c>
      <c r="D510" s="113" t="s">
        <v>3704</v>
      </c>
      <c r="E510" s="111" t="s">
        <v>14</v>
      </c>
      <c r="F510" s="120">
        <v>6</v>
      </c>
      <c r="G510" s="78"/>
      <c r="H510" s="78"/>
      <c r="I510" s="18"/>
      <c r="J510" s="114"/>
      <c r="K510" s="114"/>
      <c r="L510" s="114"/>
      <c r="M510" s="273"/>
      <c r="N510" s="273"/>
      <c r="O510" s="273"/>
      <c r="P510" s="273"/>
      <c r="Q510" s="273"/>
    </row>
    <row r="511" spans="1:17" s="108" customFormat="1" ht="38.4" x14ac:dyDescent="0.25">
      <c r="A511" s="114"/>
      <c r="B511" s="114"/>
      <c r="C511" s="77" t="s">
        <v>2573</v>
      </c>
      <c r="D511" s="113" t="s">
        <v>3705</v>
      </c>
      <c r="E511" s="111" t="s">
        <v>14</v>
      </c>
      <c r="F511" s="120">
        <v>1</v>
      </c>
      <c r="G511" s="78"/>
      <c r="H511" s="78"/>
      <c r="I511" s="18"/>
      <c r="J511" s="114"/>
      <c r="K511" s="114"/>
      <c r="L511" s="114"/>
      <c r="M511" s="273"/>
      <c r="N511" s="273"/>
      <c r="O511" s="273"/>
      <c r="P511" s="273"/>
      <c r="Q511" s="273"/>
    </row>
    <row r="512" spans="1:17" s="108" customFormat="1" ht="38.4" x14ac:dyDescent="0.25">
      <c r="A512" s="114"/>
      <c r="B512" s="114"/>
      <c r="C512" s="77" t="s">
        <v>2574</v>
      </c>
      <c r="D512" s="113" t="s">
        <v>3706</v>
      </c>
      <c r="E512" s="111" t="s">
        <v>14</v>
      </c>
      <c r="F512" s="120">
        <v>3</v>
      </c>
      <c r="G512" s="78"/>
      <c r="H512" s="78"/>
      <c r="I512" s="18"/>
      <c r="J512" s="114"/>
      <c r="K512" s="114"/>
      <c r="L512" s="114"/>
      <c r="M512" s="273"/>
      <c r="N512" s="273"/>
      <c r="O512" s="273"/>
      <c r="P512" s="273"/>
      <c r="Q512" s="273"/>
    </row>
    <row r="513" spans="1:17" s="108" customFormat="1" ht="38.4" x14ac:dyDescent="0.25">
      <c r="A513" s="114"/>
      <c r="B513" s="114"/>
      <c r="C513" s="77" t="s">
        <v>2575</v>
      </c>
      <c r="D513" s="113" t="s">
        <v>3707</v>
      </c>
      <c r="E513" s="111" t="s">
        <v>14</v>
      </c>
      <c r="F513" s="120">
        <v>4</v>
      </c>
      <c r="G513" s="78"/>
      <c r="H513" s="78"/>
      <c r="I513" s="18"/>
      <c r="J513" s="114"/>
      <c r="K513" s="114"/>
      <c r="L513" s="114"/>
      <c r="M513" s="273"/>
      <c r="N513" s="273"/>
      <c r="O513" s="273"/>
      <c r="P513" s="273"/>
      <c r="Q513" s="273"/>
    </row>
    <row r="514" spans="1:17" s="108" customFormat="1" ht="38.4" x14ac:dyDescent="0.25">
      <c r="A514" s="114"/>
      <c r="B514" s="114"/>
      <c r="C514" s="77" t="s">
        <v>2576</v>
      </c>
      <c r="D514" s="113" t="s">
        <v>3708</v>
      </c>
      <c r="E514" s="111" t="s">
        <v>14</v>
      </c>
      <c r="F514" s="120">
        <v>4</v>
      </c>
      <c r="G514" s="78"/>
      <c r="H514" s="78"/>
      <c r="I514" s="18"/>
      <c r="J514" s="114"/>
      <c r="K514" s="114"/>
      <c r="L514" s="114"/>
      <c r="M514" s="273"/>
      <c r="N514" s="273"/>
      <c r="O514" s="273"/>
      <c r="P514" s="273"/>
      <c r="Q514" s="273"/>
    </row>
    <row r="515" spans="1:17" s="108" customFormat="1" ht="38.4" x14ac:dyDescent="0.25">
      <c r="A515" s="114"/>
      <c r="B515" s="114"/>
      <c r="C515" s="77" t="s">
        <v>1690</v>
      </c>
      <c r="D515" s="113" t="s">
        <v>3526</v>
      </c>
      <c r="E515" s="111" t="s">
        <v>14</v>
      </c>
      <c r="F515" s="120">
        <v>3</v>
      </c>
      <c r="G515" s="78"/>
      <c r="H515" s="78"/>
      <c r="I515" s="18"/>
      <c r="J515" s="114"/>
      <c r="K515" s="327"/>
      <c r="L515" s="114"/>
      <c r="M515" s="273"/>
      <c r="N515" s="273"/>
      <c r="O515" s="273"/>
      <c r="P515" s="273"/>
      <c r="Q515" s="273"/>
    </row>
    <row r="516" spans="1:17" s="108" customFormat="1" ht="38.4" x14ac:dyDescent="0.25">
      <c r="A516" s="114"/>
      <c r="B516" s="114"/>
      <c r="C516" s="77" t="s">
        <v>2578</v>
      </c>
      <c r="D516" s="113" t="s">
        <v>3709</v>
      </c>
      <c r="E516" s="111" t="s">
        <v>14</v>
      </c>
      <c r="F516" s="120">
        <v>7</v>
      </c>
      <c r="G516" s="78"/>
      <c r="H516" s="78"/>
      <c r="I516" s="18"/>
      <c r="J516" s="114"/>
      <c r="K516" s="114"/>
      <c r="L516" s="114"/>
      <c r="M516" s="273"/>
      <c r="N516" s="273"/>
      <c r="O516" s="273"/>
      <c r="P516" s="273"/>
      <c r="Q516" s="273"/>
    </row>
    <row r="517" spans="1:17" s="108" customFormat="1" ht="38.4" x14ac:dyDescent="0.25">
      <c r="A517" s="114"/>
      <c r="B517" s="114"/>
      <c r="C517" s="77" t="s">
        <v>2579</v>
      </c>
      <c r="D517" s="113" t="s">
        <v>3710</v>
      </c>
      <c r="E517" s="111" t="s">
        <v>14</v>
      </c>
      <c r="F517" s="120">
        <v>5</v>
      </c>
      <c r="G517" s="78"/>
      <c r="H517" s="78"/>
      <c r="I517" s="18"/>
      <c r="J517" s="114"/>
      <c r="K517" s="327"/>
      <c r="L517" s="114"/>
      <c r="M517" s="273"/>
      <c r="N517" s="273"/>
      <c r="O517" s="273"/>
      <c r="P517" s="273"/>
      <c r="Q517" s="273"/>
    </row>
    <row r="518" spans="1:17" s="108" customFormat="1" ht="38.4" x14ac:dyDescent="0.25">
      <c r="A518" s="114"/>
      <c r="B518" s="114"/>
      <c r="C518" s="77" t="s">
        <v>1691</v>
      </c>
      <c r="D518" s="113" t="s">
        <v>3527</v>
      </c>
      <c r="E518" s="111" t="s">
        <v>14</v>
      </c>
      <c r="F518" s="120">
        <v>45</v>
      </c>
      <c r="G518" s="78"/>
      <c r="H518" s="78"/>
      <c r="I518" s="18"/>
      <c r="J518" s="114"/>
      <c r="K518" s="114"/>
      <c r="L518" s="114"/>
      <c r="M518" s="273"/>
      <c r="N518" s="273"/>
      <c r="O518" s="273"/>
      <c r="P518" s="273"/>
      <c r="Q518" s="273"/>
    </row>
    <row r="519" spans="1:17" s="108" customFormat="1" ht="38.4" x14ac:dyDescent="0.25">
      <c r="A519" s="114"/>
      <c r="B519" s="114"/>
      <c r="C519" s="77" t="s">
        <v>1692</v>
      </c>
      <c r="D519" s="113" t="s">
        <v>3528</v>
      </c>
      <c r="E519" s="111" t="s">
        <v>14</v>
      </c>
      <c r="F519" s="120">
        <v>90</v>
      </c>
      <c r="G519" s="78"/>
      <c r="H519" s="78"/>
      <c r="I519" s="18"/>
      <c r="J519" s="114"/>
      <c r="K519" s="114"/>
      <c r="L519" s="114"/>
      <c r="M519" s="273"/>
      <c r="N519" s="273"/>
      <c r="O519" s="273"/>
      <c r="P519" s="273"/>
      <c r="Q519" s="273"/>
    </row>
    <row r="520" spans="1:17" s="108" customFormat="1" ht="28.8" x14ac:dyDescent="0.25">
      <c r="A520" s="114"/>
      <c r="B520" s="114"/>
      <c r="C520" s="77" t="s">
        <v>1693</v>
      </c>
      <c r="D520" s="113" t="s">
        <v>3529</v>
      </c>
      <c r="E520" s="111" t="s">
        <v>14</v>
      </c>
      <c r="F520" s="120">
        <v>580</v>
      </c>
      <c r="G520" s="78"/>
      <c r="H520" s="78"/>
      <c r="I520" s="18"/>
      <c r="J520" s="114"/>
      <c r="K520" s="114"/>
      <c r="L520" s="114"/>
      <c r="M520" s="273"/>
      <c r="N520" s="273"/>
      <c r="O520" s="273"/>
      <c r="P520" s="273"/>
      <c r="Q520" s="273"/>
    </row>
    <row r="521" spans="1:17" s="108" customFormat="1" ht="38.4" x14ac:dyDescent="0.25">
      <c r="A521" s="114"/>
      <c r="B521" s="114"/>
      <c r="C521" s="77" t="s">
        <v>2583</v>
      </c>
      <c r="D521" s="113" t="s">
        <v>3711</v>
      </c>
      <c r="E521" s="111" t="s">
        <v>14</v>
      </c>
      <c r="F521" s="120">
        <v>40</v>
      </c>
      <c r="G521" s="78"/>
      <c r="H521" s="78"/>
      <c r="I521" s="18"/>
      <c r="J521" s="114"/>
      <c r="K521" s="328"/>
      <c r="L521" s="114"/>
      <c r="M521" s="273"/>
      <c r="N521" s="273"/>
      <c r="O521" s="273"/>
      <c r="P521" s="273"/>
      <c r="Q521" s="273"/>
    </row>
    <row r="522" spans="1:17" s="108" customFormat="1" ht="38.4" x14ac:dyDescent="0.25">
      <c r="A522" s="114"/>
      <c r="B522" s="114"/>
      <c r="C522" s="77" t="s">
        <v>1694</v>
      </c>
      <c r="D522" s="113" t="s">
        <v>3530</v>
      </c>
      <c r="E522" s="111" t="s">
        <v>14</v>
      </c>
      <c r="F522" s="120">
        <v>102</v>
      </c>
      <c r="G522" s="78"/>
      <c r="H522" s="78"/>
      <c r="I522" s="18"/>
      <c r="J522" s="114"/>
      <c r="K522" s="320"/>
      <c r="L522" s="114"/>
      <c r="M522" s="273"/>
      <c r="N522" s="273"/>
      <c r="O522" s="273"/>
      <c r="P522" s="273"/>
      <c r="Q522" s="273"/>
    </row>
    <row r="523" spans="1:17" s="108" customFormat="1" ht="38.4" x14ac:dyDescent="0.25">
      <c r="A523" s="114"/>
      <c r="B523" s="114"/>
      <c r="C523" s="77" t="s">
        <v>1695</v>
      </c>
      <c r="D523" s="113" t="s">
        <v>3531</v>
      </c>
      <c r="E523" s="111" t="s">
        <v>14</v>
      </c>
      <c r="F523" s="120">
        <v>196</v>
      </c>
      <c r="G523" s="78"/>
      <c r="H523" s="78"/>
      <c r="I523" s="18"/>
      <c r="J523" s="114"/>
      <c r="K523" s="320"/>
      <c r="L523" s="114"/>
      <c r="M523" s="273"/>
      <c r="N523" s="273"/>
      <c r="O523" s="273"/>
      <c r="P523" s="273"/>
      <c r="Q523" s="273"/>
    </row>
    <row r="524" spans="1:17" s="108" customFormat="1" ht="28.8" x14ac:dyDescent="0.25">
      <c r="A524" s="114"/>
      <c r="B524" s="114"/>
      <c r="C524" s="77" t="s">
        <v>1696</v>
      </c>
      <c r="D524" s="113" t="s">
        <v>3532</v>
      </c>
      <c r="E524" s="111" t="s">
        <v>14</v>
      </c>
      <c r="F524" s="120">
        <v>750</v>
      </c>
      <c r="G524" s="78"/>
      <c r="H524" s="78"/>
      <c r="I524" s="18"/>
      <c r="J524" s="114"/>
      <c r="K524" s="320"/>
      <c r="L524" s="114"/>
      <c r="M524" s="273"/>
      <c r="N524" s="273"/>
      <c r="O524" s="273"/>
      <c r="P524" s="273"/>
      <c r="Q524" s="273"/>
    </row>
    <row r="525" spans="1:17" s="108" customFormat="1" ht="38.4" x14ac:dyDescent="0.25">
      <c r="A525" s="114"/>
      <c r="B525" s="114"/>
      <c r="C525" s="77" t="s">
        <v>1697</v>
      </c>
      <c r="D525" s="113" t="s">
        <v>3533</v>
      </c>
      <c r="E525" s="111" t="s">
        <v>14</v>
      </c>
      <c r="F525" s="120">
        <v>2</v>
      </c>
      <c r="G525" s="78"/>
      <c r="H525" s="78"/>
      <c r="I525" s="18"/>
      <c r="J525" s="114"/>
      <c r="K525" s="319"/>
      <c r="L525" s="114"/>
      <c r="M525" s="273"/>
      <c r="N525" s="273"/>
      <c r="O525" s="273"/>
      <c r="P525" s="273"/>
      <c r="Q525" s="273"/>
    </row>
    <row r="526" spans="1:17" s="108" customFormat="1" ht="38.4" x14ac:dyDescent="0.25">
      <c r="A526" s="114"/>
      <c r="B526" s="114"/>
      <c r="C526" s="77" t="s">
        <v>1698</v>
      </c>
      <c r="D526" s="113" t="s">
        <v>3534</v>
      </c>
      <c r="E526" s="111" t="s">
        <v>14</v>
      </c>
      <c r="F526" s="120">
        <v>30</v>
      </c>
      <c r="G526" s="78"/>
      <c r="H526" s="78"/>
      <c r="I526" s="18"/>
      <c r="J526" s="114"/>
      <c r="K526" s="114"/>
      <c r="L526" s="114"/>
      <c r="M526" s="273"/>
      <c r="N526" s="273"/>
      <c r="O526" s="273"/>
      <c r="P526" s="273"/>
      <c r="Q526" s="273"/>
    </row>
    <row r="527" spans="1:17" s="108" customFormat="1" ht="38.4" x14ac:dyDescent="0.25">
      <c r="A527" s="114"/>
      <c r="B527" s="114"/>
      <c r="C527" s="77" t="s">
        <v>1699</v>
      </c>
      <c r="D527" s="113" t="s">
        <v>3535</v>
      </c>
      <c r="E527" s="111" t="s">
        <v>14</v>
      </c>
      <c r="F527" s="120">
        <v>20</v>
      </c>
      <c r="G527" s="78"/>
      <c r="H527" s="78"/>
      <c r="I527" s="18"/>
      <c r="J527" s="114"/>
      <c r="K527" s="114"/>
      <c r="L527" s="114"/>
      <c r="M527" s="273"/>
      <c r="N527" s="273"/>
      <c r="O527" s="273"/>
      <c r="P527" s="273"/>
      <c r="Q527" s="273"/>
    </row>
    <row r="528" spans="1:17" s="108" customFormat="1" ht="38.4" x14ac:dyDescent="0.25">
      <c r="A528" s="114"/>
      <c r="B528" s="114"/>
      <c r="C528" s="77" t="s">
        <v>1700</v>
      </c>
      <c r="D528" s="113" t="s">
        <v>3536</v>
      </c>
      <c r="E528" s="111" t="s">
        <v>14</v>
      </c>
      <c r="F528" s="120">
        <v>50</v>
      </c>
      <c r="G528" s="78"/>
      <c r="H528" s="78"/>
      <c r="I528" s="18"/>
      <c r="J528" s="114"/>
      <c r="K528" s="114"/>
      <c r="L528" s="114"/>
      <c r="M528" s="273"/>
      <c r="N528" s="273"/>
      <c r="O528" s="273"/>
      <c r="P528" s="273"/>
      <c r="Q528" s="273"/>
    </row>
    <row r="529" spans="1:17" s="108" customFormat="1" ht="38.4" x14ac:dyDescent="0.25">
      <c r="A529" s="114"/>
      <c r="B529" s="114"/>
      <c r="C529" s="77" t="s">
        <v>2591</v>
      </c>
      <c r="D529" s="113" t="s">
        <v>3712</v>
      </c>
      <c r="E529" s="111" t="s">
        <v>14</v>
      </c>
      <c r="F529" s="120">
        <v>50</v>
      </c>
      <c r="G529" s="78"/>
      <c r="H529" s="78"/>
      <c r="I529" s="18"/>
      <c r="J529" s="114"/>
      <c r="K529" s="114"/>
      <c r="L529" s="114"/>
      <c r="M529" s="273"/>
      <c r="N529" s="273"/>
      <c r="O529" s="273"/>
      <c r="P529" s="273"/>
      <c r="Q529" s="273"/>
    </row>
    <row r="530" spans="1:17" s="108" customFormat="1" ht="38.4" x14ac:dyDescent="0.25">
      <c r="A530" s="114"/>
      <c r="B530" s="114"/>
      <c r="C530" s="77" t="s">
        <v>2592</v>
      </c>
      <c r="D530" s="113" t="s">
        <v>3713</v>
      </c>
      <c r="E530" s="111" t="s">
        <v>14</v>
      </c>
      <c r="F530" s="120">
        <v>2</v>
      </c>
      <c r="G530" s="78"/>
      <c r="H530" s="78"/>
      <c r="I530" s="18"/>
      <c r="J530" s="114"/>
      <c r="K530" s="114"/>
      <c r="L530" s="114"/>
      <c r="M530" s="273"/>
      <c r="N530" s="273"/>
      <c r="O530" s="273"/>
      <c r="P530" s="273"/>
      <c r="Q530" s="273"/>
    </row>
    <row r="531" spans="1:17" s="108" customFormat="1" ht="38.4" x14ac:dyDescent="0.25">
      <c r="A531" s="114"/>
      <c r="B531" s="114"/>
      <c r="C531" s="77" t="s">
        <v>2593</v>
      </c>
      <c r="D531" s="113" t="s">
        <v>3714</v>
      </c>
      <c r="E531" s="111" t="s">
        <v>14</v>
      </c>
      <c r="F531" s="120">
        <v>6</v>
      </c>
      <c r="G531" s="78"/>
      <c r="H531" s="78"/>
      <c r="I531" s="18"/>
      <c r="J531" s="114"/>
      <c r="K531" s="114"/>
      <c r="L531" s="114"/>
      <c r="M531" s="273"/>
      <c r="N531" s="273"/>
      <c r="O531" s="273"/>
      <c r="P531" s="273"/>
      <c r="Q531" s="273"/>
    </row>
    <row r="532" spans="1:17" s="108" customFormat="1" ht="38.4" x14ac:dyDescent="0.25">
      <c r="A532" s="114"/>
      <c r="B532" s="114"/>
      <c r="C532" s="77" t="s">
        <v>2594</v>
      </c>
      <c r="D532" s="113" t="s">
        <v>3715</v>
      </c>
      <c r="E532" s="111" t="s">
        <v>14</v>
      </c>
      <c r="F532" s="120">
        <v>1</v>
      </c>
      <c r="G532" s="78"/>
      <c r="H532" s="78"/>
      <c r="I532" s="18"/>
      <c r="J532" s="114"/>
      <c r="K532" s="114"/>
      <c r="L532" s="114"/>
      <c r="M532" s="273"/>
      <c r="N532" s="273"/>
      <c r="O532" s="273"/>
      <c r="P532" s="273"/>
      <c r="Q532" s="273"/>
    </row>
    <row r="533" spans="1:17" s="108" customFormat="1" ht="38.4" x14ac:dyDescent="0.25">
      <c r="A533" s="114"/>
      <c r="B533" s="114"/>
      <c r="C533" s="77" t="s">
        <v>2595</v>
      </c>
      <c r="D533" s="113" t="s">
        <v>3716</v>
      </c>
      <c r="E533" s="111" t="s">
        <v>14</v>
      </c>
      <c r="F533" s="120">
        <v>1</v>
      </c>
      <c r="G533" s="78"/>
      <c r="H533" s="78"/>
      <c r="I533" s="18"/>
      <c r="J533" s="114"/>
      <c r="K533" s="114"/>
      <c r="L533" s="114"/>
      <c r="M533" s="273"/>
      <c r="N533" s="273"/>
      <c r="O533" s="273"/>
      <c r="P533" s="273"/>
      <c r="Q533" s="273"/>
    </row>
    <row r="534" spans="1:17" s="108" customFormat="1" ht="38.4" x14ac:dyDescent="0.25">
      <c r="A534" s="114"/>
      <c r="B534" s="114"/>
      <c r="C534" s="77" t="s">
        <v>2596</v>
      </c>
      <c r="D534" s="113" t="s">
        <v>3717</v>
      </c>
      <c r="E534" s="111" t="s">
        <v>14</v>
      </c>
      <c r="F534" s="120">
        <v>1</v>
      </c>
      <c r="G534" s="78"/>
      <c r="H534" s="78"/>
      <c r="I534" s="18"/>
      <c r="J534" s="114"/>
      <c r="K534" s="114"/>
      <c r="L534" s="114"/>
      <c r="M534" s="273"/>
      <c r="N534" s="273"/>
      <c r="O534" s="273"/>
      <c r="P534" s="273"/>
      <c r="Q534" s="273"/>
    </row>
    <row r="535" spans="1:17" s="108" customFormat="1" ht="28.8" x14ac:dyDescent="0.25">
      <c r="A535" s="114"/>
      <c r="B535" s="114"/>
      <c r="C535" s="77" t="s">
        <v>2597</v>
      </c>
      <c r="D535" s="113" t="s">
        <v>3718</v>
      </c>
      <c r="E535" s="111" t="s">
        <v>14</v>
      </c>
      <c r="F535" s="120">
        <v>1</v>
      </c>
      <c r="G535" s="78"/>
      <c r="H535" s="78"/>
      <c r="I535" s="18"/>
      <c r="J535" s="114"/>
      <c r="K535" s="114"/>
      <c r="L535" s="114"/>
      <c r="M535" s="273"/>
      <c r="N535" s="273"/>
      <c r="O535" s="273"/>
      <c r="P535" s="273"/>
      <c r="Q535" s="273"/>
    </row>
    <row r="536" spans="1:17" s="108" customFormat="1" ht="38.4" x14ac:dyDescent="0.25">
      <c r="A536" s="114"/>
      <c r="B536" s="114"/>
      <c r="C536" s="77" t="s">
        <v>2598</v>
      </c>
      <c r="D536" s="113" t="s">
        <v>3719</v>
      </c>
      <c r="E536" s="111" t="s">
        <v>14</v>
      </c>
      <c r="F536" s="120">
        <v>1</v>
      </c>
      <c r="G536" s="78"/>
      <c r="H536" s="78"/>
      <c r="I536" s="18"/>
      <c r="J536" s="114"/>
      <c r="K536" s="114"/>
      <c r="L536" s="114"/>
      <c r="M536" s="273"/>
      <c r="N536" s="273"/>
      <c r="O536" s="273"/>
      <c r="P536" s="273"/>
      <c r="Q536" s="273"/>
    </row>
    <row r="537" spans="1:17" s="108" customFormat="1" ht="57.6" x14ac:dyDescent="0.25">
      <c r="A537" s="114"/>
      <c r="B537" s="114"/>
      <c r="C537" s="77" t="s">
        <v>2599</v>
      </c>
      <c r="D537" s="113" t="s">
        <v>3921</v>
      </c>
      <c r="E537" s="111" t="s">
        <v>14</v>
      </c>
      <c r="F537" s="120">
        <v>1</v>
      </c>
      <c r="G537" s="78"/>
      <c r="H537" s="78"/>
      <c r="I537" s="18"/>
      <c r="J537" s="114"/>
      <c r="K537" s="326"/>
      <c r="L537" s="114"/>
      <c r="M537" s="273"/>
      <c r="N537" s="273"/>
      <c r="O537" s="273"/>
      <c r="P537" s="273"/>
      <c r="Q537" s="273"/>
    </row>
    <row r="538" spans="1:17" s="108" customFormat="1" ht="48" x14ac:dyDescent="0.25">
      <c r="A538" s="114"/>
      <c r="B538" s="114"/>
      <c r="C538" s="77" t="s">
        <v>2600</v>
      </c>
      <c r="D538" s="113" t="s">
        <v>3922</v>
      </c>
      <c r="E538" s="111" t="s">
        <v>14</v>
      </c>
      <c r="F538" s="120">
        <v>1</v>
      </c>
      <c r="G538" s="78"/>
      <c r="H538" s="78"/>
      <c r="I538" s="18"/>
      <c r="J538" s="114"/>
      <c r="K538" s="114"/>
      <c r="L538" s="114"/>
      <c r="M538" s="273"/>
      <c r="N538" s="273"/>
      <c r="O538" s="273"/>
      <c r="P538" s="273"/>
      <c r="Q538" s="273"/>
    </row>
    <row r="539" spans="1:17" s="108" customFormat="1" ht="48" x14ac:dyDescent="0.25">
      <c r="A539" s="114"/>
      <c r="B539" s="114"/>
      <c r="C539" s="77" t="s">
        <v>2601</v>
      </c>
      <c r="D539" s="113" t="s">
        <v>3923</v>
      </c>
      <c r="E539" s="111" t="s">
        <v>14</v>
      </c>
      <c r="F539" s="120">
        <v>1</v>
      </c>
      <c r="G539" s="78"/>
      <c r="H539" s="78"/>
      <c r="I539" s="18"/>
      <c r="J539" s="114"/>
      <c r="K539" s="114"/>
      <c r="L539" s="114"/>
      <c r="M539" s="273"/>
      <c r="N539" s="273"/>
      <c r="O539" s="273"/>
      <c r="P539" s="273"/>
      <c r="Q539" s="273"/>
    </row>
    <row r="540" spans="1:17" s="108" customFormat="1" ht="38.4" x14ac:dyDescent="0.25">
      <c r="A540" s="114"/>
      <c r="B540" s="114"/>
      <c r="C540" s="77" t="s">
        <v>2602</v>
      </c>
      <c r="D540" s="113" t="s">
        <v>3924</v>
      </c>
      <c r="E540" s="111" t="s">
        <v>14</v>
      </c>
      <c r="F540" s="120">
        <v>1</v>
      </c>
      <c r="G540" s="78"/>
      <c r="H540" s="78"/>
      <c r="I540" s="18"/>
      <c r="J540" s="114"/>
      <c r="K540" s="114"/>
      <c r="L540" s="114"/>
      <c r="M540" s="273"/>
      <c r="N540" s="273"/>
      <c r="O540" s="273"/>
      <c r="P540" s="273"/>
      <c r="Q540" s="273"/>
    </row>
    <row r="541" spans="1:17" s="108" customFormat="1" ht="48" x14ac:dyDescent="0.25">
      <c r="A541" s="114"/>
      <c r="B541" s="114"/>
      <c r="C541" s="77" t="s">
        <v>2603</v>
      </c>
      <c r="D541" s="113" t="s">
        <v>3925</v>
      </c>
      <c r="E541" s="111" t="s">
        <v>14</v>
      </c>
      <c r="F541" s="120">
        <v>1</v>
      </c>
      <c r="G541" s="78"/>
      <c r="H541" s="78"/>
      <c r="I541" s="18"/>
      <c r="J541" s="114"/>
      <c r="K541" s="114"/>
      <c r="L541" s="114"/>
      <c r="M541" s="273"/>
      <c r="N541" s="273"/>
      <c r="O541" s="273"/>
      <c r="P541" s="273"/>
      <c r="Q541" s="273"/>
    </row>
    <row r="542" spans="1:17" s="108" customFormat="1" ht="38.4" x14ac:dyDescent="0.25">
      <c r="A542" s="114"/>
      <c r="B542" s="114"/>
      <c r="C542" s="77" t="s">
        <v>2604</v>
      </c>
      <c r="D542" s="113" t="s">
        <v>3926</v>
      </c>
      <c r="E542" s="111" t="s">
        <v>14</v>
      </c>
      <c r="F542" s="120">
        <v>1</v>
      </c>
      <c r="G542" s="78"/>
      <c r="H542" s="78"/>
      <c r="I542" s="18"/>
      <c r="J542" s="114"/>
      <c r="K542" s="114"/>
      <c r="L542" s="114"/>
      <c r="M542" s="273"/>
      <c r="N542" s="273"/>
      <c r="O542" s="273"/>
      <c r="P542" s="273"/>
      <c r="Q542" s="273"/>
    </row>
    <row r="543" spans="1:17" s="108" customFormat="1" ht="48" x14ac:dyDescent="0.25">
      <c r="A543" s="114"/>
      <c r="B543" s="114"/>
      <c r="C543" s="77" t="s">
        <v>2605</v>
      </c>
      <c r="D543" s="113" t="s">
        <v>3927</v>
      </c>
      <c r="E543" s="111" t="s">
        <v>14</v>
      </c>
      <c r="F543" s="120">
        <v>1</v>
      </c>
      <c r="G543" s="78"/>
      <c r="H543" s="78"/>
      <c r="I543" s="18"/>
      <c r="J543" s="114"/>
      <c r="K543" s="114"/>
      <c r="L543" s="114"/>
      <c r="M543" s="273"/>
      <c r="N543" s="273"/>
      <c r="O543" s="273"/>
      <c r="P543" s="273"/>
      <c r="Q543" s="273"/>
    </row>
    <row r="544" spans="1:17" s="108" customFormat="1" ht="57.6" x14ac:dyDescent="0.25">
      <c r="A544" s="114"/>
      <c r="B544" s="114"/>
      <c r="C544" s="77" t="s">
        <v>2606</v>
      </c>
      <c r="D544" s="113" t="s">
        <v>3928</v>
      </c>
      <c r="E544" s="111" t="s">
        <v>14</v>
      </c>
      <c r="F544" s="120">
        <v>1</v>
      </c>
      <c r="G544" s="78"/>
      <c r="H544" s="78"/>
      <c r="I544" s="18"/>
      <c r="J544" s="114"/>
      <c r="K544" s="114"/>
      <c r="L544" s="114"/>
      <c r="M544" s="273"/>
      <c r="N544" s="273"/>
      <c r="O544" s="273"/>
      <c r="P544" s="273"/>
      <c r="Q544" s="273"/>
    </row>
    <row r="545" spans="1:17" s="108" customFormat="1" ht="48" x14ac:dyDescent="0.25">
      <c r="A545" s="114"/>
      <c r="B545" s="114"/>
      <c r="C545" s="77" t="s">
        <v>2607</v>
      </c>
      <c r="D545" s="113" t="s">
        <v>3929</v>
      </c>
      <c r="E545" s="111" t="s">
        <v>14</v>
      </c>
      <c r="F545" s="120">
        <v>1</v>
      </c>
      <c r="G545" s="78"/>
      <c r="H545" s="78"/>
      <c r="I545" s="18"/>
      <c r="J545" s="114"/>
      <c r="K545" s="114"/>
      <c r="L545" s="114"/>
      <c r="M545" s="273"/>
      <c r="N545" s="273"/>
      <c r="O545" s="273"/>
      <c r="P545" s="273"/>
      <c r="Q545" s="273"/>
    </row>
    <row r="546" spans="1:17" s="108" customFormat="1" ht="48" x14ac:dyDescent="0.25">
      <c r="A546" s="114"/>
      <c r="B546" s="114"/>
      <c r="C546" s="77" t="s">
        <v>2608</v>
      </c>
      <c r="D546" s="113" t="s">
        <v>3930</v>
      </c>
      <c r="E546" s="111" t="s">
        <v>14</v>
      </c>
      <c r="F546" s="120">
        <v>1</v>
      </c>
      <c r="G546" s="78"/>
      <c r="H546" s="78"/>
      <c r="I546" s="18"/>
      <c r="J546" s="114"/>
      <c r="K546" s="114"/>
      <c r="L546" s="114"/>
      <c r="M546" s="273"/>
      <c r="N546" s="273"/>
      <c r="O546" s="273"/>
      <c r="P546" s="273"/>
      <c r="Q546" s="273"/>
    </row>
    <row r="547" spans="1:17" s="108" customFormat="1" ht="48" x14ac:dyDescent="0.25">
      <c r="A547" s="114"/>
      <c r="B547" s="114"/>
      <c r="C547" s="77" t="s">
        <v>2609</v>
      </c>
      <c r="D547" s="113" t="s">
        <v>3931</v>
      </c>
      <c r="E547" s="111" t="s">
        <v>14</v>
      </c>
      <c r="F547" s="120">
        <v>1</v>
      </c>
      <c r="G547" s="78"/>
      <c r="H547" s="78"/>
      <c r="I547" s="18"/>
      <c r="J547" s="114"/>
      <c r="K547" s="114"/>
      <c r="L547" s="114"/>
      <c r="M547" s="273"/>
      <c r="N547" s="273"/>
      <c r="O547" s="273"/>
      <c r="P547" s="273"/>
      <c r="Q547" s="273"/>
    </row>
    <row r="548" spans="1:17" s="108" customFormat="1" ht="28.8" x14ac:dyDescent="0.25">
      <c r="A548" s="114"/>
      <c r="B548" s="114"/>
      <c r="C548" s="77" t="s">
        <v>2610</v>
      </c>
      <c r="D548" s="113" t="s">
        <v>3720</v>
      </c>
      <c r="E548" s="111" t="s">
        <v>14</v>
      </c>
      <c r="F548" s="120">
        <v>1</v>
      </c>
      <c r="G548" s="78"/>
      <c r="H548" s="78"/>
      <c r="I548" s="18"/>
      <c r="J548" s="114"/>
      <c r="K548" s="114"/>
      <c r="L548" s="114"/>
      <c r="M548" s="273"/>
      <c r="N548" s="273"/>
      <c r="O548" s="273"/>
      <c r="P548" s="273"/>
      <c r="Q548" s="273"/>
    </row>
    <row r="549" spans="1:17" s="108" customFormat="1" ht="48" x14ac:dyDescent="0.25">
      <c r="A549" s="114"/>
      <c r="B549" s="114"/>
      <c r="C549" s="77" t="s">
        <v>2611</v>
      </c>
      <c r="D549" s="113" t="s">
        <v>3721</v>
      </c>
      <c r="E549" s="111" t="s">
        <v>14</v>
      </c>
      <c r="F549" s="120">
        <v>5</v>
      </c>
      <c r="G549" s="78"/>
      <c r="H549" s="78"/>
      <c r="I549" s="18"/>
      <c r="J549" s="114"/>
      <c r="K549" s="114"/>
      <c r="L549" s="114"/>
      <c r="M549" s="273"/>
      <c r="N549" s="273"/>
      <c r="O549" s="273"/>
      <c r="P549" s="273"/>
      <c r="Q549" s="273"/>
    </row>
    <row r="550" spans="1:17" s="108" customFormat="1" ht="48" x14ac:dyDescent="0.25">
      <c r="A550" s="114"/>
      <c r="B550" s="114"/>
      <c r="C550" s="77" t="s">
        <v>2612</v>
      </c>
      <c r="D550" s="113" t="s">
        <v>3722</v>
      </c>
      <c r="E550" s="111" t="s">
        <v>14</v>
      </c>
      <c r="F550" s="120">
        <v>20</v>
      </c>
      <c r="G550" s="78"/>
      <c r="H550" s="78"/>
      <c r="I550" s="18"/>
      <c r="J550" s="114"/>
      <c r="K550" s="114"/>
      <c r="L550" s="114"/>
      <c r="M550" s="273"/>
      <c r="N550" s="273"/>
      <c r="O550" s="273"/>
      <c r="P550" s="273"/>
      <c r="Q550" s="273"/>
    </row>
    <row r="551" spans="1:17" s="108" customFormat="1" x14ac:dyDescent="0.25">
      <c r="A551" s="114"/>
      <c r="B551" s="114"/>
      <c r="C551" s="77"/>
      <c r="D551" s="113"/>
      <c r="E551" s="111"/>
      <c r="F551" s="120"/>
      <c r="G551" s="78"/>
      <c r="H551" s="78"/>
      <c r="I551" s="19"/>
      <c r="K551" s="114"/>
      <c r="L551" s="114"/>
      <c r="M551" s="273"/>
      <c r="N551" s="273"/>
      <c r="O551" s="273"/>
      <c r="P551" s="273"/>
      <c r="Q551" s="273"/>
    </row>
    <row r="552" spans="1:17" s="108" customFormat="1" x14ac:dyDescent="0.25">
      <c r="A552" s="114"/>
      <c r="B552" s="114"/>
      <c r="C552" s="44" t="s">
        <v>922</v>
      </c>
      <c r="D552" s="336" t="s">
        <v>1226</v>
      </c>
      <c r="E552" s="101"/>
      <c r="F552" s="101"/>
      <c r="G552" s="54"/>
      <c r="H552" s="54"/>
      <c r="I552" s="54"/>
      <c r="K552" s="114"/>
      <c r="L552" s="114"/>
      <c r="M552" s="273"/>
      <c r="N552" s="273"/>
      <c r="O552" s="273"/>
      <c r="P552" s="273"/>
      <c r="Q552" s="273"/>
    </row>
    <row r="553" spans="1:17" s="108" customFormat="1" ht="48" x14ac:dyDescent="0.25">
      <c r="A553" s="114"/>
      <c r="B553" s="114"/>
      <c r="C553" s="77" t="s">
        <v>2643</v>
      </c>
      <c r="D553" s="113" t="s">
        <v>3723</v>
      </c>
      <c r="E553" s="111" t="s">
        <v>13</v>
      </c>
      <c r="F553" s="121">
        <v>31.65</v>
      </c>
      <c r="G553" s="78"/>
      <c r="H553" s="78"/>
      <c r="I553" s="18"/>
      <c r="J553" s="114"/>
      <c r="K553" s="114"/>
      <c r="L553" s="114"/>
      <c r="M553" s="273"/>
      <c r="N553" s="273"/>
      <c r="O553" s="273"/>
      <c r="P553" s="273"/>
      <c r="Q553" s="273"/>
    </row>
    <row r="554" spans="1:17" s="108" customFormat="1" ht="48" x14ac:dyDescent="0.25">
      <c r="A554" s="114"/>
      <c r="B554" s="114"/>
      <c r="C554" s="77" t="s">
        <v>2644</v>
      </c>
      <c r="D554" s="113" t="s">
        <v>3724</v>
      </c>
      <c r="E554" s="111" t="s">
        <v>13</v>
      </c>
      <c r="F554" s="120">
        <v>47.8</v>
      </c>
      <c r="G554" s="78"/>
      <c r="H554" s="78"/>
      <c r="I554" s="18"/>
      <c r="J554" s="114"/>
      <c r="K554" s="114"/>
      <c r="L554" s="114"/>
      <c r="M554" s="273"/>
      <c r="N554" s="273"/>
      <c r="O554" s="273"/>
      <c r="P554" s="273"/>
      <c r="Q554" s="273"/>
    </row>
    <row r="555" spans="1:17" s="108" customFormat="1" ht="48" x14ac:dyDescent="0.25">
      <c r="A555" s="114"/>
      <c r="B555" s="114"/>
      <c r="C555" s="77" t="s">
        <v>2645</v>
      </c>
      <c r="D555" s="113" t="s">
        <v>3725</v>
      </c>
      <c r="E555" s="111" t="s">
        <v>13</v>
      </c>
      <c r="F555" s="120">
        <v>14.36</v>
      </c>
      <c r="G555" s="78"/>
      <c r="H555" s="78"/>
      <c r="I555" s="18"/>
      <c r="J555" s="114"/>
      <c r="K555" s="319"/>
      <c r="L555" s="114"/>
      <c r="M555" s="273"/>
      <c r="N555" s="273"/>
      <c r="O555" s="273"/>
      <c r="P555" s="273"/>
      <c r="Q555" s="273"/>
    </row>
    <row r="556" spans="1:17" s="108" customFormat="1" ht="67.2" x14ac:dyDescent="0.25">
      <c r="A556" s="114"/>
      <c r="B556" s="114"/>
      <c r="C556" s="77" t="s">
        <v>1704</v>
      </c>
      <c r="D556" s="113" t="s">
        <v>3541</v>
      </c>
      <c r="E556" s="111" t="s">
        <v>13</v>
      </c>
      <c r="F556" s="120">
        <v>85.2</v>
      </c>
      <c r="G556" s="78"/>
      <c r="H556" s="78"/>
      <c r="I556" s="18"/>
      <c r="J556" s="114"/>
      <c r="K556" s="319"/>
      <c r="L556" s="114"/>
      <c r="M556" s="273"/>
      <c r="N556" s="273"/>
      <c r="O556" s="273"/>
      <c r="P556" s="273"/>
      <c r="Q556" s="273"/>
    </row>
    <row r="557" spans="1:17" s="108" customFormat="1" ht="38.4" x14ac:dyDescent="0.25">
      <c r="A557" s="114"/>
      <c r="B557" s="114"/>
      <c r="C557" s="77" t="s">
        <v>1727</v>
      </c>
      <c r="D557" s="113" t="s">
        <v>3561</v>
      </c>
      <c r="E557" s="111" t="s">
        <v>13</v>
      </c>
      <c r="F557" s="120">
        <v>1404.28</v>
      </c>
      <c r="G557" s="78"/>
      <c r="H557" s="78"/>
      <c r="I557" s="18"/>
      <c r="J557" s="114"/>
      <c r="K557" s="114"/>
      <c r="L557" s="114"/>
      <c r="M557" s="273"/>
      <c r="N557" s="273"/>
      <c r="O557" s="273"/>
      <c r="P557" s="273"/>
      <c r="Q557" s="273"/>
    </row>
    <row r="558" spans="1:17" s="108" customFormat="1" ht="38.4" x14ac:dyDescent="0.25">
      <c r="A558" s="114"/>
      <c r="B558" s="114"/>
      <c r="C558" s="77" t="s">
        <v>1725</v>
      </c>
      <c r="D558" s="113" t="s">
        <v>3559</v>
      </c>
      <c r="E558" s="111" t="s">
        <v>13</v>
      </c>
      <c r="F558" s="120">
        <v>2976.55</v>
      </c>
      <c r="G558" s="78"/>
      <c r="H558" s="78"/>
      <c r="I558" s="18"/>
      <c r="J558" s="114"/>
      <c r="K558" s="114"/>
      <c r="L558" s="114"/>
      <c r="M558" s="273"/>
      <c r="N558" s="273"/>
      <c r="O558" s="273"/>
      <c r="P558" s="273"/>
      <c r="Q558" s="273"/>
    </row>
    <row r="559" spans="1:17" s="108" customFormat="1" ht="38.4" x14ac:dyDescent="0.25">
      <c r="A559" s="114"/>
      <c r="B559" s="114"/>
      <c r="C559" s="77" t="s">
        <v>1726</v>
      </c>
      <c r="D559" s="113" t="s">
        <v>3560</v>
      </c>
      <c r="E559" s="111" t="s">
        <v>13</v>
      </c>
      <c r="F559" s="121">
        <v>731.6</v>
      </c>
      <c r="G559" s="78"/>
      <c r="H559" s="78"/>
      <c r="I559" s="18"/>
      <c r="J559" s="114"/>
      <c r="K559" s="114"/>
      <c r="L559" s="114"/>
      <c r="M559" s="273"/>
      <c r="N559" s="273"/>
      <c r="O559" s="273"/>
      <c r="P559" s="273"/>
      <c r="Q559" s="273"/>
    </row>
    <row r="560" spans="1:17" s="108" customFormat="1" ht="38.4" x14ac:dyDescent="0.25">
      <c r="A560" s="114"/>
      <c r="B560" s="114"/>
      <c r="C560" s="77" t="s">
        <v>1724</v>
      </c>
      <c r="D560" s="113" t="s">
        <v>3558</v>
      </c>
      <c r="E560" s="111" t="s">
        <v>13</v>
      </c>
      <c r="F560" s="121">
        <v>1781.82</v>
      </c>
      <c r="G560" s="78"/>
      <c r="H560" s="78"/>
      <c r="I560" s="18"/>
      <c r="J560" s="114"/>
      <c r="K560" s="114"/>
      <c r="L560" s="114"/>
      <c r="M560" s="273"/>
      <c r="N560" s="273"/>
      <c r="O560" s="273"/>
      <c r="P560" s="273"/>
      <c r="Q560" s="273"/>
    </row>
    <row r="561" spans="1:17" s="108" customFormat="1" ht="38.4" x14ac:dyDescent="0.25">
      <c r="A561" s="114"/>
      <c r="B561" s="114"/>
      <c r="C561" s="77" t="s">
        <v>2653</v>
      </c>
      <c r="D561" s="113" t="s">
        <v>3726</v>
      </c>
      <c r="E561" s="111" t="s">
        <v>14</v>
      </c>
      <c r="F561" s="120">
        <v>1</v>
      </c>
      <c r="G561" s="78"/>
      <c r="H561" s="78"/>
      <c r="I561" s="18"/>
      <c r="J561" s="114"/>
      <c r="K561" s="114"/>
      <c r="L561" s="114"/>
      <c r="M561" s="273"/>
      <c r="N561" s="273"/>
      <c r="O561" s="273"/>
      <c r="P561" s="273"/>
      <c r="Q561" s="273"/>
    </row>
    <row r="562" spans="1:17" s="108" customFormat="1" ht="38.4" x14ac:dyDescent="0.25">
      <c r="A562" s="114"/>
      <c r="B562" s="114"/>
      <c r="C562" s="77" t="s">
        <v>1719</v>
      </c>
      <c r="D562" s="113" t="s">
        <v>3553</v>
      </c>
      <c r="E562" s="111" t="s">
        <v>14</v>
      </c>
      <c r="F562" s="121">
        <v>417</v>
      </c>
      <c r="G562" s="78"/>
      <c r="H562" s="78"/>
      <c r="I562" s="18"/>
      <c r="J562" s="114"/>
      <c r="K562" s="114"/>
      <c r="L562" s="114"/>
      <c r="M562" s="273"/>
      <c r="N562" s="273"/>
      <c r="O562" s="273"/>
      <c r="P562" s="273"/>
      <c r="Q562" s="273"/>
    </row>
    <row r="563" spans="1:17" s="108" customFormat="1" ht="38.4" x14ac:dyDescent="0.25">
      <c r="A563" s="114"/>
      <c r="B563" s="114"/>
      <c r="C563" s="77" t="s">
        <v>1721</v>
      </c>
      <c r="D563" s="113" t="s">
        <v>3555</v>
      </c>
      <c r="E563" s="111" t="s">
        <v>14</v>
      </c>
      <c r="F563" s="120">
        <v>8</v>
      </c>
      <c r="G563" s="78"/>
      <c r="H563" s="78"/>
      <c r="I563" s="18"/>
      <c r="J563" s="114"/>
      <c r="K563" s="114"/>
      <c r="L563" s="114"/>
      <c r="M563" s="273"/>
      <c r="N563" s="273"/>
      <c r="O563" s="273"/>
      <c r="P563" s="273"/>
      <c r="Q563" s="273"/>
    </row>
    <row r="564" spans="1:17" s="108" customFormat="1" ht="38.4" x14ac:dyDescent="0.25">
      <c r="A564" s="114"/>
      <c r="B564" s="114"/>
      <c r="C564" s="77" t="s">
        <v>2657</v>
      </c>
      <c r="D564" s="113" t="s">
        <v>3727</v>
      </c>
      <c r="E564" s="111" t="s">
        <v>14</v>
      </c>
      <c r="F564" s="120">
        <v>2</v>
      </c>
      <c r="G564" s="78"/>
      <c r="H564" s="78"/>
      <c r="I564" s="18"/>
      <c r="J564" s="114"/>
      <c r="K564" s="114"/>
      <c r="L564" s="114"/>
      <c r="M564" s="273"/>
      <c r="N564" s="273"/>
      <c r="O564" s="273"/>
      <c r="P564" s="273"/>
      <c r="Q564" s="273"/>
    </row>
    <row r="565" spans="1:17" s="108" customFormat="1" ht="38.4" x14ac:dyDescent="0.25">
      <c r="A565" s="114"/>
      <c r="B565" s="114"/>
      <c r="C565" s="77" t="s">
        <v>2658</v>
      </c>
      <c r="D565" s="113" t="s">
        <v>3728</v>
      </c>
      <c r="E565" s="111" t="s">
        <v>14</v>
      </c>
      <c r="F565" s="120">
        <v>4</v>
      </c>
      <c r="G565" s="78"/>
      <c r="H565" s="78"/>
      <c r="I565" s="18"/>
      <c r="J565" s="114"/>
      <c r="K565" s="114"/>
      <c r="L565" s="114"/>
      <c r="M565" s="273"/>
      <c r="N565" s="273"/>
      <c r="O565" s="273"/>
      <c r="P565" s="273"/>
      <c r="Q565" s="273"/>
    </row>
    <row r="566" spans="1:17" s="108" customFormat="1" ht="48" x14ac:dyDescent="0.25">
      <c r="A566" s="114"/>
      <c r="B566" s="114"/>
      <c r="C566" s="77" t="s">
        <v>2659</v>
      </c>
      <c r="D566" s="113" t="s">
        <v>3729</v>
      </c>
      <c r="E566" s="111" t="s">
        <v>14</v>
      </c>
      <c r="F566" s="120">
        <v>1013</v>
      </c>
      <c r="G566" s="78"/>
      <c r="H566" s="78"/>
      <c r="I566" s="18"/>
      <c r="J566" s="114"/>
      <c r="K566" s="114"/>
      <c r="L566" s="114"/>
      <c r="M566" s="273"/>
      <c r="N566" s="273"/>
      <c r="O566" s="273"/>
      <c r="P566" s="273"/>
      <c r="Q566" s="273"/>
    </row>
    <row r="567" spans="1:17" s="108" customFormat="1" ht="48" x14ac:dyDescent="0.25">
      <c r="A567" s="114"/>
      <c r="B567" s="114"/>
      <c r="C567" s="77" t="s">
        <v>2661</v>
      </c>
      <c r="D567" s="113" t="s">
        <v>3730</v>
      </c>
      <c r="E567" s="111" t="s">
        <v>14</v>
      </c>
      <c r="F567" s="120">
        <v>10</v>
      </c>
      <c r="G567" s="78"/>
      <c r="H567" s="78"/>
      <c r="I567" s="18"/>
      <c r="J567" s="114"/>
      <c r="K567" s="114"/>
      <c r="L567" s="114"/>
      <c r="M567" s="273"/>
      <c r="N567" s="273"/>
      <c r="O567" s="273"/>
      <c r="P567" s="273"/>
      <c r="Q567" s="273"/>
    </row>
    <row r="568" spans="1:17" s="108" customFormat="1" ht="38.4" x14ac:dyDescent="0.25">
      <c r="A568" s="114"/>
      <c r="B568" s="114"/>
      <c r="C568" s="77" t="s">
        <v>2662</v>
      </c>
      <c r="D568" s="113" t="s">
        <v>3731</v>
      </c>
      <c r="E568" s="111" t="s">
        <v>14</v>
      </c>
      <c r="F568" s="120">
        <v>2</v>
      </c>
      <c r="G568" s="78"/>
      <c r="H568" s="78"/>
      <c r="I568" s="18"/>
      <c r="J568" s="114"/>
      <c r="K568" s="114"/>
      <c r="L568" s="114"/>
      <c r="M568" s="273"/>
      <c r="N568" s="273"/>
      <c r="O568" s="273"/>
      <c r="P568" s="273"/>
      <c r="Q568" s="273"/>
    </row>
    <row r="569" spans="1:17" s="108" customFormat="1" ht="38.4" x14ac:dyDescent="0.25">
      <c r="A569" s="114"/>
      <c r="B569" s="114"/>
      <c r="C569" s="77" t="s">
        <v>2663</v>
      </c>
      <c r="D569" s="113" t="s">
        <v>3732</v>
      </c>
      <c r="E569" s="111" t="s">
        <v>14</v>
      </c>
      <c r="F569" s="120">
        <v>3</v>
      </c>
      <c r="G569" s="78"/>
      <c r="H569" s="78"/>
      <c r="I569" s="18"/>
      <c r="J569" s="114"/>
      <c r="K569" s="114"/>
      <c r="L569" s="114"/>
      <c r="M569" s="273"/>
      <c r="N569" s="273"/>
      <c r="O569" s="273"/>
      <c r="P569" s="273"/>
      <c r="Q569" s="273"/>
    </row>
    <row r="570" spans="1:17" s="108" customFormat="1" ht="38.4" x14ac:dyDescent="0.25">
      <c r="A570" s="114"/>
      <c r="B570" s="114"/>
      <c r="C570" s="77" t="s">
        <v>2664</v>
      </c>
      <c r="D570" s="113" t="s">
        <v>3733</v>
      </c>
      <c r="E570" s="111" t="s">
        <v>14</v>
      </c>
      <c r="F570" s="120">
        <v>3</v>
      </c>
      <c r="G570" s="78"/>
      <c r="H570" s="78"/>
      <c r="I570" s="18"/>
      <c r="J570" s="114"/>
      <c r="K570" s="114"/>
      <c r="L570" s="114"/>
      <c r="M570" s="273"/>
      <c r="N570" s="273"/>
      <c r="O570" s="273"/>
      <c r="P570" s="273"/>
      <c r="Q570" s="273"/>
    </row>
    <row r="571" spans="1:17" s="108" customFormat="1" ht="38.4" x14ac:dyDescent="0.25">
      <c r="A571" s="114"/>
      <c r="B571" s="114"/>
      <c r="C571" s="77" t="s">
        <v>2665</v>
      </c>
      <c r="D571" s="113" t="s">
        <v>3734</v>
      </c>
      <c r="E571" s="111" t="s">
        <v>14</v>
      </c>
      <c r="F571" s="121">
        <v>14</v>
      </c>
      <c r="G571" s="78"/>
      <c r="H571" s="78"/>
      <c r="I571" s="18"/>
      <c r="J571" s="114"/>
      <c r="K571" s="114"/>
      <c r="L571" s="114"/>
      <c r="M571" s="273"/>
      <c r="N571" s="273"/>
      <c r="O571" s="273"/>
      <c r="P571" s="273"/>
      <c r="Q571" s="273"/>
    </row>
    <row r="572" spans="1:17" s="108" customFormat="1" ht="38.4" x14ac:dyDescent="0.25">
      <c r="A572" s="114"/>
      <c r="B572" s="114"/>
      <c r="C572" s="77" t="s">
        <v>1712</v>
      </c>
      <c r="D572" s="113" t="s">
        <v>3546</v>
      </c>
      <c r="E572" s="111" t="s">
        <v>14</v>
      </c>
      <c r="F572" s="120">
        <v>10</v>
      </c>
      <c r="G572" s="78"/>
      <c r="H572" s="78"/>
      <c r="I572" s="18"/>
      <c r="J572" s="114"/>
      <c r="K572" s="114"/>
      <c r="L572" s="114"/>
      <c r="M572" s="273"/>
      <c r="N572" s="273"/>
      <c r="O572" s="273"/>
      <c r="P572" s="273"/>
      <c r="Q572" s="273"/>
    </row>
    <row r="573" spans="1:17" s="108" customFormat="1" ht="28.8" x14ac:dyDescent="0.25">
      <c r="A573" s="114"/>
      <c r="B573" s="114"/>
      <c r="C573" s="77" t="s">
        <v>1713</v>
      </c>
      <c r="D573" s="113" t="s">
        <v>3547</v>
      </c>
      <c r="E573" s="111" t="s">
        <v>14</v>
      </c>
      <c r="F573" s="120">
        <v>88</v>
      </c>
      <c r="G573" s="78"/>
      <c r="H573" s="78"/>
      <c r="I573" s="18"/>
      <c r="J573" s="114"/>
      <c r="K573" s="114"/>
      <c r="L573" s="114"/>
      <c r="M573" s="273"/>
      <c r="N573" s="273"/>
      <c r="O573" s="273"/>
      <c r="P573" s="273"/>
      <c r="Q573" s="273"/>
    </row>
    <row r="574" spans="1:17" s="108" customFormat="1" ht="48" x14ac:dyDescent="0.25">
      <c r="A574" s="114"/>
      <c r="B574" s="114"/>
      <c r="C574" s="77" t="s">
        <v>1715</v>
      </c>
      <c r="D574" s="113" t="s">
        <v>3549</v>
      </c>
      <c r="E574" s="111" t="s">
        <v>14</v>
      </c>
      <c r="F574" s="120">
        <v>630</v>
      </c>
      <c r="G574" s="78"/>
      <c r="H574" s="78"/>
      <c r="I574" s="18"/>
      <c r="J574" s="114"/>
      <c r="K574" s="114"/>
      <c r="L574" s="114"/>
      <c r="M574" s="273"/>
      <c r="N574" s="273"/>
      <c r="O574" s="273"/>
      <c r="P574" s="273"/>
      <c r="Q574" s="273"/>
    </row>
    <row r="575" spans="1:17" s="108" customFormat="1" x14ac:dyDescent="0.25">
      <c r="A575" s="114"/>
      <c r="B575" s="114"/>
      <c r="C575" s="77"/>
      <c r="D575" s="113"/>
      <c r="E575" s="111"/>
      <c r="F575" s="120"/>
      <c r="G575" s="78"/>
      <c r="H575" s="78"/>
      <c r="I575" s="19"/>
      <c r="K575" s="114"/>
      <c r="L575" s="114"/>
      <c r="M575" s="273"/>
      <c r="N575" s="273"/>
      <c r="O575" s="273"/>
      <c r="P575" s="273"/>
      <c r="Q575" s="273"/>
    </row>
    <row r="576" spans="1:17" s="108" customFormat="1" x14ac:dyDescent="0.25">
      <c r="A576" s="114"/>
      <c r="B576" s="114"/>
      <c r="C576" s="44" t="s">
        <v>925</v>
      </c>
      <c r="D576" s="57" t="s">
        <v>1285</v>
      </c>
      <c r="E576" s="101"/>
      <c r="F576" s="101"/>
      <c r="G576" s="54"/>
      <c r="H576" s="54"/>
      <c r="I576" s="54"/>
      <c r="K576" s="114"/>
      <c r="L576" s="114"/>
      <c r="M576" s="273"/>
      <c r="N576" s="273"/>
      <c r="O576" s="273"/>
      <c r="P576" s="273"/>
      <c r="Q576" s="273"/>
    </row>
    <row r="577" spans="1:17" s="108" customFormat="1" ht="48" x14ac:dyDescent="0.25">
      <c r="A577" s="114"/>
      <c r="B577" s="114"/>
      <c r="C577" s="77" t="s">
        <v>2677</v>
      </c>
      <c r="D577" s="113" t="s">
        <v>3735</v>
      </c>
      <c r="E577" s="111" t="s">
        <v>14</v>
      </c>
      <c r="F577" s="120">
        <v>4</v>
      </c>
      <c r="G577" s="78"/>
      <c r="H577" s="78"/>
      <c r="I577" s="18"/>
      <c r="J577" s="114"/>
      <c r="K577" s="114"/>
      <c r="L577" s="114"/>
      <c r="M577" s="273"/>
      <c r="N577" s="273"/>
      <c r="O577" s="273"/>
      <c r="P577" s="273"/>
      <c r="Q577" s="273"/>
    </row>
    <row r="578" spans="1:17" s="108" customFormat="1" ht="38.4" x14ac:dyDescent="0.25">
      <c r="A578" s="114"/>
      <c r="B578" s="114"/>
      <c r="C578" s="77" t="s">
        <v>2678</v>
      </c>
      <c r="D578" s="113" t="s">
        <v>3736</v>
      </c>
      <c r="E578" s="111" t="s">
        <v>14</v>
      </c>
      <c r="F578" s="120">
        <v>14</v>
      </c>
      <c r="G578" s="78"/>
      <c r="H578" s="78"/>
      <c r="I578" s="18"/>
      <c r="J578" s="114"/>
      <c r="K578" s="114"/>
      <c r="L578" s="114"/>
      <c r="M578" s="273"/>
      <c r="N578" s="273"/>
      <c r="O578" s="273"/>
      <c r="P578" s="273"/>
      <c r="Q578" s="273"/>
    </row>
    <row r="579" spans="1:17" s="108" customFormat="1" ht="48" x14ac:dyDescent="0.25">
      <c r="A579" s="114"/>
      <c r="B579" s="114"/>
      <c r="C579" s="77" t="s">
        <v>1709</v>
      </c>
      <c r="D579" s="113" t="s">
        <v>3543</v>
      </c>
      <c r="E579" s="111" t="s">
        <v>13</v>
      </c>
      <c r="F579" s="120">
        <v>248.78</v>
      </c>
      <c r="G579" s="78"/>
      <c r="H579" s="78"/>
      <c r="I579" s="18"/>
      <c r="J579" s="114"/>
      <c r="K579" s="114"/>
      <c r="L579" s="114"/>
      <c r="M579" s="273"/>
      <c r="N579" s="273"/>
      <c r="O579" s="273"/>
      <c r="P579" s="273"/>
      <c r="Q579" s="273"/>
    </row>
    <row r="580" spans="1:17" s="108" customFormat="1" ht="48" x14ac:dyDescent="0.25">
      <c r="A580" s="114"/>
      <c r="B580" s="114"/>
      <c r="C580" s="77" t="s">
        <v>2680</v>
      </c>
      <c r="D580" s="113" t="s">
        <v>3737</v>
      </c>
      <c r="E580" s="111" t="s">
        <v>13</v>
      </c>
      <c r="F580" s="120">
        <v>9.94</v>
      </c>
      <c r="G580" s="78"/>
      <c r="H580" s="78"/>
      <c r="I580" s="18"/>
      <c r="J580" s="114"/>
      <c r="K580" s="114"/>
      <c r="L580" s="114"/>
      <c r="M580" s="273"/>
      <c r="N580" s="273"/>
      <c r="O580" s="273"/>
      <c r="P580" s="273"/>
      <c r="Q580" s="273"/>
    </row>
    <row r="581" spans="1:17" s="108" customFormat="1" ht="48" x14ac:dyDescent="0.25">
      <c r="A581" s="114"/>
      <c r="B581" s="114"/>
      <c r="C581" s="77" t="s">
        <v>2681</v>
      </c>
      <c r="D581" s="113" t="s">
        <v>3759</v>
      </c>
      <c r="E581" s="111" t="s">
        <v>13</v>
      </c>
      <c r="F581" s="120">
        <v>27.09</v>
      </c>
      <c r="G581" s="78"/>
      <c r="H581" s="78"/>
      <c r="I581" s="18"/>
      <c r="J581" s="114"/>
      <c r="K581" s="114"/>
      <c r="L581" s="114"/>
      <c r="M581" s="273"/>
      <c r="N581" s="273"/>
      <c r="O581" s="273"/>
      <c r="P581" s="273"/>
      <c r="Q581" s="273"/>
    </row>
    <row r="582" spans="1:17" s="108" customFormat="1" ht="38.4" x14ac:dyDescent="0.25">
      <c r="A582" s="114"/>
      <c r="B582" s="114"/>
      <c r="C582" s="77" t="s">
        <v>2682</v>
      </c>
      <c r="D582" s="113" t="s">
        <v>3738</v>
      </c>
      <c r="E582" s="111" t="s">
        <v>14</v>
      </c>
      <c r="F582" s="120">
        <v>4</v>
      </c>
      <c r="G582" s="78"/>
      <c r="H582" s="78"/>
      <c r="I582" s="18"/>
      <c r="J582" s="114"/>
      <c r="K582" s="114"/>
      <c r="L582" s="114"/>
      <c r="M582" s="273"/>
      <c r="N582" s="273"/>
      <c r="O582" s="273"/>
      <c r="P582" s="273"/>
      <c r="Q582" s="273"/>
    </row>
    <row r="583" spans="1:17" s="108" customFormat="1" ht="38.4" x14ac:dyDescent="0.25">
      <c r="A583" s="114"/>
      <c r="B583" s="114"/>
      <c r="C583" s="77" t="s">
        <v>2683</v>
      </c>
      <c r="D583" s="113" t="s">
        <v>3739</v>
      </c>
      <c r="E583" s="111" t="s">
        <v>13</v>
      </c>
      <c r="F583" s="120">
        <v>269.27</v>
      </c>
      <c r="G583" s="78"/>
      <c r="H583" s="78"/>
      <c r="I583" s="18"/>
      <c r="J583" s="114"/>
      <c r="K583" s="114"/>
      <c r="L583" s="114"/>
      <c r="M583" s="273"/>
      <c r="N583" s="273"/>
      <c r="O583" s="273"/>
      <c r="P583" s="273"/>
      <c r="Q583" s="273"/>
    </row>
    <row r="584" spans="1:17" s="108" customFormat="1" ht="48" x14ac:dyDescent="0.25">
      <c r="A584" s="114"/>
      <c r="B584" s="114"/>
      <c r="C584" s="77" t="s">
        <v>2684</v>
      </c>
      <c r="D584" s="113" t="s">
        <v>3740</v>
      </c>
      <c r="E584" s="111" t="s">
        <v>14</v>
      </c>
      <c r="F584" s="120">
        <v>192</v>
      </c>
      <c r="G584" s="78"/>
      <c r="H584" s="78"/>
      <c r="I584" s="18"/>
      <c r="J584" s="114"/>
      <c r="K584" s="114"/>
      <c r="L584" s="114"/>
      <c r="M584" s="273"/>
      <c r="N584" s="273"/>
      <c r="O584" s="273"/>
      <c r="P584" s="273"/>
      <c r="Q584" s="273"/>
    </row>
    <row r="585" spans="1:17" s="108" customFormat="1" ht="48" x14ac:dyDescent="0.25">
      <c r="A585" s="114"/>
      <c r="B585" s="114"/>
      <c r="C585" s="77" t="s">
        <v>2685</v>
      </c>
      <c r="D585" s="113" t="s">
        <v>3741</v>
      </c>
      <c r="E585" s="111" t="s">
        <v>14</v>
      </c>
      <c r="F585" s="120">
        <v>7</v>
      </c>
      <c r="G585" s="78"/>
      <c r="H585" s="78"/>
      <c r="I585" s="18"/>
      <c r="J585" s="114"/>
      <c r="K585" s="114"/>
      <c r="L585" s="114"/>
      <c r="M585" s="273"/>
      <c r="N585" s="273"/>
      <c r="O585" s="273"/>
      <c r="P585" s="273"/>
      <c r="Q585" s="273"/>
    </row>
    <row r="586" spans="1:17" s="108" customFormat="1" ht="48" x14ac:dyDescent="0.25">
      <c r="A586" s="114"/>
      <c r="B586" s="114"/>
      <c r="C586" s="77" t="s">
        <v>2686</v>
      </c>
      <c r="D586" s="113" t="s">
        <v>3742</v>
      </c>
      <c r="E586" s="111" t="s">
        <v>14</v>
      </c>
      <c r="F586" s="120">
        <v>7</v>
      </c>
      <c r="G586" s="78"/>
      <c r="H586" s="78"/>
      <c r="I586" s="18"/>
      <c r="J586" s="114"/>
      <c r="K586" s="114"/>
      <c r="L586" s="114"/>
      <c r="M586" s="273"/>
      <c r="N586" s="273"/>
      <c r="O586" s="273"/>
      <c r="P586" s="273"/>
      <c r="Q586" s="273"/>
    </row>
    <row r="587" spans="1:17" s="108" customFormat="1" ht="48" x14ac:dyDescent="0.25">
      <c r="A587" s="114"/>
      <c r="B587" s="114"/>
      <c r="C587" s="77" t="s">
        <v>2687</v>
      </c>
      <c r="D587" s="113" t="s">
        <v>3743</v>
      </c>
      <c r="E587" s="111" t="s">
        <v>14</v>
      </c>
      <c r="F587" s="120">
        <v>2</v>
      </c>
      <c r="G587" s="78"/>
      <c r="H587" s="78"/>
      <c r="I587" s="18"/>
      <c r="J587" s="114"/>
      <c r="K587" s="114"/>
      <c r="L587" s="114"/>
      <c r="M587" s="273"/>
      <c r="N587" s="273"/>
      <c r="O587" s="273"/>
      <c r="P587" s="273"/>
      <c r="Q587" s="273"/>
    </row>
    <row r="588" spans="1:17" s="108" customFormat="1" ht="38.4" x14ac:dyDescent="0.25">
      <c r="A588" s="114"/>
      <c r="B588" s="114"/>
      <c r="C588" s="77" t="s">
        <v>2688</v>
      </c>
      <c r="D588" s="113" t="s">
        <v>3744</v>
      </c>
      <c r="E588" s="111" t="s">
        <v>13</v>
      </c>
      <c r="F588" s="120">
        <v>1724.66</v>
      </c>
      <c r="G588" s="78"/>
      <c r="H588" s="78"/>
      <c r="I588" s="18"/>
      <c r="J588" s="114"/>
      <c r="K588" s="114"/>
      <c r="L588" s="114"/>
      <c r="M588" s="273"/>
      <c r="N588" s="273"/>
      <c r="O588" s="273"/>
      <c r="P588" s="273"/>
      <c r="Q588" s="273"/>
    </row>
    <row r="589" spans="1:17" s="108" customFormat="1" ht="38.4" x14ac:dyDescent="0.25">
      <c r="A589" s="114"/>
      <c r="B589" s="114"/>
      <c r="C589" s="77" t="s">
        <v>2689</v>
      </c>
      <c r="D589" s="113" t="s">
        <v>3745</v>
      </c>
      <c r="E589" s="111" t="s">
        <v>14</v>
      </c>
      <c r="F589" s="121">
        <v>118</v>
      </c>
      <c r="G589" s="78"/>
      <c r="H589" s="78"/>
      <c r="I589" s="18"/>
      <c r="J589" s="114"/>
      <c r="K589" s="114"/>
      <c r="L589" s="114"/>
      <c r="M589" s="273"/>
      <c r="N589" s="273"/>
      <c r="O589" s="273"/>
      <c r="P589" s="273"/>
      <c r="Q589" s="273"/>
    </row>
    <row r="590" spans="1:17" s="108" customFormat="1" ht="48" x14ac:dyDescent="0.25">
      <c r="A590" s="114"/>
      <c r="B590" s="114"/>
      <c r="C590" s="77" t="s">
        <v>2690</v>
      </c>
      <c r="D590" s="113" t="s">
        <v>3746</v>
      </c>
      <c r="E590" s="111" t="s">
        <v>14</v>
      </c>
      <c r="F590" s="120">
        <v>81</v>
      </c>
      <c r="G590" s="78"/>
      <c r="H590" s="78"/>
      <c r="I590" s="18"/>
      <c r="J590" s="114"/>
      <c r="K590" s="114"/>
      <c r="L590" s="114"/>
      <c r="M590" s="273"/>
      <c r="N590" s="273"/>
      <c r="O590" s="273"/>
      <c r="P590" s="273"/>
      <c r="Q590" s="273"/>
    </row>
    <row r="591" spans="1:17" s="108" customFormat="1" ht="38.4" x14ac:dyDescent="0.25">
      <c r="A591" s="114"/>
      <c r="B591" s="114"/>
      <c r="C591" s="77" t="s">
        <v>2691</v>
      </c>
      <c r="D591" s="113" t="s">
        <v>3747</v>
      </c>
      <c r="E591" s="111" t="s">
        <v>14</v>
      </c>
      <c r="F591" s="120">
        <v>4</v>
      </c>
      <c r="G591" s="78"/>
      <c r="H591" s="78"/>
      <c r="I591" s="18"/>
      <c r="J591" s="114"/>
      <c r="K591" s="114"/>
      <c r="L591" s="114"/>
      <c r="M591" s="273"/>
      <c r="N591" s="273"/>
      <c r="O591" s="273"/>
      <c r="P591" s="273"/>
      <c r="Q591" s="273"/>
    </row>
    <row r="592" spans="1:17" s="108" customFormat="1" ht="38.4" x14ac:dyDescent="0.25">
      <c r="A592" s="114"/>
      <c r="B592" s="114"/>
      <c r="C592" s="77" t="s">
        <v>1720</v>
      </c>
      <c r="D592" s="113" t="s">
        <v>3554</v>
      </c>
      <c r="E592" s="111" t="s">
        <v>14</v>
      </c>
      <c r="F592" s="120">
        <v>50</v>
      </c>
      <c r="G592" s="78"/>
      <c r="H592" s="78"/>
      <c r="I592" s="18"/>
      <c r="J592" s="114"/>
      <c r="K592" s="114"/>
      <c r="L592" s="114"/>
      <c r="M592" s="273"/>
      <c r="N592" s="273"/>
      <c r="O592" s="273"/>
      <c r="P592" s="273"/>
      <c r="Q592" s="273"/>
    </row>
    <row r="593" spans="1:17" s="108" customFormat="1" ht="38.4" x14ac:dyDescent="0.25">
      <c r="A593" s="114"/>
      <c r="B593" s="114"/>
      <c r="C593" s="77" t="s">
        <v>1721</v>
      </c>
      <c r="D593" s="113" t="s">
        <v>3555</v>
      </c>
      <c r="E593" s="111" t="s">
        <v>14</v>
      </c>
      <c r="F593" s="120">
        <v>2</v>
      </c>
      <c r="G593" s="78"/>
      <c r="H593" s="78"/>
      <c r="I593" s="18"/>
      <c r="J593" s="114"/>
      <c r="K593" s="114"/>
      <c r="L593" s="114"/>
      <c r="M593" s="273"/>
      <c r="N593" s="273"/>
      <c r="O593" s="273"/>
      <c r="P593" s="273"/>
      <c r="Q593" s="273"/>
    </row>
    <row r="594" spans="1:17" s="108" customFormat="1" ht="38.4" x14ac:dyDescent="0.25">
      <c r="A594" s="114"/>
      <c r="B594" s="114"/>
      <c r="C594" s="77" t="s">
        <v>2694</v>
      </c>
      <c r="D594" s="113" t="s">
        <v>3748</v>
      </c>
      <c r="E594" s="111" t="s">
        <v>14</v>
      </c>
      <c r="F594" s="120">
        <v>4</v>
      </c>
      <c r="G594" s="78"/>
      <c r="H594" s="78"/>
      <c r="I594" s="18"/>
      <c r="J594" s="114"/>
      <c r="K594" s="114"/>
      <c r="L594" s="114"/>
      <c r="M594" s="273"/>
      <c r="N594" s="273"/>
      <c r="O594" s="273"/>
      <c r="P594" s="273"/>
      <c r="Q594" s="273"/>
    </row>
    <row r="595" spans="1:17" s="108" customFormat="1" ht="48" x14ac:dyDescent="0.25">
      <c r="A595" s="114"/>
      <c r="B595" s="114"/>
      <c r="C595" s="77" t="s">
        <v>2695</v>
      </c>
      <c r="D595" s="113" t="s">
        <v>3749</v>
      </c>
      <c r="E595" s="111" t="s">
        <v>14</v>
      </c>
      <c r="F595" s="120">
        <v>172</v>
      </c>
      <c r="G595" s="78"/>
      <c r="H595" s="78"/>
      <c r="I595" s="18"/>
      <c r="J595" s="114"/>
      <c r="K595" s="114"/>
      <c r="L595" s="114"/>
      <c r="M595" s="273"/>
      <c r="N595" s="273"/>
      <c r="O595" s="273"/>
      <c r="P595" s="273"/>
      <c r="Q595" s="273"/>
    </row>
    <row r="596" spans="1:17" s="108" customFormat="1" ht="48" x14ac:dyDescent="0.25">
      <c r="A596" s="114"/>
      <c r="B596" s="114"/>
      <c r="C596" s="77" t="s">
        <v>2696</v>
      </c>
      <c r="D596" s="113" t="s">
        <v>3750</v>
      </c>
      <c r="E596" s="111" t="s">
        <v>14</v>
      </c>
      <c r="F596" s="120">
        <v>6</v>
      </c>
      <c r="G596" s="78"/>
      <c r="H596" s="78"/>
      <c r="I596" s="18"/>
      <c r="J596" s="114"/>
      <c r="K596" s="114"/>
      <c r="L596" s="114"/>
      <c r="M596" s="273"/>
      <c r="N596" s="273"/>
      <c r="O596" s="273"/>
      <c r="P596" s="273"/>
      <c r="Q596" s="273"/>
    </row>
    <row r="597" spans="1:17" s="108" customFormat="1" ht="48" x14ac:dyDescent="0.25">
      <c r="A597" s="114"/>
      <c r="B597" s="114"/>
      <c r="C597" s="77" t="s">
        <v>2697</v>
      </c>
      <c r="D597" s="113" t="s">
        <v>3751</v>
      </c>
      <c r="E597" s="111" t="s">
        <v>14</v>
      </c>
      <c r="F597" s="120">
        <v>23</v>
      </c>
      <c r="G597" s="78"/>
      <c r="H597" s="78"/>
      <c r="I597" s="18"/>
      <c r="J597" s="114"/>
      <c r="K597" s="114"/>
      <c r="L597" s="114"/>
      <c r="M597" s="273"/>
      <c r="N597" s="273"/>
      <c r="O597" s="273"/>
      <c r="P597" s="273"/>
      <c r="Q597" s="273"/>
    </row>
    <row r="598" spans="1:17" s="108" customFormat="1" ht="48" x14ac:dyDescent="0.25">
      <c r="A598" s="114"/>
      <c r="B598" s="114"/>
      <c r="C598" s="77" t="s">
        <v>2698</v>
      </c>
      <c r="D598" s="113" t="s">
        <v>3752</v>
      </c>
      <c r="E598" s="111" t="s">
        <v>840</v>
      </c>
      <c r="F598" s="120">
        <v>91</v>
      </c>
      <c r="G598" s="78"/>
      <c r="H598" s="78"/>
      <c r="I598" s="18"/>
      <c r="J598" s="114"/>
      <c r="K598" s="114"/>
      <c r="L598" s="114"/>
      <c r="M598" s="273"/>
      <c r="N598" s="273"/>
      <c r="O598" s="273"/>
      <c r="P598" s="273"/>
      <c r="Q598" s="273"/>
    </row>
    <row r="599" spans="1:17" s="108" customFormat="1" ht="48" x14ac:dyDescent="0.25">
      <c r="A599" s="114"/>
      <c r="B599" s="114"/>
      <c r="C599" s="77" t="s">
        <v>2699</v>
      </c>
      <c r="D599" s="113" t="s">
        <v>3753</v>
      </c>
      <c r="E599" s="111" t="s">
        <v>840</v>
      </c>
      <c r="F599" s="120">
        <v>4</v>
      </c>
      <c r="G599" s="78"/>
      <c r="H599" s="78"/>
      <c r="I599" s="18"/>
      <c r="J599" s="114"/>
      <c r="K599" s="114"/>
      <c r="L599" s="114"/>
      <c r="M599" s="273"/>
      <c r="N599" s="273"/>
      <c r="O599" s="273"/>
      <c r="P599" s="273"/>
      <c r="Q599" s="273"/>
    </row>
    <row r="600" spans="1:17" s="108" customFormat="1" ht="48" x14ac:dyDescent="0.25">
      <c r="A600" s="114"/>
      <c r="B600" s="114"/>
      <c r="C600" s="77" t="s">
        <v>2700</v>
      </c>
      <c r="D600" s="113" t="s">
        <v>3754</v>
      </c>
      <c r="E600" s="111" t="s">
        <v>840</v>
      </c>
      <c r="F600" s="120">
        <v>8</v>
      </c>
      <c r="G600" s="78"/>
      <c r="H600" s="78"/>
      <c r="I600" s="18"/>
      <c r="J600" s="114"/>
      <c r="K600" s="114"/>
      <c r="L600" s="114"/>
      <c r="M600" s="273"/>
      <c r="N600" s="273"/>
      <c r="O600" s="273"/>
      <c r="P600" s="273"/>
      <c r="Q600" s="273"/>
    </row>
    <row r="601" spans="1:17" s="108" customFormat="1" ht="48" x14ac:dyDescent="0.25">
      <c r="A601" s="114"/>
      <c r="B601" s="114"/>
      <c r="C601" s="77" t="s">
        <v>2701</v>
      </c>
      <c r="D601" s="113" t="s">
        <v>3755</v>
      </c>
      <c r="E601" s="111" t="s">
        <v>840</v>
      </c>
      <c r="F601" s="120">
        <v>83</v>
      </c>
      <c r="G601" s="78"/>
      <c r="H601" s="78"/>
      <c r="I601" s="18"/>
      <c r="J601" s="114"/>
      <c r="K601" s="114"/>
      <c r="L601" s="114"/>
      <c r="M601" s="273"/>
      <c r="N601" s="273"/>
      <c r="O601" s="273"/>
      <c r="P601" s="273"/>
      <c r="Q601" s="273"/>
    </row>
    <row r="602" spans="1:17" s="108" customFormat="1" ht="57.6" x14ac:dyDescent="0.25">
      <c r="A602" s="114"/>
      <c r="B602" s="114"/>
      <c r="C602" s="77" t="s">
        <v>1740</v>
      </c>
      <c r="D602" s="113" t="s">
        <v>3574</v>
      </c>
      <c r="E602" s="111" t="s">
        <v>14</v>
      </c>
      <c r="F602" s="120">
        <v>2</v>
      </c>
      <c r="G602" s="78"/>
      <c r="H602" s="78"/>
      <c r="I602" s="18"/>
      <c r="J602" s="114"/>
      <c r="K602" s="114"/>
      <c r="L602" s="114"/>
      <c r="M602" s="273"/>
      <c r="N602" s="273"/>
      <c r="O602" s="273"/>
      <c r="P602" s="273"/>
      <c r="Q602" s="273"/>
    </row>
    <row r="603" spans="1:17" s="108" customFormat="1" ht="48" x14ac:dyDescent="0.25">
      <c r="A603" s="114"/>
      <c r="B603" s="114"/>
      <c r="C603" s="77" t="s">
        <v>2703</v>
      </c>
      <c r="D603" s="113" t="s">
        <v>3756</v>
      </c>
      <c r="E603" s="111" t="s">
        <v>14</v>
      </c>
      <c r="F603" s="120">
        <v>4</v>
      </c>
      <c r="G603" s="78"/>
      <c r="H603" s="78"/>
      <c r="I603" s="18"/>
      <c r="J603" s="114"/>
      <c r="K603" s="114"/>
      <c r="L603" s="114"/>
      <c r="M603" s="273"/>
      <c r="N603" s="273"/>
      <c r="O603" s="273"/>
      <c r="P603" s="273"/>
      <c r="Q603" s="273"/>
    </row>
    <row r="604" spans="1:17" s="108" customFormat="1" ht="38.4" x14ac:dyDescent="0.25">
      <c r="A604" s="114"/>
      <c r="B604" s="114"/>
      <c r="C604" s="77" t="s">
        <v>2704</v>
      </c>
      <c r="D604" s="113" t="s">
        <v>3757</v>
      </c>
      <c r="E604" s="111" t="s">
        <v>14</v>
      </c>
      <c r="F604" s="120">
        <v>38</v>
      </c>
      <c r="G604" s="78"/>
      <c r="H604" s="78"/>
      <c r="I604" s="18"/>
      <c r="J604" s="114"/>
      <c r="K604" s="114"/>
      <c r="L604" s="114"/>
      <c r="M604" s="273"/>
      <c r="N604" s="273"/>
      <c r="O604" s="273"/>
      <c r="P604" s="273"/>
      <c r="Q604" s="273"/>
    </row>
    <row r="605" spans="1:17" s="108" customFormat="1" ht="38.4" x14ac:dyDescent="0.25">
      <c r="A605" s="114"/>
      <c r="B605" s="114"/>
      <c r="C605" s="77" t="s">
        <v>2705</v>
      </c>
      <c r="D605" s="113" t="s">
        <v>3758</v>
      </c>
      <c r="E605" s="111" t="s">
        <v>14</v>
      </c>
      <c r="F605" s="120">
        <v>38</v>
      </c>
      <c r="G605" s="78"/>
      <c r="H605" s="78"/>
      <c r="I605" s="18"/>
      <c r="J605" s="114"/>
      <c r="K605" s="114"/>
      <c r="L605" s="114"/>
      <c r="M605" s="273"/>
      <c r="N605" s="273"/>
      <c r="O605" s="273"/>
      <c r="P605" s="273"/>
      <c r="Q605" s="273"/>
    </row>
    <row r="606" spans="1:17" s="108" customFormat="1" x14ac:dyDescent="0.25">
      <c r="A606" s="114"/>
      <c r="B606" s="114"/>
      <c r="C606" s="77"/>
      <c r="D606" s="113"/>
      <c r="E606" s="111"/>
      <c r="F606" s="120"/>
      <c r="G606" s="78"/>
      <c r="H606" s="78"/>
      <c r="I606" s="19"/>
      <c r="K606" s="114"/>
      <c r="L606" s="114"/>
      <c r="M606" s="273"/>
      <c r="N606" s="273"/>
      <c r="O606" s="273"/>
      <c r="P606" s="273"/>
      <c r="Q606" s="273"/>
    </row>
    <row r="607" spans="1:17" s="108" customFormat="1" x14ac:dyDescent="0.25">
      <c r="A607" s="114"/>
      <c r="B607" s="114"/>
      <c r="C607" s="44" t="s">
        <v>928</v>
      </c>
      <c r="D607" s="57" t="s">
        <v>1287</v>
      </c>
      <c r="E607" s="101"/>
      <c r="F607" s="101"/>
      <c r="G607" s="54"/>
      <c r="H607" s="54"/>
      <c r="I607" s="54"/>
      <c r="K607" s="114"/>
      <c r="L607" s="114"/>
      <c r="M607" s="273"/>
      <c r="N607" s="273"/>
      <c r="O607" s="273"/>
      <c r="P607" s="273"/>
      <c r="Q607" s="273"/>
    </row>
    <row r="608" spans="1:17" s="108" customFormat="1" ht="48" x14ac:dyDescent="0.25">
      <c r="A608" s="114"/>
      <c r="B608" s="114"/>
      <c r="C608" s="77" t="s">
        <v>1737</v>
      </c>
      <c r="D608" s="113" t="s">
        <v>3571</v>
      </c>
      <c r="E608" s="111" t="s">
        <v>13</v>
      </c>
      <c r="F608" s="120">
        <v>996</v>
      </c>
      <c r="G608" s="78"/>
      <c r="H608" s="78"/>
      <c r="I608" s="18"/>
      <c r="J608" s="114"/>
      <c r="K608" s="114"/>
      <c r="L608" s="114"/>
      <c r="M608" s="273"/>
      <c r="N608" s="273"/>
      <c r="O608" s="273"/>
      <c r="P608" s="273"/>
      <c r="Q608" s="273"/>
    </row>
    <row r="609" spans="1:17" s="108" customFormat="1" ht="48" x14ac:dyDescent="0.25">
      <c r="A609" s="114"/>
      <c r="B609" s="114"/>
      <c r="C609" s="77" t="s">
        <v>2707</v>
      </c>
      <c r="D609" s="113" t="s">
        <v>3760</v>
      </c>
      <c r="E609" s="111" t="s">
        <v>13</v>
      </c>
      <c r="F609" s="120">
        <v>52.8</v>
      </c>
      <c r="G609" s="78"/>
      <c r="H609" s="78"/>
      <c r="I609" s="18"/>
      <c r="J609" s="114"/>
      <c r="K609" s="114"/>
      <c r="L609" s="114"/>
      <c r="M609" s="273"/>
      <c r="N609" s="273"/>
      <c r="O609" s="273"/>
      <c r="P609" s="273"/>
      <c r="Q609" s="273"/>
    </row>
    <row r="610" spans="1:17" s="108" customFormat="1" ht="48" x14ac:dyDescent="0.25">
      <c r="A610" s="114"/>
      <c r="B610" s="114"/>
      <c r="C610" s="77" t="s">
        <v>1738</v>
      </c>
      <c r="D610" s="113" t="s">
        <v>3572</v>
      </c>
      <c r="E610" s="111" t="s">
        <v>14</v>
      </c>
      <c r="F610" s="120">
        <v>291</v>
      </c>
      <c r="G610" s="78"/>
      <c r="H610" s="78"/>
      <c r="I610" s="18"/>
      <c r="J610" s="114"/>
      <c r="K610" s="114"/>
      <c r="L610" s="114"/>
      <c r="M610" s="273"/>
      <c r="N610" s="273"/>
      <c r="O610" s="273"/>
      <c r="P610" s="273"/>
      <c r="Q610" s="273"/>
    </row>
    <row r="611" spans="1:17" s="108" customFormat="1" ht="48" x14ac:dyDescent="0.25">
      <c r="A611" s="114"/>
      <c r="B611" s="114"/>
      <c r="C611" s="77" t="s">
        <v>1739</v>
      </c>
      <c r="D611" s="113" t="s">
        <v>3573</v>
      </c>
      <c r="E611" s="111" t="s">
        <v>14</v>
      </c>
      <c r="F611" s="120">
        <v>39</v>
      </c>
      <c r="G611" s="78"/>
      <c r="H611" s="78"/>
      <c r="I611" s="18"/>
      <c r="J611" s="114"/>
      <c r="K611" s="114"/>
      <c r="L611" s="114"/>
      <c r="M611" s="273"/>
      <c r="N611" s="273"/>
      <c r="O611" s="273"/>
      <c r="P611" s="273"/>
      <c r="Q611" s="273"/>
    </row>
    <row r="612" spans="1:17" s="108" customFormat="1" ht="48" x14ac:dyDescent="0.25">
      <c r="A612" s="114"/>
      <c r="B612" s="114"/>
      <c r="C612" s="77" t="s">
        <v>2709</v>
      </c>
      <c r="D612" s="113" t="s">
        <v>3761</v>
      </c>
      <c r="E612" s="111" t="s">
        <v>14</v>
      </c>
      <c r="F612" s="120">
        <v>39</v>
      </c>
      <c r="G612" s="78"/>
      <c r="H612" s="78"/>
      <c r="I612" s="18"/>
      <c r="J612" s="114"/>
      <c r="K612" s="114"/>
      <c r="L612" s="114"/>
      <c r="M612" s="273"/>
      <c r="N612" s="273"/>
      <c r="O612" s="273"/>
      <c r="P612" s="273"/>
      <c r="Q612" s="273"/>
    </row>
    <row r="613" spans="1:17" s="108" customFormat="1" ht="57.6" x14ac:dyDescent="0.25">
      <c r="A613" s="114"/>
      <c r="B613" s="114"/>
      <c r="C613" s="77" t="s">
        <v>2710</v>
      </c>
      <c r="D613" s="113" t="s">
        <v>3762</v>
      </c>
      <c r="E613" s="111" t="s">
        <v>14</v>
      </c>
      <c r="F613" s="120">
        <v>259</v>
      </c>
      <c r="G613" s="78"/>
      <c r="H613" s="78"/>
      <c r="I613" s="18"/>
      <c r="J613" s="114"/>
      <c r="K613" s="114"/>
      <c r="L613" s="114"/>
      <c r="M613" s="273"/>
      <c r="N613" s="273"/>
      <c r="O613" s="273"/>
      <c r="P613" s="273"/>
      <c r="Q613" s="273"/>
    </row>
    <row r="614" spans="1:17" s="108" customFormat="1" ht="48" x14ac:dyDescent="0.25">
      <c r="A614" s="114"/>
      <c r="B614" s="114"/>
      <c r="C614" s="77" t="s">
        <v>2711</v>
      </c>
      <c r="D614" s="113" t="s">
        <v>3763</v>
      </c>
      <c r="E614" s="111" t="s">
        <v>14</v>
      </c>
      <c r="F614" s="120">
        <v>96</v>
      </c>
      <c r="G614" s="78"/>
      <c r="H614" s="78"/>
      <c r="I614" s="18"/>
      <c r="J614" s="114"/>
      <c r="K614" s="114"/>
      <c r="L614" s="114"/>
      <c r="M614" s="273"/>
      <c r="N614" s="273"/>
      <c r="O614" s="273"/>
      <c r="P614" s="273"/>
      <c r="Q614" s="273"/>
    </row>
    <row r="615" spans="1:17" s="108" customFormat="1" ht="57.6" x14ac:dyDescent="0.25">
      <c r="A615" s="114"/>
      <c r="B615" s="114"/>
      <c r="C615" s="77" t="s">
        <v>1741</v>
      </c>
      <c r="D615" s="113" t="s">
        <v>3575</v>
      </c>
      <c r="E615" s="111" t="s">
        <v>14</v>
      </c>
      <c r="F615" s="120">
        <v>176</v>
      </c>
      <c r="G615" s="78"/>
      <c r="H615" s="78"/>
      <c r="I615" s="18"/>
      <c r="J615" s="114"/>
      <c r="K615" s="114"/>
      <c r="L615" s="114"/>
      <c r="M615" s="273"/>
      <c r="N615" s="273"/>
      <c r="O615" s="273"/>
      <c r="P615" s="273"/>
      <c r="Q615" s="273"/>
    </row>
    <row r="616" spans="1:17" s="108" customFormat="1" ht="38.4" x14ac:dyDescent="0.25">
      <c r="A616" s="114"/>
      <c r="B616" s="114"/>
      <c r="C616" s="77" t="s">
        <v>1742</v>
      </c>
      <c r="D616" s="113" t="s">
        <v>3576</v>
      </c>
      <c r="E616" s="111" t="s">
        <v>14</v>
      </c>
      <c r="F616" s="120">
        <v>168</v>
      </c>
      <c r="G616" s="78"/>
      <c r="H616" s="78"/>
      <c r="I616" s="18"/>
      <c r="J616" s="114"/>
      <c r="K616" s="114"/>
      <c r="L616" s="114"/>
      <c r="M616" s="273"/>
      <c r="N616" s="273"/>
      <c r="O616" s="273"/>
      <c r="P616" s="273"/>
      <c r="Q616" s="273"/>
    </row>
    <row r="617" spans="1:17" s="108" customFormat="1" ht="38.4" x14ac:dyDescent="0.25">
      <c r="A617" s="114"/>
      <c r="B617" s="114"/>
      <c r="C617" s="77" t="s">
        <v>1743</v>
      </c>
      <c r="D617" s="113" t="s">
        <v>3577</v>
      </c>
      <c r="E617" s="111" t="s">
        <v>13</v>
      </c>
      <c r="F617" s="121">
        <v>1585</v>
      </c>
      <c r="G617" s="78"/>
      <c r="H617" s="78"/>
      <c r="I617" s="18"/>
      <c r="J617" s="114"/>
      <c r="K617" s="114"/>
      <c r="L617" s="114"/>
      <c r="M617" s="273"/>
      <c r="N617" s="273"/>
      <c r="O617" s="273"/>
      <c r="P617" s="273"/>
      <c r="Q617" s="273"/>
    </row>
    <row r="618" spans="1:17" s="108" customFormat="1" ht="38.4" x14ac:dyDescent="0.25">
      <c r="A618" s="114"/>
      <c r="B618" s="114"/>
      <c r="C618" s="77" t="s">
        <v>1744</v>
      </c>
      <c r="D618" s="113" t="s">
        <v>3578</v>
      </c>
      <c r="E618" s="111" t="s">
        <v>13</v>
      </c>
      <c r="F618" s="120">
        <v>917</v>
      </c>
      <c r="G618" s="78"/>
      <c r="H618" s="78"/>
      <c r="I618" s="18"/>
      <c r="J618" s="114"/>
      <c r="K618" s="114"/>
      <c r="L618" s="114"/>
      <c r="M618" s="273"/>
      <c r="N618" s="273"/>
      <c r="O618" s="273"/>
      <c r="P618" s="273"/>
      <c r="Q618" s="273"/>
    </row>
    <row r="619" spans="1:17" s="108" customFormat="1" ht="48" x14ac:dyDescent="0.25">
      <c r="A619" s="114"/>
      <c r="B619" s="114"/>
      <c r="C619" s="77" t="s">
        <v>1745</v>
      </c>
      <c r="D619" s="113" t="s">
        <v>3579</v>
      </c>
      <c r="E619" s="111" t="s">
        <v>14</v>
      </c>
      <c r="F619" s="120">
        <v>48</v>
      </c>
      <c r="G619" s="78"/>
      <c r="H619" s="78"/>
      <c r="I619" s="18"/>
      <c r="J619" s="114"/>
      <c r="K619" s="114"/>
      <c r="L619" s="114"/>
      <c r="M619" s="273"/>
      <c r="N619" s="273"/>
      <c r="O619" s="273"/>
      <c r="P619" s="273"/>
      <c r="Q619" s="273"/>
    </row>
    <row r="620" spans="1:17" s="108" customFormat="1" ht="67.2" x14ac:dyDescent="0.25">
      <c r="A620" s="114"/>
      <c r="B620" s="114"/>
      <c r="C620" s="77" t="s">
        <v>1746</v>
      </c>
      <c r="D620" s="113" t="s">
        <v>3580</v>
      </c>
      <c r="E620" s="111" t="s">
        <v>14</v>
      </c>
      <c r="F620" s="120">
        <v>630</v>
      </c>
      <c r="G620" s="78"/>
      <c r="H620" s="78"/>
      <c r="I620" s="18"/>
      <c r="J620" s="114"/>
      <c r="K620" s="114"/>
      <c r="L620" s="114"/>
      <c r="M620" s="273"/>
      <c r="N620" s="273"/>
      <c r="O620" s="273"/>
      <c r="P620" s="273"/>
      <c r="Q620" s="273"/>
    </row>
    <row r="621" spans="1:17" s="108" customFormat="1" ht="57.6" x14ac:dyDescent="0.25">
      <c r="A621" s="114"/>
      <c r="B621" s="114"/>
      <c r="C621" s="77" t="s">
        <v>1747</v>
      </c>
      <c r="D621" s="113" t="s">
        <v>3581</v>
      </c>
      <c r="E621" s="111" t="s">
        <v>14</v>
      </c>
      <c r="F621" s="120">
        <v>115</v>
      </c>
      <c r="G621" s="78"/>
      <c r="H621" s="78"/>
      <c r="I621" s="18"/>
      <c r="J621" s="114"/>
      <c r="K621" s="114"/>
      <c r="L621" s="114"/>
      <c r="M621" s="273"/>
      <c r="N621" s="273"/>
      <c r="O621" s="273"/>
      <c r="P621" s="273"/>
      <c r="Q621" s="273"/>
    </row>
    <row r="622" spans="1:17" s="108" customFormat="1" x14ac:dyDescent="0.25">
      <c r="A622" s="114"/>
      <c r="B622" s="114"/>
      <c r="C622" s="77"/>
      <c r="D622" s="113"/>
      <c r="E622" s="111"/>
      <c r="F622" s="120"/>
      <c r="G622" s="78"/>
      <c r="H622" s="78"/>
      <c r="I622" s="19"/>
      <c r="K622" s="114"/>
      <c r="L622" s="114"/>
      <c r="M622" s="273"/>
      <c r="N622" s="273"/>
      <c r="O622" s="273"/>
      <c r="P622" s="273"/>
      <c r="Q622" s="273"/>
    </row>
    <row r="623" spans="1:17" s="108" customFormat="1" x14ac:dyDescent="0.25">
      <c r="A623" s="114"/>
      <c r="B623" s="114"/>
      <c r="C623" s="44" t="s">
        <v>933</v>
      </c>
      <c r="D623" s="57" t="s">
        <v>1164</v>
      </c>
      <c r="E623" s="101"/>
      <c r="F623" s="101"/>
      <c r="G623" s="54"/>
      <c r="H623" s="54"/>
      <c r="I623" s="54"/>
      <c r="K623" s="114"/>
      <c r="L623" s="114"/>
      <c r="M623" s="273"/>
      <c r="N623" s="273"/>
      <c r="O623" s="273"/>
      <c r="P623" s="273"/>
      <c r="Q623" s="273"/>
    </row>
    <row r="624" spans="1:17" s="108" customFormat="1" ht="76.8" x14ac:dyDescent="0.25">
      <c r="A624" s="114"/>
      <c r="B624" s="114"/>
      <c r="C624" s="77" t="s">
        <v>1298</v>
      </c>
      <c r="D624" s="113" t="s">
        <v>3764</v>
      </c>
      <c r="E624" s="111" t="s">
        <v>13</v>
      </c>
      <c r="F624" s="120">
        <v>25.5</v>
      </c>
      <c r="G624" s="78"/>
      <c r="H624" s="78"/>
      <c r="I624" s="18"/>
      <c r="J624" s="114"/>
      <c r="K624" s="114"/>
      <c r="L624" s="114"/>
      <c r="M624" s="273"/>
      <c r="N624" s="273"/>
      <c r="O624" s="273"/>
      <c r="P624" s="273"/>
      <c r="Q624" s="273"/>
    </row>
    <row r="625" spans="1:17" s="108" customFormat="1" ht="67.2" x14ac:dyDescent="0.25">
      <c r="A625" s="114"/>
      <c r="B625" s="114"/>
      <c r="C625" s="77" t="s">
        <v>1301</v>
      </c>
      <c r="D625" s="113" t="s">
        <v>3765</v>
      </c>
      <c r="E625" s="111" t="s">
        <v>13</v>
      </c>
      <c r="F625" s="120">
        <v>20</v>
      </c>
      <c r="G625" s="78"/>
      <c r="H625" s="78"/>
      <c r="I625" s="18"/>
      <c r="J625" s="114"/>
      <c r="K625" s="114"/>
      <c r="L625" s="114"/>
      <c r="M625" s="273"/>
      <c r="N625" s="273"/>
      <c r="O625" s="273"/>
      <c r="P625" s="273"/>
      <c r="Q625" s="273"/>
    </row>
    <row r="626" spans="1:17" s="108" customFormat="1" ht="48" x14ac:dyDescent="0.25">
      <c r="A626" s="114"/>
      <c r="B626" s="114"/>
      <c r="C626" s="77" t="s">
        <v>1303</v>
      </c>
      <c r="D626" s="113" t="s">
        <v>3771</v>
      </c>
      <c r="E626" s="111" t="s">
        <v>14</v>
      </c>
      <c r="F626" s="120">
        <v>6</v>
      </c>
      <c r="G626" s="78"/>
      <c r="H626" s="78"/>
      <c r="I626" s="18"/>
      <c r="J626" s="114"/>
      <c r="K626" s="114"/>
      <c r="L626" s="114"/>
      <c r="M626" s="273"/>
      <c r="N626" s="273"/>
      <c r="O626" s="273"/>
      <c r="P626" s="273"/>
      <c r="Q626" s="273"/>
    </row>
    <row r="627" spans="1:17" s="108" customFormat="1" ht="57.6" x14ac:dyDescent="0.25">
      <c r="A627" s="114"/>
      <c r="B627" s="114"/>
      <c r="C627" s="77" t="s">
        <v>1305</v>
      </c>
      <c r="D627" s="113" t="s">
        <v>3766</v>
      </c>
      <c r="E627" s="111" t="s">
        <v>14</v>
      </c>
      <c r="F627" s="120">
        <v>2</v>
      </c>
      <c r="G627" s="78"/>
      <c r="H627" s="78"/>
      <c r="I627" s="18"/>
      <c r="J627" s="114"/>
      <c r="K627" s="114"/>
      <c r="L627" s="114"/>
      <c r="M627" s="273"/>
      <c r="N627" s="273"/>
      <c r="O627" s="273"/>
      <c r="P627" s="273"/>
      <c r="Q627" s="273"/>
    </row>
    <row r="628" spans="1:17" s="108" customFormat="1" ht="57.6" x14ac:dyDescent="0.25">
      <c r="A628" s="114"/>
      <c r="B628" s="114"/>
      <c r="C628" s="77" t="s">
        <v>1307</v>
      </c>
      <c r="D628" s="113" t="s">
        <v>3767</v>
      </c>
      <c r="E628" s="111" t="s">
        <v>14</v>
      </c>
      <c r="F628" s="120">
        <v>6</v>
      </c>
      <c r="G628" s="78"/>
      <c r="H628" s="78"/>
      <c r="I628" s="18"/>
      <c r="J628" s="114"/>
      <c r="K628" s="114"/>
      <c r="L628" s="114"/>
      <c r="M628" s="273"/>
      <c r="N628" s="273"/>
      <c r="O628" s="273"/>
      <c r="P628" s="273"/>
      <c r="Q628" s="273"/>
    </row>
    <row r="629" spans="1:17" s="108" customFormat="1" ht="57.6" x14ac:dyDescent="0.25">
      <c r="A629" s="114"/>
      <c r="B629" s="114"/>
      <c r="C629" s="77" t="s">
        <v>1309</v>
      </c>
      <c r="D629" s="113" t="s">
        <v>3768</v>
      </c>
      <c r="E629" s="111" t="s">
        <v>14</v>
      </c>
      <c r="F629" s="120">
        <v>2</v>
      </c>
      <c r="G629" s="78"/>
      <c r="H629" s="78"/>
      <c r="I629" s="18"/>
      <c r="J629" s="114"/>
      <c r="K629" s="114"/>
      <c r="L629" s="114"/>
      <c r="M629" s="273"/>
      <c r="N629" s="273"/>
      <c r="O629" s="273"/>
      <c r="P629" s="273"/>
      <c r="Q629" s="273"/>
    </row>
    <row r="630" spans="1:17" s="108" customFormat="1" ht="67.2" x14ac:dyDescent="0.25">
      <c r="A630" s="114"/>
      <c r="B630" s="114"/>
      <c r="C630" s="77" t="s">
        <v>1311</v>
      </c>
      <c r="D630" s="113" t="s">
        <v>3772</v>
      </c>
      <c r="E630" s="111" t="s">
        <v>14</v>
      </c>
      <c r="F630" s="120">
        <v>2</v>
      </c>
      <c r="G630" s="78"/>
      <c r="H630" s="78"/>
      <c r="I630" s="18"/>
      <c r="J630" s="114"/>
      <c r="K630" s="114"/>
      <c r="L630" s="114"/>
      <c r="M630" s="273"/>
      <c r="N630" s="273"/>
      <c r="O630" s="273"/>
      <c r="P630" s="273"/>
      <c r="Q630" s="273"/>
    </row>
    <row r="631" spans="1:17" s="108" customFormat="1" ht="57.6" x14ac:dyDescent="0.25">
      <c r="A631" s="114"/>
      <c r="B631" s="114"/>
      <c r="C631" s="77" t="s">
        <v>1313</v>
      </c>
      <c r="D631" s="113" t="s">
        <v>3769</v>
      </c>
      <c r="E631" s="111" t="s">
        <v>14</v>
      </c>
      <c r="F631" s="120">
        <v>8</v>
      </c>
      <c r="G631" s="78"/>
      <c r="H631" s="78"/>
      <c r="I631" s="18"/>
      <c r="J631" s="114"/>
      <c r="K631" s="114"/>
      <c r="L631" s="114"/>
      <c r="M631" s="273"/>
      <c r="N631" s="273"/>
      <c r="O631" s="273"/>
      <c r="P631" s="273"/>
      <c r="Q631" s="273"/>
    </row>
    <row r="632" spans="1:17" s="108" customFormat="1" ht="38.4" x14ac:dyDescent="0.25">
      <c r="A632" s="114"/>
      <c r="B632" s="114"/>
      <c r="C632" s="77" t="s">
        <v>1315</v>
      </c>
      <c r="D632" s="113" t="s">
        <v>3770</v>
      </c>
      <c r="E632" s="111" t="s">
        <v>14</v>
      </c>
      <c r="F632" s="120">
        <v>4</v>
      </c>
      <c r="G632" s="78"/>
      <c r="H632" s="78"/>
      <c r="I632" s="18"/>
      <c r="J632" s="114"/>
      <c r="K632" s="114"/>
      <c r="L632" s="114"/>
      <c r="M632" s="273"/>
      <c r="N632" s="273"/>
      <c r="O632" s="273"/>
      <c r="P632" s="273"/>
      <c r="Q632" s="273"/>
    </row>
    <row r="633" spans="1:17" s="108" customFormat="1" x14ac:dyDescent="0.25">
      <c r="A633" s="114"/>
      <c r="B633" s="114"/>
      <c r="C633" s="111"/>
      <c r="D633" s="113"/>
      <c r="E633" s="104"/>
      <c r="F633" s="116"/>
      <c r="G633" s="116"/>
      <c r="H633" s="116"/>
      <c r="I633" s="19"/>
      <c r="K633" s="114"/>
      <c r="L633" s="114"/>
      <c r="M633" s="273"/>
      <c r="N633" s="273"/>
      <c r="O633" s="273"/>
      <c r="P633" s="273"/>
      <c r="Q633" s="273"/>
    </row>
    <row r="634" spans="1:17" s="108" customFormat="1" x14ac:dyDescent="0.25">
      <c r="A634" s="114"/>
      <c r="B634" s="114"/>
      <c r="C634" s="56" t="s">
        <v>939</v>
      </c>
      <c r="D634" s="57" t="s">
        <v>1324</v>
      </c>
      <c r="E634" s="44"/>
      <c r="F634" s="73"/>
      <c r="G634" s="54"/>
      <c r="H634" s="54"/>
      <c r="I634" s="54"/>
      <c r="K634" s="114"/>
      <c r="L634" s="114"/>
      <c r="M634" s="273"/>
      <c r="N634" s="273"/>
      <c r="O634" s="273"/>
      <c r="P634" s="273"/>
      <c r="Q634" s="273"/>
    </row>
    <row r="635" spans="1:17" s="108" customFormat="1" ht="48" x14ac:dyDescent="0.25">
      <c r="A635" s="114"/>
      <c r="B635" s="114"/>
      <c r="C635" s="77" t="s">
        <v>2734</v>
      </c>
      <c r="D635" s="113" t="s">
        <v>3773</v>
      </c>
      <c r="E635" s="111" t="s">
        <v>13</v>
      </c>
      <c r="F635" s="120">
        <v>45</v>
      </c>
      <c r="G635" s="78"/>
      <c r="H635" s="78"/>
      <c r="I635" s="18"/>
      <c r="J635" s="114"/>
      <c r="K635" s="114"/>
      <c r="L635" s="114"/>
      <c r="M635" s="273"/>
      <c r="N635" s="273"/>
      <c r="O635" s="273"/>
      <c r="P635" s="273"/>
      <c r="Q635" s="273"/>
    </row>
    <row r="636" spans="1:17" s="108" customFormat="1" ht="48" x14ac:dyDescent="0.25">
      <c r="A636" s="114"/>
      <c r="B636" s="114"/>
      <c r="C636" s="77" t="s">
        <v>2735</v>
      </c>
      <c r="D636" s="113" t="s">
        <v>3774</v>
      </c>
      <c r="E636" s="111" t="s">
        <v>13</v>
      </c>
      <c r="F636" s="120">
        <v>438</v>
      </c>
      <c r="G636" s="78"/>
      <c r="H636" s="78"/>
      <c r="I636" s="18"/>
      <c r="J636" s="114"/>
      <c r="K636" s="114"/>
      <c r="L636" s="114"/>
      <c r="M636" s="273"/>
      <c r="N636" s="273"/>
      <c r="O636" s="273"/>
      <c r="P636" s="273"/>
      <c r="Q636" s="273"/>
    </row>
    <row r="637" spans="1:17" s="108" customFormat="1" ht="48" x14ac:dyDescent="0.25">
      <c r="A637" s="114"/>
      <c r="B637" s="114"/>
      <c r="C637" s="77" t="s">
        <v>2736</v>
      </c>
      <c r="D637" s="113" t="s">
        <v>3775</v>
      </c>
      <c r="E637" s="111" t="s">
        <v>14</v>
      </c>
      <c r="F637" s="120">
        <v>15</v>
      </c>
      <c r="G637" s="78"/>
      <c r="H637" s="78"/>
      <c r="I637" s="18"/>
      <c r="J637" s="114"/>
      <c r="K637" s="114"/>
      <c r="L637" s="114"/>
      <c r="M637" s="273"/>
      <c r="N637" s="273"/>
      <c r="O637" s="273"/>
      <c r="P637" s="273"/>
      <c r="Q637" s="273"/>
    </row>
    <row r="638" spans="1:17" s="108" customFormat="1" ht="48" x14ac:dyDescent="0.25">
      <c r="A638" s="114"/>
      <c r="B638" s="114"/>
      <c r="C638" s="77" t="s">
        <v>2737</v>
      </c>
      <c r="D638" s="113" t="s">
        <v>3776</v>
      </c>
      <c r="E638" s="111" t="s">
        <v>14</v>
      </c>
      <c r="F638" s="120">
        <v>146</v>
      </c>
      <c r="G638" s="78"/>
      <c r="H638" s="78"/>
      <c r="I638" s="18"/>
      <c r="J638" s="114"/>
      <c r="K638" s="114"/>
      <c r="L638" s="114"/>
      <c r="M638" s="273"/>
      <c r="N638" s="273"/>
      <c r="O638" s="273"/>
      <c r="P638" s="273"/>
      <c r="Q638" s="273"/>
    </row>
    <row r="639" spans="1:17" s="108" customFormat="1" ht="48" x14ac:dyDescent="0.25">
      <c r="A639" s="114"/>
      <c r="B639" s="114"/>
      <c r="C639" s="77" t="s">
        <v>2738</v>
      </c>
      <c r="D639" s="113" t="s">
        <v>3777</v>
      </c>
      <c r="E639" s="111" t="s">
        <v>14</v>
      </c>
      <c r="F639" s="120">
        <v>6</v>
      </c>
      <c r="G639" s="78"/>
      <c r="H639" s="78"/>
      <c r="I639" s="18"/>
      <c r="J639" s="114"/>
      <c r="K639" s="114"/>
      <c r="L639" s="114"/>
      <c r="M639" s="273"/>
      <c r="N639" s="273"/>
      <c r="O639" s="273"/>
      <c r="P639" s="273"/>
      <c r="Q639" s="273"/>
    </row>
    <row r="640" spans="1:17" s="108" customFormat="1" ht="48" x14ac:dyDescent="0.25">
      <c r="A640" s="114"/>
      <c r="B640" s="114"/>
      <c r="C640" s="77" t="s">
        <v>2739</v>
      </c>
      <c r="D640" s="113" t="s">
        <v>3778</v>
      </c>
      <c r="E640" s="111" t="s">
        <v>14</v>
      </c>
      <c r="F640" s="120">
        <v>3</v>
      </c>
      <c r="G640" s="78"/>
      <c r="H640" s="78"/>
      <c r="I640" s="18"/>
      <c r="J640" s="114"/>
      <c r="K640" s="114"/>
      <c r="L640" s="114"/>
      <c r="M640" s="273"/>
      <c r="N640" s="273"/>
      <c r="O640" s="273"/>
      <c r="P640" s="273"/>
      <c r="Q640" s="273"/>
    </row>
    <row r="641" spans="1:17" s="108" customFormat="1" ht="57.6" x14ac:dyDescent="0.25">
      <c r="A641" s="114"/>
      <c r="B641" s="114"/>
      <c r="C641" s="77" t="s">
        <v>2740</v>
      </c>
      <c r="D641" s="113" t="s">
        <v>3779</v>
      </c>
      <c r="E641" s="111" t="s">
        <v>14</v>
      </c>
      <c r="F641" s="120">
        <v>19</v>
      </c>
      <c r="G641" s="78"/>
      <c r="H641" s="78"/>
      <c r="I641" s="18"/>
      <c r="J641" s="114"/>
      <c r="K641" s="114"/>
      <c r="L641" s="114"/>
      <c r="M641" s="273"/>
      <c r="N641" s="273"/>
      <c r="O641" s="273"/>
      <c r="P641" s="273"/>
      <c r="Q641" s="273"/>
    </row>
    <row r="642" spans="1:17" s="108" customFormat="1" ht="57.6" x14ac:dyDescent="0.25">
      <c r="A642" s="114"/>
      <c r="B642" s="114"/>
      <c r="C642" s="77" t="s">
        <v>2741</v>
      </c>
      <c r="D642" s="113" t="s">
        <v>3780</v>
      </c>
      <c r="E642" s="111" t="s">
        <v>14</v>
      </c>
      <c r="F642" s="120">
        <v>13</v>
      </c>
      <c r="G642" s="78"/>
      <c r="H642" s="78"/>
      <c r="I642" s="18"/>
      <c r="J642" s="114"/>
      <c r="K642" s="114"/>
      <c r="L642" s="114"/>
      <c r="M642" s="273"/>
      <c r="N642" s="273"/>
      <c r="O642" s="273"/>
      <c r="P642" s="273"/>
      <c r="Q642" s="273"/>
    </row>
    <row r="643" spans="1:17" s="108" customFormat="1" ht="57.6" x14ac:dyDescent="0.25">
      <c r="A643" s="114"/>
      <c r="B643" s="114"/>
      <c r="C643" s="77" t="s">
        <v>1741</v>
      </c>
      <c r="D643" s="113" t="s">
        <v>3575</v>
      </c>
      <c r="E643" s="111" t="s">
        <v>14</v>
      </c>
      <c r="F643" s="120">
        <v>19</v>
      </c>
      <c r="G643" s="78"/>
      <c r="H643" s="78"/>
      <c r="I643" s="18"/>
      <c r="J643" s="114"/>
      <c r="K643" s="114"/>
      <c r="L643" s="114"/>
      <c r="M643" s="273"/>
      <c r="N643" s="273"/>
      <c r="O643" s="273"/>
      <c r="P643" s="273"/>
      <c r="Q643" s="273"/>
    </row>
    <row r="644" spans="1:17" s="108" customFormat="1" ht="57.6" x14ac:dyDescent="0.25">
      <c r="A644" s="114"/>
      <c r="B644" s="114"/>
      <c r="C644" s="77" t="s">
        <v>2743</v>
      </c>
      <c r="D644" s="113" t="s">
        <v>3781</v>
      </c>
      <c r="E644" s="111" t="s">
        <v>14</v>
      </c>
      <c r="F644" s="120">
        <v>13</v>
      </c>
      <c r="G644" s="78"/>
      <c r="H644" s="78"/>
      <c r="I644" s="18"/>
      <c r="J644" s="114"/>
      <c r="K644" s="114"/>
      <c r="L644" s="114"/>
      <c r="M644" s="273"/>
      <c r="N644" s="273"/>
      <c r="O644" s="273"/>
      <c r="P644" s="273"/>
      <c r="Q644" s="273"/>
    </row>
    <row r="645" spans="1:17" s="108" customFormat="1" ht="38.4" x14ac:dyDescent="0.25">
      <c r="A645" s="114"/>
      <c r="B645" s="114"/>
      <c r="C645" s="77" t="s">
        <v>1742</v>
      </c>
      <c r="D645" s="113" t="s">
        <v>3576</v>
      </c>
      <c r="E645" s="111" t="s">
        <v>14</v>
      </c>
      <c r="F645" s="120">
        <v>24</v>
      </c>
      <c r="G645" s="78"/>
      <c r="H645" s="78"/>
      <c r="I645" s="18"/>
      <c r="J645" s="114"/>
      <c r="K645" s="114"/>
      <c r="L645" s="114"/>
      <c r="M645" s="273"/>
      <c r="N645" s="273"/>
      <c r="O645" s="273"/>
      <c r="P645" s="273"/>
      <c r="Q645" s="273"/>
    </row>
    <row r="646" spans="1:17" s="108" customFormat="1" ht="48" x14ac:dyDescent="0.25">
      <c r="A646" s="114"/>
      <c r="B646" s="114"/>
      <c r="C646" s="77" t="s">
        <v>2027</v>
      </c>
      <c r="D646" s="113" t="s">
        <v>3589</v>
      </c>
      <c r="E646" s="111" t="s">
        <v>41</v>
      </c>
      <c r="F646" s="120">
        <v>8</v>
      </c>
      <c r="G646" s="78"/>
      <c r="H646" s="78"/>
      <c r="I646" s="18"/>
      <c r="J646" s="114"/>
      <c r="K646" s="319"/>
      <c r="L646" s="114"/>
      <c r="M646" s="273"/>
      <c r="N646" s="273"/>
      <c r="O646" s="273"/>
      <c r="P646" s="273"/>
      <c r="Q646" s="273"/>
    </row>
    <row r="647" spans="1:17" s="108" customFormat="1" ht="48" x14ac:dyDescent="0.25">
      <c r="A647" s="114"/>
      <c r="B647" s="114"/>
      <c r="C647" s="77" t="s">
        <v>1745</v>
      </c>
      <c r="D647" s="113" t="s">
        <v>3579</v>
      </c>
      <c r="E647" s="111" t="s">
        <v>14</v>
      </c>
      <c r="F647" s="120">
        <v>16</v>
      </c>
      <c r="G647" s="78"/>
      <c r="H647" s="78"/>
      <c r="I647" s="18"/>
      <c r="J647" s="114"/>
      <c r="K647" s="114"/>
      <c r="L647" s="114"/>
      <c r="M647" s="273"/>
      <c r="N647" s="273"/>
      <c r="O647" s="273"/>
      <c r="P647" s="273"/>
      <c r="Q647" s="273"/>
    </row>
    <row r="648" spans="1:17" s="108" customFormat="1" ht="48" x14ac:dyDescent="0.25">
      <c r="A648" s="114"/>
      <c r="B648" s="114"/>
      <c r="C648" s="77" t="s">
        <v>2747</v>
      </c>
      <c r="D648" s="113" t="s">
        <v>3782</v>
      </c>
      <c r="E648" s="111" t="s">
        <v>14</v>
      </c>
      <c r="F648" s="120">
        <v>8</v>
      </c>
      <c r="G648" s="78"/>
      <c r="H648" s="78"/>
      <c r="I648" s="18"/>
      <c r="J648" s="114"/>
      <c r="K648" s="114"/>
      <c r="L648" s="114"/>
      <c r="M648" s="273"/>
      <c r="N648" s="273"/>
      <c r="O648" s="273"/>
      <c r="P648" s="273"/>
      <c r="Q648" s="273"/>
    </row>
    <row r="649" spans="1:17" s="108" customFormat="1" ht="57.6" x14ac:dyDescent="0.25">
      <c r="A649" s="114"/>
      <c r="B649" s="114"/>
      <c r="C649" s="77" t="s">
        <v>2748</v>
      </c>
      <c r="D649" s="113" t="s">
        <v>3783</v>
      </c>
      <c r="E649" s="111" t="s">
        <v>14</v>
      </c>
      <c r="F649" s="120">
        <v>337</v>
      </c>
      <c r="G649" s="78"/>
      <c r="H649" s="78"/>
      <c r="I649" s="18"/>
      <c r="J649" s="114"/>
      <c r="K649" s="114"/>
      <c r="L649" s="114"/>
      <c r="M649" s="273"/>
      <c r="N649" s="273"/>
      <c r="O649" s="273"/>
      <c r="P649" s="273"/>
      <c r="Q649" s="273"/>
    </row>
    <row r="650" spans="1:17" s="108" customFormat="1" ht="67.2" x14ac:dyDescent="0.25">
      <c r="A650" s="114"/>
      <c r="B650" s="114"/>
      <c r="C650" s="77" t="s">
        <v>1746</v>
      </c>
      <c r="D650" s="113" t="s">
        <v>3580</v>
      </c>
      <c r="E650" s="111" t="s">
        <v>14</v>
      </c>
      <c r="F650" s="120">
        <v>28</v>
      </c>
      <c r="G650" s="78"/>
      <c r="H650" s="78"/>
      <c r="I650" s="18"/>
      <c r="J650" s="114"/>
      <c r="K650" s="114"/>
      <c r="L650" s="114"/>
      <c r="M650" s="273"/>
      <c r="N650" s="273"/>
      <c r="O650" s="273"/>
      <c r="P650" s="273"/>
      <c r="Q650" s="273"/>
    </row>
    <row r="651" spans="1:17" s="108" customFormat="1" ht="57.6" x14ac:dyDescent="0.25">
      <c r="A651" s="114"/>
      <c r="B651" s="114"/>
      <c r="C651" s="77" t="s">
        <v>1747</v>
      </c>
      <c r="D651" s="113" t="s">
        <v>3581</v>
      </c>
      <c r="E651" s="111" t="s">
        <v>14</v>
      </c>
      <c r="F651" s="120">
        <v>32</v>
      </c>
      <c r="G651" s="78"/>
      <c r="H651" s="78"/>
      <c r="I651" s="18"/>
      <c r="J651" s="114"/>
      <c r="K651" s="114"/>
      <c r="L651" s="114"/>
      <c r="M651" s="273"/>
      <c r="N651" s="273"/>
      <c r="O651" s="273"/>
      <c r="P651" s="273"/>
      <c r="Q651" s="273"/>
    </row>
    <row r="652" spans="1:17" s="108" customFormat="1" ht="48" x14ac:dyDescent="0.25">
      <c r="A652" s="114"/>
      <c r="B652" s="114"/>
      <c r="C652" s="77" t="s">
        <v>2751</v>
      </c>
      <c r="D652" s="113" t="s">
        <v>3784</v>
      </c>
      <c r="E652" s="111" t="s">
        <v>52</v>
      </c>
      <c r="F652" s="120">
        <v>227</v>
      </c>
      <c r="G652" s="78"/>
      <c r="H652" s="78"/>
      <c r="I652" s="18"/>
      <c r="J652" s="114"/>
      <c r="K652" s="114"/>
      <c r="L652" s="114"/>
      <c r="M652" s="273"/>
      <c r="N652" s="273"/>
      <c r="O652" s="273"/>
      <c r="P652" s="273"/>
      <c r="Q652" s="273"/>
    </row>
    <row r="653" spans="1:17" s="108" customFormat="1" ht="48" x14ac:dyDescent="0.25">
      <c r="A653" s="114"/>
      <c r="B653" s="114"/>
      <c r="C653" s="77" t="s">
        <v>2752</v>
      </c>
      <c r="D653" s="113" t="s">
        <v>3785</v>
      </c>
      <c r="E653" s="111" t="s">
        <v>52</v>
      </c>
      <c r="F653" s="120">
        <v>148</v>
      </c>
      <c r="G653" s="78"/>
      <c r="H653" s="78"/>
      <c r="I653" s="18"/>
      <c r="J653" s="114"/>
      <c r="K653" s="114"/>
      <c r="L653" s="114"/>
      <c r="M653" s="273"/>
      <c r="N653" s="273"/>
      <c r="O653" s="273"/>
      <c r="P653" s="273"/>
      <c r="Q653" s="273"/>
    </row>
    <row r="654" spans="1:17" s="108" customFormat="1" x14ac:dyDescent="0.25">
      <c r="A654" s="114"/>
      <c r="B654" s="114"/>
      <c r="C654" s="77"/>
      <c r="D654" s="113"/>
      <c r="E654" s="111"/>
      <c r="F654" s="79"/>
      <c r="G654" s="78"/>
      <c r="H654" s="78"/>
      <c r="I654" s="19"/>
      <c r="K654" s="114"/>
      <c r="L654" s="114"/>
      <c r="M654" s="273"/>
      <c r="N654" s="273"/>
      <c r="O654" s="273"/>
      <c r="P654" s="273"/>
      <c r="Q654" s="273"/>
    </row>
    <row r="655" spans="1:17" s="108" customFormat="1" x14ac:dyDescent="0.25">
      <c r="A655" s="114"/>
      <c r="B655" s="114"/>
      <c r="C655" s="56" t="s">
        <v>955</v>
      </c>
      <c r="D655" s="57" t="s">
        <v>1346</v>
      </c>
      <c r="E655" s="44"/>
      <c r="F655" s="73"/>
      <c r="G655" s="54"/>
      <c r="H655" s="54"/>
      <c r="I655" s="54"/>
      <c r="K655" s="114"/>
      <c r="L655" s="114"/>
      <c r="M655" s="273"/>
      <c r="N655" s="273"/>
      <c r="O655" s="273"/>
      <c r="P655" s="273"/>
      <c r="Q655" s="273"/>
    </row>
    <row r="656" spans="1:17" s="108" customFormat="1" ht="19.2" x14ac:dyDescent="0.25">
      <c r="A656" s="114"/>
      <c r="B656" s="114"/>
      <c r="C656" s="111" t="s">
        <v>2131</v>
      </c>
      <c r="D656" s="113" t="s">
        <v>3786</v>
      </c>
      <c r="E656" s="111" t="s">
        <v>38</v>
      </c>
      <c r="F656" s="120">
        <v>65</v>
      </c>
      <c r="G656" s="18"/>
      <c r="H656" s="18"/>
      <c r="I656" s="18"/>
      <c r="J656" s="114"/>
      <c r="K656" s="114"/>
      <c r="L656" s="114"/>
      <c r="M656" s="273"/>
      <c r="N656" s="273"/>
      <c r="O656" s="273"/>
      <c r="P656" s="273"/>
      <c r="Q656" s="273"/>
    </row>
    <row r="657" spans="1:17" s="108" customFormat="1" ht="48" x14ac:dyDescent="0.25">
      <c r="A657" s="114"/>
      <c r="B657" s="114"/>
      <c r="C657" s="111" t="s">
        <v>3787</v>
      </c>
      <c r="D657" s="113" t="s">
        <v>3932</v>
      </c>
      <c r="E657" s="111" t="s">
        <v>13</v>
      </c>
      <c r="F657" s="120">
        <v>380.16</v>
      </c>
      <c r="G657" s="18"/>
      <c r="H657" s="18"/>
      <c r="I657" s="18"/>
      <c r="J657" s="114"/>
      <c r="K657" s="114"/>
      <c r="L657" s="114"/>
      <c r="M657" s="273"/>
      <c r="N657" s="273"/>
      <c r="O657" s="273"/>
      <c r="P657" s="273"/>
      <c r="Q657" s="273"/>
    </row>
    <row r="658" spans="1:17" s="108" customFormat="1" ht="48" x14ac:dyDescent="0.25">
      <c r="A658" s="114"/>
      <c r="B658" s="114"/>
      <c r="C658" s="111" t="s">
        <v>3788</v>
      </c>
      <c r="D658" s="113" t="s">
        <v>3789</v>
      </c>
      <c r="E658" s="111" t="s">
        <v>13</v>
      </c>
      <c r="F658" s="120">
        <v>133.66</v>
      </c>
      <c r="G658" s="18"/>
      <c r="H658" s="18"/>
      <c r="I658" s="18"/>
      <c r="J658" s="114"/>
      <c r="K658" s="114"/>
      <c r="L658" s="114"/>
      <c r="M658" s="273"/>
      <c r="N658" s="273"/>
      <c r="O658" s="273"/>
      <c r="P658" s="273"/>
      <c r="Q658" s="273"/>
    </row>
    <row r="659" spans="1:17" s="108" customFormat="1" ht="48" x14ac:dyDescent="0.25">
      <c r="A659" s="114"/>
      <c r="B659" s="114"/>
      <c r="C659" s="111" t="s">
        <v>3790</v>
      </c>
      <c r="D659" s="113" t="s">
        <v>3791</v>
      </c>
      <c r="E659" s="111" t="s">
        <v>13</v>
      </c>
      <c r="F659" s="120">
        <v>114.35</v>
      </c>
      <c r="G659" s="18"/>
      <c r="H659" s="18"/>
      <c r="I659" s="18"/>
      <c r="J659" s="114"/>
      <c r="K659" s="114"/>
      <c r="L659" s="114"/>
      <c r="M659" s="273"/>
      <c r="N659" s="273"/>
      <c r="O659" s="273"/>
      <c r="P659" s="273"/>
      <c r="Q659" s="273"/>
    </row>
    <row r="660" spans="1:17" s="108" customFormat="1" ht="48" x14ac:dyDescent="0.25">
      <c r="A660" s="114"/>
      <c r="B660" s="114"/>
      <c r="C660" s="111" t="s">
        <v>3792</v>
      </c>
      <c r="D660" s="113" t="s">
        <v>3793</v>
      </c>
      <c r="E660" s="111" t="s">
        <v>13</v>
      </c>
      <c r="F660" s="120">
        <v>91.85</v>
      </c>
      <c r="G660" s="18"/>
      <c r="H660" s="18"/>
      <c r="I660" s="18"/>
      <c r="J660" s="114"/>
      <c r="K660" s="114"/>
      <c r="L660" s="114"/>
      <c r="M660" s="273"/>
      <c r="N660" s="273"/>
      <c r="O660" s="273"/>
      <c r="P660" s="273"/>
      <c r="Q660" s="273"/>
    </row>
    <row r="661" spans="1:17" s="108" customFormat="1" ht="48" x14ac:dyDescent="0.25">
      <c r="A661" s="114"/>
      <c r="B661" s="114"/>
      <c r="C661" s="111" t="s">
        <v>3794</v>
      </c>
      <c r="D661" s="113" t="s">
        <v>3795</v>
      </c>
      <c r="E661" s="111" t="s">
        <v>13</v>
      </c>
      <c r="F661" s="120">
        <v>13.67</v>
      </c>
      <c r="G661" s="18"/>
      <c r="H661" s="18"/>
      <c r="I661" s="18"/>
      <c r="J661" s="114"/>
      <c r="K661" s="114"/>
      <c r="L661" s="114"/>
      <c r="M661" s="273"/>
      <c r="N661" s="273"/>
      <c r="O661" s="273"/>
      <c r="P661" s="273"/>
      <c r="Q661" s="273"/>
    </row>
    <row r="662" spans="1:17" s="108" customFormat="1" ht="67.2" x14ac:dyDescent="0.25">
      <c r="A662" s="114"/>
      <c r="B662" s="114"/>
      <c r="C662" s="111" t="s">
        <v>2231</v>
      </c>
      <c r="D662" s="113" t="s">
        <v>3919</v>
      </c>
      <c r="E662" s="111" t="s">
        <v>41</v>
      </c>
      <c r="F662" s="120">
        <v>33</v>
      </c>
      <c r="G662" s="18"/>
      <c r="H662" s="18"/>
      <c r="I662" s="18"/>
      <c r="J662" s="114"/>
      <c r="K662" s="114"/>
      <c r="L662" s="114"/>
      <c r="M662" s="273"/>
      <c r="N662" s="273"/>
      <c r="O662" s="273"/>
      <c r="P662" s="273"/>
      <c r="Q662" s="273"/>
    </row>
    <row r="663" spans="1:17" s="108" customFormat="1" ht="67.2" x14ac:dyDescent="0.25">
      <c r="A663" s="114"/>
      <c r="B663" s="114"/>
      <c r="C663" s="111" t="s">
        <v>3796</v>
      </c>
      <c r="D663" s="113" t="s">
        <v>3797</v>
      </c>
      <c r="E663" s="111" t="s">
        <v>41</v>
      </c>
      <c r="F663" s="120">
        <v>24</v>
      </c>
      <c r="G663" s="18"/>
      <c r="H663" s="18"/>
      <c r="I663" s="18"/>
      <c r="J663" s="114"/>
      <c r="K663" s="114"/>
      <c r="L663" s="114"/>
      <c r="M663" s="273"/>
      <c r="N663" s="273"/>
      <c r="O663" s="273"/>
      <c r="P663" s="273"/>
      <c r="Q663" s="273"/>
    </row>
    <row r="664" spans="1:17" s="108" customFormat="1" ht="67.2" x14ac:dyDescent="0.25">
      <c r="A664" s="114"/>
      <c r="B664" s="114"/>
      <c r="C664" s="111" t="s">
        <v>3798</v>
      </c>
      <c r="D664" s="113" t="s">
        <v>4115</v>
      </c>
      <c r="E664" s="111" t="s">
        <v>41</v>
      </c>
      <c r="F664" s="120">
        <v>28</v>
      </c>
      <c r="G664" s="18"/>
      <c r="H664" s="18"/>
      <c r="I664" s="18"/>
      <c r="J664" s="114"/>
      <c r="K664" s="114"/>
      <c r="L664" s="114"/>
      <c r="M664" s="273"/>
      <c r="N664" s="273"/>
      <c r="O664" s="273"/>
      <c r="P664" s="273"/>
      <c r="Q664" s="273"/>
    </row>
    <row r="665" spans="1:17" s="108" customFormat="1" ht="67.2" x14ac:dyDescent="0.25">
      <c r="A665" s="114"/>
      <c r="B665" s="114"/>
      <c r="C665" s="111" t="s">
        <v>3799</v>
      </c>
      <c r="D665" s="113" t="s">
        <v>3908</v>
      </c>
      <c r="E665" s="111" t="s">
        <v>41</v>
      </c>
      <c r="F665" s="120">
        <v>28</v>
      </c>
      <c r="G665" s="18"/>
      <c r="H665" s="18"/>
      <c r="I665" s="18"/>
      <c r="J665" s="114"/>
      <c r="K665" s="114"/>
      <c r="L665" s="114"/>
      <c r="M665" s="273"/>
      <c r="N665" s="273"/>
      <c r="O665" s="273"/>
      <c r="P665" s="273"/>
      <c r="Q665" s="273"/>
    </row>
    <row r="666" spans="1:17" s="108" customFormat="1" ht="67.2" x14ac:dyDescent="0.25">
      <c r="A666" s="114"/>
      <c r="B666" s="114"/>
      <c r="C666" s="111" t="s">
        <v>3800</v>
      </c>
      <c r="D666" s="113" t="s">
        <v>3801</v>
      </c>
      <c r="E666" s="111" t="s">
        <v>14</v>
      </c>
      <c r="F666" s="120">
        <v>23</v>
      </c>
      <c r="G666" s="18"/>
      <c r="H666" s="18"/>
      <c r="I666" s="18"/>
      <c r="J666" s="114"/>
      <c r="K666" s="114"/>
      <c r="L666" s="114"/>
      <c r="M666" s="273"/>
      <c r="N666" s="273"/>
      <c r="O666" s="273"/>
      <c r="P666" s="273"/>
      <c r="Q666" s="273"/>
    </row>
    <row r="667" spans="1:17" s="108" customFormat="1" ht="57.6" x14ac:dyDescent="0.25">
      <c r="A667" s="114"/>
      <c r="B667" s="114"/>
      <c r="C667" s="111" t="s">
        <v>3802</v>
      </c>
      <c r="D667" s="113" t="s">
        <v>3803</v>
      </c>
      <c r="E667" s="111" t="s">
        <v>14</v>
      </c>
      <c r="F667" s="120">
        <v>2</v>
      </c>
      <c r="G667" s="18"/>
      <c r="H667" s="18"/>
      <c r="I667" s="18"/>
      <c r="J667" s="114"/>
      <c r="K667" s="114"/>
      <c r="L667" s="114"/>
      <c r="M667" s="273"/>
      <c r="N667" s="273"/>
      <c r="O667" s="273"/>
      <c r="P667" s="273"/>
      <c r="Q667" s="273"/>
    </row>
    <row r="668" spans="1:17" s="108" customFormat="1" ht="57.6" x14ac:dyDescent="0.25">
      <c r="A668" s="114"/>
      <c r="B668" s="114"/>
      <c r="C668" s="111" t="s">
        <v>3804</v>
      </c>
      <c r="D668" s="113" t="s">
        <v>3805</v>
      </c>
      <c r="E668" s="111" t="s">
        <v>14</v>
      </c>
      <c r="F668" s="120">
        <v>1</v>
      </c>
      <c r="G668" s="18"/>
      <c r="H668" s="18"/>
      <c r="I668" s="18"/>
      <c r="J668" s="114"/>
      <c r="K668" s="114"/>
      <c r="L668" s="114"/>
      <c r="M668" s="273"/>
      <c r="N668" s="273"/>
      <c r="O668" s="273"/>
      <c r="P668" s="273"/>
      <c r="Q668" s="273"/>
    </row>
    <row r="669" spans="1:17" s="108" customFormat="1" ht="57.6" x14ac:dyDescent="0.25">
      <c r="A669" s="114"/>
      <c r="B669" s="114"/>
      <c r="C669" s="111" t="s">
        <v>3806</v>
      </c>
      <c r="D669" s="113" t="s">
        <v>3807</v>
      </c>
      <c r="E669" s="111" t="s">
        <v>14</v>
      </c>
      <c r="F669" s="120">
        <v>1</v>
      </c>
      <c r="G669" s="18"/>
      <c r="H669" s="18"/>
      <c r="I669" s="18"/>
      <c r="J669" s="114"/>
      <c r="K669" s="114"/>
      <c r="L669" s="114"/>
      <c r="M669" s="273"/>
      <c r="N669" s="273"/>
      <c r="O669" s="273"/>
      <c r="P669" s="273"/>
      <c r="Q669" s="273"/>
    </row>
    <row r="670" spans="1:17" s="108" customFormat="1" ht="57.6" x14ac:dyDescent="0.25">
      <c r="A670" s="114"/>
      <c r="B670" s="114"/>
      <c r="C670" s="111" t="s">
        <v>3808</v>
      </c>
      <c r="D670" s="113" t="s">
        <v>3809</v>
      </c>
      <c r="E670" s="111" t="s">
        <v>14</v>
      </c>
      <c r="F670" s="120">
        <v>3</v>
      </c>
      <c r="G670" s="18"/>
      <c r="H670" s="18"/>
      <c r="I670" s="18"/>
      <c r="J670" s="114"/>
      <c r="K670" s="114"/>
      <c r="L670" s="114"/>
      <c r="M670" s="273"/>
      <c r="N670" s="273"/>
      <c r="O670" s="273"/>
      <c r="P670" s="273"/>
      <c r="Q670" s="273"/>
    </row>
    <row r="671" spans="1:17" s="108" customFormat="1" ht="57.6" x14ac:dyDescent="0.25">
      <c r="A671" s="114"/>
      <c r="B671" s="114"/>
      <c r="C671" s="111" t="s">
        <v>3810</v>
      </c>
      <c r="D671" s="113" t="s">
        <v>3811</v>
      </c>
      <c r="E671" s="111" t="s">
        <v>14</v>
      </c>
      <c r="F671" s="120">
        <v>2</v>
      </c>
      <c r="G671" s="18"/>
      <c r="H671" s="18"/>
      <c r="I671" s="18"/>
      <c r="J671" s="114"/>
      <c r="K671" s="114"/>
      <c r="L671" s="114"/>
      <c r="M671" s="273"/>
      <c r="N671" s="273"/>
      <c r="O671" s="273"/>
      <c r="P671" s="273"/>
      <c r="Q671" s="273"/>
    </row>
    <row r="672" spans="1:17" s="108" customFormat="1" ht="57.6" x14ac:dyDescent="0.25">
      <c r="A672" s="114"/>
      <c r="B672" s="114"/>
      <c r="C672" s="111" t="s">
        <v>3812</v>
      </c>
      <c r="D672" s="113" t="s">
        <v>3813</v>
      </c>
      <c r="E672" s="111" t="s">
        <v>14</v>
      </c>
      <c r="F672" s="120">
        <v>7</v>
      </c>
      <c r="G672" s="18"/>
      <c r="H672" s="18"/>
      <c r="I672" s="18"/>
      <c r="J672" s="114"/>
      <c r="K672" s="114"/>
      <c r="L672" s="114"/>
      <c r="M672" s="273"/>
      <c r="N672" s="273"/>
      <c r="O672" s="273"/>
      <c r="P672" s="273"/>
      <c r="Q672" s="273"/>
    </row>
    <row r="673" spans="1:17" s="108" customFormat="1" ht="57.6" x14ac:dyDescent="0.25">
      <c r="A673" s="114"/>
      <c r="B673" s="114"/>
      <c r="C673" s="111" t="s">
        <v>3814</v>
      </c>
      <c r="D673" s="113" t="s">
        <v>3958</v>
      </c>
      <c r="E673" s="111" t="s">
        <v>14</v>
      </c>
      <c r="F673" s="120">
        <v>35</v>
      </c>
      <c r="G673" s="18"/>
      <c r="H673" s="18"/>
      <c r="I673" s="18"/>
      <c r="J673" s="114"/>
      <c r="K673" s="114"/>
      <c r="L673" s="114"/>
      <c r="M673" s="273"/>
      <c r="N673" s="273"/>
      <c r="O673" s="273"/>
      <c r="P673" s="273"/>
      <c r="Q673" s="273"/>
    </row>
    <row r="674" spans="1:17" s="108" customFormat="1" ht="57.6" x14ac:dyDescent="0.25">
      <c r="A674" s="114"/>
      <c r="B674" s="114"/>
      <c r="C674" s="111" t="s">
        <v>3816</v>
      </c>
      <c r="D674" s="113" t="s">
        <v>3815</v>
      </c>
      <c r="E674" s="111" t="s">
        <v>14</v>
      </c>
      <c r="F674" s="120">
        <v>44</v>
      </c>
      <c r="G674" s="18"/>
      <c r="H674" s="18"/>
      <c r="I674" s="18"/>
      <c r="J674" s="114"/>
      <c r="K674" s="114"/>
      <c r="L674" s="114"/>
      <c r="M674" s="273"/>
      <c r="N674" s="273"/>
      <c r="O674" s="273"/>
      <c r="P674" s="273"/>
      <c r="Q674" s="273"/>
    </row>
    <row r="675" spans="1:17" s="108" customFormat="1" ht="57.6" x14ac:dyDescent="0.25">
      <c r="A675" s="114"/>
      <c r="B675" s="114"/>
      <c r="C675" s="111" t="s">
        <v>3817</v>
      </c>
      <c r="D675" s="113" t="s">
        <v>3818</v>
      </c>
      <c r="E675" s="111" t="s">
        <v>14</v>
      </c>
      <c r="F675" s="120">
        <v>102</v>
      </c>
      <c r="G675" s="18"/>
      <c r="H675" s="18"/>
      <c r="I675" s="18"/>
      <c r="J675" s="114"/>
      <c r="K675" s="114"/>
      <c r="L675" s="114"/>
      <c r="M675" s="273"/>
      <c r="N675" s="273"/>
      <c r="O675" s="273"/>
      <c r="P675" s="273"/>
      <c r="Q675" s="273"/>
    </row>
    <row r="676" spans="1:17" s="108" customFormat="1" ht="57.6" x14ac:dyDescent="0.25">
      <c r="A676" s="114"/>
      <c r="B676" s="114"/>
      <c r="C676" s="111" t="s">
        <v>3819</v>
      </c>
      <c r="D676" s="113" t="s">
        <v>3820</v>
      </c>
      <c r="E676" s="111" t="s">
        <v>14</v>
      </c>
      <c r="F676" s="120">
        <v>59</v>
      </c>
      <c r="G676" s="18"/>
      <c r="H676" s="18"/>
      <c r="I676" s="18"/>
      <c r="J676" s="114"/>
      <c r="K676" s="114"/>
      <c r="L676" s="114"/>
      <c r="M676" s="273"/>
      <c r="N676" s="273"/>
      <c r="O676" s="273"/>
      <c r="P676" s="273"/>
      <c r="Q676" s="273"/>
    </row>
    <row r="677" spans="1:17" s="108" customFormat="1" ht="57.6" x14ac:dyDescent="0.25">
      <c r="A677" s="114"/>
      <c r="B677" s="114"/>
      <c r="C677" s="111" t="s">
        <v>3821</v>
      </c>
      <c r="D677" s="113" t="s">
        <v>3822</v>
      </c>
      <c r="E677" s="111" t="s">
        <v>14</v>
      </c>
      <c r="F677" s="120">
        <v>26</v>
      </c>
      <c r="G677" s="18"/>
      <c r="H677" s="18"/>
      <c r="I677" s="18"/>
      <c r="J677" s="114"/>
      <c r="K677" s="114"/>
      <c r="L677" s="114"/>
      <c r="M677" s="273"/>
      <c r="N677" s="273"/>
      <c r="O677" s="273"/>
      <c r="P677" s="273"/>
      <c r="Q677" s="273"/>
    </row>
    <row r="678" spans="1:17" s="108" customFormat="1" ht="48" x14ac:dyDescent="0.25">
      <c r="A678" s="114"/>
      <c r="B678" s="114"/>
      <c r="C678" s="111" t="s">
        <v>3823</v>
      </c>
      <c r="D678" s="113" t="s">
        <v>3824</v>
      </c>
      <c r="E678" s="111" t="s">
        <v>14</v>
      </c>
      <c r="F678" s="120">
        <v>3</v>
      </c>
      <c r="G678" s="18"/>
      <c r="H678" s="18"/>
      <c r="I678" s="18"/>
      <c r="J678" s="114"/>
      <c r="K678" s="114"/>
      <c r="L678" s="114"/>
      <c r="M678" s="273"/>
      <c r="N678" s="273"/>
      <c r="O678" s="273"/>
      <c r="P678" s="273"/>
      <c r="Q678" s="273"/>
    </row>
    <row r="679" spans="1:17" s="108" customFormat="1" ht="48" x14ac:dyDescent="0.25">
      <c r="A679" s="114"/>
      <c r="B679" s="114"/>
      <c r="C679" s="111" t="s">
        <v>3825</v>
      </c>
      <c r="D679" s="113" t="s">
        <v>3826</v>
      </c>
      <c r="E679" s="111" t="s">
        <v>14</v>
      </c>
      <c r="F679" s="120">
        <v>10</v>
      </c>
      <c r="G679" s="18"/>
      <c r="H679" s="18"/>
      <c r="I679" s="18"/>
      <c r="J679" s="114"/>
      <c r="K679" s="114"/>
      <c r="L679" s="114"/>
      <c r="M679" s="273"/>
      <c r="N679" s="273"/>
      <c r="O679" s="273"/>
      <c r="P679" s="273"/>
      <c r="Q679" s="273"/>
    </row>
    <row r="680" spans="1:17" s="108" customFormat="1" ht="48" x14ac:dyDescent="0.25">
      <c r="A680" s="114"/>
      <c r="B680" s="114"/>
      <c r="C680" s="111" t="s">
        <v>3827</v>
      </c>
      <c r="D680" s="113" t="s">
        <v>3828</v>
      </c>
      <c r="E680" s="111" t="s">
        <v>41</v>
      </c>
      <c r="F680" s="120">
        <v>26</v>
      </c>
      <c r="G680" s="18"/>
      <c r="H680" s="18"/>
      <c r="I680" s="18"/>
      <c r="J680" s="114"/>
      <c r="K680" s="114"/>
      <c r="L680" s="114"/>
      <c r="M680" s="273"/>
      <c r="N680" s="273"/>
      <c r="O680" s="273"/>
      <c r="P680" s="273"/>
      <c r="Q680" s="273"/>
    </row>
    <row r="681" spans="1:17" s="108" customFormat="1" ht="57.6" x14ac:dyDescent="0.25">
      <c r="A681" s="114"/>
      <c r="B681" s="114"/>
      <c r="C681" s="111" t="s">
        <v>3829</v>
      </c>
      <c r="D681" s="113" t="s">
        <v>3830</v>
      </c>
      <c r="E681" s="111" t="s">
        <v>14</v>
      </c>
      <c r="F681" s="120">
        <v>2</v>
      </c>
      <c r="G681" s="18"/>
      <c r="H681" s="18"/>
      <c r="I681" s="18"/>
      <c r="J681" s="114"/>
      <c r="K681" s="114"/>
      <c r="L681" s="114"/>
      <c r="M681" s="273"/>
      <c r="N681" s="273"/>
      <c r="O681" s="273"/>
      <c r="P681" s="273"/>
      <c r="Q681" s="273"/>
    </row>
    <row r="682" spans="1:17" s="108" customFormat="1" ht="57.6" x14ac:dyDescent="0.25">
      <c r="A682" s="114"/>
      <c r="B682" s="114"/>
      <c r="C682" s="111" t="s">
        <v>3831</v>
      </c>
      <c r="D682" s="113" t="s">
        <v>3832</v>
      </c>
      <c r="E682" s="111" t="s">
        <v>14</v>
      </c>
      <c r="F682" s="120">
        <v>1</v>
      </c>
      <c r="G682" s="18"/>
      <c r="H682" s="18"/>
      <c r="I682" s="18"/>
      <c r="J682" s="114"/>
      <c r="K682" s="114"/>
      <c r="L682" s="114"/>
      <c r="M682" s="273"/>
      <c r="N682" s="273"/>
      <c r="O682" s="273"/>
      <c r="P682" s="273"/>
      <c r="Q682" s="273"/>
    </row>
    <row r="683" spans="1:17" s="108" customFormat="1" ht="57.6" x14ac:dyDescent="0.25">
      <c r="A683" s="114"/>
      <c r="B683" s="114"/>
      <c r="C683" s="111" t="s">
        <v>3833</v>
      </c>
      <c r="D683" s="113" t="s">
        <v>3834</v>
      </c>
      <c r="E683" s="111" t="s">
        <v>14</v>
      </c>
      <c r="F683" s="120">
        <v>4</v>
      </c>
      <c r="G683" s="18"/>
      <c r="H683" s="18"/>
      <c r="I683" s="18"/>
      <c r="J683" s="114"/>
      <c r="K683" s="114"/>
      <c r="L683" s="114"/>
      <c r="M683" s="273"/>
      <c r="N683" s="273"/>
      <c r="O683" s="273"/>
      <c r="P683" s="273"/>
      <c r="Q683" s="273"/>
    </row>
    <row r="684" spans="1:17" s="108" customFormat="1" ht="57.6" x14ac:dyDescent="0.25">
      <c r="A684" s="114"/>
      <c r="B684" s="114"/>
      <c r="C684" s="111" t="s">
        <v>3835</v>
      </c>
      <c r="D684" s="113" t="s">
        <v>3836</v>
      </c>
      <c r="E684" s="111" t="s">
        <v>14</v>
      </c>
      <c r="F684" s="120">
        <v>30</v>
      </c>
      <c r="G684" s="18"/>
      <c r="H684" s="18"/>
      <c r="I684" s="18"/>
      <c r="J684" s="114"/>
      <c r="K684" s="114"/>
      <c r="L684" s="114"/>
      <c r="M684" s="273"/>
      <c r="N684" s="273"/>
      <c r="O684" s="273"/>
      <c r="P684" s="273"/>
      <c r="Q684" s="273"/>
    </row>
    <row r="685" spans="1:17" s="108" customFormat="1" ht="57.6" x14ac:dyDescent="0.25">
      <c r="A685" s="114"/>
      <c r="B685" s="114"/>
      <c r="C685" s="111" t="s">
        <v>3837</v>
      </c>
      <c r="D685" s="113" t="s">
        <v>3838</v>
      </c>
      <c r="E685" s="111" t="s">
        <v>14</v>
      </c>
      <c r="F685" s="120">
        <v>10</v>
      </c>
      <c r="G685" s="18"/>
      <c r="H685" s="18"/>
      <c r="I685" s="18"/>
      <c r="J685" s="114"/>
      <c r="K685" s="114"/>
      <c r="L685" s="114"/>
      <c r="M685" s="273"/>
      <c r="N685" s="273"/>
      <c r="O685" s="273"/>
      <c r="P685" s="273"/>
      <c r="Q685" s="273"/>
    </row>
    <row r="686" spans="1:17" s="108" customFormat="1" ht="57.6" x14ac:dyDescent="0.25">
      <c r="A686" s="114"/>
      <c r="B686" s="114"/>
      <c r="C686" s="111" t="s">
        <v>3839</v>
      </c>
      <c r="D686" s="113" t="s">
        <v>3840</v>
      </c>
      <c r="E686" s="111" t="s">
        <v>14</v>
      </c>
      <c r="F686" s="120">
        <v>18</v>
      </c>
      <c r="G686" s="18"/>
      <c r="H686" s="18"/>
      <c r="I686" s="18"/>
      <c r="J686" s="114"/>
      <c r="K686" s="114"/>
      <c r="L686" s="114"/>
      <c r="M686" s="273"/>
      <c r="N686" s="273"/>
      <c r="O686" s="273"/>
      <c r="P686" s="273"/>
      <c r="Q686" s="273"/>
    </row>
    <row r="687" spans="1:17" s="108" customFormat="1" ht="57.6" x14ac:dyDescent="0.25">
      <c r="A687" s="114"/>
      <c r="B687" s="114"/>
      <c r="C687" s="111" t="s">
        <v>3841</v>
      </c>
      <c r="D687" s="113" t="s">
        <v>3842</v>
      </c>
      <c r="E687" s="111" t="s">
        <v>14</v>
      </c>
      <c r="F687" s="120">
        <v>1</v>
      </c>
      <c r="G687" s="18"/>
      <c r="H687" s="18"/>
      <c r="I687" s="18"/>
      <c r="J687" s="114"/>
      <c r="K687" s="114"/>
      <c r="L687" s="114"/>
      <c r="M687" s="273"/>
      <c r="N687" s="273"/>
      <c r="O687" s="273"/>
      <c r="P687" s="273"/>
      <c r="Q687" s="273"/>
    </row>
    <row r="688" spans="1:17" s="108" customFormat="1" ht="57.6" x14ac:dyDescent="0.25">
      <c r="A688" s="114"/>
      <c r="B688" s="114"/>
      <c r="C688" s="111" t="s">
        <v>3843</v>
      </c>
      <c r="D688" s="113" t="s">
        <v>3844</v>
      </c>
      <c r="E688" s="111" t="s">
        <v>14</v>
      </c>
      <c r="F688" s="120">
        <v>2</v>
      </c>
      <c r="G688" s="18"/>
      <c r="H688" s="18"/>
      <c r="I688" s="18"/>
      <c r="J688" s="114"/>
      <c r="K688" s="114"/>
      <c r="L688" s="114"/>
      <c r="M688" s="273"/>
      <c r="N688" s="273"/>
      <c r="O688" s="273"/>
      <c r="P688" s="273"/>
      <c r="Q688" s="273"/>
    </row>
    <row r="689" spans="1:17" s="108" customFormat="1" ht="57.6" x14ac:dyDescent="0.25">
      <c r="A689" s="114"/>
      <c r="B689" s="114"/>
      <c r="C689" s="111" t="s">
        <v>3845</v>
      </c>
      <c r="D689" s="113" t="s">
        <v>3846</v>
      </c>
      <c r="E689" s="111" t="s">
        <v>14</v>
      </c>
      <c r="F689" s="120">
        <v>2</v>
      </c>
      <c r="G689" s="18"/>
      <c r="H689" s="18"/>
      <c r="I689" s="18"/>
      <c r="J689" s="114"/>
      <c r="K689" s="114"/>
      <c r="L689" s="114"/>
      <c r="M689" s="273"/>
      <c r="N689" s="273"/>
      <c r="O689" s="273"/>
      <c r="P689" s="273"/>
      <c r="Q689" s="273"/>
    </row>
    <row r="690" spans="1:17" s="108" customFormat="1" ht="57.6" x14ac:dyDescent="0.25">
      <c r="A690" s="114"/>
      <c r="B690" s="114"/>
      <c r="C690" s="111" t="s">
        <v>3847</v>
      </c>
      <c r="D690" s="113" t="s">
        <v>3848</v>
      </c>
      <c r="E690" s="111" t="s">
        <v>14</v>
      </c>
      <c r="F690" s="120">
        <v>2</v>
      </c>
      <c r="G690" s="18"/>
      <c r="H690" s="18"/>
      <c r="I690" s="18"/>
      <c r="J690" s="114"/>
      <c r="K690" s="114"/>
      <c r="L690" s="114"/>
      <c r="M690" s="273"/>
      <c r="N690" s="273"/>
      <c r="O690" s="273"/>
      <c r="P690" s="273"/>
      <c r="Q690" s="273"/>
    </row>
    <row r="691" spans="1:17" s="108" customFormat="1" ht="57.6" x14ac:dyDescent="0.25">
      <c r="A691" s="114"/>
      <c r="B691" s="114"/>
      <c r="C691" s="111" t="s">
        <v>3849</v>
      </c>
      <c r="D691" s="113" t="s">
        <v>3850</v>
      </c>
      <c r="E691" s="111" t="s">
        <v>14</v>
      </c>
      <c r="F691" s="120">
        <v>57</v>
      </c>
      <c r="G691" s="18"/>
      <c r="H691" s="18"/>
      <c r="I691" s="18"/>
      <c r="J691" s="114"/>
      <c r="K691" s="114"/>
      <c r="L691" s="114"/>
      <c r="M691" s="273"/>
      <c r="N691" s="273"/>
      <c r="O691" s="273"/>
      <c r="P691" s="273"/>
      <c r="Q691" s="273"/>
    </row>
    <row r="692" spans="1:17" s="108" customFormat="1" ht="67.2" x14ac:dyDescent="0.25">
      <c r="A692" s="114"/>
      <c r="B692" s="114"/>
      <c r="C692" s="111" t="s">
        <v>3851</v>
      </c>
      <c r="D692" s="113" t="s">
        <v>3852</v>
      </c>
      <c r="E692" s="111" t="s">
        <v>14</v>
      </c>
      <c r="F692" s="120">
        <v>23</v>
      </c>
      <c r="G692" s="18"/>
      <c r="H692" s="18"/>
      <c r="I692" s="18"/>
      <c r="J692" s="114"/>
      <c r="K692" s="114"/>
      <c r="L692" s="114"/>
      <c r="M692" s="273"/>
      <c r="N692" s="273"/>
      <c r="O692" s="273"/>
      <c r="P692" s="273"/>
      <c r="Q692" s="273"/>
    </row>
    <row r="693" spans="1:17" s="108" customFormat="1" ht="76.8" x14ac:dyDescent="0.25">
      <c r="A693" s="114"/>
      <c r="B693" s="114"/>
      <c r="C693" s="111" t="s">
        <v>3853</v>
      </c>
      <c r="D693" s="113" t="s">
        <v>3854</v>
      </c>
      <c r="E693" s="111" t="s">
        <v>14</v>
      </c>
      <c r="F693" s="120">
        <v>23</v>
      </c>
      <c r="G693" s="18"/>
      <c r="H693" s="18"/>
      <c r="I693" s="18"/>
      <c r="J693" s="114"/>
      <c r="K693" s="114"/>
      <c r="L693" s="114"/>
      <c r="M693" s="273"/>
      <c r="N693" s="273"/>
      <c r="O693" s="273"/>
      <c r="P693" s="273"/>
      <c r="Q693" s="273"/>
    </row>
    <row r="694" spans="1:17" s="108" customFormat="1" ht="67.2" x14ac:dyDescent="0.25">
      <c r="A694" s="114"/>
      <c r="B694" s="114"/>
      <c r="C694" s="111" t="s">
        <v>2790</v>
      </c>
      <c r="D694" s="113" t="s">
        <v>3855</v>
      </c>
      <c r="E694" s="111" t="s">
        <v>14</v>
      </c>
      <c r="F694" s="120">
        <v>4</v>
      </c>
      <c r="G694" s="18"/>
      <c r="H694" s="18"/>
      <c r="I694" s="18"/>
      <c r="J694" s="114"/>
      <c r="K694" s="114"/>
      <c r="L694" s="114"/>
      <c r="M694" s="273"/>
      <c r="N694" s="273"/>
      <c r="O694" s="273"/>
      <c r="P694" s="273"/>
      <c r="Q694" s="273"/>
    </row>
    <row r="695" spans="1:17" s="108" customFormat="1" ht="67.2" x14ac:dyDescent="0.25">
      <c r="A695" s="114"/>
      <c r="B695" s="114"/>
      <c r="C695" s="111" t="s">
        <v>2791</v>
      </c>
      <c r="D695" s="113" t="s">
        <v>3856</v>
      </c>
      <c r="E695" s="111" t="s">
        <v>14</v>
      </c>
      <c r="F695" s="120">
        <v>2</v>
      </c>
      <c r="G695" s="18"/>
      <c r="H695" s="18"/>
      <c r="I695" s="18"/>
      <c r="J695" s="114"/>
      <c r="K695" s="114"/>
      <c r="L695" s="114"/>
      <c r="M695" s="273"/>
      <c r="N695" s="273"/>
      <c r="O695" s="273"/>
      <c r="P695" s="273"/>
      <c r="Q695" s="273"/>
    </row>
    <row r="696" spans="1:17" s="108" customFormat="1" ht="67.2" x14ac:dyDescent="0.25">
      <c r="A696" s="114"/>
      <c r="B696" s="114"/>
      <c r="C696" s="111" t="s">
        <v>2792</v>
      </c>
      <c r="D696" s="113" t="s">
        <v>3857</v>
      </c>
      <c r="E696" s="111" t="s">
        <v>14</v>
      </c>
      <c r="F696" s="120">
        <v>4</v>
      </c>
      <c r="G696" s="18"/>
      <c r="H696" s="18"/>
      <c r="I696" s="18"/>
      <c r="J696" s="114"/>
      <c r="K696" s="114"/>
      <c r="L696" s="114"/>
      <c r="M696" s="273"/>
      <c r="N696" s="273"/>
      <c r="O696" s="273"/>
      <c r="P696" s="273"/>
      <c r="Q696" s="273"/>
    </row>
    <row r="697" spans="1:17" s="108" customFormat="1" ht="67.2" x14ac:dyDescent="0.25">
      <c r="A697" s="114"/>
      <c r="B697" s="114"/>
      <c r="C697" s="111" t="s">
        <v>2793</v>
      </c>
      <c r="D697" s="113" t="s">
        <v>3858</v>
      </c>
      <c r="E697" s="111" t="s">
        <v>14</v>
      </c>
      <c r="F697" s="120">
        <v>2</v>
      </c>
      <c r="G697" s="18"/>
      <c r="H697" s="18"/>
      <c r="I697" s="18"/>
      <c r="J697" s="114"/>
      <c r="K697" s="114"/>
      <c r="L697" s="114"/>
      <c r="M697" s="273"/>
      <c r="N697" s="273"/>
      <c r="O697" s="273"/>
      <c r="P697" s="273"/>
      <c r="Q697" s="273"/>
    </row>
    <row r="698" spans="1:17" s="108" customFormat="1" ht="67.2" x14ac:dyDescent="0.25">
      <c r="A698" s="114"/>
      <c r="B698" s="114"/>
      <c r="C698" s="111" t="s">
        <v>2794</v>
      </c>
      <c r="D698" s="113" t="s">
        <v>3859</v>
      </c>
      <c r="E698" s="111" t="s">
        <v>14</v>
      </c>
      <c r="F698" s="120">
        <v>4</v>
      </c>
      <c r="G698" s="18"/>
      <c r="H698" s="18"/>
      <c r="I698" s="18"/>
      <c r="J698" s="114"/>
      <c r="K698" s="114"/>
      <c r="L698" s="114"/>
      <c r="M698" s="273"/>
      <c r="N698" s="273"/>
      <c r="O698" s="273"/>
      <c r="P698" s="273"/>
      <c r="Q698" s="273"/>
    </row>
    <row r="699" spans="1:17" s="108" customFormat="1" ht="67.2" x14ac:dyDescent="0.25">
      <c r="A699" s="114"/>
      <c r="B699" s="114"/>
      <c r="C699" s="111" t="s">
        <v>2795</v>
      </c>
      <c r="D699" s="113" t="s">
        <v>3860</v>
      </c>
      <c r="E699" s="111" t="s">
        <v>14</v>
      </c>
      <c r="F699" s="120">
        <v>2</v>
      </c>
      <c r="G699" s="18"/>
      <c r="H699" s="18"/>
      <c r="I699" s="18"/>
      <c r="J699" s="114"/>
      <c r="K699" s="114"/>
      <c r="L699" s="114"/>
      <c r="M699" s="273"/>
      <c r="N699" s="273"/>
      <c r="O699" s="273"/>
      <c r="P699" s="273"/>
      <c r="Q699" s="273"/>
    </row>
    <row r="700" spans="1:17" s="108" customFormat="1" ht="67.2" x14ac:dyDescent="0.25">
      <c r="A700" s="114"/>
      <c r="B700" s="114"/>
      <c r="C700" s="111" t="s">
        <v>2800</v>
      </c>
      <c r="D700" s="113" t="s">
        <v>3861</v>
      </c>
      <c r="E700" s="111" t="s">
        <v>14</v>
      </c>
      <c r="F700" s="120">
        <v>10</v>
      </c>
      <c r="G700" s="18"/>
      <c r="H700" s="18"/>
      <c r="I700" s="18"/>
      <c r="J700" s="114"/>
      <c r="K700" s="114"/>
      <c r="L700" s="114"/>
      <c r="M700" s="273"/>
      <c r="N700" s="273"/>
      <c r="O700" s="273"/>
      <c r="P700" s="273"/>
      <c r="Q700" s="273"/>
    </row>
    <row r="701" spans="1:17" s="108" customFormat="1" ht="67.2" x14ac:dyDescent="0.25">
      <c r="A701" s="114"/>
      <c r="B701" s="114"/>
      <c r="C701" s="111" t="s">
        <v>2808</v>
      </c>
      <c r="D701" s="113" t="s">
        <v>3862</v>
      </c>
      <c r="E701" s="111" t="s">
        <v>14</v>
      </c>
      <c r="F701" s="120">
        <v>2</v>
      </c>
      <c r="G701" s="18"/>
      <c r="H701" s="18"/>
      <c r="I701" s="18"/>
      <c r="J701" s="114"/>
      <c r="K701" s="114"/>
      <c r="L701" s="114"/>
      <c r="M701" s="273"/>
      <c r="N701" s="273"/>
      <c r="O701" s="273"/>
      <c r="P701" s="273"/>
      <c r="Q701" s="273"/>
    </row>
    <row r="702" spans="1:17" s="108" customFormat="1" x14ac:dyDescent="0.25">
      <c r="A702" s="114"/>
      <c r="B702" s="114"/>
      <c r="C702" s="77"/>
      <c r="D702" s="113"/>
      <c r="E702" s="111"/>
      <c r="F702" s="79"/>
      <c r="G702" s="78"/>
      <c r="H702" s="78"/>
      <c r="I702" s="19"/>
      <c r="K702" s="114"/>
      <c r="L702" s="114"/>
      <c r="M702" s="273"/>
      <c r="N702" s="273"/>
      <c r="O702" s="273"/>
      <c r="P702" s="273"/>
      <c r="Q702" s="273"/>
    </row>
    <row r="703" spans="1:17" s="108" customFormat="1" x14ac:dyDescent="0.25">
      <c r="A703" s="114"/>
      <c r="B703" s="114"/>
      <c r="C703" s="56" t="s">
        <v>962</v>
      </c>
      <c r="D703" s="57" t="s">
        <v>1400</v>
      </c>
      <c r="E703" s="44"/>
      <c r="F703" s="73"/>
      <c r="G703" s="54"/>
      <c r="H703" s="54"/>
      <c r="I703" s="54"/>
      <c r="K703" s="114"/>
      <c r="L703" s="114"/>
      <c r="M703" s="273"/>
      <c r="N703" s="273"/>
      <c r="O703" s="273"/>
      <c r="P703" s="273"/>
      <c r="Q703" s="273"/>
    </row>
    <row r="704" spans="1:17" s="108" customFormat="1" ht="67.2" x14ac:dyDescent="0.25">
      <c r="A704" s="114"/>
      <c r="B704" s="114"/>
      <c r="C704" s="111" t="s">
        <v>2812</v>
      </c>
      <c r="D704" s="113" t="s">
        <v>3863</v>
      </c>
      <c r="E704" s="111" t="s">
        <v>14</v>
      </c>
      <c r="F704" s="120">
        <v>2</v>
      </c>
      <c r="G704" s="18"/>
      <c r="H704" s="18"/>
      <c r="I704" s="18"/>
      <c r="J704" s="114"/>
      <c r="K704" s="320"/>
      <c r="L704" s="114"/>
      <c r="M704" s="273"/>
      <c r="N704" s="273"/>
      <c r="O704" s="273"/>
      <c r="P704" s="273"/>
      <c r="Q704" s="273"/>
    </row>
    <row r="705" spans="1:17" s="108" customFormat="1" ht="67.2" x14ac:dyDescent="0.25">
      <c r="A705" s="114"/>
      <c r="B705" s="114"/>
      <c r="C705" s="111" t="s">
        <v>2813</v>
      </c>
      <c r="D705" s="113" t="s">
        <v>3864</v>
      </c>
      <c r="E705" s="111" t="s">
        <v>14</v>
      </c>
      <c r="F705" s="120">
        <v>2</v>
      </c>
      <c r="G705" s="18"/>
      <c r="H705" s="18"/>
      <c r="I705" s="18"/>
      <c r="J705" s="114"/>
      <c r="K705" s="320"/>
      <c r="L705" s="114"/>
      <c r="M705" s="273"/>
      <c r="N705" s="273"/>
      <c r="O705" s="273"/>
      <c r="P705" s="273"/>
      <c r="Q705" s="273"/>
    </row>
    <row r="706" spans="1:17" s="108" customFormat="1" ht="38.4" x14ac:dyDescent="0.25">
      <c r="A706" s="114"/>
      <c r="B706" s="114"/>
      <c r="C706" s="111" t="s">
        <v>2814</v>
      </c>
      <c r="D706" s="113" t="s">
        <v>4071</v>
      </c>
      <c r="E706" s="339" t="s">
        <v>4072</v>
      </c>
      <c r="F706" s="340">
        <v>92.42</v>
      </c>
      <c r="G706" s="18"/>
      <c r="H706" s="18"/>
      <c r="I706" s="18"/>
      <c r="J706" s="114"/>
      <c r="K706" s="320"/>
      <c r="L706" s="114"/>
      <c r="M706" s="273"/>
      <c r="N706" s="273"/>
      <c r="O706" s="273"/>
      <c r="P706" s="273"/>
      <c r="Q706" s="273"/>
    </row>
    <row r="707" spans="1:17" s="108" customFormat="1" ht="38.4" x14ac:dyDescent="0.25">
      <c r="A707" s="114"/>
      <c r="B707" s="114"/>
      <c r="C707" s="111" t="s">
        <v>2815</v>
      </c>
      <c r="D707" s="113" t="s">
        <v>4073</v>
      </c>
      <c r="E707" s="339" t="s">
        <v>40</v>
      </c>
      <c r="F707" s="340">
        <v>7.4</v>
      </c>
      <c r="G707" s="18"/>
      <c r="H707" s="18"/>
      <c r="I707" s="18"/>
      <c r="J707" s="114"/>
      <c r="K707" s="320"/>
      <c r="L707" s="114"/>
      <c r="M707" s="273"/>
      <c r="N707" s="273"/>
      <c r="O707" s="273"/>
      <c r="P707" s="273"/>
      <c r="Q707" s="273"/>
    </row>
    <row r="708" spans="1:17" s="108" customFormat="1" ht="38.4" x14ac:dyDescent="0.25">
      <c r="A708" s="114"/>
      <c r="B708" s="114"/>
      <c r="C708" s="111" t="s">
        <v>2816</v>
      </c>
      <c r="D708" s="113" t="s">
        <v>4074</v>
      </c>
      <c r="E708" s="339" t="s">
        <v>4072</v>
      </c>
      <c r="F708" s="340">
        <v>277.76</v>
      </c>
      <c r="G708" s="18"/>
      <c r="H708" s="18"/>
      <c r="I708" s="18"/>
      <c r="J708" s="114"/>
      <c r="K708" s="320"/>
      <c r="L708" s="114"/>
      <c r="M708" s="273"/>
      <c r="N708" s="273"/>
      <c r="O708" s="273"/>
      <c r="P708" s="273"/>
      <c r="Q708" s="273"/>
    </row>
    <row r="709" spans="1:17" s="108" customFormat="1" ht="38.4" x14ac:dyDescent="0.25">
      <c r="A709" s="114"/>
      <c r="B709" s="114"/>
      <c r="C709" s="111" t="s">
        <v>2817</v>
      </c>
      <c r="D709" s="113" t="s">
        <v>4075</v>
      </c>
      <c r="E709" s="339" t="s">
        <v>4072</v>
      </c>
      <c r="F709" s="340">
        <v>106.8</v>
      </c>
      <c r="G709" s="18"/>
      <c r="H709" s="18"/>
      <c r="I709" s="18"/>
      <c r="J709" s="114"/>
      <c r="K709" s="320"/>
      <c r="L709" s="114"/>
      <c r="M709" s="273"/>
      <c r="N709" s="273"/>
      <c r="O709" s="273"/>
      <c r="P709" s="273"/>
      <c r="Q709" s="273"/>
    </row>
    <row r="710" spans="1:17" s="108" customFormat="1" ht="38.4" x14ac:dyDescent="0.25">
      <c r="A710" s="114"/>
      <c r="B710" s="114"/>
      <c r="C710" s="111" t="s">
        <v>2818</v>
      </c>
      <c r="D710" s="113" t="s">
        <v>4076</v>
      </c>
      <c r="E710" s="339" t="s">
        <v>40</v>
      </c>
      <c r="F710" s="340">
        <v>11.28</v>
      </c>
      <c r="G710" s="18"/>
      <c r="H710" s="18"/>
      <c r="I710" s="18"/>
      <c r="J710" s="114"/>
      <c r="K710" s="320"/>
      <c r="L710" s="114"/>
      <c r="M710" s="273"/>
      <c r="N710" s="273"/>
      <c r="O710" s="273"/>
      <c r="P710" s="273"/>
      <c r="Q710" s="273"/>
    </row>
    <row r="711" spans="1:17" s="108" customFormat="1" ht="28.8" x14ac:dyDescent="0.25">
      <c r="A711" s="114"/>
      <c r="B711" s="114"/>
      <c r="C711" s="111" t="s">
        <v>2819</v>
      </c>
      <c r="D711" s="113" t="s">
        <v>4077</v>
      </c>
      <c r="E711" s="339" t="s">
        <v>41</v>
      </c>
      <c r="F711" s="340">
        <v>56</v>
      </c>
      <c r="G711" s="18"/>
      <c r="H711" s="18"/>
      <c r="I711" s="18"/>
      <c r="J711" s="114"/>
      <c r="K711" s="320"/>
      <c r="L711" s="114"/>
      <c r="M711" s="273"/>
      <c r="N711" s="273"/>
      <c r="O711" s="273"/>
      <c r="P711" s="273"/>
      <c r="Q711" s="273"/>
    </row>
    <row r="712" spans="1:17" s="108" customFormat="1" ht="28.8" x14ac:dyDescent="0.25">
      <c r="A712" s="114"/>
      <c r="B712" s="114"/>
      <c r="C712" s="111" t="s">
        <v>2820</v>
      </c>
      <c r="D712" s="113" t="s">
        <v>4078</v>
      </c>
      <c r="E712" s="339" t="s">
        <v>41</v>
      </c>
      <c r="F712" s="340">
        <v>81</v>
      </c>
      <c r="G712" s="18"/>
      <c r="H712" s="18"/>
      <c r="I712" s="18"/>
      <c r="J712" s="114"/>
      <c r="K712" s="319"/>
      <c r="L712" s="114"/>
      <c r="M712" s="273"/>
      <c r="N712" s="273"/>
      <c r="O712" s="273"/>
      <c r="P712" s="273"/>
      <c r="Q712" s="273"/>
    </row>
    <row r="713" spans="1:17" s="108" customFormat="1" ht="28.8" x14ac:dyDescent="0.25">
      <c r="A713" s="114"/>
      <c r="B713" s="114"/>
      <c r="C713" s="111" t="s">
        <v>2821</v>
      </c>
      <c r="D713" s="113" t="s">
        <v>4079</v>
      </c>
      <c r="E713" s="339" t="s">
        <v>3588</v>
      </c>
      <c r="F713" s="340">
        <v>20</v>
      </c>
      <c r="G713" s="18"/>
      <c r="H713" s="18"/>
      <c r="I713" s="18"/>
      <c r="J713" s="114"/>
      <c r="K713" s="320"/>
      <c r="L713" s="114"/>
      <c r="M713" s="273"/>
      <c r="N713" s="273"/>
      <c r="O713" s="273"/>
      <c r="P713" s="273"/>
      <c r="Q713" s="273"/>
    </row>
    <row r="714" spans="1:17" s="108" customFormat="1" ht="28.8" x14ac:dyDescent="0.25">
      <c r="A714" s="114"/>
      <c r="B714" s="114"/>
      <c r="C714" s="111" t="s">
        <v>2822</v>
      </c>
      <c r="D714" s="113" t="s">
        <v>4080</v>
      </c>
      <c r="E714" s="339" t="s">
        <v>41</v>
      </c>
      <c r="F714" s="340">
        <v>2</v>
      </c>
      <c r="G714" s="18"/>
      <c r="H714" s="18"/>
      <c r="I714" s="18"/>
      <c r="J714" s="114"/>
      <c r="K714" s="320"/>
      <c r="L714" s="114"/>
      <c r="M714" s="273"/>
      <c r="N714" s="273"/>
      <c r="O714" s="273"/>
      <c r="P714" s="273"/>
      <c r="Q714" s="273"/>
    </row>
    <row r="715" spans="1:17" s="108" customFormat="1" ht="28.8" x14ac:dyDescent="0.25">
      <c r="A715" s="114"/>
      <c r="B715" s="114"/>
      <c r="C715" s="111" t="s">
        <v>2823</v>
      </c>
      <c r="D715" s="113" t="s">
        <v>4081</v>
      </c>
      <c r="E715" s="339" t="s">
        <v>41</v>
      </c>
      <c r="F715" s="340">
        <v>4</v>
      </c>
      <c r="G715" s="18"/>
      <c r="H715" s="18"/>
      <c r="I715" s="18"/>
      <c r="J715" s="114"/>
      <c r="K715" s="320"/>
      <c r="L715" s="114"/>
      <c r="M715" s="273"/>
      <c r="N715" s="273"/>
      <c r="O715" s="273"/>
      <c r="P715" s="273"/>
      <c r="Q715" s="273"/>
    </row>
    <row r="716" spans="1:17" s="108" customFormat="1" ht="28.8" x14ac:dyDescent="0.25">
      <c r="A716" s="114"/>
      <c r="B716" s="114"/>
      <c r="C716" s="111" t="s">
        <v>2824</v>
      </c>
      <c r="D716" s="113" t="s">
        <v>4082</v>
      </c>
      <c r="E716" s="339" t="s">
        <v>41</v>
      </c>
      <c r="F716" s="340">
        <v>6</v>
      </c>
      <c r="G716" s="18"/>
      <c r="H716" s="18"/>
      <c r="I716" s="18"/>
      <c r="J716" s="114"/>
      <c r="K716" s="320"/>
      <c r="L716" s="114"/>
      <c r="M716" s="273"/>
      <c r="N716" s="273"/>
      <c r="O716" s="273"/>
      <c r="P716" s="273"/>
      <c r="Q716" s="273"/>
    </row>
    <row r="717" spans="1:17" s="108" customFormat="1" ht="28.8" x14ac:dyDescent="0.25">
      <c r="A717" s="114"/>
      <c r="B717" s="114"/>
      <c r="C717" s="111" t="s">
        <v>2825</v>
      </c>
      <c r="D717" s="113" t="s">
        <v>4083</v>
      </c>
      <c r="E717" s="339" t="s">
        <v>41</v>
      </c>
      <c r="F717" s="340">
        <v>2</v>
      </c>
      <c r="G717" s="18"/>
      <c r="H717" s="18"/>
      <c r="I717" s="18"/>
      <c r="J717" s="114"/>
      <c r="K717" s="320"/>
      <c r="L717" s="114"/>
      <c r="M717" s="273"/>
      <c r="N717" s="273"/>
      <c r="O717" s="273"/>
      <c r="P717" s="273"/>
      <c r="Q717" s="273"/>
    </row>
    <row r="718" spans="1:17" s="108" customFormat="1" ht="28.8" x14ac:dyDescent="0.25">
      <c r="A718" s="114"/>
      <c r="B718" s="114"/>
      <c r="C718" s="111" t="s">
        <v>2826</v>
      </c>
      <c r="D718" s="113" t="s">
        <v>4084</v>
      </c>
      <c r="E718" s="339" t="s">
        <v>3588</v>
      </c>
      <c r="F718" s="340">
        <v>38</v>
      </c>
      <c r="G718" s="18"/>
      <c r="H718" s="18"/>
      <c r="I718" s="18"/>
      <c r="J718" s="114"/>
      <c r="K718" s="320"/>
      <c r="L718" s="114"/>
      <c r="M718" s="273"/>
      <c r="N718" s="273"/>
      <c r="O718" s="273"/>
      <c r="P718" s="273"/>
      <c r="Q718" s="273"/>
    </row>
    <row r="719" spans="1:17" s="108" customFormat="1" ht="28.8" x14ac:dyDescent="0.25">
      <c r="A719" s="114"/>
      <c r="B719" s="114"/>
      <c r="C719" s="111" t="s">
        <v>2827</v>
      </c>
      <c r="D719" s="113" t="s">
        <v>4085</v>
      </c>
      <c r="E719" s="339" t="s">
        <v>3588</v>
      </c>
      <c r="F719" s="340">
        <v>101</v>
      </c>
      <c r="G719" s="18"/>
      <c r="H719" s="18"/>
      <c r="I719" s="18"/>
      <c r="J719" s="114"/>
      <c r="K719" s="320"/>
      <c r="L719" s="114"/>
      <c r="M719" s="273"/>
      <c r="N719" s="273"/>
      <c r="O719" s="273"/>
      <c r="P719" s="273"/>
      <c r="Q719" s="273"/>
    </row>
    <row r="720" spans="1:17" s="108" customFormat="1" ht="28.8" x14ac:dyDescent="0.25">
      <c r="A720" s="114"/>
      <c r="B720" s="114"/>
      <c r="C720" s="111" t="s">
        <v>2828</v>
      </c>
      <c r="D720" s="113" t="s">
        <v>4086</v>
      </c>
      <c r="E720" s="339" t="s">
        <v>41</v>
      </c>
      <c r="F720" s="340">
        <v>7</v>
      </c>
      <c r="G720" s="18"/>
      <c r="H720" s="18"/>
      <c r="I720" s="18"/>
      <c r="J720" s="114"/>
      <c r="K720" s="320"/>
      <c r="L720" s="114"/>
      <c r="M720" s="273"/>
      <c r="N720" s="273"/>
      <c r="O720" s="273"/>
      <c r="P720" s="273"/>
      <c r="Q720" s="273"/>
    </row>
    <row r="721" spans="1:17" s="108" customFormat="1" ht="28.8" x14ac:dyDescent="0.25">
      <c r="A721" s="114"/>
      <c r="B721" s="114"/>
      <c r="C721" s="111" t="s">
        <v>2829</v>
      </c>
      <c r="D721" s="113" t="s">
        <v>4087</v>
      </c>
      <c r="E721" s="339" t="s">
        <v>41</v>
      </c>
      <c r="F721" s="340">
        <v>1</v>
      </c>
      <c r="G721" s="18"/>
      <c r="H721" s="18"/>
      <c r="I721" s="18"/>
      <c r="J721" s="114"/>
      <c r="K721" s="320"/>
      <c r="L721" s="114"/>
      <c r="M721" s="273"/>
      <c r="N721" s="273"/>
      <c r="O721" s="273"/>
      <c r="P721" s="273"/>
      <c r="Q721" s="273"/>
    </row>
    <row r="722" spans="1:17" s="108" customFormat="1" ht="38.4" x14ac:dyDescent="0.25">
      <c r="A722" s="114"/>
      <c r="B722" s="114"/>
      <c r="C722" s="111" t="s">
        <v>2830</v>
      </c>
      <c r="D722" s="113" t="s">
        <v>4088</v>
      </c>
      <c r="E722" s="339" t="s">
        <v>41</v>
      </c>
      <c r="F722" s="340">
        <v>7</v>
      </c>
      <c r="G722" s="18"/>
      <c r="H722" s="18"/>
      <c r="I722" s="18"/>
      <c r="J722" s="114"/>
      <c r="K722" s="320"/>
      <c r="L722" s="114"/>
      <c r="M722" s="273"/>
      <c r="N722" s="273"/>
      <c r="O722" s="273"/>
      <c r="P722" s="273"/>
      <c r="Q722" s="273"/>
    </row>
    <row r="723" spans="1:17" s="108" customFormat="1" ht="28.8" x14ac:dyDescent="0.25">
      <c r="A723" s="114"/>
      <c r="B723" s="114"/>
      <c r="C723" s="111" t="s">
        <v>2831</v>
      </c>
      <c r="D723" s="113" t="s">
        <v>4089</v>
      </c>
      <c r="E723" s="339" t="s">
        <v>41</v>
      </c>
      <c r="F723" s="340">
        <v>35</v>
      </c>
      <c r="G723" s="18"/>
      <c r="H723" s="18"/>
      <c r="I723" s="18"/>
      <c r="J723" s="114"/>
      <c r="K723" s="319"/>
      <c r="L723" s="114"/>
      <c r="M723" s="273"/>
      <c r="N723" s="273"/>
      <c r="O723" s="273"/>
      <c r="P723" s="273"/>
      <c r="Q723" s="273"/>
    </row>
    <row r="724" spans="1:17" s="108" customFormat="1" ht="28.8" x14ac:dyDescent="0.25">
      <c r="A724" s="114"/>
      <c r="B724" s="114"/>
      <c r="C724" s="111" t="s">
        <v>4090</v>
      </c>
      <c r="D724" s="113" t="s">
        <v>4091</v>
      </c>
      <c r="E724" s="339" t="s">
        <v>3588</v>
      </c>
      <c r="F724" s="340">
        <v>39</v>
      </c>
      <c r="G724" s="18"/>
      <c r="H724" s="18"/>
      <c r="I724" s="18"/>
      <c r="J724" s="114"/>
      <c r="K724" s="319"/>
      <c r="L724" s="114"/>
      <c r="M724" s="273"/>
      <c r="N724" s="273"/>
      <c r="O724" s="273"/>
      <c r="P724" s="273"/>
      <c r="Q724" s="273"/>
    </row>
    <row r="725" spans="1:17" s="108" customFormat="1" ht="38.4" x14ac:dyDescent="0.25">
      <c r="A725" s="114"/>
      <c r="B725" s="114"/>
      <c r="C725" s="111" t="s">
        <v>2832</v>
      </c>
      <c r="D725" s="113" t="s">
        <v>4092</v>
      </c>
      <c r="E725" s="339" t="s">
        <v>41</v>
      </c>
      <c r="F725" s="340">
        <v>33</v>
      </c>
      <c r="G725" s="18"/>
      <c r="H725" s="18"/>
      <c r="I725" s="18"/>
      <c r="J725" s="114"/>
      <c r="K725" s="319"/>
      <c r="L725" s="114"/>
      <c r="M725" s="273"/>
      <c r="N725" s="273"/>
      <c r="O725" s="273"/>
      <c r="P725" s="273"/>
      <c r="Q725" s="273"/>
    </row>
    <row r="726" spans="1:17" s="108" customFormat="1" ht="38.4" x14ac:dyDescent="0.25">
      <c r="A726" s="114"/>
      <c r="B726" s="114"/>
      <c r="C726" s="111" t="s">
        <v>2833</v>
      </c>
      <c r="D726" s="113" t="s">
        <v>4093</v>
      </c>
      <c r="E726" s="339" t="s">
        <v>3588</v>
      </c>
      <c r="F726" s="340">
        <v>37</v>
      </c>
      <c r="G726" s="18"/>
      <c r="H726" s="18"/>
      <c r="I726" s="18"/>
      <c r="J726" s="114"/>
      <c r="K726" s="319"/>
      <c r="L726" s="114"/>
      <c r="M726" s="273"/>
      <c r="N726" s="273"/>
      <c r="O726" s="273"/>
      <c r="P726" s="273"/>
      <c r="Q726" s="273"/>
    </row>
    <row r="727" spans="1:17" s="108" customFormat="1" ht="38.4" x14ac:dyDescent="0.25">
      <c r="A727" s="114"/>
      <c r="B727" s="114"/>
      <c r="C727" s="111" t="s">
        <v>2834</v>
      </c>
      <c r="D727" s="113" t="s">
        <v>4094</v>
      </c>
      <c r="E727" s="339" t="s">
        <v>3588</v>
      </c>
      <c r="F727" s="340">
        <v>7</v>
      </c>
      <c r="G727" s="18"/>
      <c r="H727" s="18"/>
      <c r="I727" s="18"/>
      <c r="J727" s="114"/>
      <c r="K727" s="319"/>
      <c r="L727" s="114"/>
      <c r="M727" s="273"/>
      <c r="N727" s="273"/>
      <c r="O727" s="273"/>
      <c r="P727" s="273"/>
      <c r="Q727" s="273"/>
    </row>
    <row r="728" spans="1:17" s="108" customFormat="1" ht="38.4" x14ac:dyDescent="0.25">
      <c r="A728" s="114"/>
      <c r="B728" s="114"/>
      <c r="C728" s="111" t="s">
        <v>2835</v>
      </c>
      <c r="D728" s="113" t="s">
        <v>4095</v>
      </c>
      <c r="E728" s="339" t="s">
        <v>3588</v>
      </c>
      <c r="F728" s="340">
        <v>14</v>
      </c>
      <c r="G728" s="18"/>
      <c r="H728" s="18"/>
      <c r="I728" s="18"/>
      <c r="J728" s="114"/>
      <c r="K728" s="319"/>
      <c r="L728" s="114"/>
      <c r="M728" s="273"/>
      <c r="N728" s="273"/>
      <c r="O728" s="273"/>
      <c r="P728" s="273"/>
      <c r="Q728" s="273"/>
    </row>
    <row r="729" spans="1:17" s="108" customFormat="1" ht="28.8" x14ac:dyDescent="0.25">
      <c r="A729" s="114"/>
      <c r="B729" s="114"/>
      <c r="C729" s="111" t="s">
        <v>2836</v>
      </c>
      <c r="D729" s="113" t="s">
        <v>4096</v>
      </c>
      <c r="E729" s="339" t="s">
        <v>3588</v>
      </c>
      <c r="F729" s="340">
        <v>37</v>
      </c>
      <c r="G729" s="18"/>
      <c r="H729" s="18"/>
      <c r="I729" s="18"/>
      <c r="J729" s="114"/>
      <c r="K729" s="319"/>
      <c r="L729" s="114"/>
      <c r="M729" s="273"/>
      <c r="N729" s="273"/>
      <c r="O729" s="273"/>
      <c r="P729" s="273"/>
      <c r="Q729" s="273"/>
    </row>
    <row r="730" spans="1:17" s="108" customFormat="1" ht="28.8" x14ac:dyDescent="0.25">
      <c r="A730" s="114"/>
      <c r="B730" s="114"/>
      <c r="C730" s="111" t="s">
        <v>2837</v>
      </c>
      <c r="D730" s="113" t="s">
        <v>4097</v>
      </c>
      <c r="E730" s="339" t="s">
        <v>41</v>
      </c>
      <c r="F730" s="340">
        <v>38</v>
      </c>
      <c r="G730" s="18"/>
      <c r="H730" s="18"/>
      <c r="I730" s="18"/>
      <c r="J730" s="114"/>
      <c r="K730" s="319"/>
      <c r="L730" s="114"/>
      <c r="M730" s="273"/>
      <c r="N730" s="273"/>
      <c r="O730" s="273"/>
      <c r="P730" s="273"/>
      <c r="Q730" s="273"/>
    </row>
    <row r="731" spans="1:17" s="108" customFormat="1" ht="38.4" x14ac:dyDescent="0.25">
      <c r="A731" s="114"/>
      <c r="B731" s="114"/>
      <c r="C731" s="111" t="s">
        <v>2838</v>
      </c>
      <c r="D731" s="113" t="s">
        <v>4098</v>
      </c>
      <c r="E731" s="339" t="s">
        <v>41</v>
      </c>
      <c r="F731" s="340">
        <v>4</v>
      </c>
      <c r="G731" s="18"/>
      <c r="H731" s="18"/>
      <c r="I731" s="18"/>
      <c r="J731" s="114"/>
      <c r="K731" s="319"/>
      <c r="L731" s="114"/>
      <c r="M731" s="273"/>
      <c r="N731" s="273"/>
      <c r="O731" s="273"/>
      <c r="P731" s="273"/>
      <c r="Q731" s="273"/>
    </row>
    <row r="732" spans="1:17" s="108" customFormat="1" ht="38.4" x14ac:dyDescent="0.25">
      <c r="A732" s="114"/>
      <c r="B732" s="114"/>
      <c r="C732" s="111" t="s">
        <v>2839</v>
      </c>
      <c r="D732" s="113" t="s">
        <v>4099</v>
      </c>
      <c r="E732" s="339" t="s">
        <v>41</v>
      </c>
      <c r="F732" s="340">
        <v>10</v>
      </c>
      <c r="G732" s="18"/>
      <c r="H732" s="18"/>
      <c r="I732" s="18"/>
      <c r="J732" s="114"/>
      <c r="K732" s="319"/>
      <c r="L732" s="114"/>
      <c r="M732" s="273"/>
      <c r="N732" s="273"/>
      <c r="O732" s="273"/>
      <c r="P732" s="273"/>
      <c r="Q732" s="273"/>
    </row>
    <row r="733" spans="1:17" s="108" customFormat="1" ht="38.4" x14ac:dyDescent="0.25">
      <c r="A733" s="114"/>
      <c r="B733" s="114"/>
      <c r="C733" s="111" t="s">
        <v>2840</v>
      </c>
      <c r="D733" s="113" t="s">
        <v>4100</v>
      </c>
      <c r="E733" s="339" t="s">
        <v>41</v>
      </c>
      <c r="F733" s="340">
        <v>6</v>
      </c>
      <c r="G733" s="18"/>
      <c r="H733" s="18"/>
      <c r="I733" s="18"/>
      <c r="J733" s="114"/>
      <c r="K733" s="319"/>
      <c r="L733" s="114"/>
      <c r="M733" s="273"/>
      <c r="N733" s="273"/>
      <c r="O733" s="273"/>
      <c r="P733" s="273"/>
      <c r="Q733" s="273"/>
    </row>
    <row r="734" spans="1:17" s="108" customFormat="1" ht="38.4" x14ac:dyDescent="0.25">
      <c r="A734" s="114"/>
      <c r="B734" s="114"/>
      <c r="C734" s="111" t="s">
        <v>2841</v>
      </c>
      <c r="D734" s="113" t="s">
        <v>4101</v>
      </c>
      <c r="E734" s="339" t="s">
        <v>41</v>
      </c>
      <c r="F734" s="340">
        <v>1</v>
      </c>
      <c r="G734" s="18"/>
      <c r="H734" s="18"/>
      <c r="I734" s="18"/>
      <c r="J734" s="114"/>
      <c r="K734" s="319"/>
      <c r="L734" s="114"/>
      <c r="M734" s="273"/>
      <c r="N734" s="273"/>
      <c r="O734" s="273"/>
      <c r="P734" s="273"/>
      <c r="Q734" s="273"/>
    </row>
    <row r="735" spans="1:17" s="108" customFormat="1" ht="48" x14ac:dyDescent="0.25">
      <c r="A735" s="114"/>
      <c r="B735" s="114"/>
      <c r="C735" s="111" t="s">
        <v>4102</v>
      </c>
      <c r="D735" s="113" t="s">
        <v>4103</v>
      </c>
      <c r="E735" s="339" t="s">
        <v>4104</v>
      </c>
      <c r="F735" s="340">
        <v>1</v>
      </c>
      <c r="G735" s="18"/>
      <c r="H735" s="18"/>
      <c r="I735" s="18"/>
      <c r="J735" s="114"/>
      <c r="K735" s="319"/>
      <c r="L735" s="114"/>
      <c r="M735" s="273"/>
      <c r="N735" s="273"/>
      <c r="O735" s="273"/>
      <c r="P735" s="273"/>
      <c r="Q735" s="273"/>
    </row>
    <row r="736" spans="1:17" s="108" customFormat="1" ht="67.2" x14ac:dyDescent="0.25">
      <c r="A736" s="114"/>
      <c r="B736" s="114"/>
      <c r="C736" s="111" t="s">
        <v>1768</v>
      </c>
      <c r="D736" s="113" t="s">
        <v>3585</v>
      </c>
      <c r="E736" s="337" t="s">
        <v>14</v>
      </c>
      <c r="F736" s="342">
        <v>35</v>
      </c>
      <c r="G736" s="18"/>
      <c r="H736" s="18"/>
      <c r="I736" s="18"/>
      <c r="J736" s="114"/>
      <c r="K736" s="319"/>
      <c r="L736" s="114"/>
      <c r="M736" s="273"/>
      <c r="N736" s="273"/>
      <c r="O736" s="273"/>
      <c r="P736" s="273"/>
      <c r="Q736" s="273"/>
    </row>
    <row r="737" spans="1:17" s="108" customFormat="1" ht="67.2" x14ac:dyDescent="0.25">
      <c r="A737" s="114"/>
      <c r="B737" s="114"/>
      <c r="C737" s="111" t="s">
        <v>2858</v>
      </c>
      <c r="D737" s="113" t="s">
        <v>4105</v>
      </c>
      <c r="E737" s="337" t="s">
        <v>14</v>
      </c>
      <c r="F737" s="342">
        <v>35</v>
      </c>
      <c r="G737" s="18"/>
      <c r="H737" s="18"/>
      <c r="I737" s="18"/>
      <c r="J737" s="114"/>
      <c r="K737" s="319"/>
      <c r="L737" s="114"/>
      <c r="M737" s="273"/>
      <c r="N737" s="273"/>
      <c r="O737" s="273"/>
      <c r="P737" s="273"/>
      <c r="Q737" s="273"/>
    </row>
    <row r="738" spans="1:17" s="108" customFormat="1" ht="67.2" x14ac:dyDescent="0.25">
      <c r="A738" s="114"/>
      <c r="B738" s="114"/>
      <c r="C738" s="111" t="s">
        <v>2859</v>
      </c>
      <c r="D738" s="113" t="s">
        <v>3865</v>
      </c>
      <c r="E738" s="337" t="s">
        <v>14</v>
      </c>
      <c r="F738" s="342">
        <v>3</v>
      </c>
      <c r="G738" s="18"/>
      <c r="H738" s="18"/>
      <c r="I738" s="18"/>
      <c r="J738" s="114"/>
      <c r="K738" s="319"/>
      <c r="L738" s="114"/>
      <c r="M738" s="273"/>
      <c r="N738" s="273"/>
      <c r="O738" s="273"/>
      <c r="P738" s="273"/>
      <c r="Q738" s="273"/>
    </row>
    <row r="739" spans="1:17" s="108" customFormat="1" ht="76.8" x14ac:dyDescent="0.25">
      <c r="A739" s="114"/>
      <c r="B739" s="114"/>
      <c r="C739" s="111" t="s">
        <v>2860</v>
      </c>
      <c r="D739" s="113" t="s">
        <v>4106</v>
      </c>
      <c r="E739" s="337" t="s">
        <v>14</v>
      </c>
      <c r="F739" s="342">
        <v>1</v>
      </c>
      <c r="G739" s="18"/>
      <c r="H739" s="18"/>
      <c r="I739" s="18"/>
      <c r="J739" s="114"/>
      <c r="K739" s="319"/>
      <c r="L739" s="114"/>
      <c r="M739" s="273"/>
      <c r="N739" s="273"/>
      <c r="O739" s="273"/>
      <c r="P739" s="273"/>
      <c r="Q739" s="273"/>
    </row>
    <row r="740" spans="1:17" s="108" customFormat="1" ht="67.2" x14ac:dyDescent="0.25">
      <c r="A740" s="114"/>
      <c r="B740" s="114"/>
      <c r="C740" s="111" t="s">
        <v>2861</v>
      </c>
      <c r="D740" s="113" t="s">
        <v>4107</v>
      </c>
      <c r="E740" s="337" t="s">
        <v>14</v>
      </c>
      <c r="F740" s="342">
        <v>14</v>
      </c>
      <c r="G740" s="18"/>
      <c r="H740" s="18"/>
      <c r="I740" s="18"/>
      <c r="J740" s="114"/>
      <c r="K740" s="319"/>
      <c r="L740" s="114"/>
      <c r="M740" s="273"/>
      <c r="N740" s="273"/>
      <c r="O740" s="273"/>
      <c r="P740" s="273"/>
      <c r="Q740" s="273"/>
    </row>
    <row r="741" spans="1:17" s="108" customFormat="1" ht="57.6" x14ac:dyDescent="0.25">
      <c r="A741" s="114"/>
      <c r="B741" s="114"/>
      <c r="C741" s="111" t="s">
        <v>2862</v>
      </c>
      <c r="D741" s="113" t="s">
        <v>4108</v>
      </c>
      <c r="E741" s="337" t="s">
        <v>14</v>
      </c>
      <c r="F741" s="342">
        <v>1</v>
      </c>
      <c r="G741" s="18"/>
      <c r="H741" s="18"/>
      <c r="I741" s="18"/>
      <c r="J741" s="114"/>
      <c r="K741" s="319"/>
      <c r="L741" s="114"/>
      <c r="M741" s="273"/>
      <c r="N741" s="273"/>
      <c r="O741" s="273"/>
      <c r="P741" s="273"/>
      <c r="Q741" s="273"/>
    </row>
    <row r="742" spans="1:17" s="108" customFormat="1" x14ac:dyDescent="0.25">
      <c r="A742" s="114"/>
      <c r="B742" s="114"/>
      <c r="C742" s="77"/>
      <c r="D742" s="113"/>
      <c r="E742" s="111"/>
      <c r="F742" s="79"/>
      <c r="G742" s="78"/>
      <c r="H742" s="78"/>
      <c r="I742" s="19"/>
      <c r="K742" s="95"/>
      <c r="L742" s="114"/>
      <c r="M742" s="273"/>
      <c r="N742" s="273"/>
      <c r="O742" s="273"/>
      <c r="P742" s="273"/>
      <c r="Q742" s="273"/>
    </row>
    <row r="743" spans="1:17" s="108" customFormat="1" x14ac:dyDescent="0.25">
      <c r="A743" s="114"/>
      <c r="B743" s="114"/>
      <c r="C743" s="56" t="s">
        <v>971</v>
      </c>
      <c r="D743" s="57" t="s">
        <v>3933</v>
      </c>
      <c r="E743" s="44"/>
      <c r="F743" s="73"/>
      <c r="G743" s="54"/>
      <c r="H743" s="54"/>
      <c r="I743" s="54"/>
      <c r="K743" s="114"/>
      <c r="L743" s="114"/>
      <c r="M743" s="273"/>
      <c r="N743" s="273"/>
      <c r="O743" s="273"/>
      <c r="P743" s="273"/>
      <c r="Q743" s="273"/>
    </row>
    <row r="744" spans="1:17" s="108" customFormat="1" ht="38.4" x14ac:dyDescent="0.25">
      <c r="A744" s="114"/>
      <c r="B744" s="114"/>
      <c r="C744" s="112" t="s">
        <v>4109</v>
      </c>
      <c r="D744" s="106" t="s">
        <v>4110</v>
      </c>
      <c r="E744" s="111" t="s">
        <v>14</v>
      </c>
      <c r="F744" s="120">
        <v>55</v>
      </c>
      <c r="G744" s="107"/>
      <c r="H744" s="107"/>
      <c r="I744" s="18"/>
      <c r="J744" s="114"/>
      <c r="K744" s="343"/>
      <c r="L744" s="114"/>
      <c r="M744" s="273"/>
      <c r="N744" s="273"/>
      <c r="O744" s="273"/>
      <c r="P744" s="273"/>
      <c r="Q744" s="273"/>
    </row>
    <row r="745" spans="1:17" s="108" customFormat="1" x14ac:dyDescent="0.25">
      <c r="A745" s="114"/>
      <c r="B745" s="114"/>
      <c r="C745" s="111"/>
      <c r="D745" s="113" t="s">
        <v>18</v>
      </c>
      <c r="E745" s="104"/>
      <c r="F745" s="116"/>
      <c r="G745" s="116"/>
      <c r="H745" s="116"/>
      <c r="I745" s="19"/>
      <c r="K745" s="114"/>
      <c r="L745" s="114"/>
    </row>
    <row r="746" spans="1:17" s="108" customFormat="1" x14ac:dyDescent="0.25">
      <c r="A746" s="114"/>
      <c r="B746" s="114"/>
      <c r="C746" s="56" t="s">
        <v>1003</v>
      </c>
      <c r="D746" s="57" t="s">
        <v>1502</v>
      </c>
      <c r="E746" s="44"/>
      <c r="F746" s="73"/>
      <c r="G746" s="54"/>
      <c r="H746" s="54"/>
      <c r="I746" s="54"/>
      <c r="K746" s="320"/>
      <c r="L746" s="114"/>
    </row>
    <row r="747" spans="1:17" s="108" customFormat="1" ht="48" x14ac:dyDescent="0.25">
      <c r="A747" s="114"/>
      <c r="B747" s="114"/>
      <c r="C747" s="112" t="s">
        <v>2734</v>
      </c>
      <c r="D747" s="106" t="s">
        <v>3773</v>
      </c>
      <c r="E747" s="111" t="s">
        <v>13</v>
      </c>
      <c r="F747" s="120">
        <v>291</v>
      </c>
      <c r="G747" s="107"/>
      <c r="H747" s="107"/>
      <c r="I747" s="18"/>
      <c r="J747" s="114"/>
      <c r="K747" s="320"/>
      <c r="L747" s="114"/>
    </row>
    <row r="748" spans="1:17" s="108" customFormat="1" ht="48" x14ac:dyDescent="0.25">
      <c r="A748" s="114"/>
      <c r="B748" s="114"/>
      <c r="C748" s="112" t="s">
        <v>2735</v>
      </c>
      <c r="D748" s="106" t="s">
        <v>3774</v>
      </c>
      <c r="E748" s="111" t="s">
        <v>13</v>
      </c>
      <c r="F748" s="120">
        <v>6</v>
      </c>
      <c r="G748" s="107"/>
      <c r="H748" s="107"/>
      <c r="I748" s="18"/>
      <c r="J748" s="114"/>
      <c r="K748" s="320"/>
      <c r="L748" s="114"/>
    </row>
    <row r="749" spans="1:17" s="108" customFormat="1" ht="48" x14ac:dyDescent="0.25">
      <c r="A749" s="114"/>
      <c r="B749" s="114"/>
      <c r="C749" s="112" t="s">
        <v>3002</v>
      </c>
      <c r="D749" s="106" t="s">
        <v>3866</v>
      </c>
      <c r="E749" s="111" t="s">
        <v>13</v>
      </c>
      <c r="F749" s="120">
        <v>27</v>
      </c>
      <c r="G749" s="107"/>
      <c r="H749" s="107"/>
      <c r="I749" s="18"/>
      <c r="J749" s="114"/>
      <c r="K749" s="320"/>
      <c r="L749" s="114"/>
    </row>
    <row r="750" spans="1:17" s="108" customFormat="1" ht="48" x14ac:dyDescent="0.25">
      <c r="A750" s="114"/>
      <c r="B750" s="114"/>
      <c r="C750" s="112" t="s">
        <v>2736</v>
      </c>
      <c r="D750" s="106" t="s">
        <v>3775</v>
      </c>
      <c r="E750" s="111" t="s">
        <v>14</v>
      </c>
      <c r="F750" s="120">
        <v>97</v>
      </c>
      <c r="G750" s="107"/>
      <c r="H750" s="107"/>
      <c r="I750" s="18"/>
      <c r="J750" s="114"/>
      <c r="K750" s="320"/>
      <c r="L750" s="114"/>
    </row>
    <row r="751" spans="1:17" s="108" customFormat="1" ht="48" x14ac:dyDescent="0.25">
      <c r="A751" s="114"/>
      <c r="B751" s="114"/>
      <c r="C751" s="112" t="s">
        <v>2737</v>
      </c>
      <c r="D751" s="106" t="s">
        <v>3776</v>
      </c>
      <c r="E751" s="111" t="s">
        <v>14</v>
      </c>
      <c r="F751" s="120">
        <v>2</v>
      </c>
      <c r="G751" s="107"/>
      <c r="H751" s="107"/>
      <c r="I751" s="18"/>
      <c r="J751" s="114"/>
      <c r="K751" s="320"/>
      <c r="L751" s="114"/>
    </row>
    <row r="752" spans="1:17" s="108" customFormat="1" ht="57.6" x14ac:dyDescent="0.25">
      <c r="A752" s="114"/>
      <c r="B752" s="114"/>
      <c r="C752" s="112" t="s">
        <v>3005</v>
      </c>
      <c r="D752" s="106" t="s">
        <v>3867</v>
      </c>
      <c r="E752" s="111" t="s">
        <v>14</v>
      </c>
      <c r="F752" s="120">
        <v>2</v>
      </c>
      <c r="G752" s="107"/>
      <c r="H752" s="107"/>
      <c r="I752" s="18"/>
      <c r="J752" s="114"/>
      <c r="K752" s="320"/>
      <c r="L752" s="114"/>
    </row>
    <row r="753" spans="1:12" s="108" customFormat="1" ht="48" x14ac:dyDescent="0.25">
      <c r="A753" s="114"/>
      <c r="B753" s="114"/>
      <c r="C753" s="112" t="s">
        <v>3006</v>
      </c>
      <c r="D753" s="106" t="s">
        <v>3868</v>
      </c>
      <c r="E753" s="111" t="s">
        <v>14</v>
      </c>
      <c r="F753" s="120">
        <v>8</v>
      </c>
      <c r="G753" s="107"/>
      <c r="H753" s="107"/>
      <c r="I753" s="18"/>
      <c r="J753" s="114"/>
      <c r="K753" s="318"/>
      <c r="L753" s="114"/>
    </row>
    <row r="754" spans="1:12" s="108" customFormat="1" ht="48" x14ac:dyDescent="0.25">
      <c r="A754" s="114"/>
      <c r="B754" s="114"/>
      <c r="C754" s="112" t="s">
        <v>2738</v>
      </c>
      <c r="D754" s="106" t="s">
        <v>3777</v>
      </c>
      <c r="E754" s="111" t="s">
        <v>14</v>
      </c>
      <c r="F754" s="120">
        <v>30</v>
      </c>
      <c r="G754" s="107"/>
      <c r="H754" s="107"/>
      <c r="I754" s="18"/>
      <c r="J754" s="114"/>
      <c r="K754" s="320"/>
      <c r="L754" s="114"/>
    </row>
    <row r="755" spans="1:12" s="108" customFormat="1" ht="48" x14ac:dyDescent="0.25">
      <c r="A755" s="114"/>
      <c r="B755" s="114"/>
      <c r="C755" s="112" t="s">
        <v>2739</v>
      </c>
      <c r="D755" s="106" t="s">
        <v>3778</v>
      </c>
      <c r="E755" s="111" t="s">
        <v>14</v>
      </c>
      <c r="F755" s="120">
        <v>3</v>
      </c>
      <c r="G755" s="107"/>
      <c r="H755" s="107"/>
      <c r="I755" s="18"/>
      <c r="J755" s="114"/>
      <c r="K755" s="320"/>
      <c r="L755" s="114"/>
    </row>
    <row r="756" spans="1:12" s="108" customFormat="1" ht="48" x14ac:dyDescent="0.25">
      <c r="A756" s="114"/>
      <c r="B756" s="114"/>
      <c r="C756" s="112" t="s">
        <v>3484</v>
      </c>
      <c r="D756" s="106" t="s">
        <v>3869</v>
      </c>
      <c r="E756" s="111" t="s">
        <v>14</v>
      </c>
      <c r="F756" s="120">
        <v>1</v>
      </c>
      <c r="G756" s="107"/>
      <c r="H756" s="107"/>
      <c r="I756" s="18"/>
      <c r="J756" s="114"/>
      <c r="K756" s="320"/>
      <c r="L756" s="114"/>
    </row>
    <row r="757" spans="1:12" s="62" customFormat="1" ht="57.6" x14ac:dyDescent="0.2">
      <c r="A757" s="81"/>
      <c r="B757" s="81"/>
      <c r="C757" s="112" t="s">
        <v>2740</v>
      </c>
      <c r="D757" s="113" t="s">
        <v>3779</v>
      </c>
      <c r="E757" s="111" t="s">
        <v>14</v>
      </c>
      <c r="F757" s="120">
        <v>50</v>
      </c>
      <c r="G757" s="18"/>
      <c r="H757" s="18"/>
      <c r="I757" s="18"/>
      <c r="J757" s="81"/>
      <c r="K757" s="318"/>
      <c r="L757" s="81"/>
    </row>
    <row r="758" spans="1:12" s="108" customFormat="1" ht="57.6" x14ac:dyDescent="0.25">
      <c r="A758" s="114"/>
      <c r="B758" s="114"/>
      <c r="C758" s="112" t="s">
        <v>2741</v>
      </c>
      <c r="D758" s="113" t="s">
        <v>3780</v>
      </c>
      <c r="E758" s="111" t="s">
        <v>14</v>
      </c>
      <c r="F758" s="120">
        <v>3</v>
      </c>
      <c r="G758" s="18"/>
      <c r="H758" s="18"/>
      <c r="I758" s="18"/>
      <c r="J758" s="114"/>
      <c r="K758" s="320"/>
      <c r="L758" s="114"/>
    </row>
    <row r="759" spans="1:12" s="108" customFormat="1" ht="57.6" x14ac:dyDescent="0.25">
      <c r="A759" s="114"/>
      <c r="B759" s="114"/>
      <c r="C759" s="112" t="s">
        <v>3011</v>
      </c>
      <c r="D759" s="113" t="s">
        <v>3870</v>
      </c>
      <c r="E759" s="111" t="s">
        <v>14</v>
      </c>
      <c r="F759" s="120">
        <v>1</v>
      </c>
      <c r="G759" s="18"/>
      <c r="H759" s="18"/>
      <c r="I759" s="18"/>
      <c r="J759" s="114"/>
      <c r="K759" s="320"/>
      <c r="L759" s="114"/>
    </row>
    <row r="760" spans="1:12" s="108" customFormat="1" ht="57.6" x14ac:dyDescent="0.25">
      <c r="A760" s="114"/>
      <c r="B760" s="114"/>
      <c r="C760" s="112" t="s">
        <v>3012</v>
      </c>
      <c r="D760" s="113" t="s">
        <v>3871</v>
      </c>
      <c r="E760" s="111" t="s">
        <v>14</v>
      </c>
      <c r="F760" s="120">
        <v>2</v>
      </c>
      <c r="G760" s="18"/>
      <c r="H760" s="18"/>
      <c r="I760" s="18"/>
      <c r="J760" s="114"/>
      <c r="K760" s="320"/>
      <c r="L760" s="114"/>
    </row>
    <row r="761" spans="1:12" s="108" customFormat="1" ht="57.6" x14ac:dyDescent="0.25">
      <c r="A761" s="114"/>
      <c r="B761" s="114"/>
      <c r="C761" s="112" t="s">
        <v>1741</v>
      </c>
      <c r="D761" s="113" t="s">
        <v>3575</v>
      </c>
      <c r="E761" s="111" t="s">
        <v>14</v>
      </c>
      <c r="F761" s="120">
        <v>50</v>
      </c>
      <c r="G761" s="18"/>
      <c r="H761" s="18"/>
      <c r="I761" s="18"/>
      <c r="J761" s="114"/>
      <c r="K761" s="320"/>
      <c r="L761" s="114"/>
    </row>
    <row r="762" spans="1:12" s="108" customFormat="1" ht="57.6" x14ac:dyDescent="0.25">
      <c r="A762" s="114"/>
      <c r="B762" s="114"/>
      <c r="C762" s="112" t="s">
        <v>2743</v>
      </c>
      <c r="D762" s="113" t="s">
        <v>3781</v>
      </c>
      <c r="E762" s="111" t="s">
        <v>14</v>
      </c>
      <c r="F762" s="120">
        <v>3</v>
      </c>
      <c r="G762" s="18"/>
      <c r="H762" s="18"/>
      <c r="I762" s="18"/>
      <c r="J762" s="114"/>
      <c r="K762" s="320"/>
      <c r="L762" s="114"/>
    </row>
    <row r="763" spans="1:12" s="108" customFormat="1" ht="57.6" x14ac:dyDescent="0.25">
      <c r="A763" s="114"/>
      <c r="B763" s="114"/>
      <c r="C763" s="112" t="s">
        <v>3015</v>
      </c>
      <c r="D763" s="113" t="s">
        <v>3872</v>
      </c>
      <c r="E763" s="111" t="s">
        <v>14</v>
      </c>
      <c r="F763" s="120">
        <v>1</v>
      </c>
      <c r="G763" s="18"/>
      <c r="H763" s="18"/>
      <c r="I763" s="18"/>
      <c r="J763" s="114"/>
      <c r="K763" s="320"/>
      <c r="L763" s="114"/>
    </row>
    <row r="764" spans="1:12" s="108" customFormat="1" ht="57.6" x14ac:dyDescent="0.25">
      <c r="A764" s="114"/>
      <c r="B764" s="114"/>
      <c r="C764" s="112" t="s">
        <v>3016</v>
      </c>
      <c r="D764" s="113" t="s">
        <v>3909</v>
      </c>
      <c r="E764" s="111" t="s">
        <v>14</v>
      </c>
      <c r="F764" s="120">
        <v>1</v>
      </c>
      <c r="G764" s="18"/>
      <c r="H764" s="18"/>
      <c r="I764" s="18"/>
      <c r="J764" s="114"/>
      <c r="K764" s="320"/>
      <c r="L764" s="114"/>
    </row>
    <row r="765" spans="1:12" s="108" customFormat="1" ht="38.4" x14ac:dyDescent="0.25">
      <c r="A765" s="114"/>
      <c r="B765" s="114"/>
      <c r="C765" s="112" t="s">
        <v>1742</v>
      </c>
      <c r="D765" s="113" t="s">
        <v>3576</v>
      </c>
      <c r="E765" s="111" t="s">
        <v>14</v>
      </c>
      <c r="F765" s="120">
        <v>17</v>
      </c>
      <c r="G765" s="18"/>
      <c r="H765" s="18"/>
      <c r="I765" s="18"/>
      <c r="J765" s="114"/>
      <c r="K765" s="320"/>
      <c r="L765" s="114"/>
    </row>
    <row r="766" spans="1:12" s="108" customFormat="1" ht="48" x14ac:dyDescent="0.25">
      <c r="A766" s="114"/>
      <c r="B766" s="114"/>
      <c r="C766" s="112" t="s">
        <v>2027</v>
      </c>
      <c r="D766" s="113" t="s">
        <v>3589</v>
      </c>
      <c r="E766" s="111" t="s">
        <v>41</v>
      </c>
      <c r="F766" s="120">
        <v>42</v>
      </c>
      <c r="G766" s="18"/>
      <c r="H766" s="18"/>
      <c r="I766" s="18"/>
      <c r="J766" s="114"/>
      <c r="K766" s="320"/>
      <c r="L766" s="114"/>
    </row>
    <row r="767" spans="1:12" s="108" customFormat="1" ht="38.4" x14ac:dyDescent="0.25">
      <c r="A767" s="114"/>
      <c r="B767" s="114"/>
      <c r="C767" s="112" t="s">
        <v>2028</v>
      </c>
      <c r="D767" s="113" t="s">
        <v>3590</v>
      </c>
      <c r="E767" s="111" t="s">
        <v>41</v>
      </c>
      <c r="F767" s="120">
        <v>2</v>
      </c>
      <c r="G767" s="18"/>
      <c r="H767" s="18"/>
      <c r="I767" s="18"/>
      <c r="J767" s="114"/>
      <c r="K767" s="320"/>
      <c r="L767" s="114"/>
    </row>
    <row r="768" spans="1:12" s="108" customFormat="1" ht="57.6" x14ac:dyDescent="0.25">
      <c r="A768" s="114"/>
      <c r="B768" s="114"/>
      <c r="C768" s="112" t="s">
        <v>3020</v>
      </c>
      <c r="D768" s="113" t="s">
        <v>3873</v>
      </c>
      <c r="E768" s="111" t="s">
        <v>13</v>
      </c>
      <c r="F768" s="120">
        <v>10</v>
      </c>
      <c r="G768" s="18"/>
      <c r="H768" s="18"/>
      <c r="I768" s="18"/>
      <c r="J768" s="114"/>
      <c r="K768" s="319"/>
      <c r="L768" s="114"/>
    </row>
    <row r="769" spans="1:12" s="108" customFormat="1" ht="48" x14ac:dyDescent="0.25">
      <c r="A769" s="114"/>
      <c r="B769" s="114"/>
      <c r="C769" s="112" t="s">
        <v>3021</v>
      </c>
      <c r="D769" s="113" t="s">
        <v>3874</v>
      </c>
      <c r="E769" s="111" t="s">
        <v>14</v>
      </c>
      <c r="F769" s="120">
        <v>8</v>
      </c>
      <c r="G769" s="18"/>
      <c r="H769" s="18"/>
      <c r="I769" s="18"/>
      <c r="J769" s="114"/>
      <c r="K769" s="320"/>
      <c r="L769" s="114"/>
    </row>
    <row r="770" spans="1:12" s="108" customFormat="1" ht="57.6" x14ac:dyDescent="0.25">
      <c r="A770" s="114"/>
      <c r="B770" s="114"/>
      <c r="C770" s="112" t="s">
        <v>3022</v>
      </c>
      <c r="D770" s="113" t="s">
        <v>3875</v>
      </c>
      <c r="E770" s="111" t="s">
        <v>14</v>
      </c>
      <c r="F770" s="120">
        <v>6</v>
      </c>
      <c r="G770" s="18"/>
      <c r="H770" s="18"/>
      <c r="I770" s="18"/>
      <c r="J770" s="114"/>
      <c r="K770" s="320"/>
      <c r="L770" s="114"/>
    </row>
    <row r="771" spans="1:12" s="62" customFormat="1" ht="57.6" x14ac:dyDescent="0.2">
      <c r="A771" s="81"/>
      <c r="B771" s="81"/>
      <c r="C771" s="112" t="s">
        <v>3023</v>
      </c>
      <c r="D771" s="113" t="s">
        <v>3876</v>
      </c>
      <c r="E771" s="111" t="s">
        <v>14</v>
      </c>
      <c r="F771" s="120">
        <v>2</v>
      </c>
      <c r="G771" s="18"/>
      <c r="H771" s="18"/>
      <c r="I771" s="18"/>
      <c r="J771" s="81"/>
      <c r="K771" s="81"/>
      <c r="L771" s="81"/>
    </row>
    <row r="772" spans="1:12" s="62" customFormat="1" ht="57.6" x14ac:dyDescent="0.2">
      <c r="A772" s="81"/>
      <c r="B772" s="81"/>
      <c r="C772" s="112" t="s">
        <v>3024</v>
      </c>
      <c r="D772" s="113" t="s">
        <v>3877</v>
      </c>
      <c r="E772" s="111" t="s">
        <v>14</v>
      </c>
      <c r="F772" s="120">
        <v>1</v>
      </c>
      <c r="G772" s="18"/>
      <c r="H772" s="18"/>
      <c r="I772" s="18"/>
      <c r="J772" s="81"/>
      <c r="K772" s="81"/>
      <c r="L772" s="81"/>
    </row>
    <row r="773" spans="1:12" s="62" customFormat="1" ht="96" x14ac:dyDescent="0.2">
      <c r="A773" s="81"/>
      <c r="B773" s="81"/>
      <c r="C773" s="112" t="s">
        <v>3025</v>
      </c>
      <c r="D773" s="113" t="s">
        <v>3878</v>
      </c>
      <c r="E773" s="111" t="s">
        <v>14</v>
      </c>
      <c r="F773" s="120">
        <v>10</v>
      </c>
      <c r="G773" s="18"/>
      <c r="H773" s="18"/>
      <c r="I773" s="18"/>
      <c r="J773" s="81"/>
      <c r="K773" s="81"/>
      <c r="L773" s="81"/>
    </row>
    <row r="774" spans="1:12" s="62" customFormat="1" ht="48" x14ac:dyDescent="0.2">
      <c r="A774" s="81"/>
      <c r="B774" s="81"/>
      <c r="C774" s="112" t="s">
        <v>1745</v>
      </c>
      <c r="D774" s="113" t="s">
        <v>3579</v>
      </c>
      <c r="E774" s="111" t="s">
        <v>14</v>
      </c>
      <c r="F774" s="120">
        <v>20</v>
      </c>
      <c r="G774" s="18"/>
      <c r="H774" s="18"/>
      <c r="I774" s="18"/>
      <c r="J774" s="81"/>
      <c r="K774" s="81"/>
      <c r="L774" s="81"/>
    </row>
    <row r="775" spans="1:12" s="62" customFormat="1" ht="48" x14ac:dyDescent="0.2">
      <c r="A775" s="81"/>
      <c r="B775" s="81"/>
      <c r="C775" s="112" t="s">
        <v>2747</v>
      </c>
      <c r="D775" s="113" t="s">
        <v>3782</v>
      </c>
      <c r="E775" s="111" t="s">
        <v>14</v>
      </c>
      <c r="F775" s="120">
        <v>4</v>
      </c>
      <c r="G775" s="18"/>
      <c r="H775" s="18"/>
      <c r="I775" s="18"/>
      <c r="J775" s="81"/>
      <c r="K775" s="81"/>
      <c r="L775" s="81"/>
    </row>
    <row r="776" spans="1:12" s="62" customFormat="1" ht="67.2" x14ac:dyDescent="0.2">
      <c r="A776" s="81"/>
      <c r="B776" s="81"/>
      <c r="C776" s="112" t="s">
        <v>3028</v>
      </c>
      <c r="D776" s="113" t="s">
        <v>3879</v>
      </c>
      <c r="E776" s="111" t="s">
        <v>14</v>
      </c>
      <c r="F776" s="120">
        <v>3</v>
      </c>
      <c r="G776" s="18"/>
      <c r="H776" s="18"/>
      <c r="I776" s="18"/>
      <c r="J776" s="81"/>
      <c r="K776" s="81"/>
      <c r="L776" s="81"/>
    </row>
    <row r="777" spans="1:12" s="62" customFormat="1" ht="67.2" x14ac:dyDescent="0.2">
      <c r="A777" s="81"/>
      <c r="B777" s="81"/>
      <c r="C777" s="112" t="s">
        <v>3029</v>
      </c>
      <c r="D777" s="113" t="s">
        <v>3934</v>
      </c>
      <c r="E777" s="111" t="s">
        <v>14</v>
      </c>
      <c r="F777" s="120">
        <v>25</v>
      </c>
      <c r="G777" s="18"/>
      <c r="H777" s="18"/>
      <c r="I777" s="18"/>
      <c r="J777" s="81"/>
      <c r="K777" s="81"/>
      <c r="L777" s="81"/>
    </row>
    <row r="778" spans="1:12" s="62" customFormat="1" ht="67.2" x14ac:dyDescent="0.2">
      <c r="A778" s="81"/>
      <c r="B778" s="81"/>
      <c r="C778" s="112" t="s">
        <v>3030</v>
      </c>
      <c r="D778" s="113" t="s">
        <v>3884</v>
      </c>
      <c r="E778" s="111" t="s">
        <v>14</v>
      </c>
      <c r="F778" s="120">
        <v>211</v>
      </c>
      <c r="G778" s="18"/>
      <c r="H778" s="18"/>
      <c r="I778" s="18"/>
      <c r="J778" s="81"/>
      <c r="K778" s="81"/>
      <c r="L778" s="81"/>
    </row>
    <row r="779" spans="1:12" s="62" customFormat="1" ht="57.6" x14ac:dyDescent="0.2">
      <c r="A779" s="81"/>
      <c r="B779" s="81"/>
      <c r="C779" s="112" t="s">
        <v>1747</v>
      </c>
      <c r="D779" s="113" t="s">
        <v>3581</v>
      </c>
      <c r="E779" s="111" t="s">
        <v>14</v>
      </c>
      <c r="F779" s="120">
        <v>56</v>
      </c>
      <c r="G779" s="18"/>
      <c r="H779" s="18"/>
      <c r="I779" s="18"/>
      <c r="J779" s="81"/>
      <c r="K779" s="81"/>
      <c r="L779" s="81"/>
    </row>
    <row r="780" spans="1:12" s="62" customFormat="1" ht="67.2" x14ac:dyDescent="0.2">
      <c r="A780" s="81"/>
      <c r="B780" s="81"/>
      <c r="C780" s="112" t="s">
        <v>2232</v>
      </c>
      <c r="D780" s="113" t="s">
        <v>3592</v>
      </c>
      <c r="E780" s="111" t="s">
        <v>13</v>
      </c>
      <c r="F780" s="120">
        <v>45</v>
      </c>
      <c r="G780" s="18"/>
      <c r="H780" s="18"/>
      <c r="I780" s="18"/>
      <c r="J780" s="81"/>
      <c r="K780" s="81"/>
      <c r="L780" s="81"/>
    </row>
    <row r="781" spans="1:12" s="62" customFormat="1" ht="38.4" x14ac:dyDescent="0.2">
      <c r="A781" s="81"/>
      <c r="B781" s="81"/>
      <c r="C781" s="112" t="s">
        <v>3033</v>
      </c>
      <c r="D781" s="113" t="s">
        <v>3880</v>
      </c>
      <c r="E781" s="111" t="s">
        <v>14</v>
      </c>
      <c r="F781" s="120">
        <v>12</v>
      </c>
      <c r="G781" s="18"/>
      <c r="H781" s="18"/>
      <c r="I781" s="18"/>
      <c r="J781" s="81"/>
      <c r="K781" s="81"/>
      <c r="L781" s="81"/>
    </row>
    <row r="782" spans="1:12" s="62" customFormat="1" ht="48" x14ac:dyDescent="0.2">
      <c r="A782" s="81"/>
      <c r="B782" s="81"/>
      <c r="C782" s="112" t="s">
        <v>3034</v>
      </c>
      <c r="D782" s="113" t="s">
        <v>3881</v>
      </c>
      <c r="E782" s="111" t="s">
        <v>14</v>
      </c>
      <c r="F782" s="120">
        <v>2</v>
      </c>
      <c r="G782" s="18"/>
      <c r="H782" s="18"/>
      <c r="I782" s="18"/>
      <c r="J782" s="81"/>
      <c r="K782" s="81"/>
      <c r="L782" s="81"/>
    </row>
    <row r="783" spans="1:12" s="62" customFormat="1" ht="57.6" x14ac:dyDescent="0.2">
      <c r="A783" s="81"/>
      <c r="B783" s="81"/>
      <c r="C783" s="112" t="s">
        <v>3035</v>
      </c>
      <c r="D783" s="113" t="s">
        <v>3882</v>
      </c>
      <c r="E783" s="111" t="s">
        <v>14</v>
      </c>
      <c r="F783" s="120">
        <v>6</v>
      </c>
      <c r="G783" s="18"/>
      <c r="H783" s="18"/>
      <c r="I783" s="18"/>
      <c r="J783" s="81"/>
      <c r="K783" s="81"/>
      <c r="L783" s="81"/>
    </row>
    <row r="784" spans="1:12" s="62" customFormat="1" ht="76.8" x14ac:dyDescent="0.2">
      <c r="A784" s="81"/>
      <c r="B784" s="81"/>
      <c r="C784" s="112" t="s">
        <v>3036</v>
      </c>
      <c r="D784" s="113" t="s">
        <v>3883</v>
      </c>
      <c r="E784" s="111" t="s">
        <v>13</v>
      </c>
      <c r="F784" s="121">
        <v>2103.5</v>
      </c>
      <c r="G784" s="18"/>
      <c r="H784" s="18"/>
      <c r="I784" s="18"/>
      <c r="J784" s="81"/>
      <c r="K784" s="81"/>
      <c r="L784" s="81"/>
    </row>
    <row r="785" spans="1:12" s="108" customFormat="1" x14ac:dyDescent="0.25">
      <c r="A785" s="114"/>
      <c r="B785" s="114"/>
      <c r="C785" s="109"/>
      <c r="D785" s="113"/>
      <c r="E785" s="41"/>
      <c r="F785" s="42"/>
      <c r="G785" s="42"/>
      <c r="H785" s="42"/>
      <c r="I785" s="19"/>
      <c r="K785" s="114"/>
      <c r="L785" s="114"/>
    </row>
    <row r="786" spans="1:12" s="108" customFormat="1" x14ac:dyDescent="0.25">
      <c r="A786" s="114"/>
      <c r="B786" s="114"/>
      <c r="C786" s="56" t="s">
        <v>1017</v>
      </c>
      <c r="D786" s="57" t="s">
        <v>1549</v>
      </c>
      <c r="E786" s="44"/>
      <c r="F786" s="73"/>
      <c r="G786" s="54"/>
      <c r="H786" s="54"/>
      <c r="I786" s="54"/>
      <c r="K786" s="114"/>
      <c r="L786" s="114"/>
    </row>
    <row r="787" spans="1:12" s="108" customFormat="1" ht="38.4" x14ac:dyDescent="0.25">
      <c r="A787" s="114"/>
      <c r="B787" s="114"/>
      <c r="C787" s="111" t="s">
        <v>3060</v>
      </c>
      <c r="D787" s="113" t="s">
        <v>872</v>
      </c>
      <c r="E787" s="111" t="s">
        <v>15</v>
      </c>
      <c r="F787" s="121">
        <v>8308.69</v>
      </c>
      <c r="G787" s="18"/>
      <c r="H787" s="18"/>
      <c r="I787" s="18"/>
      <c r="K787" s="114"/>
      <c r="L787" s="114"/>
    </row>
    <row r="788" spans="1:12" s="108" customFormat="1" x14ac:dyDescent="0.25">
      <c r="A788" s="114"/>
      <c r="B788" s="114"/>
      <c r="C788" s="109"/>
      <c r="D788" s="113"/>
      <c r="E788" s="41"/>
      <c r="F788" s="42"/>
      <c r="G788" s="42"/>
      <c r="H788" s="42"/>
      <c r="I788" s="19"/>
      <c r="K788" s="114"/>
      <c r="L788" s="114"/>
    </row>
    <row r="789" spans="1:12" s="108" customFormat="1" x14ac:dyDescent="0.25">
      <c r="A789" s="114"/>
      <c r="B789" s="114"/>
      <c r="C789" s="132" t="s">
        <v>1021</v>
      </c>
      <c r="D789" s="133" t="s">
        <v>1557</v>
      </c>
      <c r="E789" s="134"/>
      <c r="F789" s="134"/>
      <c r="G789" s="135"/>
      <c r="H789" s="135"/>
      <c r="I789" s="135"/>
      <c r="K789" s="114"/>
      <c r="L789" s="114"/>
    </row>
    <row r="790" spans="1:12" s="108" customFormat="1" x14ac:dyDescent="0.25">
      <c r="A790" s="114"/>
      <c r="B790" s="114"/>
      <c r="C790" s="44" t="s">
        <v>1023</v>
      </c>
      <c r="D790" s="57" t="s">
        <v>1572</v>
      </c>
      <c r="E790" s="101"/>
      <c r="F790" s="101"/>
      <c r="G790" s="54"/>
      <c r="H790" s="54"/>
      <c r="I790" s="54"/>
      <c r="K790" s="114"/>
      <c r="L790" s="114"/>
    </row>
    <row r="791" spans="1:12" s="108" customFormat="1" ht="67.2" x14ac:dyDescent="0.25">
      <c r="A791" s="114"/>
      <c r="B791" s="114"/>
      <c r="C791" s="111">
        <v>4003046</v>
      </c>
      <c r="D791" s="113" t="s">
        <v>3885</v>
      </c>
      <c r="E791" s="111" t="s">
        <v>17</v>
      </c>
      <c r="F791" s="121">
        <v>1230</v>
      </c>
      <c r="G791" s="18"/>
      <c r="H791" s="18"/>
      <c r="I791" s="18"/>
      <c r="J791" s="114"/>
      <c r="K791" s="114"/>
      <c r="L791" s="114"/>
    </row>
    <row r="792" spans="1:12" s="108" customFormat="1" ht="57.6" x14ac:dyDescent="0.25">
      <c r="A792" s="114"/>
      <c r="B792" s="114"/>
      <c r="C792" s="111" t="s">
        <v>4021</v>
      </c>
      <c r="D792" s="341" t="s">
        <v>3591</v>
      </c>
      <c r="E792" s="344" t="s">
        <v>38</v>
      </c>
      <c r="F792" s="344">
        <v>725.89</v>
      </c>
      <c r="G792" s="18"/>
      <c r="H792" s="18"/>
      <c r="I792" s="18"/>
      <c r="J792" s="114"/>
      <c r="K792" s="114"/>
      <c r="L792" s="114"/>
    </row>
    <row r="793" spans="1:12" s="108" customFormat="1" x14ac:dyDescent="0.25">
      <c r="A793" s="114"/>
      <c r="B793" s="114"/>
      <c r="C793" s="109"/>
      <c r="D793" s="113"/>
      <c r="E793" s="41"/>
      <c r="F793" s="42"/>
      <c r="G793" s="42"/>
      <c r="H793" s="42"/>
      <c r="I793" s="19"/>
      <c r="K793" s="114"/>
      <c r="L793" s="114"/>
    </row>
    <row r="794" spans="1:12" s="108" customFormat="1" x14ac:dyDescent="0.25">
      <c r="A794" s="114"/>
      <c r="B794" s="114"/>
      <c r="C794" s="44" t="s">
        <v>1035</v>
      </c>
      <c r="D794" s="57" t="s">
        <v>4111</v>
      </c>
      <c r="E794" s="101"/>
      <c r="F794" s="101"/>
      <c r="G794" s="54"/>
      <c r="H794" s="54"/>
      <c r="I794" s="54"/>
      <c r="K794" s="114"/>
      <c r="L794" s="114"/>
    </row>
    <row r="795" spans="1:12" s="108" customFormat="1" ht="28.8" x14ac:dyDescent="0.25">
      <c r="A795" s="114"/>
      <c r="B795" s="114"/>
      <c r="C795" s="111" t="s">
        <v>1589</v>
      </c>
      <c r="D795" s="113" t="s">
        <v>3886</v>
      </c>
      <c r="E795" s="111" t="s">
        <v>13</v>
      </c>
      <c r="F795" s="120">
        <v>100</v>
      </c>
      <c r="G795" s="18"/>
      <c r="H795" s="18"/>
      <c r="I795" s="18"/>
      <c r="J795" s="114"/>
      <c r="K795" s="114"/>
      <c r="L795" s="114"/>
    </row>
    <row r="796" spans="1:12" s="108" customFormat="1" ht="38.4" x14ac:dyDescent="0.25">
      <c r="A796" s="114"/>
      <c r="B796" s="114"/>
      <c r="C796" s="111" t="s">
        <v>1590</v>
      </c>
      <c r="D796" s="113" t="s">
        <v>3887</v>
      </c>
      <c r="E796" s="111" t="s">
        <v>13</v>
      </c>
      <c r="F796" s="120">
        <v>6</v>
      </c>
      <c r="G796" s="18"/>
      <c r="H796" s="18"/>
      <c r="I796" s="18"/>
      <c r="J796" s="114"/>
      <c r="K796" s="114"/>
      <c r="L796" s="114"/>
    </row>
    <row r="797" spans="1:12" s="108" customFormat="1" ht="48" x14ac:dyDescent="0.25">
      <c r="A797" s="114"/>
      <c r="B797" s="114"/>
      <c r="C797" s="111" t="s">
        <v>1591</v>
      </c>
      <c r="D797" s="113" t="s">
        <v>3991</v>
      </c>
      <c r="E797" s="111" t="s">
        <v>13</v>
      </c>
      <c r="F797" s="121">
        <v>54</v>
      </c>
      <c r="G797" s="18"/>
      <c r="H797" s="18"/>
      <c r="I797" s="18"/>
      <c r="J797" s="114"/>
      <c r="K797" s="114"/>
      <c r="L797" s="114"/>
    </row>
    <row r="798" spans="1:12" s="108" customFormat="1" x14ac:dyDescent="0.25">
      <c r="A798" s="114"/>
      <c r="B798" s="114"/>
      <c r="C798" s="109"/>
      <c r="D798" s="113"/>
      <c r="E798" s="41"/>
      <c r="F798" s="42"/>
      <c r="G798" s="42"/>
      <c r="H798" s="42"/>
      <c r="I798" s="19"/>
      <c r="K798" s="114"/>
      <c r="L798" s="114"/>
    </row>
    <row r="799" spans="1:12" s="108" customFormat="1" x14ac:dyDescent="0.25">
      <c r="A799" s="114"/>
      <c r="B799" s="114"/>
      <c r="C799" s="44" t="s">
        <v>1040</v>
      </c>
      <c r="D799" s="57" t="s">
        <v>1593</v>
      </c>
      <c r="E799" s="101"/>
      <c r="F799" s="101"/>
      <c r="G799" s="54"/>
      <c r="H799" s="54"/>
      <c r="I799" s="54"/>
      <c r="K799" s="114"/>
      <c r="L799" s="114"/>
    </row>
    <row r="800" spans="1:12" s="108" customFormat="1" ht="57.6" x14ac:dyDescent="0.25">
      <c r="A800" s="114"/>
      <c r="B800" s="114"/>
      <c r="C800" s="111" t="s">
        <v>3070</v>
      </c>
      <c r="D800" s="113" t="s">
        <v>3989</v>
      </c>
      <c r="E800" s="111" t="s">
        <v>15</v>
      </c>
      <c r="F800" s="120">
        <v>260.75</v>
      </c>
      <c r="G800" s="18"/>
      <c r="H800" s="18"/>
      <c r="I800" s="18"/>
      <c r="K800" s="114"/>
      <c r="L800" s="114"/>
    </row>
    <row r="801" spans="1:12" s="108" customFormat="1" x14ac:dyDescent="0.25">
      <c r="A801" s="114"/>
      <c r="B801" s="114"/>
      <c r="C801" s="109"/>
      <c r="D801" s="113"/>
      <c r="E801" s="41"/>
      <c r="F801" s="42"/>
      <c r="G801" s="42"/>
      <c r="H801" s="42"/>
      <c r="I801" s="19"/>
      <c r="K801" s="114"/>
      <c r="L801" s="114"/>
    </row>
    <row r="802" spans="1:12" s="108" customFormat="1" x14ac:dyDescent="0.25">
      <c r="A802" s="114"/>
      <c r="B802" s="114"/>
      <c r="C802" s="132" t="s">
        <v>1140</v>
      </c>
      <c r="D802" s="133" t="s">
        <v>3888</v>
      </c>
      <c r="E802" s="134"/>
      <c r="F802" s="134"/>
      <c r="G802" s="135"/>
      <c r="H802" s="135"/>
      <c r="I802" s="135"/>
      <c r="K802" s="114"/>
      <c r="L802" s="114"/>
    </row>
    <row r="803" spans="1:12" s="108" customFormat="1" x14ac:dyDescent="0.25">
      <c r="A803" s="114"/>
      <c r="B803" s="114"/>
      <c r="C803" s="44" t="s">
        <v>1141</v>
      </c>
      <c r="D803" s="57" t="s">
        <v>3889</v>
      </c>
      <c r="E803" s="101"/>
      <c r="F803" s="101"/>
      <c r="G803" s="54"/>
      <c r="H803" s="54"/>
      <c r="I803" s="54"/>
      <c r="K803" s="114"/>
      <c r="L803" s="114"/>
    </row>
    <row r="804" spans="1:12" s="108" customFormat="1" ht="38.4" x14ac:dyDescent="0.25">
      <c r="A804" s="114"/>
      <c r="B804" s="114"/>
      <c r="C804" s="111" t="s">
        <v>3959</v>
      </c>
      <c r="D804" s="113" t="s">
        <v>3890</v>
      </c>
      <c r="E804" s="111" t="s">
        <v>41</v>
      </c>
      <c r="F804" s="120">
        <v>1</v>
      </c>
      <c r="G804" s="18"/>
      <c r="H804" s="18"/>
      <c r="I804" s="18"/>
      <c r="K804" s="114"/>
      <c r="L804" s="114"/>
    </row>
    <row r="805" spans="1:12" s="108" customFormat="1" ht="38.4" x14ac:dyDescent="0.25">
      <c r="A805" s="114"/>
      <c r="B805" s="114"/>
      <c r="C805" s="111" t="s">
        <v>3960</v>
      </c>
      <c r="D805" s="113" t="s">
        <v>3891</v>
      </c>
      <c r="E805" s="111" t="s">
        <v>41</v>
      </c>
      <c r="F805" s="120">
        <v>1</v>
      </c>
      <c r="G805" s="18"/>
      <c r="H805" s="18"/>
      <c r="I805" s="18"/>
      <c r="K805" s="114"/>
      <c r="L805" s="114"/>
    </row>
    <row r="806" spans="1:12" s="108" customFormat="1" ht="57.6" x14ac:dyDescent="0.25">
      <c r="A806" s="114"/>
      <c r="B806" s="114"/>
      <c r="C806" s="111" t="s">
        <v>3961</v>
      </c>
      <c r="D806" s="113" t="s">
        <v>3892</v>
      </c>
      <c r="E806" s="111" t="s">
        <v>41</v>
      </c>
      <c r="F806" s="121">
        <v>2</v>
      </c>
      <c r="G806" s="18"/>
      <c r="H806" s="18"/>
      <c r="I806" s="18"/>
      <c r="K806" s="114"/>
      <c r="L806" s="114"/>
    </row>
    <row r="807" spans="1:12" s="108" customFormat="1" ht="38.4" x14ac:dyDescent="0.25">
      <c r="A807" s="114"/>
      <c r="B807" s="114"/>
      <c r="C807" s="111" t="s">
        <v>3962</v>
      </c>
      <c r="D807" s="113" t="s">
        <v>3893</v>
      </c>
      <c r="E807" s="111" t="s">
        <v>41</v>
      </c>
      <c r="F807" s="120">
        <v>1</v>
      </c>
      <c r="G807" s="18"/>
      <c r="H807" s="18"/>
      <c r="I807" s="18"/>
      <c r="K807" s="114"/>
      <c r="L807" s="114"/>
    </row>
    <row r="808" spans="1:12" s="108" customFormat="1" x14ac:dyDescent="0.25">
      <c r="A808" s="114"/>
      <c r="B808" s="114"/>
      <c r="C808" s="109"/>
      <c r="D808" s="113"/>
      <c r="E808" s="41"/>
      <c r="F808" s="42"/>
      <c r="G808" s="42"/>
      <c r="H808" s="42"/>
      <c r="I808" s="19"/>
      <c r="K808" s="114"/>
      <c r="L808" s="114"/>
    </row>
    <row r="809" spans="1:12" s="108" customFormat="1" x14ac:dyDescent="0.25">
      <c r="A809" s="114"/>
      <c r="B809" s="114"/>
      <c r="C809" s="132" t="s">
        <v>1162</v>
      </c>
      <c r="D809" s="133" t="s">
        <v>3894</v>
      </c>
      <c r="E809" s="134"/>
      <c r="F809" s="134"/>
      <c r="G809" s="135"/>
      <c r="H809" s="135"/>
      <c r="I809" s="135"/>
      <c r="K809" s="114"/>
      <c r="L809" s="114"/>
    </row>
    <row r="810" spans="1:12" s="108" customFormat="1" x14ac:dyDescent="0.25">
      <c r="A810" s="114"/>
      <c r="B810" s="114"/>
      <c r="C810" s="56" t="s">
        <v>1163</v>
      </c>
      <c r="D810" s="57" t="s">
        <v>3895</v>
      </c>
      <c r="E810" s="44"/>
      <c r="F810" s="73"/>
      <c r="G810" s="54"/>
      <c r="H810" s="54"/>
      <c r="I810" s="54"/>
      <c r="K810" s="114"/>
      <c r="L810" s="114"/>
    </row>
    <row r="811" spans="1:12" s="108" customFormat="1" ht="28.8" x14ac:dyDescent="0.25">
      <c r="A811" s="114"/>
      <c r="B811" s="114"/>
      <c r="C811" s="111">
        <v>4013091</v>
      </c>
      <c r="D811" s="113" t="s">
        <v>3896</v>
      </c>
      <c r="E811" s="111" t="s">
        <v>41</v>
      </c>
      <c r="F811" s="121">
        <v>6</v>
      </c>
      <c r="G811" s="18"/>
      <c r="H811" s="18"/>
      <c r="I811" s="18"/>
      <c r="K811" s="114"/>
      <c r="L811" s="114"/>
    </row>
    <row r="812" spans="1:12" s="108" customFormat="1" ht="28.8" x14ac:dyDescent="0.25">
      <c r="A812" s="114"/>
      <c r="B812" s="114"/>
      <c r="C812" s="111" t="s">
        <v>3426</v>
      </c>
      <c r="D812" s="113" t="s">
        <v>3897</v>
      </c>
      <c r="E812" s="111" t="s">
        <v>3588</v>
      </c>
      <c r="F812" s="120">
        <v>6</v>
      </c>
      <c r="G812" s="18"/>
      <c r="H812" s="18"/>
      <c r="I812" s="18"/>
      <c r="K812" s="114"/>
      <c r="L812" s="114"/>
    </row>
    <row r="813" spans="1:12" s="108" customFormat="1" x14ac:dyDescent="0.25">
      <c r="A813" s="114"/>
      <c r="B813" s="114"/>
      <c r="C813" s="109"/>
      <c r="D813" s="113"/>
      <c r="E813" s="41"/>
      <c r="F813" s="42"/>
      <c r="G813" s="42"/>
      <c r="H813" s="42"/>
      <c r="I813" s="19"/>
      <c r="K813" s="114"/>
      <c r="L813" s="114"/>
    </row>
    <row r="814" spans="1:12" s="108" customFormat="1" x14ac:dyDescent="0.25">
      <c r="A814" s="114"/>
      <c r="B814" s="114"/>
      <c r="C814" s="56" t="s">
        <v>1177</v>
      </c>
      <c r="D814" s="57" t="s">
        <v>3898</v>
      </c>
      <c r="E814" s="44"/>
      <c r="F814" s="73"/>
      <c r="G814" s="54"/>
      <c r="H814" s="54"/>
      <c r="I814" s="54"/>
      <c r="K814" s="114"/>
      <c r="L814" s="114"/>
    </row>
    <row r="815" spans="1:12" s="108" customFormat="1" ht="67.2" x14ac:dyDescent="0.25">
      <c r="A815" s="114"/>
      <c r="B815" s="114"/>
      <c r="C815" s="111" t="s">
        <v>2859</v>
      </c>
      <c r="D815" s="113" t="s">
        <v>3865</v>
      </c>
      <c r="E815" s="111" t="s">
        <v>14</v>
      </c>
      <c r="F815" s="120">
        <v>3</v>
      </c>
      <c r="G815" s="18"/>
      <c r="H815" s="18"/>
      <c r="I815" s="18"/>
      <c r="J815" s="114"/>
      <c r="K815" s="114"/>
      <c r="L815" s="114"/>
    </row>
    <row r="816" spans="1:12" s="108" customFormat="1" x14ac:dyDescent="0.25">
      <c r="A816" s="114"/>
      <c r="B816" s="114"/>
      <c r="C816" s="109"/>
      <c r="D816" s="113"/>
      <c r="E816" s="41"/>
      <c r="F816" s="42"/>
      <c r="G816" s="42"/>
      <c r="H816" s="42"/>
      <c r="I816" s="19"/>
      <c r="K816" s="114"/>
      <c r="L816" s="114"/>
    </row>
    <row r="817" spans="1:12" s="108" customFormat="1" x14ac:dyDescent="0.25">
      <c r="A817" s="114"/>
      <c r="B817" s="114"/>
      <c r="C817" s="132" t="s">
        <v>1550</v>
      </c>
      <c r="D817" s="133" t="s">
        <v>3899</v>
      </c>
      <c r="E817" s="134"/>
      <c r="F817" s="134"/>
      <c r="G817" s="135"/>
      <c r="H817" s="135"/>
      <c r="I817" s="135"/>
      <c r="K817" s="114"/>
      <c r="L817" s="114"/>
    </row>
    <row r="818" spans="1:12" s="108" customFormat="1" x14ac:dyDescent="0.25">
      <c r="A818" s="114"/>
      <c r="B818" s="114"/>
      <c r="C818" s="56" t="s">
        <v>1551</v>
      </c>
      <c r="D818" s="57" t="s">
        <v>3900</v>
      </c>
      <c r="E818" s="44"/>
      <c r="F818" s="73"/>
      <c r="G818" s="54"/>
      <c r="H818" s="54"/>
      <c r="I818" s="54"/>
      <c r="K818" s="114"/>
      <c r="L818" s="114"/>
    </row>
    <row r="819" spans="1:12" s="108" customFormat="1" ht="38.4" x14ac:dyDescent="0.25">
      <c r="A819" s="114"/>
      <c r="B819" s="114"/>
      <c r="C819" s="111" t="s">
        <v>3963</v>
      </c>
      <c r="D819" s="113" t="s">
        <v>3904</v>
      </c>
      <c r="E819" s="111" t="s">
        <v>41</v>
      </c>
      <c r="F819" s="121">
        <v>1</v>
      </c>
      <c r="G819" s="18"/>
      <c r="H819" s="18"/>
      <c r="I819" s="18"/>
      <c r="K819" s="114"/>
      <c r="L819" s="114"/>
    </row>
    <row r="820" spans="1:12" s="108" customFormat="1" ht="57.6" x14ac:dyDescent="0.25">
      <c r="A820" s="114"/>
      <c r="B820" s="114"/>
      <c r="C820" s="111" t="s">
        <v>3964</v>
      </c>
      <c r="D820" s="113" t="s">
        <v>3901</v>
      </c>
      <c r="E820" s="111" t="s">
        <v>41</v>
      </c>
      <c r="F820" s="121">
        <v>2</v>
      </c>
      <c r="G820" s="18"/>
      <c r="H820" s="18"/>
      <c r="I820" s="18"/>
      <c r="K820" s="114"/>
      <c r="L820" s="114"/>
    </row>
    <row r="821" spans="1:12" s="108" customFormat="1" ht="48" x14ac:dyDescent="0.25">
      <c r="A821" s="114"/>
      <c r="B821" s="114"/>
      <c r="C821" s="111">
        <v>3054249</v>
      </c>
      <c r="D821" s="113" t="s">
        <v>3902</v>
      </c>
      <c r="E821" s="111" t="s">
        <v>3903</v>
      </c>
      <c r="F821" s="121">
        <v>1</v>
      </c>
      <c r="G821" s="18"/>
      <c r="H821" s="18"/>
      <c r="I821" s="18"/>
      <c r="K821" s="114"/>
      <c r="L821" s="114"/>
    </row>
    <row r="822" spans="1:12" s="108" customFormat="1" ht="48" x14ac:dyDescent="0.25">
      <c r="A822" s="114"/>
      <c r="B822" s="114"/>
      <c r="C822" s="111">
        <v>3054247</v>
      </c>
      <c r="D822" s="113" t="s">
        <v>3431</v>
      </c>
      <c r="E822" s="111" t="s">
        <v>3903</v>
      </c>
      <c r="F822" s="121">
        <v>1</v>
      </c>
      <c r="G822" s="18"/>
      <c r="H822" s="18"/>
      <c r="I822" s="18"/>
      <c r="K822" s="114"/>
      <c r="L822" s="114"/>
    </row>
    <row r="823" spans="1:12" s="108" customFormat="1" ht="48" x14ac:dyDescent="0.25">
      <c r="A823" s="114"/>
      <c r="B823" s="114"/>
      <c r="C823" s="111">
        <v>3054248</v>
      </c>
      <c r="D823" s="113" t="s">
        <v>3432</v>
      </c>
      <c r="E823" s="111" t="s">
        <v>3903</v>
      </c>
      <c r="F823" s="120">
        <v>1</v>
      </c>
      <c r="G823" s="18"/>
      <c r="H823" s="18"/>
      <c r="I823" s="18"/>
      <c r="K823" s="114"/>
      <c r="L823" s="114"/>
    </row>
    <row r="824" spans="1:12" s="108" customFormat="1" ht="48" x14ac:dyDescent="0.25">
      <c r="A824" s="114"/>
      <c r="B824" s="114"/>
      <c r="C824" s="111">
        <v>3054250</v>
      </c>
      <c r="D824" s="113" t="s">
        <v>3434</v>
      </c>
      <c r="E824" s="111" t="s">
        <v>3903</v>
      </c>
      <c r="F824" s="121">
        <v>1</v>
      </c>
      <c r="G824" s="18"/>
      <c r="H824" s="18"/>
      <c r="I824" s="18"/>
      <c r="K824" s="114"/>
      <c r="L824" s="114"/>
    </row>
    <row r="825" spans="1:12" s="108" customFormat="1" ht="48" x14ac:dyDescent="0.25">
      <c r="A825" s="114"/>
      <c r="B825" s="114"/>
      <c r="C825" s="111">
        <v>3054251</v>
      </c>
      <c r="D825" s="113" t="s">
        <v>3435</v>
      </c>
      <c r="E825" s="111" t="s">
        <v>3903</v>
      </c>
      <c r="F825" s="121">
        <v>1</v>
      </c>
      <c r="G825" s="18"/>
      <c r="H825" s="18"/>
      <c r="I825" s="18"/>
      <c r="K825" s="114"/>
      <c r="L825" s="114"/>
    </row>
    <row r="826" spans="1:12" s="108" customFormat="1" ht="48" x14ac:dyDescent="0.25">
      <c r="A826" s="114"/>
      <c r="B826" s="114"/>
      <c r="C826" s="111">
        <v>3054252</v>
      </c>
      <c r="D826" s="113" t="s">
        <v>3436</v>
      </c>
      <c r="E826" s="111" t="s">
        <v>3588</v>
      </c>
      <c r="F826" s="120">
        <v>1</v>
      </c>
      <c r="G826" s="18"/>
      <c r="H826" s="18"/>
      <c r="I826" s="18"/>
      <c r="K826" s="114"/>
      <c r="L826" s="114"/>
    </row>
    <row r="827" spans="1:12" s="108" customFormat="1" ht="38.4" x14ac:dyDescent="0.25">
      <c r="A827" s="114"/>
      <c r="B827" s="114"/>
      <c r="C827" s="111">
        <v>3054253</v>
      </c>
      <c r="D827" s="113" t="s">
        <v>3437</v>
      </c>
      <c r="E827" s="111" t="s">
        <v>3903</v>
      </c>
      <c r="F827" s="120">
        <v>1</v>
      </c>
      <c r="G827" s="18"/>
      <c r="H827" s="18"/>
      <c r="I827" s="18"/>
      <c r="K827" s="114"/>
      <c r="L827" s="114"/>
    </row>
    <row r="828" spans="1:12" s="108" customFormat="1" ht="38.4" x14ac:dyDescent="0.25">
      <c r="A828" s="114"/>
      <c r="B828" s="114"/>
      <c r="C828" s="111">
        <v>3054254</v>
      </c>
      <c r="D828" s="113" t="s">
        <v>3438</v>
      </c>
      <c r="E828" s="111" t="s">
        <v>3903</v>
      </c>
      <c r="F828" s="120">
        <v>1</v>
      </c>
      <c r="G828" s="18"/>
      <c r="H828" s="18"/>
      <c r="I828" s="18"/>
      <c r="K828" s="114"/>
      <c r="L828" s="114"/>
    </row>
    <row r="829" spans="1:12" s="108" customFormat="1" ht="28.8" x14ac:dyDescent="0.25">
      <c r="A829" s="114"/>
      <c r="B829" s="114"/>
      <c r="C829" s="111">
        <v>3054255</v>
      </c>
      <c r="D829" s="113" t="s">
        <v>3439</v>
      </c>
      <c r="E829" s="111" t="s">
        <v>3903</v>
      </c>
      <c r="F829" s="120">
        <v>1</v>
      </c>
      <c r="G829" s="18"/>
      <c r="H829" s="18"/>
      <c r="I829" s="18"/>
      <c r="K829" s="114"/>
      <c r="L829" s="114"/>
    </row>
    <row r="830" spans="1:12" s="108" customFormat="1" ht="28.8" x14ac:dyDescent="0.25">
      <c r="A830" s="114"/>
      <c r="B830" s="114"/>
      <c r="C830" s="111">
        <v>3005855</v>
      </c>
      <c r="D830" s="113" t="s">
        <v>3440</v>
      </c>
      <c r="E830" s="111" t="s">
        <v>3903</v>
      </c>
      <c r="F830" s="120">
        <v>1</v>
      </c>
      <c r="G830" s="18"/>
      <c r="H830" s="18"/>
      <c r="I830" s="18"/>
      <c r="K830" s="114"/>
      <c r="L830" s="114"/>
    </row>
    <row r="831" spans="1:12" s="108" customFormat="1" x14ac:dyDescent="0.25">
      <c r="A831" s="114"/>
      <c r="B831" s="114"/>
      <c r="C831" s="109"/>
      <c r="D831" s="113"/>
      <c r="E831" s="41"/>
      <c r="F831" s="42"/>
      <c r="G831" s="42"/>
      <c r="H831" s="42"/>
      <c r="I831" s="19"/>
      <c r="K831" s="114"/>
      <c r="L831" s="114"/>
    </row>
    <row r="832" spans="1:12" s="108" customFormat="1" x14ac:dyDescent="0.25">
      <c r="A832" s="114"/>
      <c r="B832" s="114"/>
      <c r="C832" s="44" t="s">
        <v>1558</v>
      </c>
      <c r="D832" s="57" t="s">
        <v>3905</v>
      </c>
      <c r="E832" s="101"/>
      <c r="F832" s="101"/>
      <c r="G832" s="54"/>
      <c r="H832" s="54"/>
      <c r="I832" s="54"/>
      <c r="K832" s="114"/>
      <c r="L832" s="114"/>
    </row>
    <row r="833" spans="1:14" s="108" customFormat="1" ht="38.4" x14ac:dyDescent="0.25">
      <c r="A833" s="114"/>
      <c r="B833" s="114"/>
      <c r="C833" s="111">
        <v>6235941</v>
      </c>
      <c r="D833" s="113" t="s">
        <v>3906</v>
      </c>
      <c r="E833" s="111" t="s">
        <v>3903</v>
      </c>
      <c r="F833" s="79">
        <v>1</v>
      </c>
      <c r="G833" s="18"/>
      <c r="H833" s="18"/>
      <c r="I833" s="18"/>
      <c r="K833" s="114"/>
      <c r="L833" s="114"/>
    </row>
    <row r="834" spans="1:14" s="108" customFormat="1" x14ac:dyDescent="0.25">
      <c r="A834" s="114"/>
      <c r="B834" s="114"/>
      <c r="C834" s="109"/>
      <c r="D834" s="113"/>
      <c r="E834" s="41"/>
      <c r="F834" s="42"/>
      <c r="G834" s="42"/>
      <c r="H834" s="42"/>
      <c r="I834" s="19"/>
      <c r="K834" s="114"/>
      <c r="L834" s="353"/>
    </row>
    <row r="835" spans="1:14" s="108" customFormat="1" x14ac:dyDescent="0.25">
      <c r="A835" s="114"/>
      <c r="B835" s="114"/>
      <c r="C835" s="44" t="s">
        <v>1564</v>
      </c>
      <c r="D835" s="57" t="s">
        <v>3907</v>
      </c>
      <c r="E835" s="101"/>
      <c r="F835" s="101"/>
      <c r="G835" s="54"/>
      <c r="H835" s="54"/>
      <c r="I835" s="54"/>
      <c r="K835" s="114"/>
    </row>
    <row r="836" spans="1:14" s="108" customFormat="1" ht="28.8" x14ac:dyDescent="0.25">
      <c r="A836" s="114"/>
      <c r="B836" s="114"/>
      <c r="C836" s="111" t="s">
        <v>295</v>
      </c>
      <c r="D836" s="113" t="s">
        <v>296</v>
      </c>
      <c r="E836" s="111" t="s">
        <v>297</v>
      </c>
      <c r="F836" s="79">
        <v>96</v>
      </c>
      <c r="G836" s="18"/>
      <c r="H836" s="18"/>
      <c r="I836" s="18"/>
      <c r="K836" s="114"/>
      <c r="L836" s="316"/>
      <c r="N836" s="237"/>
    </row>
    <row r="837" spans="1:14" s="108" customFormat="1" x14ac:dyDescent="0.25">
      <c r="A837" s="114"/>
      <c r="B837" s="114"/>
      <c r="C837" s="109"/>
      <c r="D837" s="113"/>
      <c r="E837" s="41"/>
      <c r="F837" s="37"/>
      <c r="G837" s="42"/>
      <c r="H837" s="42"/>
      <c r="I837" s="19"/>
      <c r="K837" s="114"/>
    </row>
    <row r="838" spans="1:14" ht="6.75" customHeight="1" x14ac:dyDescent="0.25">
      <c r="C838" s="11"/>
      <c r="D838" s="12"/>
      <c r="E838" s="24"/>
      <c r="F838" s="25"/>
      <c r="G838" s="24"/>
      <c r="H838" s="24"/>
      <c r="I838" s="13"/>
      <c r="J838" s="2"/>
    </row>
    <row r="839" spans="1:14" x14ac:dyDescent="0.25">
      <c r="C839" s="14"/>
      <c r="D839" s="14"/>
      <c r="E839" s="15"/>
      <c r="F839" s="16"/>
      <c r="G839" s="82" t="s">
        <v>9</v>
      </c>
      <c r="H839" s="82"/>
      <c r="I839" s="350"/>
      <c r="J839" s="2"/>
      <c r="L839" s="358"/>
    </row>
    <row r="840" spans="1:14" x14ac:dyDescent="0.25">
      <c r="C840" s="14"/>
      <c r="D840" s="14"/>
      <c r="E840" s="15"/>
      <c r="F840" s="16"/>
      <c r="G840" s="82" t="s">
        <v>10</v>
      </c>
      <c r="H840" s="82"/>
      <c r="I840" s="83"/>
      <c r="J840" s="2"/>
    </row>
    <row r="841" spans="1:14" x14ac:dyDescent="0.25">
      <c r="C841" s="14"/>
      <c r="D841" s="14"/>
      <c r="E841" s="15"/>
      <c r="F841" s="16"/>
      <c r="G841" s="84" t="s">
        <v>11</v>
      </c>
      <c r="H841" s="84"/>
      <c r="I841" s="83"/>
      <c r="J841" s="2"/>
      <c r="K841" s="330"/>
      <c r="L841" s="330"/>
    </row>
    <row r="842" spans="1:14" x14ac:dyDescent="0.25">
      <c r="C842" s="85"/>
      <c r="D842" s="85"/>
      <c r="E842" s="86"/>
      <c r="F842" s="87"/>
      <c r="G842" s="86"/>
      <c r="H842" s="86"/>
      <c r="I842" s="88"/>
      <c r="J842" s="2"/>
    </row>
    <row r="843" spans="1:14" x14ac:dyDescent="0.25">
      <c r="C843" s="383" t="s">
        <v>4125</v>
      </c>
      <c r="D843" s="383"/>
      <c r="E843" s="383" t="s">
        <v>4126</v>
      </c>
      <c r="F843" s="384"/>
      <c r="G843" s="383"/>
      <c r="H843" s="383"/>
      <c r="I843" s="385" t="s">
        <v>4127</v>
      </c>
      <c r="J843" s="2"/>
      <c r="L843" s="62"/>
    </row>
  </sheetData>
  <mergeCells count="6">
    <mergeCell ref="C1:I1"/>
    <mergeCell ref="C2:I2"/>
    <mergeCell ref="C3:I3"/>
    <mergeCell ref="C9:I9"/>
    <mergeCell ref="C6:C8"/>
    <mergeCell ref="D6:G8"/>
  </mergeCells>
  <phoneticPr fontId="13" type="noConversion"/>
  <pageMargins left="0.5" right="0" top="0.39370078740157499" bottom="0.39370078740157499" header="0" footer="0.196850393700787"/>
  <pageSetup scale="77" orientation="portrait" horizontalDpi="4294967295" verticalDpi="4294967295" r:id="rId1"/>
  <headerFooter alignWithMargins="0">
    <oddFooter>&amp;RHoja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XER2044"/>
  <sheetViews>
    <sheetView topLeftCell="A2013" zoomScaleNormal="100" zoomScaleSheetLayoutView="70" workbookViewId="0">
      <selection activeCell="D1909" sqref="D1909"/>
    </sheetView>
  </sheetViews>
  <sheetFormatPr baseColWidth="10" defaultColWidth="9.33203125" defaultRowHeight="13.2" x14ac:dyDescent="0.25"/>
  <cols>
    <col min="1" max="1" width="3.33203125" customWidth="1"/>
    <col min="2" max="2" width="1.33203125" style="1" customWidth="1"/>
    <col min="3" max="3" width="14.44140625" style="2" customWidth="1"/>
    <col min="4" max="4" width="45.33203125" style="10" customWidth="1"/>
    <col min="5" max="5" width="7.33203125" style="26" customWidth="1"/>
    <col min="6" max="6" width="9.6640625" style="27" customWidth="1"/>
    <col min="7" max="7" width="11" style="26" customWidth="1"/>
    <col min="8" max="8" width="15.33203125" style="2" customWidth="1"/>
    <col min="9" max="9" width="0.6640625" customWidth="1"/>
    <col min="10" max="10" width="12" customWidth="1"/>
    <col min="11" max="11" width="12.6640625" customWidth="1"/>
    <col min="12" max="12" width="9" customWidth="1"/>
    <col min="13" max="13" width="15.88671875" bestFit="1" customWidth="1"/>
    <col min="14" max="14" width="12.33203125" bestFit="1" customWidth="1"/>
  </cols>
  <sheetData>
    <row r="1" spans="2:14" ht="15.6" x14ac:dyDescent="0.3">
      <c r="C1" s="364" t="s">
        <v>12</v>
      </c>
      <c r="D1" s="364"/>
      <c r="E1" s="364"/>
      <c r="F1" s="364"/>
      <c r="G1" s="364"/>
      <c r="H1" s="364"/>
    </row>
    <row r="2" spans="2:14" s="3" customFormat="1" x14ac:dyDescent="0.25">
      <c r="B2" s="80"/>
      <c r="C2" s="365" t="s">
        <v>0</v>
      </c>
      <c r="D2" s="365"/>
      <c r="E2" s="365"/>
      <c r="F2" s="365"/>
      <c r="G2" s="365"/>
      <c r="H2" s="365"/>
    </row>
    <row r="3" spans="2:14" s="3" customFormat="1" x14ac:dyDescent="0.25">
      <c r="B3" s="80"/>
      <c r="C3" s="366" t="s">
        <v>1</v>
      </c>
      <c r="D3" s="366"/>
      <c r="E3" s="366"/>
      <c r="F3" s="366"/>
      <c r="G3" s="366"/>
      <c r="H3" s="366"/>
    </row>
    <row r="4" spans="2:14" s="3" customFormat="1" ht="13.8" thickBot="1" x14ac:dyDescent="0.3">
      <c r="B4" s="80"/>
      <c r="C4" s="270"/>
      <c r="D4" s="270"/>
      <c r="E4" s="23"/>
      <c r="F4" s="23"/>
      <c r="G4" s="23"/>
      <c r="H4" s="270"/>
    </row>
    <row r="5" spans="2:14" ht="13.8" thickTop="1" x14ac:dyDescent="0.25">
      <c r="C5" s="367" t="s">
        <v>2</v>
      </c>
      <c r="D5" s="368"/>
      <c r="E5" s="368"/>
      <c r="F5" s="368"/>
      <c r="G5" s="368"/>
      <c r="H5" s="369"/>
    </row>
    <row r="6" spans="2:14" ht="13.8" thickBot="1" x14ac:dyDescent="0.3">
      <c r="C6" s="4" t="s">
        <v>3</v>
      </c>
      <c r="D6" s="5" t="s">
        <v>4</v>
      </c>
      <c r="E6" s="6" t="s">
        <v>5</v>
      </c>
      <c r="F6" s="6" t="s">
        <v>6</v>
      </c>
      <c r="G6" s="6" t="s">
        <v>7</v>
      </c>
      <c r="H6" s="6" t="s">
        <v>8</v>
      </c>
    </row>
    <row r="7" spans="2:14" s="1" customFormat="1" ht="14.4" thickTop="1" thickBot="1" x14ac:dyDescent="0.3">
      <c r="D7" s="7"/>
      <c r="F7" s="8"/>
    </row>
    <row r="8" spans="2:14" ht="75" customHeight="1" thickTop="1" x14ac:dyDescent="0.25">
      <c r="C8" s="31" t="s">
        <v>19</v>
      </c>
      <c r="D8" s="22" t="s">
        <v>3311</v>
      </c>
      <c r="E8" s="38"/>
      <c r="F8" s="39"/>
      <c r="G8" s="32"/>
      <c r="H8" s="32"/>
    </row>
    <row r="9" spans="2:14" s="62" customFormat="1" ht="14.25" customHeight="1" x14ac:dyDescent="0.2">
      <c r="B9" s="81"/>
      <c r="C9" s="96" t="s">
        <v>42</v>
      </c>
      <c r="D9" s="97" t="s">
        <v>94</v>
      </c>
      <c r="E9" s="98"/>
      <c r="F9" s="99"/>
      <c r="G9" s="100"/>
      <c r="H9" s="100"/>
    </row>
    <row r="10" spans="2:14" x14ac:dyDescent="0.25">
      <c r="C10" s="132" t="s">
        <v>93</v>
      </c>
      <c r="D10" s="133" t="s">
        <v>95</v>
      </c>
      <c r="E10" s="134"/>
      <c r="F10" s="134"/>
      <c r="G10" s="135"/>
      <c r="H10" s="135"/>
    </row>
    <row r="11" spans="2:14" s="108" customFormat="1" ht="105.6" customHeight="1" x14ac:dyDescent="0.25">
      <c r="B11" s="114"/>
      <c r="C11" s="111">
        <v>1155231</v>
      </c>
      <c r="D11" s="125" t="s">
        <v>96</v>
      </c>
      <c r="E11" s="28" t="s">
        <v>41</v>
      </c>
      <c r="F11" s="121">
        <v>4</v>
      </c>
      <c r="G11" s="18">
        <v>98073.600000000006</v>
      </c>
      <c r="H11" s="17">
        <f>+F11*G11</f>
        <v>392294.40000000002</v>
      </c>
      <c r="J11" s="1"/>
      <c r="K11" s="1"/>
      <c r="L11" s="1"/>
      <c r="M11" s="1"/>
      <c r="N11" s="1"/>
    </row>
    <row r="12" spans="2:14" s="108" customFormat="1" ht="103.2" customHeight="1" x14ac:dyDescent="0.25">
      <c r="B12" s="114"/>
      <c r="C12" s="111">
        <v>1155232</v>
      </c>
      <c r="D12" s="124" t="s">
        <v>97</v>
      </c>
      <c r="E12" s="28" t="s">
        <v>41</v>
      </c>
      <c r="F12" s="121">
        <v>1</v>
      </c>
      <c r="G12" s="18">
        <v>28176.28</v>
      </c>
      <c r="H12" s="17">
        <f t="shared" ref="H12:H19" si="0">+F12*G12</f>
        <v>28176.28</v>
      </c>
      <c r="J12" s="1"/>
      <c r="K12" s="1"/>
      <c r="L12" s="1"/>
      <c r="M12" s="1"/>
      <c r="N12" s="1"/>
    </row>
    <row r="13" spans="2:14" s="108" customFormat="1" ht="67.2" x14ac:dyDescent="0.25">
      <c r="B13" s="114"/>
      <c r="C13" s="111">
        <v>1155233</v>
      </c>
      <c r="D13" s="53" t="s">
        <v>98</v>
      </c>
      <c r="E13" s="28" t="s">
        <v>41</v>
      </c>
      <c r="F13" s="121">
        <v>5</v>
      </c>
      <c r="G13" s="18">
        <v>23031.39</v>
      </c>
      <c r="H13" s="17">
        <f t="shared" si="0"/>
        <v>115156.95</v>
      </c>
      <c r="J13" s="1"/>
      <c r="K13" s="1"/>
      <c r="L13" s="1"/>
      <c r="M13" s="1"/>
      <c r="N13" s="1"/>
    </row>
    <row r="14" spans="2:14" s="108" customFormat="1" ht="67.2" x14ac:dyDescent="0.25">
      <c r="B14" s="114"/>
      <c r="C14" s="111">
        <v>1155234</v>
      </c>
      <c r="D14" s="53" t="s">
        <v>99</v>
      </c>
      <c r="E14" s="28" t="s">
        <v>40</v>
      </c>
      <c r="F14" s="121">
        <v>210</v>
      </c>
      <c r="G14" s="18">
        <v>143.02000000000001</v>
      </c>
      <c r="H14" s="17">
        <f t="shared" si="0"/>
        <v>30034.2</v>
      </c>
      <c r="J14" s="1"/>
      <c r="K14" s="1"/>
      <c r="L14" s="1"/>
      <c r="M14" s="1"/>
      <c r="N14" s="1"/>
    </row>
    <row r="15" spans="2:14" s="108" customFormat="1" ht="67.2" x14ac:dyDescent="0.25">
      <c r="B15" s="114"/>
      <c r="C15" s="111">
        <v>1155235</v>
      </c>
      <c r="D15" s="53" t="s">
        <v>100</v>
      </c>
      <c r="E15" s="28" t="s">
        <v>40</v>
      </c>
      <c r="F15" s="121">
        <v>40</v>
      </c>
      <c r="G15" s="18">
        <v>144.63999999999999</v>
      </c>
      <c r="H15" s="17">
        <f t="shared" si="0"/>
        <v>5785.6</v>
      </c>
    </row>
    <row r="16" spans="2:14" s="108" customFormat="1" ht="93" customHeight="1" x14ac:dyDescent="0.25">
      <c r="B16" s="114"/>
      <c r="C16" s="111">
        <v>7156243</v>
      </c>
      <c r="D16" s="53" t="s">
        <v>101</v>
      </c>
      <c r="E16" s="28" t="s">
        <v>41</v>
      </c>
      <c r="F16" s="121">
        <v>4</v>
      </c>
      <c r="G16" s="18">
        <v>9423.4599999999991</v>
      </c>
      <c r="H16" s="17">
        <f t="shared" si="0"/>
        <v>37693.839999999997</v>
      </c>
    </row>
    <row r="17" spans="2:8" s="108" customFormat="1" ht="75" customHeight="1" x14ac:dyDescent="0.25">
      <c r="B17" s="114"/>
      <c r="C17" s="111">
        <v>1155236</v>
      </c>
      <c r="D17" s="53" t="s">
        <v>102</v>
      </c>
      <c r="E17" s="28" t="s">
        <v>41</v>
      </c>
      <c r="F17" s="121">
        <v>4</v>
      </c>
      <c r="G17" s="18">
        <v>4569.45</v>
      </c>
      <c r="H17" s="17">
        <f t="shared" si="0"/>
        <v>18277.8</v>
      </c>
    </row>
    <row r="18" spans="2:8" s="108" customFormat="1" ht="67.95" customHeight="1" x14ac:dyDescent="0.25">
      <c r="B18" s="114"/>
      <c r="C18" s="111">
        <v>1155237</v>
      </c>
      <c r="D18" s="53" t="s">
        <v>103</v>
      </c>
      <c r="E18" s="28" t="s">
        <v>41</v>
      </c>
      <c r="F18" s="121">
        <v>1</v>
      </c>
      <c r="G18" s="18">
        <v>3443.39</v>
      </c>
      <c r="H18" s="17">
        <f t="shared" si="0"/>
        <v>3443.39</v>
      </c>
    </row>
    <row r="19" spans="2:8" s="108" customFormat="1" ht="69.599999999999994" customHeight="1" x14ac:dyDescent="0.25">
      <c r="B19" s="114"/>
      <c r="C19" s="111" t="s">
        <v>104</v>
      </c>
      <c r="D19" s="53" t="s">
        <v>105</v>
      </c>
      <c r="E19" s="28" t="s">
        <v>41</v>
      </c>
      <c r="F19" s="121">
        <v>3</v>
      </c>
      <c r="G19" s="18">
        <v>3121.65</v>
      </c>
      <c r="H19" s="17">
        <f t="shared" si="0"/>
        <v>9364.9500000000007</v>
      </c>
    </row>
    <row r="20" spans="2:8" s="108" customFormat="1" x14ac:dyDescent="0.25">
      <c r="B20" s="114"/>
      <c r="C20" s="109"/>
      <c r="D20" s="58" t="s">
        <v>18</v>
      </c>
      <c r="E20" s="28"/>
      <c r="F20" s="67"/>
      <c r="G20" s="18"/>
      <c r="H20" s="19">
        <f>SUM(H11:H19)</f>
        <v>640227.41</v>
      </c>
    </row>
    <row r="21" spans="2:8" ht="22.95" customHeight="1" x14ac:dyDescent="0.25">
      <c r="C21" s="132" t="s">
        <v>106</v>
      </c>
      <c r="D21" s="133" t="s">
        <v>121</v>
      </c>
      <c r="E21" s="134"/>
      <c r="F21" s="134"/>
      <c r="G21" s="135"/>
      <c r="H21" s="135"/>
    </row>
    <row r="22" spans="2:8" s="108" customFormat="1" ht="48" x14ac:dyDescent="0.25">
      <c r="B22" s="114"/>
      <c r="C22" s="111">
        <v>1155251</v>
      </c>
      <c r="D22" s="53" t="s">
        <v>107</v>
      </c>
      <c r="E22" s="28" t="s">
        <v>41</v>
      </c>
      <c r="F22" s="121">
        <v>9</v>
      </c>
      <c r="G22" s="18">
        <v>6231.25</v>
      </c>
      <c r="H22" s="17">
        <f t="shared" ref="H22:H33" si="1">+F22*G22</f>
        <v>56081.25</v>
      </c>
    </row>
    <row r="23" spans="2:8" s="108" customFormat="1" ht="75.599999999999994" customHeight="1" x14ac:dyDescent="0.25">
      <c r="B23" s="114"/>
      <c r="C23" s="111">
        <v>1155252</v>
      </c>
      <c r="D23" s="53" t="s">
        <v>108</v>
      </c>
      <c r="E23" s="28" t="s">
        <v>41</v>
      </c>
      <c r="F23" s="121">
        <v>1</v>
      </c>
      <c r="G23" s="18">
        <v>486935.21</v>
      </c>
      <c r="H23" s="17">
        <f t="shared" si="1"/>
        <v>486935.21</v>
      </c>
    </row>
    <row r="24" spans="2:8" s="108" customFormat="1" ht="39.6" customHeight="1" x14ac:dyDescent="0.25">
      <c r="B24" s="114"/>
      <c r="C24" s="111">
        <v>1155253</v>
      </c>
      <c r="D24" s="53" t="s">
        <v>109</v>
      </c>
      <c r="E24" s="28" t="s">
        <v>41</v>
      </c>
      <c r="F24" s="121">
        <v>21</v>
      </c>
      <c r="G24" s="18">
        <v>3958.22</v>
      </c>
      <c r="H24" s="17">
        <f t="shared" si="1"/>
        <v>83122.62</v>
      </c>
    </row>
    <row r="25" spans="2:8" s="108" customFormat="1" ht="67.2" x14ac:dyDescent="0.25">
      <c r="B25" s="114"/>
      <c r="C25" s="111">
        <v>1155254</v>
      </c>
      <c r="D25" s="53" t="s">
        <v>110</v>
      </c>
      <c r="E25" s="28" t="s">
        <v>41</v>
      </c>
      <c r="F25" s="121">
        <v>12</v>
      </c>
      <c r="G25" s="18">
        <v>16925.34</v>
      </c>
      <c r="H25" s="17">
        <f t="shared" si="1"/>
        <v>203104.08</v>
      </c>
    </row>
    <row r="26" spans="2:8" s="108" customFormat="1" ht="58.95" customHeight="1" x14ac:dyDescent="0.25">
      <c r="B26" s="114"/>
      <c r="C26" s="111">
        <v>7156247</v>
      </c>
      <c r="D26" s="53" t="s">
        <v>111</v>
      </c>
      <c r="E26" s="28" t="s">
        <v>41</v>
      </c>
      <c r="F26" s="121">
        <v>27</v>
      </c>
      <c r="G26" s="18">
        <v>1641.39</v>
      </c>
      <c r="H26" s="17">
        <f t="shared" si="1"/>
        <v>44317.53</v>
      </c>
    </row>
    <row r="27" spans="2:8" s="108" customFormat="1" ht="38.4" x14ac:dyDescent="0.25">
      <c r="B27" s="114"/>
      <c r="C27" s="111">
        <v>7156248</v>
      </c>
      <c r="D27" s="53" t="s">
        <v>112</v>
      </c>
      <c r="E27" s="28" t="s">
        <v>41</v>
      </c>
      <c r="F27" s="121">
        <v>6</v>
      </c>
      <c r="G27" s="18">
        <v>1065.06</v>
      </c>
      <c r="H27" s="17">
        <f t="shared" si="1"/>
        <v>6390.36</v>
      </c>
    </row>
    <row r="28" spans="2:8" s="108" customFormat="1" ht="38.4" x14ac:dyDescent="0.25">
      <c r="B28" s="114"/>
      <c r="C28" s="111">
        <v>1155255</v>
      </c>
      <c r="D28" s="53" t="s">
        <v>113</v>
      </c>
      <c r="E28" s="28" t="s">
        <v>41</v>
      </c>
      <c r="F28" s="121">
        <v>6</v>
      </c>
      <c r="G28" s="18">
        <v>998.35</v>
      </c>
      <c r="H28" s="17">
        <f t="shared" si="1"/>
        <v>5990.1</v>
      </c>
    </row>
    <row r="29" spans="2:8" s="108" customFormat="1" ht="38.4" x14ac:dyDescent="0.25">
      <c r="B29" s="114"/>
      <c r="C29" s="111">
        <v>7156249</v>
      </c>
      <c r="D29" s="53" t="s">
        <v>114</v>
      </c>
      <c r="E29" s="28" t="s">
        <v>41</v>
      </c>
      <c r="F29" s="121">
        <v>6</v>
      </c>
      <c r="G29" s="18">
        <v>3352.02</v>
      </c>
      <c r="H29" s="17">
        <f t="shared" si="1"/>
        <v>20112.12</v>
      </c>
    </row>
    <row r="30" spans="2:8" s="108" customFormat="1" ht="45" customHeight="1" x14ac:dyDescent="0.25">
      <c r="B30" s="114"/>
      <c r="C30" s="111">
        <v>7156251</v>
      </c>
      <c r="D30" s="53" t="s">
        <v>115</v>
      </c>
      <c r="E30" s="28" t="s">
        <v>41</v>
      </c>
      <c r="F30" s="121">
        <v>6</v>
      </c>
      <c r="G30" s="18">
        <v>2514.5500000000002</v>
      </c>
      <c r="H30" s="17">
        <f t="shared" si="1"/>
        <v>15087.3</v>
      </c>
    </row>
    <row r="31" spans="2:8" s="108" customFormat="1" ht="82.95" customHeight="1" x14ac:dyDescent="0.25">
      <c r="B31" s="114"/>
      <c r="C31" s="111">
        <v>7156252</v>
      </c>
      <c r="D31" s="53" t="s">
        <v>116</v>
      </c>
      <c r="E31" s="28" t="s">
        <v>40</v>
      </c>
      <c r="F31" s="121">
        <v>1170</v>
      </c>
      <c r="G31" s="18">
        <v>219.42</v>
      </c>
      <c r="H31" s="17">
        <f t="shared" si="1"/>
        <v>256721.4</v>
      </c>
    </row>
    <row r="32" spans="2:8" s="108" customFormat="1" ht="57.6" x14ac:dyDescent="0.25">
      <c r="B32" s="114"/>
      <c r="C32" s="111">
        <v>7156253</v>
      </c>
      <c r="D32" s="53" t="s">
        <v>117</v>
      </c>
      <c r="E32" s="28" t="s">
        <v>39</v>
      </c>
      <c r="F32" s="121">
        <v>122</v>
      </c>
      <c r="G32" s="18">
        <v>297.04000000000002</v>
      </c>
      <c r="H32" s="17">
        <f t="shared" si="1"/>
        <v>36238.879999999997</v>
      </c>
    </row>
    <row r="33" spans="2:9" s="108" customFormat="1" ht="48" x14ac:dyDescent="0.25">
      <c r="B33" s="114"/>
      <c r="C33" s="111">
        <v>1155256</v>
      </c>
      <c r="D33" s="53" t="s">
        <v>118</v>
      </c>
      <c r="E33" s="28" t="s">
        <v>41</v>
      </c>
      <c r="F33" s="121">
        <v>7</v>
      </c>
      <c r="G33" s="18">
        <v>603.21</v>
      </c>
      <c r="H33" s="17">
        <f t="shared" si="1"/>
        <v>4222.47</v>
      </c>
    </row>
    <row r="34" spans="2:9" s="108" customFormat="1" x14ac:dyDescent="0.25">
      <c r="B34" s="114"/>
      <c r="C34" s="109"/>
      <c r="D34" s="58" t="s">
        <v>18</v>
      </c>
      <c r="E34" s="28"/>
      <c r="F34" s="67"/>
      <c r="G34" s="18"/>
      <c r="H34" s="19">
        <f>SUM(H22:H33)</f>
        <v>1218323.32</v>
      </c>
    </row>
    <row r="35" spans="2:9" s="108" customFormat="1" x14ac:dyDescent="0.25">
      <c r="B35" s="114"/>
      <c r="C35" s="132" t="s">
        <v>119</v>
      </c>
      <c r="D35" s="133" t="s">
        <v>120</v>
      </c>
      <c r="E35" s="134"/>
      <c r="F35" s="134"/>
      <c r="G35" s="135"/>
      <c r="H35" s="135"/>
      <c r="I35" s="114"/>
    </row>
    <row r="36" spans="2:9" s="114" customFormat="1" ht="75" customHeight="1" x14ac:dyDescent="0.25">
      <c r="C36" s="115">
        <v>1155351</v>
      </c>
      <c r="D36" s="113" t="s">
        <v>122</v>
      </c>
      <c r="E36" s="112" t="s">
        <v>41</v>
      </c>
      <c r="F36" s="121">
        <v>9</v>
      </c>
      <c r="G36" s="35">
        <v>3877.46</v>
      </c>
      <c r="H36" s="17">
        <f t="shared" ref="H36:H41" si="2">+F36*G36</f>
        <v>34897.14</v>
      </c>
    </row>
    <row r="37" spans="2:9" s="114" customFormat="1" ht="65.400000000000006" customHeight="1" x14ac:dyDescent="0.25">
      <c r="C37" s="115">
        <v>1155352</v>
      </c>
      <c r="D37" s="113" t="s">
        <v>123</v>
      </c>
      <c r="E37" s="111" t="s">
        <v>40</v>
      </c>
      <c r="F37" s="121">
        <v>30</v>
      </c>
      <c r="G37" s="18">
        <v>97.78</v>
      </c>
      <c r="H37" s="17">
        <f t="shared" si="2"/>
        <v>2933.4</v>
      </c>
    </row>
    <row r="38" spans="2:9" s="114" customFormat="1" ht="67.2" x14ac:dyDescent="0.25">
      <c r="C38" s="115">
        <v>1155353</v>
      </c>
      <c r="D38" s="113" t="s">
        <v>124</v>
      </c>
      <c r="E38" s="111" t="s">
        <v>40</v>
      </c>
      <c r="F38" s="121">
        <v>150</v>
      </c>
      <c r="G38" s="18">
        <v>57.05</v>
      </c>
      <c r="H38" s="17">
        <f t="shared" si="2"/>
        <v>8557.5</v>
      </c>
    </row>
    <row r="39" spans="2:9" s="114" customFormat="1" ht="84.6" customHeight="1" x14ac:dyDescent="0.25">
      <c r="C39" s="115">
        <v>1155354</v>
      </c>
      <c r="D39" s="113" t="s">
        <v>125</v>
      </c>
      <c r="E39" s="111" t="s">
        <v>41</v>
      </c>
      <c r="F39" s="121">
        <v>1</v>
      </c>
      <c r="G39" s="18">
        <v>4958.32</v>
      </c>
      <c r="H39" s="17">
        <f t="shared" si="2"/>
        <v>4958.32</v>
      </c>
    </row>
    <row r="40" spans="2:9" s="114" customFormat="1" ht="67.2" x14ac:dyDescent="0.25">
      <c r="C40" s="115">
        <v>1155355</v>
      </c>
      <c r="D40" s="113" t="s">
        <v>126</v>
      </c>
      <c r="E40" s="111" t="s">
        <v>41</v>
      </c>
      <c r="F40" s="121">
        <v>25</v>
      </c>
      <c r="G40" s="18">
        <v>972.51</v>
      </c>
      <c r="H40" s="17">
        <f t="shared" si="2"/>
        <v>24312.75</v>
      </c>
    </row>
    <row r="41" spans="2:9" s="114" customFormat="1" ht="68.400000000000006" customHeight="1" x14ac:dyDescent="0.25">
      <c r="C41" s="115">
        <v>1155356</v>
      </c>
      <c r="D41" s="113" t="s">
        <v>127</v>
      </c>
      <c r="E41" s="111" t="s">
        <v>41</v>
      </c>
      <c r="F41" s="121">
        <v>1</v>
      </c>
      <c r="G41" s="18">
        <v>1210.96</v>
      </c>
      <c r="H41" s="17">
        <f t="shared" si="2"/>
        <v>1210.96</v>
      </c>
    </row>
    <row r="42" spans="2:9" s="114" customFormat="1" x14ac:dyDescent="0.25">
      <c r="C42" s="109"/>
      <c r="D42" s="58"/>
      <c r="E42" s="28"/>
      <c r="F42" s="67"/>
      <c r="G42" s="18"/>
      <c r="H42" s="19">
        <f>SUM(H36:H41)</f>
        <v>76870.070000000007</v>
      </c>
      <c r="I42" s="102"/>
    </row>
    <row r="43" spans="2:9" s="114" customFormat="1" x14ac:dyDescent="0.25">
      <c r="C43" s="132" t="s">
        <v>128</v>
      </c>
      <c r="D43" s="133" t="s">
        <v>129</v>
      </c>
      <c r="E43" s="134"/>
      <c r="F43" s="134"/>
      <c r="G43" s="135"/>
      <c r="H43" s="135"/>
    </row>
    <row r="44" spans="2:9" s="114" customFormat="1" ht="57.6" x14ac:dyDescent="0.25">
      <c r="C44" s="115">
        <v>1155441</v>
      </c>
      <c r="D44" s="113" t="s">
        <v>130</v>
      </c>
      <c r="E44" s="111" t="s">
        <v>40</v>
      </c>
      <c r="F44" s="121">
        <v>255</v>
      </c>
      <c r="G44" s="18">
        <v>293.36</v>
      </c>
      <c r="H44" s="17">
        <f t="shared" ref="H44:H57" si="3">+F44*G44</f>
        <v>74806.8</v>
      </c>
    </row>
    <row r="45" spans="2:9" s="114" customFormat="1" ht="66" customHeight="1" x14ac:dyDescent="0.25">
      <c r="C45" s="115">
        <v>1155442</v>
      </c>
      <c r="D45" s="113" t="s">
        <v>131</v>
      </c>
      <c r="E45" s="111" t="s">
        <v>40</v>
      </c>
      <c r="F45" s="121">
        <v>60</v>
      </c>
      <c r="G45" s="18">
        <v>136.27000000000001</v>
      </c>
      <c r="H45" s="17">
        <f t="shared" si="3"/>
        <v>8176.2</v>
      </c>
    </row>
    <row r="46" spans="2:9" s="114" customFormat="1" ht="50.4" customHeight="1" x14ac:dyDescent="0.25">
      <c r="C46" s="115">
        <v>1155443</v>
      </c>
      <c r="D46" s="113" t="s">
        <v>132</v>
      </c>
      <c r="E46" s="111" t="s">
        <v>41</v>
      </c>
      <c r="F46" s="121">
        <v>8</v>
      </c>
      <c r="G46" s="18">
        <v>59.34</v>
      </c>
      <c r="H46" s="17">
        <f t="shared" si="3"/>
        <v>474.72</v>
      </c>
    </row>
    <row r="47" spans="2:9" s="114" customFormat="1" ht="51.6" customHeight="1" x14ac:dyDescent="0.25">
      <c r="C47" s="115">
        <v>1155444</v>
      </c>
      <c r="D47" s="113" t="s">
        <v>133</v>
      </c>
      <c r="E47" s="111" t="s">
        <v>41</v>
      </c>
      <c r="F47" s="121">
        <v>4</v>
      </c>
      <c r="G47" s="18">
        <v>43.69</v>
      </c>
      <c r="H47" s="17">
        <f t="shared" si="3"/>
        <v>174.76</v>
      </c>
    </row>
    <row r="48" spans="2:9" s="114" customFormat="1" ht="48" customHeight="1" x14ac:dyDescent="0.25">
      <c r="C48" s="115">
        <v>1155445</v>
      </c>
      <c r="D48" s="113" t="s">
        <v>134</v>
      </c>
      <c r="E48" s="111" t="s">
        <v>41</v>
      </c>
      <c r="F48" s="121">
        <v>30</v>
      </c>
      <c r="G48" s="18">
        <v>55.39</v>
      </c>
      <c r="H48" s="17">
        <f t="shared" si="3"/>
        <v>1661.7</v>
      </c>
    </row>
    <row r="49" spans="2:8" s="114" customFormat="1" ht="49.2" customHeight="1" x14ac:dyDescent="0.25">
      <c r="C49" s="115">
        <v>1155446</v>
      </c>
      <c r="D49" s="113" t="s">
        <v>135</v>
      </c>
      <c r="E49" s="111" t="s">
        <v>41</v>
      </c>
      <c r="F49" s="121">
        <v>10</v>
      </c>
      <c r="G49" s="18">
        <v>56.21</v>
      </c>
      <c r="H49" s="17">
        <f t="shared" si="3"/>
        <v>562.1</v>
      </c>
    </row>
    <row r="50" spans="2:8" s="114" customFormat="1" ht="38.4" x14ac:dyDescent="0.25">
      <c r="C50" s="115">
        <v>1155447</v>
      </c>
      <c r="D50" s="113" t="s">
        <v>136</v>
      </c>
      <c r="E50" s="111" t="s">
        <v>41</v>
      </c>
      <c r="F50" s="121">
        <v>8</v>
      </c>
      <c r="G50" s="18">
        <v>1246.3599999999999</v>
      </c>
      <c r="H50" s="17">
        <f t="shared" si="3"/>
        <v>9970.8799999999992</v>
      </c>
    </row>
    <row r="51" spans="2:8" s="114" customFormat="1" ht="38.4" x14ac:dyDescent="0.25">
      <c r="C51" s="115">
        <v>1155448</v>
      </c>
      <c r="D51" s="113" t="s">
        <v>137</v>
      </c>
      <c r="E51" s="111" t="s">
        <v>41</v>
      </c>
      <c r="F51" s="121">
        <v>8</v>
      </c>
      <c r="G51" s="18">
        <v>996.45</v>
      </c>
      <c r="H51" s="17">
        <f t="shared" si="3"/>
        <v>7971.6</v>
      </c>
    </row>
    <row r="52" spans="2:8" s="114" customFormat="1" ht="38.4" x14ac:dyDescent="0.25">
      <c r="C52" s="115">
        <v>1155449</v>
      </c>
      <c r="D52" s="113" t="s">
        <v>138</v>
      </c>
      <c r="E52" s="111" t="s">
        <v>41</v>
      </c>
      <c r="F52" s="121">
        <v>10</v>
      </c>
      <c r="G52" s="18">
        <v>721.36</v>
      </c>
      <c r="H52" s="17">
        <f t="shared" si="3"/>
        <v>7213.6</v>
      </c>
    </row>
    <row r="53" spans="2:8" s="114" customFormat="1" ht="48" x14ac:dyDescent="0.25">
      <c r="C53" s="115">
        <v>1155450</v>
      </c>
      <c r="D53" s="113" t="s">
        <v>139</v>
      </c>
      <c r="E53" s="111" t="s">
        <v>41</v>
      </c>
      <c r="F53" s="121">
        <v>6</v>
      </c>
      <c r="G53" s="18">
        <v>996.74</v>
      </c>
      <c r="H53" s="17">
        <f t="shared" si="3"/>
        <v>5980.44</v>
      </c>
    </row>
    <row r="54" spans="2:8" s="114" customFormat="1" ht="38.4" x14ac:dyDescent="0.25">
      <c r="C54" s="115">
        <v>1155451</v>
      </c>
      <c r="D54" s="113" t="s">
        <v>140</v>
      </c>
      <c r="E54" s="111" t="s">
        <v>41</v>
      </c>
      <c r="F54" s="121">
        <v>25</v>
      </c>
      <c r="G54" s="18">
        <v>1993.44</v>
      </c>
      <c r="H54" s="17">
        <f t="shared" si="3"/>
        <v>49836</v>
      </c>
    </row>
    <row r="55" spans="2:8" s="114" customFormat="1" ht="38.4" x14ac:dyDescent="0.25">
      <c r="C55" s="115">
        <v>1155452</v>
      </c>
      <c r="D55" s="113" t="s">
        <v>141</v>
      </c>
      <c r="E55" s="111" t="s">
        <v>41</v>
      </c>
      <c r="F55" s="121">
        <v>1</v>
      </c>
      <c r="G55" s="18">
        <v>3001.04</v>
      </c>
      <c r="H55" s="17">
        <f t="shared" si="3"/>
        <v>3001.04</v>
      </c>
    </row>
    <row r="56" spans="2:8" s="114" customFormat="1" ht="57.6" x14ac:dyDescent="0.25">
      <c r="C56" s="115">
        <v>1155453</v>
      </c>
      <c r="D56" s="113" t="s">
        <v>142</v>
      </c>
      <c r="E56" s="111" t="s">
        <v>41</v>
      </c>
      <c r="F56" s="121">
        <v>25</v>
      </c>
      <c r="G56" s="18">
        <v>2393.7399999999998</v>
      </c>
      <c r="H56" s="17">
        <f t="shared" si="3"/>
        <v>59843.5</v>
      </c>
    </row>
    <row r="57" spans="2:8" s="114" customFormat="1" ht="57.6" x14ac:dyDescent="0.25">
      <c r="C57" s="115">
        <v>1155454</v>
      </c>
      <c r="D57" s="113" t="s">
        <v>143</v>
      </c>
      <c r="E57" s="111" t="s">
        <v>41</v>
      </c>
      <c r="F57" s="121">
        <v>1</v>
      </c>
      <c r="G57" s="18">
        <v>2692.37</v>
      </c>
      <c r="H57" s="17">
        <f t="shared" si="3"/>
        <v>2692.37</v>
      </c>
    </row>
    <row r="58" spans="2:8" s="114" customFormat="1" x14ac:dyDescent="0.25">
      <c r="C58" s="68"/>
      <c r="D58" s="113"/>
      <c r="E58" s="109"/>
      <c r="F58" s="69"/>
      <c r="G58" s="33"/>
      <c r="H58" s="19">
        <f>SUM(H44:H57)</f>
        <v>232365.71</v>
      </c>
    </row>
    <row r="59" spans="2:8" s="114" customFormat="1" ht="18" customHeight="1" x14ac:dyDescent="0.25">
      <c r="C59" s="132" t="s">
        <v>144</v>
      </c>
      <c r="D59" s="133" t="s">
        <v>145</v>
      </c>
      <c r="E59" s="134"/>
      <c r="F59" s="134"/>
      <c r="G59" s="135"/>
      <c r="H59" s="135"/>
    </row>
    <row r="60" spans="2:8" s="108" customFormat="1" ht="42" customHeight="1" x14ac:dyDescent="0.25">
      <c r="B60" s="114"/>
      <c r="C60" s="111">
        <v>1155521</v>
      </c>
      <c r="D60" s="113" t="s">
        <v>146</v>
      </c>
      <c r="E60" s="111" t="s">
        <v>41</v>
      </c>
      <c r="F60" s="121">
        <v>1</v>
      </c>
      <c r="G60" s="18">
        <v>36193.019999999997</v>
      </c>
      <c r="H60" s="17">
        <f t="shared" ref="H60:H66" si="4">+F60*G60</f>
        <v>36193.019999999997</v>
      </c>
    </row>
    <row r="61" spans="2:8" s="108" customFormat="1" ht="38.4" customHeight="1" x14ac:dyDescent="0.25">
      <c r="B61" s="114"/>
      <c r="C61" s="111">
        <v>1155522</v>
      </c>
      <c r="D61" s="113" t="s">
        <v>147</v>
      </c>
      <c r="E61" s="111" t="s">
        <v>41</v>
      </c>
      <c r="F61" s="121">
        <v>1</v>
      </c>
      <c r="G61" s="18">
        <v>8494.42</v>
      </c>
      <c r="H61" s="17">
        <f t="shared" si="4"/>
        <v>8494.42</v>
      </c>
    </row>
    <row r="62" spans="2:8" s="108" customFormat="1" ht="28.8" x14ac:dyDescent="0.25">
      <c r="B62" s="114"/>
      <c r="C62" s="111">
        <v>1155523</v>
      </c>
      <c r="D62" s="113" t="s">
        <v>148</v>
      </c>
      <c r="E62" s="111" t="s">
        <v>17</v>
      </c>
      <c r="F62" s="121">
        <v>70</v>
      </c>
      <c r="G62" s="18">
        <v>88.33</v>
      </c>
      <c r="H62" s="17">
        <f t="shared" si="4"/>
        <v>6183.1</v>
      </c>
    </row>
    <row r="63" spans="2:8" s="108" customFormat="1" ht="38.4" x14ac:dyDescent="0.25">
      <c r="B63" s="114"/>
      <c r="C63" s="111">
        <v>1155534</v>
      </c>
      <c r="D63" s="113" t="s">
        <v>149</v>
      </c>
      <c r="E63" s="111" t="s">
        <v>41</v>
      </c>
      <c r="F63" s="121">
        <v>2</v>
      </c>
      <c r="G63" s="18">
        <v>3871.61</v>
      </c>
      <c r="H63" s="17">
        <f t="shared" si="4"/>
        <v>7743.22</v>
      </c>
    </row>
    <row r="64" spans="2:8" s="108" customFormat="1" ht="38.4" x14ac:dyDescent="0.25">
      <c r="B64" s="114"/>
      <c r="C64" s="111">
        <v>1155535</v>
      </c>
      <c r="D64" s="113" t="s">
        <v>150</v>
      </c>
      <c r="E64" s="111" t="s">
        <v>41</v>
      </c>
      <c r="F64" s="121">
        <v>6</v>
      </c>
      <c r="G64" s="18">
        <v>3369.24</v>
      </c>
      <c r="H64" s="17">
        <f t="shared" si="4"/>
        <v>20215.439999999999</v>
      </c>
    </row>
    <row r="65" spans="2:8" s="108" customFormat="1" ht="32.4" customHeight="1" x14ac:dyDescent="0.25">
      <c r="B65" s="114"/>
      <c r="C65" s="111">
        <v>1155536</v>
      </c>
      <c r="D65" s="113" t="s">
        <v>151</v>
      </c>
      <c r="E65" s="111" t="s">
        <v>41</v>
      </c>
      <c r="F65" s="121">
        <v>6</v>
      </c>
      <c r="G65" s="18">
        <v>1733.26</v>
      </c>
      <c r="H65" s="17">
        <f t="shared" si="4"/>
        <v>10399.56</v>
      </c>
    </row>
    <row r="66" spans="2:8" s="108" customFormat="1" ht="38.4" x14ac:dyDescent="0.25">
      <c r="B66" s="114"/>
      <c r="C66" s="111">
        <v>1155537</v>
      </c>
      <c r="D66" s="113" t="s">
        <v>152</v>
      </c>
      <c r="E66" s="111" t="s">
        <v>41</v>
      </c>
      <c r="F66" s="121">
        <v>2</v>
      </c>
      <c r="G66" s="18">
        <v>2348.16</v>
      </c>
      <c r="H66" s="17">
        <f t="shared" si="4"/>
        <v>4696.32</v>
      </c>
    </row>
    <row r="67" spans="2:8" s="114" customFormat="1" x14ac:dyDescent="0.25">
      <c r="C67" s="68"/>
      <c r="D67" s="113"/>
      <c r="E67" s="109"/>
      <c r="F67" s="69"/>
      <c r="G67" s="33"/>
      <c r="H67" s="19">
        <f>SUM(H60:H66)</f>
        <v>93925.08</v>
      </c>
    </row>
    <row r="68" spans="2:8" s="114" customFormat="1" x14ac:dyDescent="0.25">
      <c r="C68" s="132" t="s">
        <v>153</v>
      </c>
      <c r="D68" s="133" t="s">
        <v>154</v>
      </c>
      <c r="E68" s="134"/>
      <c r="F68" s="134"/>
      <c r="G68" s="135"/>
      <c r="H68" s="135"/>
    </row>
    <row r="69" spans="2:8" s="114" customFormat="1" ht="38.4" x14ac:dyDescent="0.25">
      <c r="C69" s="111">
        <v>1155611</v>
      </c>
      <c r="D69" s="113" t="s">
        <v>155</v>
      </c>
      <c r="E69" s="111" t="s">
        <v>41</v>
      </c>
      <c r="F69" s="121">
        <v>1</v>
      </c>
      <c r="G69" s="18">
        <v>947.61</v>
      </c>
      <c r="H69" s="17">
        <f>+F69*G69</f>
        <v>947.61</v>
      </c>
    </row>
    <row r="70" spans="2:8" s="114" customFormat="1" x14ac:dyDescent="0.25">
      <c r="C70" s="68"/>
      <c r="D70" s="113"/>
      <c r="E70" s="109"/>
      <c r="F70" s="69"/>
      <c r="G70" s="33"/>
      <c r="H70" s="19">
        <f>SUM(H69)</f>
        <v>947.61</v>
      </c>
    </row>
    <row r="71" spans="2:8" s="114" customFormat="1" x14ac:dyDescent="0.25">
      <c r="C71" s="132" t="s">
        <v>156</v>
      </c>
      <c r="D71" s="133" t="s">
        <v>157</v>
      </c>
      <c r="E71" s="134"/>
      <c r="F71" s="134"/>
      <c r="G71" s="135"/>
      <c r="H71" s="135"/>
    </row>
    <row r="72" spans="2:8" s="114" customFormat="1" ht="58.2" customHeight="1" x14ac:dyDescent="0.25">
      <c r="C72" s="111">
        <v>1155701</v>
      </c>
      <c r="D72" s="113" t="s">
        <v>158</v>
      </c>
      <c r="E72" s="111" t="s">
        <v>41</v>
      </c>
      <c r="F72" s="121">
        <v>2</v>
      </c>
      <c r="G72" s="18">
        <v>8848.3700000000008</v>
      </c>
      <c r="H72" s="17">
        <f t="shared" ref="H72:H81" si="5">+F72*G72</f>
        <v>17696.740000000002</v>
      </c>
    </row>
    <row r="73" spans="2:8" s="114" customFormat="1" ht="58.95" customHeight="1" x14ac:dyDescent="0.25">
      <c r="C73" s="111">
        <v>1155702</v>
      </c>
      <c r="D73" s="113" t="s">
        <v>159</v>
      </c>
      <c r="E73" s="111" t="s">
        <v>41</v>
      </c>
      <c r="F73" s="121">
        <v>3</v>
      </c>
      <c r="G73" s="18">
        <v>7958.33</v>
      </c>
      <c r="H73" s="17">
        <f t="shared" si="5"/>
        <v>23874.99</v>
      </c>
    </row>
    <row r="74" spans="2:8" s="114" customFormat="1" ht="60.6" customHeight="1" x14ac:dyDescent="0.25">
      <c r="C74" s="111">
        <v>1155703</v>
      </c>
      <c r="D74" s="113" t="s">
        <v>160</v>
      </c>
      <c r="E74" s="111" t="s">
        <v>41</v>
      </c>
      <c r="F74" s="121">
        <v>1</v>
      </c>
      <c r="G74" s="18">
        <v>7958.33</v>
      </c>
      <c r="H74" s="17">
        <f t="shared" si="5"/>
        <v>7958.33</v>
      </c>
    </row>
    <row r="75" spans="2:8" s="114" customFormat="1" ht="64.95" customHeight="1" x14ac:dyDescent="0.25">
      <c r="C75" s="111">
        <v>1155704</v>
      </c>
      <c r="D75" s="113" t="s">
        <v>161</v>
      </c>
      <c r="E75" s="111" t="s">
        <v>41</v>
      </c>
      <c r="F75" s="121">
        <v>3</v>
      </c>
      <c r="G75" s="18">
        <v>7958.33</v>
      </c>
      <c r="H75" s="17">
        <f t="shared" si="5"/>
        <v>23874.99</v>
      </c>
    </row>
    <row r="76" spans="2:8" s="114" customFormat="1" ht="60.6" customHeight="1" x14ac:dyDescent="0.25">
      <c r="C76" s="111">
        <v>1155705</v>
      </c>
      <c r="D76" s="113" t="s">
        <v>162</v>
      </c>
      <c r="E76" s="111" t="s">
        <v>41</v>
      </c>
      <c r="F76" s="121">
        <v>1</v>
      </c>
      <c r="G76" s="18">
        <v>7958.33</v>
      </c>
      <c r="H76" s="17">
        <f t="shared" si="5"/>
        <v>7958.33</v>
      </c>
    </row>
    <row r="77" spans="2:8" s="114" customFormat="1" ht="49.2" customHeight="1" x14ac:dyDescent="0.25">
      <c r="C77" s="111">
        <v>1155706</v>
      </c>
      <c r="D77" s="113" t="s">
        <v>163</v>
      </c>
      <c r="E77" s="111" t="s">
        <v>41</v>
      </c>
      <c r="F77" s="121">
        <v>1</v>
      </c>
      <c r="G77" s="18">
        <v>1185.58</v>
      </c>
      <c r="H77" s="17">
        <f t="shared" si="5"/>
        <v>1185.58</v>
      </c>
    </row>
    <row r="78" spans="2:8" s="114" customFormat="1" ht="49.2" customHeight="1" x14ac:dyDescent="0.25">
      <c r="C78" s="111">
        <v>1155707</v>
      </c>
      <c r="D78" s="113" t="s">
        <v>164</v>
      </c>
      <c r="E78" s="111" t="s">
        <v>41</v>
      </c>
      <c r="F78" s="121">
        <v>1</v>
      </c>
      <c r="G78" s="18">
        <v>1106.05</v>
      </c>
      <c r="H78" s="17">
        <f t="shared" si="5"/>
        <v>1106.05</v>
      </c>
    </row>
    <row r="79" spans="2:8" s="114" customFormat="1" ht="49.2" customHeight="1" x14ac:dyDescent="0.25">
      <c r="C79" s="111">
        <v>1155708</v>
      </c>
      <c r="D79" s="113" t="s">
        <v>165</v>
      </c>
      <c r="E79" s="111" t="s">
        <v>41</v>
      </c>
      <c r="F79" s="121">
        <v>4</v>
      </c>
      <c r="G79" s="18">
        <v>3685.11</v>
      </c>
      <c r="H79" s="17">
        <f t="shared" si="5"/>
        <v>14740.44</v>
      </c>
    </row>
    <row r="80" spans="2:8" s="114" customFormat="1" ht="49.2" customHeight="1" x14ac:dyDescent="0.25">
      <c r="C80" s="111">
        <v>1155709</v>
      </c>
      <c r="D80" s="113" t="s">
        <v>166</v>
      </c>
      <c r="E80" s="111" t="s">
        <v>41</v>
      </c>
      <c r="F80" s="121">
        <v>26</v>
      </c>
      <c r="G80" s="18">
        <v>355.54</v>
      </c>
      <c r="H80" s="17">
        <f t="shared" si="5"/>
        <v>9244.0400000000009</v>
      </c>
    </row>
    <row r="81" spans="2:9" s="108" customFormat="1" ht="48" x14ac:dyDescent="0.25">
      <c r="B81" s="114"/>
      <c r="C81" s="111">
        <v>1155710</v>
      </c>
      <c r="D81" s="113" t="s">
        <v>167</v>
      </c>
      <c r="E81" s="111" t="s">
        <v>41</v>
      </c>
      <c r="F81" s="121">
        <v>1</v>
      </c>
      <c r="G81" s="18">
        <v>7523.55</v>
      </c>
      <c r="H81" s="17">
        <f t="shared" si="5"/>
        <v>7523.55</v>
      </c>
    </row>
    <row r="82" spans="2:9" s="114" customFormat="1" x14ac:dyDescent="0.25">
      <c r="C82" s="68"/>
      <c r="D82" s="113"/>
      <c r="E82" s="109"/>
      <c r="F82" s="69"/>
      <c r="G82" s="33"/>
      <c r="H82" s="19">
        <f>SUM(H72:H81)</f>
        <v>115163.04</v>
      </c>
    </row>
    <row r="83" spans="2:9" s="108" customFormat="1" x14ac:dyDescent="0.25">
      <c r="B83" s="114"/>
      <c r="C83" s="132" t="s">
        <v>168</v>
      </c>
      <c r="D83" s="133" t="s">
        <v>169</v>
      </c>
      <c r="E83" s="134"/>
      <c r="F83" s="134"/>
      <c r="G83" s="135"/>
      <c r="H83" s="135"/>
    </row>
    <row r="84" spans="2:9" s="108" customFormat="1" ht="27.6" customHeight="1" x14ac:dyDescent="0.25">
      <c r="B84" s="114"/>
      <c r="C84" s="111">
        <v>7156266</v>
      </c>
      <c r="D84" s="53" t="s">
        <v>47</v>
      </c>
      <c r="E84" s="28" t="s">
        <v>14</v>
      </c>
      <c r="F84" s="121">
        <v>1</v>
      </c>
      <c r="G84" s="18">
        <v>35500</v>
      </c>
      <c r="H84" s="17">
        <f>+F84*G84</f>
        <v>35500</v>
      </c>
    </row>
    <row r="85" spans="2:9" s="108" customFormat="1" ht="21.6" customHeight="1" x14ac:dyDescent="0.25">
      <c r="B85" s="114"/>
      <c r="C85" s="111">
        <v>7156267</v>
      </c>
      <c r="D85" s="113" t="s">
        <v>48</v>
      </c>
      <c r="E85" s="111" t="s">
        <v>14</v>
      </c>
      <c r="F85" s="121">
        <v>1</v>
      </c>
      <c r="G85" s="18">
        <v>44765.16</v>
      </c>
      <c r="H85" s="17">
        <f>+F85*G85</f>
        <v>44765.16</v>
      </c>
    </row>
    <row r="86" spans="2:9" s="108" customFormat="1" ht="19.2" customHeight="1" x14ac:dyDescent="0.25">
      <c r="B86" s="114"/>
      <c r="C86" s="111">
        <v>7156268</v>
      </c>
      <c r="D86" s="75" t="s">
        <v>49</v>
      </c>
      <c r="E86" s="28" t="s">
        <v>14</v>
      </c>
      <c r="F86" s="121">
        <v>1</v>
      </c>
      <c r="G86" s="18">
        <v>59686.87</v>
      </c>
      <c r="H86" s="17">
        <f>+F86*G86</f>
        <v>59686.87</v>
      </c>
    </row>
    <row r="87" spans="2:9" s="114" customFormat="1" x14ac:dyDescent="0.25">
      <c r="C87" s="68"/>
      <c r="D87" s="113"/>
      <c r="E87" s="109"/>
      <c r="F87" s="69"/>
      <c r="G87" s="33"/>
      <c r="H87" s="19">
        <f>SUM(H84:H86)</f>
        <v>139952.03</v>
      </c>
    </row>
    <row r="88" spans="2:9" s="62" customFormat="1" ht="63" customHeight="1" x14ac:dyDescent="0.2">
      <c r="B88" s="81"/>
      <c r="C88" s="96" t="s">
        <v>43</v>
      </c>
      <c r="D88" s="97" t="s">
        <v>170</v>
      </c>
      <c r="E88" s="98"/>
      <c r="F88" s="99"/>
      <c r="G88" s="100"/>
      <c r="H88" s="100"/>
    </row>
    <row r="89" spans="2:9" s="114" customFormat="1" x14ac:dyDescent="0.25">
      <c r="C89" s="132" t="s">
        <v>171</v>
      </c>
      <c r="D89" s="133" t="s">
        <v>172</v>
      </c>
      <c r="E89" s="134"/>
      <c r="F89" s="134"/>
      <c r="G89" s="135"/>
      <c r="H89" s="135"/>
    </row>
    <row r="90" spans="2:9" s="108" customFormat="1" ht="49.2" customHeight="1" x14ac:dyDescent="0.25">
      <c r="B90" s="114"/>
      <c r="C90" s="111">
        <v>3001001</v>
      </c>
      <c r="D90" s="53" t="s">
        <v>173</v>
      </c>
      <c r="E90" s="28" t="s">
        <v>15</v>
      </c>
      <c r="F90" s="121">
        <v>548.52</v>
      </c>
      <c r="G90" s="18">
        <v>10.28</v>
      </c>
      <c r="H90" s="17">
        <f>+F90*G90</f>
        <v>5638.79</v>
      </c>
    </row>
    <row r="91" spans="2:9" s="108" customFormat="1" ht="36" customHeight="1" x14ac:dyDescent="0.25">
      <c r="B91" s="114"/>
      <c r="C91" s="111" t="s">
        <v>174</v>
      </c>
      <c r="D91" s="53" t="s">
        <v>175</v>
      </c>
      <c r="E91" s="28" t="s">
        <v>16</v>
      </c>
      <c r="F91" s="121">
        <v>28.69</v>
      </c>
      <c r="G91" s="18">
        <v>261.14</v>
      </c>
      <c r="H91" s="17">
        <f>+F91*G91</f>
        <v>7492.11</v>
      </c>
    </row>
    <row r="92" spans="2:9" s="108" customFormat="1" ht="44.4" customHeight="1" x14ac:dyDescent="0.25">
      <c r="B92" s="114"/>
      <c r="C92" s="111">
        <v>3001011</v>
      </c>
      <c r="D92" s="53" t="s">
        <v>176</v>
      </c>
      <c r="E92" s="28" t="s">
        <v>13</v>
      </c>
      <c r="F92" s="121">
        <v>10.56</v>
      </c>
      <c r="G92" s="18">
        <v>28.07</v>
      </c>
      <c r="H92" s="17">
        <f>+F92*G92</f>
        <v>296.42</v>
      </c>
    </row>
    <row r="93" spans="2:9" s="108" customFormat="1" ht="57.6" customHeight="1" x14ac:dyDescent="0.25">
      <c r="B93" s="114"/>
      <c r="C93" s="111">
        <v>3001020</v>
      </c>
      <c r="D93" s="53" t="s">
        <v>177</v>
      </c>
      <c r="E93" s="28" t="s">
        <v>13</v>
      </c>
      <c r="F93" s="121">
        <v>32.119999999999997</v>
      </c>
      <c r="G93" s="18">
        <v>24.12</v>
      </c>
      <c r="H93" s="17">
        <f>+F93*G93</f>
        <v>774.73</v>
      </c>
    </row>
    <row r="94" spans="2:9" s="114" customFormat="1" x14ac:dyDescent="0.25">
      <c r="C94" s="68"/>
      <c r="D94" s="113"/>
      <c r="E94" s="109"/>
      <c r="F94" s="69"/>
      <c r="G94" s="33"/>
      <c r="H94" s="19">
        <f>SUM(H90:H93)</f>
        <v>14202.05</v>
      </c>
    </row>
    <row r="95" spans="2:9" s="114" customFormat="1" x14ac:dyDescent="0.25">
      <c r="C95" s="132" t="s">
        <v>178</v>
      </c>
      <c r="D95" s="133" t="s">
        <v>184</v>
      </c>
      <c r="E95" s="134"/>
      <c r="F95" s="134"/>
      <c r="G95" s="135"/>
      <c r="H95" s="135"/>
    </row>
    <row r="96" spans="2:9" s="108" customFormat="1" ht="29.4" customHeight="1" x14ac:dyDescent="0.25">
      <c r="B96" s="114"/>
      <c r="C96" s="111">
        <v>3002001</v>
      </c>
      <c r="D96" s="53" t="s">
        <v>179</v>
      </c>
      <c r="E96" s="28" t="s">
        <v>16</v>
      </c>
      <c r="F96" s="121">
        <v>155.72</v>
      </c>
      <c r="G96" s="18">
        <v>48.51</v>
      </c>
      <c r="H96" s="17">
        <f>+F96*G96</f>
        <v>7553.98</v>
      </c>
      <c r="I96" s="114"/>
    </row>
    <row r="97" spans="2:9" s="108" customFormat="1" ht="43.2" customHeight="1" x14ac:dyDescent="0.25">
      <c r="B97" s="114"/>
      <c r="C97" s="111">
        <v>3002002</v>
      </c>
      <c r="D97" s="53" t="s">
        <v>180</v>
      </c>
      <c r="E97" s="28" t="s">
        <v>16</v>
      </c>
      <c r="F97" s="121">
        <v>155.72</v>
      </c>
      <c r="G97" s="18">
        <v>103.12</v>
      </c>
      <c r="H97" s="17">
        <f>+F97*G97</f>
        <v>16057.85</v>
      </c>
      <c r="I97" s="114"/>
    </row>
    <row r="98" spans="2:9" s="108" customFormat="1" ht="58.2" customHeight="1" x14ac:dyDescent="0.25">
      <c r="B98" s="114"/>
      <c r="C98" s="111">
        <v>3002003</v>
      </c>
      <c r="D98" s="53" t="s">
        <v>181</v>
      </c>
      <c r="E98" s="28" t="s">
        <v>15</v>
      </c>
      <c r="F98" s="121">
        <v>471.88</v>
      </c>
      <c r="G98" s="18">
        <v>16.5</v>
      </c>
      <c r="H98" s="17">
        <f>+F98*G98</f>
        <v>7786.02</v>
      </c>
      <c r="I98" s="114"/>
    </row>
    <row r="99" spans="2:9" s="108" customFormat="1" ht="68.400000000000006" customHeight="1" x14ac:dyDescent="0.25">
      <c r="B99" s="114"/>
      <c r="C99" s="111">
        <v>3002007</v>
      </c>
      <c r="D99" s="53" t="s">
        <v>182</v>
      </c>
      <c r="E99" s="28" t="s">
        <v>16</v>
      </c>
      <c r="F99" s="121">
        <v>94.38</v>
      </c>
      <c r="G99" s="18">
        <v>1020.95</v>
      </c>
      <c r="H99" s="17">
        <f>+F99*G99</f>
        <v>96357.26</v>
      </c>
      <c r="I99" s="114"/>
    </row>
    <row r="100" spans="2:9" s="114" customFormat="1" x14ac:dyDescent="0.25">
      <c r="C100" s="68"/>
      <c r="D100" s="113"/>
      <c r="E100" s="109"/>
      <c r="F100" s="69"/>
      <c r="G100" s="33"/>
      <c r="H100" s="19">
        <f>SUM(H96:H99)</f>
        <v>127755.11</v>
      </c>
    </row>
    <row r="101" spans="2:9" s="114" customFormat="1" x14ac:dyDescent="0.25">
      <c r="C101" s="132" t="s">
        <v>183</v>
      </c>
      <c r="D101" s="133" t="s">
        <v>185</v>
      </c>
      <c r="E101" s="134"/>
      <c r="F101" s="134"/>
      <c r="G101" s="135"/>
      <c r="H101" s="135"/>
    </row>
    <row r="102" spans="2:9" s="108" customFormat="1" ht="76.8" x14ac:dyDescent="0.25">
      <c r="B102" s="114"/>
      <c r="C102" s="111">
        <v>3003005</v>
      </c>
      <c r="D102" s="53" t="s">
        <v>186</v>
      </c>
      <c r="E102" s="111" t="s">
        <v>13</v>
      </c>
      <c r="F102" s="121">
        <v>31.2</v>
      </c>
      <c r="G102" s="18">
        <v>662.02</v>
      </c>
      <c r="H102" s="17">
        <f t="shared" ref="H102:H107" si="6">+F102*G102</f>
        <v>20655.02</v>
      </c>
    </row>
    <row r="103" spans="2:9" s="108" customFormat="1" ht="38.4" x14ac:dyDescent="0.25">
      <c r="B103" s="114"/>
      <c r="C103" s="111">
        <v>3003012</v>
      </c>
      <c r="D103" s="53" t="s">
        <v>187</v>
      </c>
      <c r="E103" s="111" t="s">
        <v>16</v>
      </c>
      <c r="F103" s="121">
        <v>76.64</v>
      </c>
      <c r="G103" s="18">
        <v>411.72</v>
      </c>
      <c r="H103" s="17">
        <f t="shared" si="6"/>
        <v>31554.22</v>
      </c>
    </row>
    <row r="104" spans="2:9" s="108" customFormat="1" ht="48" x14ac:dyDescent="0.25">
      <c r="B104" s="114"/>
      <c r="C104" s="111">
        <v>3003010</v>
      </c>
      <c r="D104" s="53" t="s">
        <v>188</v>
      </c>
      <c r="E104" s="28" t="s">
        <v>15</v>
      </c>
      <c r="F104" s="121">
        <v>76.64</v>
      </c>
      <c r="G104" s="18">
        <v>37.659999999999997</v>
      </c>
      <c r="H104" s="17">
        <f t="shared" si="6"/>
        <v>2886.26</v>
      </c>
    </row>
    <row r="105" spans="2:9" s="108" customFormat="1" ht="48" x14ac:dyDescent="0.25">
      <c r="B105" s="114"/>
      <c r="C105" s="111">
        <v>4004009</v>
      </c>
      <c r="D105" s="113" t="s">
        <v>189</v>
      </c>
      <c r="E105" s="111" t="s">
        <v>15</v>
      </c>
      <c r="F105" s="121">
        <v>76.64</v>
      </c>
      <c r="G105" s="18">
        <v>334.41</v>
      </c>
      <c r="H105" s="17">
        <f t="shared" si="6"/>
        <v>25629.18</v>
      </c>
    </row>
    <row r="106" spans="2:9" s="108" customFormat="1" ht="43.2" customHeight="1" x14ac:dyDescent="0.25">
      <c r="B106" s="114"/>
      <c r="C106" s="111">
        <v>3003013</v>
      </c>
      <c r="D106" s="53" t="s">
        <v>190</v>
      </c>
      <c r="E106" s="111" t="s">
        <v>16</v>
      </c>
      <c r="F106" s="121">
        <v>25.29</v>
      </c>
      <c r="G106" s="18">
        <v>183.02</v>
      </c>
      <c r="H106" s="17">
        <f t="shared" si="6"/>
        <v>4628.58</v>
      </c>
    </row>
    <row r="107" spans="2:9" s="108" customFormat="1" ht="75.599999999999994" customHeight="1" x14ac:dyDescent="0.25">
      <c r="B107" s="114"/>
      <c r="C107" s="111" t="s">
        <v>191</v>
      </c>
      <c r="D107" s="123" t="s">
        <v>192</v>
      </c>
      <c r="E107" s="111" t="s">
        <v>16</v>
      </c>
      <c r="F107" s="121">
        <v>3.74</v>
      </c>
      <c r="G107" s="18">
        <v>4219.6499999999996</v>
      </c>
      <c r="H107" s="17">
        <f t="shared" si="6"/>
        <v>15781.49</v>
      </c>
    </row>
    <row r="108" spans="2:9" s="108" customFormat="1" x14ac:dyDescent="0.25">
      <c r="B108" s="114"/>
      <c r="C108" s="109"/>
      <c r="D108" s="58"/>
      <c r="E108" s="28"/>
      <c r="F108" s="67"/>
      <c r="G108" s="18"/>
      <c r="H108" s="19">
        <f>SUM(H102:H107)</f>
        <v>101134.75</v>
      </c>
    </row>
    <row r="109" spans="2:9" s="108" customFormat="1" x14ac:dyDescent="0.25">
      <c r="B109" s="114"/>
      <c r="C109" s="132" t="s">
        <v>193</v>
      </c>
      <c r="D109" s="133" t="s">
        <v>194</v>
      </c>
      <c r="E109" s="134"/>
      <c r="F109" s="134"/>
      <c r="G109" s="135"/>
      <c r="H109" s="135"/>
    </row>
    <row r="110" spans="2:9" s="108" customFormat="1" ht="38.4" x14ac:dyDescent="0.25">
      <c r="B110" s="114"/>
      <c r="C110" s="111">
        <v>3004001</v>
      </c>
      <c r="D110" s="113" t="s">
        <v>195</v>
      </c>
      <c r="E110" s="111" t="s">
        <v>15</v>
      </c>
      <c r="F110" s="121">
        <v>454.28</v>
      </c>
      <c r="G110" s="18">
        <v>8.32</v>
      </c>
      <c r="H110" s="17">
        <f>+F110*G110</f>
        <v>3779.61</v>
      </c>
      <c r="I110" s="114"/>
    </row>
    <row r="111" spans="2:9" s="108" customFormat="1" ht="80.400000000000006" customHeight="1" x14ac:dyDescent="0.25">
      <c r="B111" s="114"/>
      <c r="C111" s="111">
        <v>3004005</v>
      </c>
      <c r="D111" s="53" t="s">
        <v>196</v>
      </c>
      <c r="E111" s="28" t="s">
        <v>13</v>
      </c>
      <c r="F111" s="121">
        <v>91.96</v>
      </c>
      <c r="G111" s="18">
        <v>32.99</v>
      </c>
      <c r="H111" s="17">
        <f>+F111*G111</f>
        <v>3033.76</v>
      </c>
      <c r="I111" s="114"/>
    </row>
    <row r="112" spans="2:9" s="108" customFormat="1" ht="48.6" customHeight="1" x14ac:dyDescent="0.25">
      <c r="B112" s="114"/>
      <c r="C112" s="111" t="s">
        <v>197</v>
      </c>
      <c r="D112" s="113" t="s">
        <v>198</v>
      </c>
      <c r="E112" s="111" t="s">
        <v>13</v>
      </c>
      <c r="F112" s="121">
        <v>19.760000000000002</v>
      </c>
      <c r="G112" s="18">
        <v>99.55</v>
      </c>
      <c r="H112" s="17">
        <f>+F112*G112</f>
        <v>1967.11</v>
      </c>
      <c r="I112" s="114"/>
    </row>
    <row r="113" spans="2:9" s="108" customFormat="1" ht="45.6" customHeight="1" x14ac:dyDescent="0.25">
      <c r="B113" s="114"/>
      <c r="C113" s="111">
        <v>3004007</v>
      </c>
      <c r="D113" s="113" t="s">
        <v>199</v>
      </c>
      <c r="E113" s="111" t="s">
        <v>13</v>
      </c>
      <c r="F113" s="121">
        <v>128.44</v>
      </c>
      <c r="G113" s="18">
        <v>41.95</v>
      </c>
      <c r="H113" s="17">
        <f>+F113*G113</f>
        <v>5388.06</v>
      </c>
      <c r="I113" s="114"/>
    </row>
    <row r="114" spans="2:9" s="108" customFormat="1" ht="62.4" customHeight="1" x14ac:dyDescent="0.25">
      <c r="B114" s="114"/>
      <c r="C114" s="111" t="s">
        <v>200</v>
      </c>
      <c r="D114" s="113" t="s">
        <v>201</v>
      </c>
      <c r="E114" s="111" t="s">
        <v>15</v>
      </c>
      <c r="F114" s="121">
        <v>454.28</v>
      </c>
      <c r="G114" s="18">
        <v>787.33</v>
      </c>
      <c r="H114" s="17">
        <f>+F114*G114</f>
        <v>357668.27</v>
      </c>
      <c r="I114" s="114"/>
    </row>
    <row r="115" spans="2:9" s="108" customFormat="1" x14ac:dyDescent="0.25">
      <c r="B115" s="114"/>
      <c r="C115" s="109"/>
      <c r="D115" s="58"/>
      <c r="E115" s="28"/>
      <c r="F115" s="67"/>
      <c r="G115" s="18"/>
      <c r="H115" s="19">
        <f>SUM(H110:H114)</f>
        <v>371836.81</v>
      </c>
    </row>
    <row r="116" spans="2:9" s="108" customFormat="1" x14ac:dyDescent="0.25">
      <c r="B116" s="114"/>
      <c r="C116" s="132" t="s">
        <v>202</v>
      </c>
      <c r="D116" s="133" t="s">
        <v>203</v>
      </c>
      <c r="E116" s="134"/>
      <c r="F116" s="134"/>
      <c r="G116" s="135"/>
      <c r="H116" s="135"/>
    </row>
    <row r="117" spans="2:9" s="108" customFormat="1" ht="38.4" x14ac:dyDescent="0.25">
      <c r="B117" s="114"/>
      <c r="C117" s="111" t="s">
        <v>204</v>
      </c>
      <c r="D117" s="113" t="s">
        <v>205</v>
      </c>
      <c r="E117" s="111" t="s">
        <v>206</v>
      </c>
      <c r="F117" s="121">
        <v>1</v>
      </c>
      <c r="G117" s="18">
        <v>4983.68</v>
      </c>
      <c r="H117" s="17">
        <f>+F117*G117</f>
        <v>4983.68</v>
      </c>
      <c r="I117" s="114"/>
    </row>
    <row r="118" spans="2:9" s="108" customFormat="1" ht="105.6" x14ac:dyDescent="0.25">
      <c r="B118" s="114"/>
      <c r="C118" s="111" t="s">
        <v>207</v>
      </c>
      <c r="D118" s="113" t="s">
        <v>208</v>
      </c>
      <c r="E118" s="111" t="s">
        <v>209</v>
      </c>
      <c r="F118" s="121">
        <v>1</v>
      </c>
      <c r="G118" s="18">
        <v>7731.2</v>
      </c>
      <c r="H118" s="17">
        <f>+F118*G118</f>
        <v>7731.2</v>
      </c>
      <c r="I118" s="114"/>
    </row>
    <row r="119" spans="2:9" s="108" customFormat="1" ht="39.6" customHeight="1" x14ac:dyDescent="0.25">
      <c r="B119" s="114"/>
      <c r="C119" s="111">
        <v>3006053</v>
      </c>
      <c r="D119" s="113" t="s">
        <v>210</v>
      </c>
      <c r="E119" s="111" t="s">
        <v>14</v>
      </c>
      <c r="F119" s="121">
        <v>1</v>
      </c>
      <c r="G119" s="18">
        <v>1884.84</v>
      </c>
      <c r="H119" s="17">
        <f>+F119*G119</f>
        <v>1884.84</v>
      </c>
      <c r="I119" s="114"/>
    </row>
    <row r="120" spans="2:9" s="108" customFormat="1" ht="43.95" customHeight="1" x14ac:dyDescent="0.25">
      <c r="B120" s="114"/>
      <c r="C120" s="111">
        <v>3006050</v>
      </c>
      <c r="D120" s="113" t="s">
        <v>211</v>
      </c>
      <c r="E120" s="111" t="s">
        <v>14</v>
      </c>
      <c r="F120" s="121">
        <v>1</v>
      </c>
      <c r="G120" s="18">
        <v>2984.44</v>
      </c>
      <c r="H120" s="17">
        <f>+F120*G120</f>
        <v>2984.44</v>
      </c>
      <c r="I120" s="114"/>
    </row>
    <row r="121" spans="2:9" s="108" customFormat="1" x14ac:dyDescent="0.25">
      <c r="B121" s="114"/>
      <c r="C121" s="109"/>
      <c r="D121" s="58"/>
      <c r="E121" s="28"/>
      <c r="F121" s="67"/>
      <c r="G121" s="18"/>
      <c r="H121" s="19">
        <f>SUM(H117:H120)</f>
        <v>17584.16</v>
      </c>
    </row>
    <row r="122" spans="2:9" s="108" customFormat="1" x14ac:dyDescent="0.25">
      <c r="B122" s="114"/>
      <c r="C122" s="132" t="s">
        <v>212</v>
      </c>
      <c r="D122" s="133" t="s">
        <v>213</v>
      </c>
      <c r="E122" s="134"/>
      <c r="F122" s="134"/>
      <c r="G122" s="135"/>
      <c r="H122" s="135"/>
    </row>
    <row r="123" spans="2:9" s="108" customFormat="1" ht="85.95" customHeight="1" x14ac:dyDescent="0.25">
      <c r="B123" s="114"/>
      <c r="C123" s="111" t="s">
        <v>214</v>
      </c>
      <c r="D123" s="113" t="s">
        <v>215</v>
      </c>
      <c r="E123" s="111" t="s">
        <v>14</v>
      </c>
      <c r="F123" s="121">
        <v>1</v>
      </c>
      <c r="G123" s="18">
        <v>2403.66</v>
      </c>
      <c r="H123" s="17">
        <f t="shared" ref="H123:H128" si="7">+F123*G123</f>
        <v>2403.66</v>
      </c>
      <c r="I123" s="114"/>
    </row>
    <row r="124" spans="2:9" s="108" customFormat="1" ht="82.95" customHeight="1" x14ac:dyDescent="0.25">
      <c r="B124" s="114"/>
      <c r="C124" s="111" t="s">
        <v>216</v>
      </c>
      <c r="D124" s="113" t="s">
        <v>217</v>
      </c>
      <c r="E124" s="111" t="s">
        <v>14</v>
      </c>
      <c r="F124" s="121">
        <v>2</v>
      </c>
      <c r="G124" s="18">
        <v>1618.35</v>
      </c>
      <c r="H124" s="17">
        <f t="shared" si="7"/>
        <v>3236.7</v>
      </c>
      <c r="I124" s="114"/>
    </row>
    <row r="125" spans="2:9" s="108" customFormat="1" ht="86.4" customHeight="1" x14ac:dyDescent="0.25">
      <c r="B125" s="114"/>
      <c r="C125" s="111" t="s">
        <v>218</v>
      </c>
      <c r="D125" s="113" t="s">
        <v>219</v>
      </c>
      <c r="E125" s="111" t="s">
        <v>14</v>
      </c>
      <c r="F125" s="121">
        <v>1</v>
      </c>
      <c r="G125" s="18">
        <v>1618.35</v>
      </c>
      <c r="H125" s="17">
        <f t="shared" si="7"/>
        <v>1618.35</v>
      </c>
      <c r="I125" s="114"/>
    </row>
    <row r="126" spans="2:9" s="108" customFormat="1" ht="79.95" customHeight="1" x14ac:dyDescent="0.25">
      <c r="B126" s="114"/>
      <c r="C126" s="111" t="s">
        <v>220</v>
      </c>
      <c r="D126" s="113" t="s">
        <v>221</v>
      </c>
      <c r="E126" s="111" t="s">
        <v>14</v>
      </c>
      <c r="F126" s="121">
        <v>2</v>
      </c>
      <c r="G126" s="18">
        <v>1618.35</v>
      </c>
      <c r="H126" s="17">
        <f t="shared" si="7"/>
        <v>3236.7</v>
      </c>
      <c r="I126" s="114"/>
    </row>
    <row r="127" spans="2:9" s="108" customFormat="1" ht="78.599999999999994" customHeight="1" x14ac:dyDescent="0.25">
      <c r="B127" s="114"/>
      <c r="C127" s="111" t="s">
        <v>222</v>
      </c>
      <c r="D127" s="113" t="s">
        <v>223</v>
      </c>
      <c r="E127" s="111" t="s">
        <v>14</v>
      </c>
      <c r="F127" s="121">
        <v>1</v>
      </c>
      <c r="G127" s="18">
        <v>1618.35</v>
      </c>
      <c r="H127" s="17">
        <f t="shared" si="7"/>
        <v>1618.35</v>
      </c>
      <c r="I127" s="114"/>
    </row>
    <row r="128" spans="2:9" s="108" customFormat="1" ht="73.2" customHeight="1" x14ac:dyDescent="0.25">
      <c r="B128" s="114"/>
      <c r="C128" s="111" t="s">
        <v>224</v>
      </c>
      <c r="D128" s="113" t="s">
        <v>225</v>
      </c>
      <c r="E128" s="111" t="s">
        <v>14</v>
      </c>
      <c r="F128" s="121">
        <v>2</v>
      </c>
      <c r="G128" s="18">
        <v>1618.35</v>
      </c>
      <c r="H128" s="17">
        <f t="shared" si="7"/>
        <v>3236.7</v>
      </c>
      <c r="I128" s="114"/>
    </row>
    <row r="129" spans="2:12" s="108" customFormat="1" x14ac:dyDescent="0.25">
      <c r="B129" s="114"/>
      <c r="C129" s="109"/>
      <c r="D129" s="58"/>
      <c r="E129" s="28"/>
      <c r="F129" s="67"/>
      <c r="G129" s="18"/>
      <c r="H129" s="19">
        <f>SUM(H123:H128)</f>
        <v>15350.46</v>
      </c>
    </row>
    <row r="130" spans="2:12" s="108" customFormat="1" x14ac:dyDescent="0.25">
      <c r="B130" s="114"/>
      <c r="C130" s="132" t="s">
        <v>226</v>
      </c>
      <c r="D130" s="133" t="s">
        <v>227</v>
      </c>
      <c r="E130" s="134"/>
      <c r="F130" s="134"/>
      <c r="G130" s="135"/>
      <c r="H130" s="135"/>
    </row>
    <row r="131" spans="2:12" s="108" customFormat="1" ht="86.4" x14ac:dyDescent="0.25">
      <c r="B131" s="114"/>
      <c r="C131" s="111" t="s">
        <v>228</v>
      </c>
      <c r="D131" s="113" t="s">
        <v>229</v>
      </c>
      <c r="E131" s="111" t="s">
        <v>13</v>
      </c>
      <c r="F131" s="121">
        <v>19.260000000000002</v>
      </c>
      <c r="G131" s="18">
        <v>50.28</v>
      </c>
      <c r="H131" s="17">
        <f t="shared" ref="H131:H137" si="8">+F131*G131</f>
        <v>968.39</v>
      </c>
      <c r="I131" s="114"/>
    </row>
    <row r="132" spans="2:12" s="108" customFormat="1" ht="85.2" customHeight="1" x14ac:dyDescent="0.25">
      <c r="B132" s="114"/>
      <c r="C132" s="111" t="s">
        <v>230</v>
      </c>
      <c r="D132" s="59" t="s">
        <v>231</v>
      </c>
      <c r="E132" s="28" t="s">
        <v>13</v>
      </c>
      <c r="F132" s="121">
        <v>46</v>
      </c>
      <c r="G132" s="18">
        <v>50.28</v>
      </c>
      <c r="H132" s="17">
        <f t="shared" si="8"/>
        <v>2312.88</v>
      </c>
      <c r="I132" s="114"/>
    </row>
    <row r="133" spans="2:12" s="108" customFormat="1" ht="76.8" x14ac:dyDescent="0.25">
      <c r="B133" s="114"/>
      <c r="C133" s="111" t="s">
        <v>232</v>
      </c>
      <c r="D133" s="59" t="s">
        <v>233</v>
      </c>
      <c r="E133" s="28" t="s">
        <v>13</v>
      </c>
      <c r="F133" s="121">
        <v>21.5</v>
      </c>
      <c r="G133" s="18">
        <v>13.93</v>
      </c>
      <c r="H133" s="17">
        <f t="shared" si="8"/>
        <v>299.5</v>
      </c>
      <c r="I133" s="114"/>
    </row>
    <row r="134" spans="2:12" s="108" customFormat="1" ht="84.6" customHeight="1" x14ac:dyDescent="0.25">
      <c r="B134" s="114"/>
      <c r="C134" s="111" t="s">
        <v>234</v>
      </c>
      <c r="D134" s="59" t="s">
        <v>235</v>
      </c>
      <c r="E134" s="28" t="s">
        <v>13</v>
      </c>
      <c r="F134" s="121">
        <v>21.5</v>
      </c>
      <c r="G134" s="18">
        <v>13.93</v>
      </c>
      <c r="H134" s="17">
        <f t="shared" si="8"/>
        <v>299.5</v>
      </c>
      <c r="I134" s="114"/>
    </row>
    <row r="135" spans="2:12" s="108" customFormat="1" ht="75.599999999999994" customHeight="1" x14ac:dyDescent="0.25">
      <c r="B135" s="114"/>
      <c r="C135" s="111" t="s">
        <v>236</v>
      </c>
      <c r="D135" s="63" t="s">
        <v>237</v>
      </c>
      <c r="E135" s="34" t="s">
        <v>13</v>
      </c>
      <c r="F135" s="121">
        <v>12.7</v>
      </c>
      <c r="G135" s="35">
        <v>13.93</v>
      </c>
      <c r="H135" s="17">
        <f t="shared" si="8"/>
        <v>176.91</v>
      </c>
      <c r="I135" s="114"/>
    </row>
    <row r="136" spans="2:12" s="108" customFormat="1" ht="79.2" customHeight="1" x14ac:dyDescent="0.25">
      <c r="B136" s="114"/>
      <c r="C136" s="111" t="s">
        <v>238</v>
      </c>
      <c r="D136" s="75" t="s">
        <v>239</v>
      </c>
      <c r="E136" s="28" t="s">
        <v>14</v>
      </c>
      <c r="F136" s="121">
        <v>1</v>
      </c>
      <c r="G136" s="18">
        <v>820.57</v>
      </c>
      <c r="H136" s="17">
        <f t="shared" si="8"/>
        <v>820.57</v>
      </c>
      <c r="I136" s="114"/>
    </row>
    <row r="137" spans="2:12" s="108" customFormat="1" ht="76.8" x14ac:dyDescent="0.25">
      <c r="B137" s="114"/>
      <c r="C137" s="111" t="s">
        <v>240</v>
      </c>
      <c r="D137" s="75" t="s">
        <v>241</v>
      </c>
      <c r="E137" s="28" t="s">
        <v>14</v>
      </c>
      <c r="F137" s="121">
        <v>1</v>
      </c>
      <c r="G137" s="18">
        <v>820.57</v>
      </c>
      <c r="H137" s="17">
        <f t="shared" si="8"/>
        <v>820.57</v>
      </c>
      <c r="I137" s="114"/>
    </row>
    <row r="138" spans="2:12" s="108" customFormat="1" x14ac:dyDescent="0.25">
      <c r="B138" s="114"/>
      <c r="C138" s="109"/>
      <c r="D138" s="58"/>
      <c r="E138" s="28"/>
      <c r="F138" s="67"/>
      <c r="G138" s="18"/>
      <c r="H138" s="19">
        <f>SUM(H131:H137)</f>
        <v>5698.32</v>
      </c>
    </row>
    <row r="139" spans="2:12" s="108" customFormat="1" x14ac:dyDescent="0.25">
      <c r="B139" s="114"/>
      <c r="C139" s="132" t="s">
        <v>242</v>
      </c>
      <c r="D139" s="133" t="s">
        <v>243</v>
      </c>
      <c r="E139" s="134"/>
      <c r="F139" s="134"/>
      <c r="G139" s="135"/>
      <c r="H139" s="135"/>
    </row>
    <row r="140" spans="2:12" s="108" customFormat="1" ht="364.95" customHeight="1" x14ac:dyDescent="0.25">
      <c r="B140" s="114"/>
      <c r="C140" s="221">
        <v>3007003</v>
      </c>
      <c r="D140" s="64" t="s">
        <v>244</v>
      </c>
      <c r="E140" s="222" t="s">
        <v>14</v>
      </c>
      <c r="F140" s="235">
        <v>4</v>
      </c>
      <c r="G140" s="33">
        <v>26526.2</v>
      </c>
      <c r="H140" s="33">
        <f>+F140*G140</f>
        <v>106104.8</v>
      </c>
      <c r="I140" s="114"/>
      <c r="J140" s="273"/>
      <c r="K140" s="274"/>
      <c r="L140" s="275"/>
    </row>
    <row r="141" spans="2:12" s="108" customFormat="1" ht="106.95" customHeight="1" x14ac:dyDescent="0.25">
      <c r="B141" s="114"/>
      <c r="C141" s="111">
        <v>3007007</v>
      </c>
      <c r="D141" s="75" t="s">
        <v>245</v>
      </c>
      <c r="E141" s="28" t="s">
        <v>14</v>
      </c>
      <c r="F141" s="121">
        <v>4</v>
      </c>
      <c r="G141" s="18">
        <v>3017.91</v>
      </c>
      <c r="H141" s="17">
        <f>+F141*G141</f>
        <v>12071.64</v>
      </c>
      <c r="I141" s="114"/>
    </row>
    <row r="142" spans="2:12" s="108" customFormat="1" ht="74.400000000000006" customHeight="1" x14ac:dyDescent="0.25">
      <c r="B142" s="114"/>
      <c r="C142" s="111">
        <v>3007010</v>
      </c>
      <c r="D142" s="75" t="s">
        <v>44</v>
      </c>
      <c r="E142" s="28" t="s">
        <v>13</v>
      </c>
      <c r="F142" s="121">
        <v>56</v>
      </c>
      <c r="G142" s="18">
        <v>186.5</v>
      </c>
      <c r="H142" s="17">
        <f>+F142*G142</f>
        <v>10444</v>
      </c>
      <c r="I142" s="114"/>
    </row>
    <row r="143" spans="2:12" s="108" customFormat="1" ht="66" customHeight="1" x14ac:dyDescent="0.25">
      <c r="B143" s="114"/>
      <c r="C143" s="111" t="s">
        <v>22</v>
      </c>
      <c r="D143" s="75" t="s">
        <v>45</v>
      </c>
      <c r="E143" s="28" t="s">
        <v>14</v>
      </c>
      <c r="F143" s="121">
        <v>5</v>
      </c>
      <c r="G143" s="18">
        <v>842.57</v>
      </c>
      <c r="H143" s="17">
        <f>+F143*G143</f>
        <v>4212.8500000000004</v>
      </c>
      <c r="I143" s="114"/>
    </row>
    <row r="144" spans="2:12" s="108" customFormat="1" ht="67.2" x14ac:dyDescent="0.25">
      <c r="B144" s="114"/>
      <c r="C144" s="111">
        <v>3007021</v>
      </c>
      <c r="D144" s="75" t="s">
        <v>246</v>
      </c>
      <c r="E144" s="28" t="s">
        <v>14</v>
      </c>
      <c r="F144" s="121">
        <v>1</v>
      </c>
      <c r="G144" s="18">
        <v>9995.89</v>
      </c>
      <c r="H144" s="17">
        <f>+F144*G144</f>
        <v>9995.89</v>
      </c>
      <c r="I144" s="114"/>
    </row>
    <row r="145" spans="2:12" s="108" customFormat="1" x14ac:dyDescent="0.25">
      <c r="B145" s="114"/>
      <c r="C145" s="109"/>
      <c r="D145" s="58"/>
      <c r="E145" s="28"/>
      <c r="F145" s="67"/>
      <c r="G145" s="18"/>
      <c r="H145" s="19">
        <f>SUM(H140:H144)</f>
        <v>142829.18</v>
      </c>
    </row>
    <row r="146" spans="2:12" s="108" customFormat="1" x14ac:dyDescent="0.25">
      <c r="B146" s="114"/>
      <c r="C146" s="132" t="s">
        <v>247</v>
      </c>
      <c r="D146" s="133" t="s">
        <v>248</v>
      </c>
      <c r="E146" s="134"/>
      <c r="F146" s="134"/>
      <c r="G146" s="135"/>
      <c r="H146" s="135"/>
    </row>
    <row r="147" spans="2:12" s="108" customFormat="1" ht="28.8" x14ac:dyDescent="0.25">
      <c r="B147" s="114"/>
      <c r="C147" s="111">
        <v>3008001</v>
      </c>
      <c r="D147" s="75" t="s">
        <v>249</v>
      </c>
      <c r="E147" s="28" t="s">
        <v>15</v>
      </c>
      <c r="F147" s="121">
        <v>548.52</v>
      </c>
      <c r="G147" s="18">
        <v>2.4900000000000002</v>
      </c>
      <c r="H147" s="17">
        <f>+F147*G147</f>
        <v>1365.81</v>
      </c>
      <c r="I147" s="114"/>
    </row>
    <row r="148" spans="2:12" s="108" customFormat="1" x14ac:dyDescent="0.25">
      <c r="B148" s="114"/>
      <c r="C148" s="109"/>
      <c r="D148" s="58"/>
      <c r="E148" s="28"/>
      <c r="F148" s="67"/>
      <c r="G148" s="18"/>
      <c r="H148" s="19">
        <f>SUM(H147)</f>
        <v>1365.81</v>
      </c>
    </row>
    <row r="149" spans="2:12" s="62" customFormat="1" ht="20.399999999999999" x14ac:dyDescent="0.2">
      <c r="B149" s="81"/>
      <c r="C149" s="96" t="s">
        <v>50</v>
      </c>
      <c r="D149" s="97" t="s">
        <v>250</v>
      </c>
      <c r="E149" s="98"/>
      <c r="F149" s="99"/>
      <c r="G149" s="100"/>
      <c r="H149" s="100"/>
    </row>
    <row r="150" spans="2:12" s="114" customFormat="1" x14ac:dyDescent="0.25">
      <c r="C150" s="132" t="s">
        <v>51</v>
      </c>
      <c r="D150" s="133" t="s">
        <v>251</v>
      </c>
      <c r="E150" s="134"/>
      <c r="F150" s="134"/>
      <c r="G150" s="135"/>
      <c r="H150" s="135"/>
    </row>
    <row r="151" spans="2:12" s="108" customFormat="1" ht="28.8" x14ac:dyDescent="0.25">
      <c r="B151" s="114"/>
      <c r="C151" s="111">
        <v>5965491</v>
      </c>
      <c r="D151" s="75" t="s">
        <v>252</v>
      </c>
      <c r="E151" s="28" t="s">
        <v>14</v>
      </c>
      <c r="F151" s="121">
        <v>1</v>
      </c>
      <c r="G151" s="18">
        <v>165.66</v>
      </c>
      <c r="H151" s="17">
        <f t="shared" ref="H151:H161" si="9">+F151*G151</f>
        <v>165.66</v>
      </c>
      <c r="I151" s="114"/>
    </row>
    <row r="152" spans="2:12" s="108" customFormat="1" ht="28.8" x14ac:dyDescent="0.25">
      <c r="B152" s="114"/>
      <c r="C152" s="111">
        <v>5965493</v>
      </c>
      <c r="D152" s="75" t="s">
        <v>253</v>
      </c>
      <c r="E152" s="28" t="s">
        <v>14</v>
      </c>
      <c r="F152" s="121">
        <v>1</v>
      </c>
      <c r="G152" s="18">
        <v>440.86</v>
      </c>
      <c r="H152" s="17">
        <f t="shared" si="9"/>
        <v>440.86</v>
      </c>
      <c r="I152" s="114"/>
    </row>
    <row r="153" spans="2:12" s="108" customFormat="1" ht="28.8" x14ac:dyDescent="0.25">
      <c r="B153" s="114"/>
      <c r="C153" s="111">
        <v>5965495</v>
      </c>
      <c r="D153" s="75" t="s">
        <v>254</v>
      </c>
      <c r="E153" s="28" t="s">
        <v>14</v>
      </c>
      <c r="F153" s="121">
        <v>1</v>
      </c>
      <c r="G153" s="18">
        <v>440.86</v>
      </c>
      <c r="H153" s="17">
        <f t="shared" si="9"/>
        <v>440.86</v>
      </c>
      <c r="I153" s="114"/>
    </row>
    <row r="154" spans="2:12" s="108" customFormat="1" ht="38.4" x14ac:dyDescent="0.25">
      <c r="B154" s="114"/>
      <c r="C154" s="111" t="s">
        <v>255</v>
      </c>
      <c r="D154" s="75" t="s">
        <v>256</v>
      </c>
      <c r="E154" s="28" t="s">
        <v>14</v>
      </c>
      <c r="F154" s="121">
        <v>1</v>
      </c>
      <c r="G154" s="18">
        <v>334.73</v>
      </c>
      <c r="H154" s="17">
        <f t="shared" si="9"/>
        <v>334.73</v>
      </c>
      <c r="I154" s="114"/>
    </row>
    <row r="155" spans="2:12" s="108" customFormat="1" ht="38.4" x14ac:dyDescent="0.25">
      <c r="B155" s="114"/>
      <c r="C155" s="111" t="s">
        <v>257</v>
      </c>
      <c r="D155" s="75" t="s">
        <v>258</v>
      </c>
      <c r="E155" s="28" t="s">
        <v>41</v>
      </c>
      <c r="F155" s="121">
        <v>1</v>
      </c>
      <c r="G155" s="18">
        <v>892.62</v>
      </c>
      <c r="H155" s="17">
        <f t="shared" si="9"/>
        <v>892.62</v>
      </c>
      <c r="I155" s="114"/>
    </row>
    <row r="156" spans="2:12" s="108" customFormat="1" ht="58.2" customHeight="1" x14ac:dyDescent="0.25">
      <c r="B156" s="114"/>
      <c r="C156" s="111">
        <v>3006026</v>
      </c>
      <c r="D156" s="75" t="s">
        <v>259</v>
      </c>
      <c r="E156" s="28" t="s">
        <v>41</v>
      </c>
      <c r="F156" s="121">
        <v>1</v>
      </c>
      <c r="G156" s="18">
        <v>1691.87</v>
      </c>
      <c r="H156" s="17">
        <f t="shared" si="9"/>
        <v>1691.87</v>
      </c>
      <c r="I156" s="114"/>
    </row>
    <row r="157" spans="2:12" s="108" customFormat="1" ht="60" customHeight="1" x14ac:dyDescent="0.25">
      <c r="B157" s="114"/>
      <c r="C157" s="111">
        <v>3006027</v>
      </c>
      <c r="D157" s="75" t="s">
        <v>260</v>
      </c>
      <c r="E157" s="28" t="s">
        <v>41</v>
      </c>
      <c r="F157" s="121">
        <v>1</v>
      </c>
      <c r="G157" s="18">
        <v>3536</v>
      </c>
      <c r="H157" s="17">
        <f t="shared" si="9"/>
        <v>3536</v>
      </c>
      <c r="I157" s="114"/>
    </row>
    <row r="158" spans="2:12" s="108" customFormat="1" ht="60" customHeight="1" x14ac:dyDescent="0.25">
      <c r="B158" s="114"/>
      <c r="C158" s="111">
        <v>3006028</v>
      </c>
      <c r="D158" s="75" t="s">
        <v>261</v>
      </c>
      <c r="E158" s="28" t="s">
        <v>41</v>
      </c>
      <c r="F158" s="121">
        <v>1</v>
      </c>
      <c r="G158" s="18">
        <v>6187.99</v>
      </c>
      <c r="H158" s="17">
        <f t="shared" si="9"/>
        <v>6187.99</v>
      </c>
      <c r="I158" s="114"/>
    </row>
    <row r="159" spans="2:12" s="108" customFormat="1" ht="86.4" x14ac:dyDescent="0.25">
      <c r="B159" s="114"/>
      <c r="C159" s="111">
        <v>3009854</v>
      </c>
      <c r="D159" s="75" t="s">
        <v>262</v>
      </c>
      <c r="E159" s="28" t="s">
        <v>41</v>
      </c>
      <c r="F159" s="121">
        <v>1</v>
      </c>
      <c r="G159" s="18">
        <v>15059.01</v>
      </c>
      <c r="H159" s="17">
        <f t="shared" si="9"/>
        <v>15059.01</v>
      </c>
      <c r="I159" s="114"/>
      <c r="J159" s="274"/>
      <c r="K159" s="273"/>
      <c r="L159" s="275"/>
    </row>
    <row r="160" spans="2:12" s="108" customFormat="1" ht="86.4" x14ac:dyDescent="0.25">
      <c r="B160" s="114"/>
      <c r="C160" s="111">
        <v>3009855</v>
      </c>
      <c r="D160" s="75" t="s">
        <v>263</v>
      </c>
      <c r="E160" s="28" t="s">
        <v>41</v>
      </c>
      <c r="F160" s="121">
        <v>1</v>
      </c>
      <c r="G160" s="18">
        <v>39347.760000000002</v>
      </c>
      <c r="H160" s="17">
        <f t="shared" si="9"/>
        <v>39347.760000000002</v>
      </c>
      <c r="I160" s="114"/>
    </row>
    <row r="161" spans="2:9" s="108" customFormat="1" ht="86.4" x14ac:dyDescent="0.25">
      <c r="B161" s="114"/>
      <c r="C161" s="111">
        <v>3009856</v>
      </c>
      <c r="D161" s="75" t="s">
        <v>264</v>
      </c>
      <c r="E161" s="28" t="s">
        <v>41</v>
      </c>
      <c r="F161" s="121">
        <v>1</v>
      </c>
      <c r="G161" s="18">
        <v>56684.06</v>
      </c>
      <c r="H161" s="17">
        <f t="shared" si="9"/>
        <v>56684.06</v>
      </c>
      <c r="I161" s="114"/>
    </row>
    <row r="162" spans="2:9" s="108" customFormat="1" x14ac:dyDescent="0.25">
      <c r="B162" s="114"/>
      <c r="C162" s="109"/>
      <c r="D162" s="58"/>
      <c r="E162" s="28"/>
      <c r="F162" s="67"/>
      <c r="G162" s="18"/>
      <c r="H162" s="19">
        <f>SUM(H151:H161)</f>
        <v>124781.42</v>
      </c>
    </row>
    <row r="163" spans="2:9" s="62" customFormat="1" ht="29.4" customHeight="1" x14ac:dyDescent="0.2">
      <c r="B163" s="81"/>
      <c r="C163" s="96" t="s">
        <v>53</v>
      </c>
      <c r="D163" s="97" t="s">
        <v>250</v>
      </c>
      <c r="E163" s="98"/>
      <c r="F163" s="99"/>
      <c r="G163" s="100"/>
      <c r="H163" s="100"/>
    </row>
    <row r="164" spans="2:9" s="114" customFormat="1" x14ac:dyDescent="0.25">
      <c r="C164" s="132" t="s">
        <v>265</v>
      </c>
      <c r="D164" s="133" t="s">
        <v>172</v>
      </c>
      <c r="E164" s="134"/>
      <c r="F164" s="134"/>
      <c r="G164" s="135"/>
      <c r="H164" s="135"/>
    </row>
    <row r="165" spans="2:9" s="108" customFormat="1" ht="51.6" customHeight="1" x14ac:dyDescent="0.25">
      <c r="B165" s="114"/>
      <c r="C165" s="111">
        <v>3001001</v>
      </c>
      <c r="D165" s="75" t="s">
        <v>173</v>
      </c>
      <c r="E165" s="28" t="s">
        <v>15</v>
      </c>
      <c r="F165" s="121">
        <v>1856.37</v>
      </c>
      <c r="G165" s="18">
        <v>10.28</v>
      </c>
      <c r="H165" s="17">
        <f>+F165*G165</f>
        <v>19083.48</v>
      </c>
      <c r="I165" s="114"/>
    </row>
    <row r="166" spans="2:9" s="108" customFormat="1" ht="36" customHeight="1" x14ac:dyDescent="0.25">
      <c r="B166" s="114"/>
      <c r="C166" s="111" t="s">
        <v>174</v>
      </c>
      <c r="D166" s="75" t="s">
        <v>175</v>
      </c>
      <c r="E166" s="28" t="s">
        <v>16</v>
      </c>
      <c r="F166" s="121">
        <v>77.27</v>
      </c>
      <c r="G166" s="18">
        <v>261.14</v>
      </c>
      <c r="H166" s="17">
        <f>+F166*G166</f>
        <v>20178.29</v>
      </c>
      <c r="I166" s="114"/>
    </row>
    <row r="167" spans="2:9" s="108" customFormat="1" ht="42" customHeight="1" x14ac:dyDescent="0.25">
      <c r="B167" s="114"/>
      <c r="C167" s="111">
        <v>3001011</v>
      </c>
      <c r="D167" s="75" t="s">
        <v>176</v>
      </c>
      <c r="E167" s="28" t="s">
        <v>13</v>
      </c>
      <c r="F167" s="121">
        <v>159.57</v>
      </c>
      <c r="G167" s="18">
        <v>28.07</v>
      </c>
      <c r="H167" s="17">
        <f>+F167*G167</f>
        <v>4479.13</v>
      </c>
      <c r="I167" s="114"/>
    </row>
    <row r="168" spans="2:9" s="108" customFormat="1" ht="35.4" customHeight="1" x14ac:dyDescent="0.25">
      <c r="B168" s="114"/>
      <c r="C168" s="111">
        <v>3001012</v>
      </c>
      <c r="D168" s="75" t="s">
        <v>266</v>
      </c>
      <c r="E168" s="28" t="s">
        <v>16</v>
      </c>
      <c r="F168" s="121">
        <v>21.69</v>
      </c>
      <c r="G168" s="18">
        <v>451.37</v>
      </c>
      <c r="H168" s="17">
        <f>+F168*G168</f>
        <v>9790.2199999999993</v>
      </c>
      <c r="I168" s="114"/>
    </row>
    <row r="169" spans="2:9" s="108" customFormat="1" ht="57.6" customHeight="1" x14ac:dyDescent="0.25">
      <c r="B169" s="114"/>
      <c r="C169" s="111">
        <v>3001020</v>
      </c>
      <c r="D169" s="75" t="s">
        <v>177</v>
      </c>
      <c r="E169" s="28" t="s">
        <v>13</v>
      </c>
      <c r="F169" s="121">
        <v>16.38</v>
      </c>
      <c r="G169" s="18">
        <v>24.12</v>
      </c>
      <c r="H169" s="17">
        <f>+F169*G169</f>
        <v>395.09</v>
      </c>
      <c r="I169" s="114"/>
    </row>
    <row r="170" spans="2:9" s="108" customFormat="1" x14ac:dyDescent="0.25">
      <c r="B170" s="114"/>
      <c r="C170" s="109"/>
      <c r="D170" s="58"/>
      <c r="E170" s="28"/>
      <c r="F170" s="67"/>
      <c r="G170" s="18"/>
      <c r="H170" s="19">
        <f>SUM(H165:H169)</f>
        <v>53926.21</v>
      </c>
    </row>
    <row r="171" spans="2:9" s="108" customFormat="1" x14ac:dyDescent="0.25">
      <c r="B171" s="114"/>
      <c r="C171" s="132" t="s">
        <v>267</v>
      </c>
      <c r="D171" s="133" t="s">
        <v>184</v>
      </c>
      <c r="E171" s="134"/>
      <c r="F171" s="134"/>
      <c r="G171" s="135"/>
      <c r="H171" s="135"/>
    </row>
    <row r="172" spans="2:9" s="108" customFormat="1" ht="36" customHeight="1" x14ac:dyDescent="0.25">
      <c r="B172" s="114"/>
      <c r="C172" s="111">
        <v>3002001</v>
      </c>
      <c r="D172" s="113" t="s">
        <v>179</v>
      </c>
      <c r="E172" s="111" t="s">
        <v>16</v>
      </c>
      <c r="F172" s="121">
        <v>223.33</v>
      </c>
      <c r="G172" s="18">
        <v>48.51</v>
      </c>
      <c r="H172" s="17">
        <f>+F172*G172</f>
        <v>10833.74</v>
      </c>
    </row>
    <row r="173" spans="2:9" s="108" customFormat="1" ht="38.4" x14ac:dyDescent="0.25">
      <c r="B173" s="114"/>
      <c r="C173" s="111">
        <v>3002002</v>
      </c>
      <c r="D173" s="113" t="s">
        <v>180</v>
      </c>
      <c r="E173" s="111" t="s">
        <v>16</v>
      </c>
      <c r="F173" s="121">
        <v>223.33</v>
      </c>
      <c r="G173" s="18">
        <v>103.12</v>
      </c>
      <c r="H173" s="17">
        <f>+F173*G173</f>
        <v>23029.79</v>
      </c>
    </row>
    <row r="174" spans="2:9" s="108" customFormat="1" ht="58.95" customHeight="1" x14ac:dyDescent="0.25">
      <c r="B174" s="114"/>
      <c r="C174" s="111">
        <v>3002003</v>
      </c>
      <c r="D174" s="113" t="s">
        <v>181</v>
      </c>
      <c r="E174" s="111" t="s">
        <v>15</v>
      </c>
      <c r="F174" s="121">
        <v>858.95</v>
      </c>
      <c r="G174" s="18">
        <v>16.5</v>
      </c>
      <c r="H174" s="17">
        <f>+F174*G174</f>
        <v>14172.68</v>
      </c>
    </row>
    <row r="175" spans="2:9" s="108" customFormat="1" ht="70.2" customHeight="1" x14ac:dyDescent="0.25">
      <c r="B175" s="114"/>
      <c r="C175" s="111">
        <v>3002007</v>
      </c>
      <c r="D175" s="113" t="s">
        <v>182</v>
      </c>
      <c r="E175" s="111" t="s">
        <v>16</v>
      </c>
      <c r="F175" s="121">
        <v>171.79</v>
      </c>
      <c r="G175" s="18">
        <v>1020.95</v>
      </c>
      <c r="H175" s="17">
        <f>+F175*G175</f>
        <v>175389</v>
      </c>
    </row>
    <row r="176" spans="2:9" s="108" customFormat="1" x14ac:dyDescent="0.25">
      <c r="B176" s="114"/>
      <c r="C176" s="109"/>
      <c r="D176" s="58"/>
      <c r="E176" s="28"/>
      <c r="F176" s="67"/>
      <c r="G176" s="18"/>
      <c r="H176" s="19">
        <f>SUM(H172:H175)</f>
        <v>223425.21</v>
      </c>
    </row>
    <row r="177" spans="2:13" s="108" customFormat="1" x14ac:dyDescent="0.25">
      <c r="B177" s="114"/>
      <c r="C177" s="132" t="s">
        <v>268</v>
      </c>
      <c r="D177" s="133" t="s">
        <v>185</v>
      </c>
      <c r="E177" s="134"/>
      <c r="F177" s="134"/>
      <c r="G177" s="135"/>
      <c r="H177" s="135"/>
    </row>
    <row r="178" spans="2:13" s="108" customFormat="1" ht="76.8" x14ac:dyDescent="0.25">
      <c r="B178" s="114"/>
      <c r="C178" s="111">
        <v>3003005</v>
      </c>
      <c r="D178" s="113" t="s">
        <v>186</v>
      </c>
      <c r="E178" s="111" t="s">
        <v>13</v>
      </c>
      <c r="F178" s="121">
        <v>4.5</v>
      </c>
      <c r="G178" s="18">
        <v>662.02</v>
      </c>
      <c r="H178" s="17">
        <f t="shared" ref="H178:H184" si="10">+F178*G178</f>
        <v>2979.09</v>
      </c>
    </row>
    <row r="179" spans="2:13" s="108" customFormat="1" ht="38.4" x14ac:dyDescent="0.25">
      <c r="B179" s="114"/>
      <c r="C179" s="111">
        <v>4985612</v>
      </c>
      <c r="D179" s="113" t="s">
        <v>187</v>
      </c>
      <c r="E179" s="111" t="s">
        <v>16</v>
      </c>
      <c r="F179" s="121">
        <v>430.12</v>
      </c>
      <c r="G179" s="18">
        <v>411.72</v>
      </c>
      <c r="H179" s="17">
        <f t="shared" si="10"/>
        <v>177089.01</v>
      </c>
    </row>
    <row r="180" spans="2:13" s="108" customFormat="1" ht="68.400000000000006" customHeight="1" x14ac:dyDescent="0.25">
      <c r="B180" s="114"/>
      <c r="C180" s="111">
        <v>3003010</v>
      </c>
      <c r="D180" s="113" t="s">
        <v>188</v>
      </c>
      <c r="E180" s="111" t="s">
        <v>15</v>
      </c>
      <c r="F180" s="121">
        <v>997.42</v>
      </c>
      <c r="G180" s="18">
        <v>37.659999999999997</v>
      </c>
      <c r="H180" s="17">
        <f t="shared" si="10"/>
        <v>37562.839999999997</v>
      </c>
      <c r="K180" s="195"/>
      <c r="L180" s="195"/>
      <c r="M180" s="195"/>
    </row>
    <row r="181" spans="2:13" s="108" customFormat="1" ht="56.4" customHeight="1" x14ac:dyDescent="0.25">
      <c r="B181" s="114"/>
      <c r="C181" s="111">
        <v>4004009</v>
      </c>
      <c r="D181" s="113" t="s">
        <v>189</v>
      </c>
      <c r="E181" s="111" t="s">
        <v>15</v>
      </c>
      <c r="F181" s="235">
        <v>997.42</v>
      </c>
      <c r="G181" s="18">
        <v>334.41</v>
      </c>
      <c r="H181" s="17">
        <f t="shared" si="10"/>
        <v>333547.21999999997</v>
      </c>
      <c r="J181" s="273"/>
      <c r="K181" s="273"/>
      <c r="L181" s="273"/>
    </row>
    <row r="182" spans="2:13" s="108" customFormat="1" ht="123.6" customHeight="1" x14ac:dyDescent="0.25">
      <c r="B182" s="114"/>
      <c r="C182" s="221">
        <v>5000001</v>
      </c>
      <c r="D182" s="232" t="s">
        <v>3312</v>
      </c>
      <c r="E182" s="111" t="s">
        <v>15</v>
      </c>
      <c r="F182" s="235">
        <v>997.42</v>
      </c>
      <c r="G182" s="33">
        <v>974.31</v>
      </c>
      <c r="H182" s="17">
        <f t="shared" si="10"/>
        <v>971796.28</v>
      </c>
      <c r="J182" s="273"/>
      <c r="K182" s="273"/>
      <c r="L182" s="273"/>
    </row>
    <row r="183" spans="2:13" s="108" customFormat="1" ht="47.4" customHeight="1" x14ac:dyDescent="0.25">
      <c r="B183" s="114"/>
      <c r="C183" s="111">
        <v>3003013</v>
      </c>
      <c r="D183" s="113" t="s">
        <v>190</v>
      </c>
      <c r="E183" s="111" t="s">
        <v>16</v>
      </c>
      <c r="F183" s="121">
        <v>99.74</v>
      </c>
      <c r="G183" s="18">
        <v>183.02</v>
      </c>
      <c r="H183" s="17">
        <f t="shared" si="10"/>
        <v>18254.41</v>
      </c>
    </row>
    <row r="184" spans="2:13" s="108" customFormat="1" ht="78.599999999999994" customHeight="1" x14ac:dyDescent="0.25">
      <c r="B184" s="114"/>
      <c r="C184" s="111" t="s">
        <v>191</v>
      </c>
      <c r="D184" s="113" t="s">
        <v>192</v>
      </c>
      <c r="E184" s="111" t="s">
        <v>16</v>
      </c>
      <c r="F184" s="121">
        <v>31.4</v>
      </c>
      <c r="G184" s="18">
        <v>4219.6499999999996</v>
      </c>
      <c r="H184" s="17">
        <f t="shared" si="10"/>
        <v>132497.01</v>
      </c>
    </row>
    <row r="185" spans="2:13" s="108" customFormat="1" x14ac:dyDescent="0.25">
      <c r="B185" s="114"/>
      <c r="C185" s="109"/>
      <c r="D185" s="58"/>
      <c r="E185" s="28"/>
      <c r="F185" s="67"/>
      <c r="G185" s="18"/>
      <c r="H185" s="19">
        <f>SUM(H178:H184)</f>
        <v>1673725.86</v>
      </c>
    </row>
    <row r="186" spans="2:13" s="108" customFormat="1" x14ac:dyDescent="0.25">
      <c r="B186" s="114"/>
      <c r="C186" s="132" t="s">
        <v>269</v>
      </c>
      <c r="D186" s="133" t="s">
        <v>194</v>
      </c>
      <c r="E186" s="134"/>
      <c r="F186" s="134"/>
      <c r="G186" s="135"/>
      <c r="H186" s="135"/>
    </row>
    <row r="187" spans="2:13" s="108" customFormat="1" ht="44.4" customHeight="1" x14ac:dyDescent="0.25">
      <c r="B187" s="114"/>
      <c r="C187" s="111">
        <v>3004001</v>
      </c>
      <c r="D187" s="113" t="s">
        <v>195</v>
      </c>
      <c r="E187" s="111" t="s">
        <v>15</v>
      </c>
      <c r="F187" s="121">
        <v>711.3</v>
      </c>
      <c r="G187" s="18">
        <v>8.32</v>
      </c>
      <c r="H187" s="17">
        <f>+F187*G187</f>
        <v>5918.02</v>
      </c>
    </row>
    <row r="188" spans="2:13" s="108" customFormat="1" ht="79.2" customHeight="1" x14ac:dyDescent="0.25">
      <c r="B188" s="114"/>
      <c r="C188" s="111">
        <v>3004005</v>
      </c>
      <c r="D188" s="113" t="s">
        <v>196</v>
      </c>
      <c r="E188" s="111" t="s">
        <v>13</v>
      </c>
      <c r="F188" s="121">
        <v>161.66</v>
      </c>
      <c r="G188" s="18">
        <v>32.99</v>
      </c>
      <c r="H188" s="17">
        <f>+F188*G188</f>
        <v>5333.16</v>
      </c>
    </row>
    <row r="189" spans="2:13" s="108" customFormat="1" ht="51" customHeight="1" x14ac:dyDescent="0.25">
      <c r="B189" s="114"/>
      <c r="C189" s="111" t="s">
        <v>197</v>
      </c>
      <c r="D189" s="113" t="s">
        <v>198</v>
      </c>
      <c r="E189" s="111" t="s">
        <v>13</v>
      </c>
      <c r="F189" s="121">
        <v>22</v>
      </c>
      <c r="G189" s="18">
        <v>99.55</v>
      </c>
      <c r="H189" s="17">
        <f>+F189*G189</f>
        <v>2190.1</v>
      </c>
    </row>
    <row r="190" spans="2:13" s="108" customFormat="1" ht="50.4" customHeight="1" x14ac:dyDescent="0.25">
      <c r="B190" s="114"/>
      <c r="C190" s="111">
        <v>3004007</v>
      </c>
      <c r="D190" s="113" t="s">
        <v>199</v>
      </c>
      <c r="E190" s="111" t="s">
        <v>13</v>
      </c>
      <c r="F190" s="121">
        <v>215.6</v>
      </c>
      <c r="G190" s="18">
        <v>41.95</v>
      </c>
      <c r="H190" s="17">
        <f>+F190*G190</f>
        <v>9044.42</v>
      </c>
    </row>
    <row r="191" spans="2:13" s="108" customFormat="1" ht="62.4" customHeight="1" x14ac:dyDescent="0.25">
      <c r="B191" s="114"/>
      <c r="C191" s="111" t="s">
        <v>200</v>
      </c>
      <c r="D191" s="113" t="s">
        <v>201</v>
      </c>
      <c r="E191" s="111" t="s">
        <v>15</v>
      </c>
      <c r="F191" s="121">
        <v>711.3</v>
      </c>
      <c r="G191" s="18">
        <v>787.33</v>
      </c>
      <c r="H191" s="17">
        <f>+F191*G191</f>
        <v>560027.82999999996</v>
      </c>
    </row>
    <row r="192" spans="2:13" s="108" customFormat="1" x14ac:dyDescent="0.25">
      <c r="B192" s="114"/>
      <c r="C192" s="109"/>
      <c r="D192" s="58"/>
      <c r="E192" s="28"/>
      <c r="F192" s="67"/>
      <c r="G192" s="18"/>
      <c r="H192" s="136">
        <f>SUM(H187:H191)</f>
        <v>582513.53</v>
      </c>
    </row>
    <row r="193" spans="2:8" s="108" customFormat="1" x14ac:dyDescent="0.25">
      <c r="B193" s="114"/>
      <c r="C193" s="132" t="s">
        <v>270</v>
      </c>
      <c r="D193" s="133" t="s">
        <v>203</v>
      </c>
      <c r="E193" s="134"/>
      <c r="F193" s="134"/>
      <c r="G193" s="135"/>
      <c r="H193" s="135"/>
    </row>
    <row r="194" spans="2:8" s="108" customFormat="1" ht="45" customHeight="1" x14ac:dyDescent="0.25">
      <c r="B194" s="114"/>
      <c r="C194" s="111" t="s">
        <v>26</v>
      </c>
      <c r="D194" s="113" t="s">
        <v>271</v>
      </c>
      <c r="E194" s="111" t="s">
        <v>14</v>
      </c>
      <c r="F194" s="121">
        <v>18</v>
      </c>
      <c r="G194" s="18">
        <v>8871.2000000000007</v>
      </c>
      <c r="H194" s="17">
        <f>+F194*G194</f>
        <v>159681.60000000001</v>
      </c>
    </row>
    <row r="195" spans="2:8" s="108" customFormat="1" ht="64.95" customHeight="1" x14ac:dyDescent="0.25">
      <c r="B195" s="114"/>
      <c r="C195" s="111" t="s">
        <v>272</v>
      </c>
      <c r="D195" s="113" t="s">
        <v>273</v>
      </c>
      <c r="E195" s="111" t="s">
        <v>24</v>
      </c>
      <c r="F195" s="121">
        <v>18</v>
      </c>
      <c r="G195" s="18">
        <v>4661.07</v>
      </c>
      <c r="H195" s="17">
        <f>+F195*G195</f>
        <v>83899.26</v>
      </c>
    </row>
    <row r="196" spans="2:8" s="108" customFormat="1" ht="73.2" customHeight="1" x14ac:dyDescent="0.25">
      <c r="B196" s="114"/>
      <c r="C196" s="111">
        <v>3006031</v>
      </c>
      <c r="D196" s="113" t="s">
        <v>274</v>
      </c>
      <c r="E196" s="111" t="s">
        <v>14</v>
      </c>
      <c r="F196" s="121">
        <v>18</v>
      </c>
      <c r="G196" s="18">
        <v>1905.28</v>
      </c>
      <c r="H196" s="17">
        <f>+F196*G196</f>
        <v>34295.040000000001</v>
      </c>
    </row>
    <row r="197" spans="2:8" s="108" customFormat="1" x14ac:dyDescent="0.25">
      <c r="B197" s="114"/>
      <c r="C197" s="109"/>
      <c r="D197" s="58"/>
      <c r="E197" s="28"/>
      <c r="F197" s="67"/>
      <c r="G197" s="18"/>
      <c r="H197" s="136">
        <f>SUM(H194:H196)</f>
        <v>277875.90000000002</v>
      </c>
    </row>
    <row r="198" spans="2:8" s="108" customFormat="1" x14ac:dyDescent="0.25">
      <c r="B198" s="114"/>
      <c r="C198" s="132" t="s">
        <v>275</v>
      </c>
      <c r="D198" s="133" t="s">
        <v>213</v>
      </c>
      <c r="E198" s="134"/>
      <c r="F198" s="134"/>
      <c r="G198" s="135"/>
      <c r="H198" s="135"/>
    </row>
    <row r="199" spans="2:8" s="108" customFormat="1" ht="73.95" customHeight="1" x14ac:dyDescent="0.25">
      <c r="B199" s="114"/>
      <c r="C199" s="111" t="s">
        <v>214</v>
      </c>
      <c r="D199" s="113" t="s">
        <v>215</v>
      </c>
      <c r="E199" s="111" t="s">
        <v>14</v>
      </c>
      <c r="F199" s="121">
        <v>3</v>
      </c>
      <c r="G199" s="18">
        <v>2403.66</v>
      </c>
      <c r="H199" s="17">
        <f>+F199*G199</f>
        <v>7210.98</v>
      </c>
    </row>
    <row r="200" spans="2:8" s="108" customFormat="1" ht="66" customHeight="1" x14ac:dyDescent="0.25">
      <c r="B200" s="114"/>
      <c r="C200" s="111" t="s">
        <v>216</v>
      </c>
      <c r="D200" s="113" t="s">
        <v>217</v>
      </c>
      <c r="E200" s="111" t="s">
        <v>14</v>
      </c>
      <c r="F200" s="121">
        <v>1</v>
      </c>
      <c r="G200" s="18">
        <v>1618.35</v>
      </c>
      <c r="H200" s="17">
        <f>+F200*G200</f>
        <v>1618.35</v>
      </c>
    </row>
    <row r="201" spans="2:8" s="108" customFormat="1" ht="77.400000000000006" customHeight="1" x14ac:dyDescent="0.25">
      <c r="B201" s="114"/>
      <c r="C201" s="111" t="s">
        <v>218</v>
      </c>
      <c r="D201" s="113" t="s">
        <v>219</v>
      </c>
      <c r="E201" s="111" t="s">
        <v>14</v>
      </c>
      <c r="F201" s="121">
        <v>1</v>
      </c>
      <c r="G201" s="18">
        <v>1618.35</v>
      </c>
      <c r="H201" s="17">
        <f>+F201*G201</f>
        <v>1618.35</v>
      </c>
    </row>
    <row r="202" spans="2:8" s="108" customFormat="1" ht="69.599999999999994" customHeight="1" x14ac:dyDescent="0.25">
      <c r="B202" s="114"/>
      <c r="C202" s="111" t="s">
        <v>222</v>
      </c>
      <c r="D202" s="113" t="s">
        <v>223</v>
      </c>
      <c r="E202" s="111" t="s">
        <v>14</v>
      </c>
      <c r="F202" s="121">
        <v>1</v>
      </c>
      <c r="G202" s="18">
        <v>1618.35</v>
      </c>
      <c r="H202" s="17">
        <f>+F202*G202</f>
        <v>1618.35</v>
      </c>
    </row>
    <row r="203" spans="2:8" s="108" customFormat="1" ht="66" customHeight="1" x14ac:dyDescent="0.25">
      <c r="B203" s="114"/>
      <c r="C203" s="111" t="s">
        <v>224</v>
      </c>
      <c r="D203" s="113" t="s">
        <v>225</v>
      </c>
      <c r="E203" s="111" t="s">
        <v>14</v>
      </c>
      <c r="F203" s="121">
        <v>2</v>
      </c>
      <c r="G203" s="18">
        <v>1618.35</v>
      </c>
      <c r="H203" s="17">
        <f>+F203*G203</f>
        <v>3236.7</v>
      </c>
    </row>
    <row r="204" spans="2:8" s="108" customFormat="1" x14ac:dyDescent="0.25">
      <c r="B204" s="114"/>
      <c r="C204" s="109"/>
      <c r="D204" s="58"/>
      <c r="E204" s="28"/>
      <c r="F204" s="67"/>
      <c r="G204" s="18"/>
      <c r="H204" s="136">
        <f>SUM(H199:H203)</f>
        <v>15302.73</v>
      </c>
    </row>
    <row r="205" spans="2:8" s="108" customFormat="1" x14ac:dyDescent="0.25">
      <c r="B205" s="114"/>
      <c r="C205" s="132" t="s">
        <v>276</v>
      </c>
      <c r="D205" s="133" t="s">
        <v>277</v>
      </c>
      <c r="E205" s="134"/>
      <c r="F205" s="134"/>
      <c r="G205" s="135"/>
      <c r="H205" s="135"/>
    </row>
    <row r="206" spans="2:8" s="108" customFormat="1" ht="73.2" customHeight="1" x14ac:dyDescent="0.25">
      <c r="B206" s="114"/>
      <c r="C206" s="111" t="s">
        <v>238</v>
      </c>
      <c r="D206" s="113" t="s">
        <v>239</v>
      </c>
      <c r="E206" s="111" t="s">
        <v>14</v>
      </c>
      <c r="F206" s="121">
        <v>1</v>
      </c>
      <c r="G206" s="18">
        <v>820.57</v>
      </c>
      <c r="H206" s="17">
        <f>+F206*G206</f>
        <v>820.57</v>
      </c>
    </row>
    <row r="207" spans="2:8" s="108" customFormat="1" ht="76.8" x14ac:dyDescent="0.25">
      <c r="B207" s="114"/>
      <c r="C207" s="111" t="s">
        <v>240</v>
      </c>
      <c r="D207" s="113" t="s">
        <v>241</v>
      </c>
      <c r="E207" s="111" t="s">
        <v>14</v>
      </c>
      <c r="F207" s="121">
        <v>1</v>
      </c>
      <c r="G207" s="18">
        <v>820.57</v>
      </c>
      <c r="H207" s="17">
        <f>+F207*G207</f>
        <v>820.57</v>
      </c>
    </row>
    <row r="208" spans="2:8" s="108" customFormat="1" ht="86.4" x14ac:dyDescent="0.25">
      <c r="B208" s="114"/>
      <c r="C208" s="111" t="s">
        <v>228</v>
      </c>
      <c r="D208" s="113" t="s">
        <v>229</v>
      </c>
      <c r="E208" s="111" t="s">
        <v>13</v>
      </c>
      <c r="F208" s="121">
        <v>4</v>
      </c>
      <c r="G208" s="18">
        <v>50.28</v>
      </c>
      <c r="H208" s="17">
        <f>+F208*G208</f>
        <v>201.12</v>
      </c>
    </row>
    <row r="209" spans="2:12 16372:16372" s="108" customFormat="1" x14ac:dyDescent="0.25">
      <c r="B209" s="114"/>
      <c r="C209" s="109"/>
      <c r="D209" s="58"/>
      <c r="E209" s="28"/>
      <c r="F209" s="67"/>
      <c r="G209" s="18"/>
      <c r="H209" s="136">
        <f>SUM(H206:H208)</f>
        <v>1842.26</v>
      </c>
    </row>
    <row r="210" spans="2:12 16372:16372" s="108" customFormat="1" x14ac:dyDescent="0.25">
      <c r="B210" s="114"/>
      <c r="C210" s="132" t="s">
        <v>278</v>
      </c>
      <c r="D210" s="133" t="s">
        <v>243</v>
      </c>
      <c r="E210" s="134"/>
      <c r="F210" s="134"/>
      <c r="G210" s="135"/>
      <c r="H210" s="135"/>
    </row>
    <row r="211" spans="2:12 16372:16372" s="108" customFormat="1" ht="364.95" customHeight="1" x14ac:dyDescent="0.25">
      <c r="B211" s="114"/>
      <c r="C211" s="111">
        <v>3007003</v>
      </c>
      <c r="D211" s="113" t="s">
        <v>244</v>
      </c>
      <c r="E211" s="111" t="s">
        <v>14</v>
      </c>
      <c r="F211" s="121">
        <v>13</v>
      </c>
      <c r="G211" s="18">
        <v>26526.2</v>
      </c>
      <c r="H211" s="18">
        <f>+F211*G211</f>
        <v>344840.6</v>
      </c>
      <c r="J211" s="273"/>
      <c r="K211" s="274"/>
      <c r="L211" s="275"/>
    </row>
    <row r="212" spans="2:12 16372:16372" s="108" customFormat="1" ht="104.4" customHeight="1" x14ac:dyDescent="0.25">
      <c r="B212" s="114"/>
      <c r="C212" s="111">
        <v>3007007</v>
      </c>
      <c r="D212" s="113" t="s">
        <v>245</v>
      </c>
      <c r="E212" s="111" t="s">
        <v>14</v>
      </c>
      <c r="F212" s="121">
        <v>13</v>
      </c>
      <c r="G212" s="18">
        <v>3017.91</v>
      </c>
      <c r="H212" s="17">
        <f>+F212*G212</f>
        <v>39232.83</v>
      </c>
    </row>
    <row r="213" spans="2:12 16372:16372" s="108" customFormat="1" ht="72.599999999999994" customHeight="1" x14ac:dyDescent="0.25">
      <c r="B213" s="114"/>
      <c r="C213" s="111">
        <v>3007010</v>
      </c>
      <c r="D213" s="113" t="s">
        <v>44</v>
      </c>
      <c r="E213" s="111" t="s">
        <v>13</v>
      </c>
      <c r="F213" s="121">
        <v>163.80000000000001</v>
      </c>
      <c r="G213" s="18">
        <v>186.5</v>
      </c>
      <c r="H213" s="17">
        <f>+F213*G213</f>
        <v>30548.7</v>
      </c>
    </row>
    <row r="214" spans="2:12 16372:16372" s="108" customFormat="1" ht="66" customHeight="1" x14ac:dyDescent="0.25">
      <c r="B214" s="114"/>
      <c r="C214" s="111" t="s">
        <v>22</v>
      </c>
      <c r="D214" s="113" t="s">
        <v>45</v>
      </c>
      <c r="E214" s="111" t="s">
        <v>14</v>
      </c>
      <c r="F214" s="121">
        <v>14</v>
      </c>
      <c r="G214" s="18">
        <v>842.57</v>
      </c>
      <c r="H214" s="17">
        <f>+F214*G214</f>
        <v>11795.98</v>
      </c>
    </row>
    <row r="215" spans="2:12 16372:16372" s="108" customFormat="1" ht="74.400000000000006" customHeight="1" x14ac:dyDescent="0.25">
      <c r="B215" s="114"/>
      <c r="C215" s="111">
        <v>3007022</v>
      </c>
      <c r="D215" s="113" t="s">
        <v>46</v>
      </c>
      <c r="E215" s="111" t="s">
        <v>14</v>
      </c>
      <c r="F215" s="121">
        <v>1</v>
      </c>
      <c r="G215" s="18">
        <v>10463.35</v>
      </c>
      <c r="H215" s="17">
        <f>+F215*G215</f>
        <v>10463.35</v>
      </c>
    </row>
    <row r="216" spans="2:12 16372:16372" s="108" customFormat="1" x14ac:dyDescent="0.25">
      <c r="B216" s="114"/>
      <c r="C216" s="109"/>
      <c r="D216" s="58"/>
      <c r="E216" s="28"/>
      <c r="F216" s="67"/>
      <c r="G216" s="18"/>
      <c r="H216" s="136">
        <f>SUM(H211:H215)</f>
        <v>436881.46</v>
      </c>
      <c r="XER216" s="108">
        <f>SUM(A216:XEQ216)</f>
        <v>436881.46</v>
      </c>
    </row>
    <row r="217" spans="2:12 16372:16372" s="108" customFormat="1" x14ac:dyDescent="0.25">
      <c r="B217" s="114"/>
      <c r="C217" s="132" t="s">
        <v>279</v>
      </c>
      <c r="D217" s="133" t="s">
        <v>248</v>
      </c>
      <c r="E217" s="134"/>
      <c r="F217" s="134"/>
      <c r="G217" s="135"/>
      <c r="H217" s="135"/>
    </row>
    <row r="218" spans="2:12 16372:16372" s="108" customFormat="1" ht="37.200000000000003" customHeight="1" x14ac:dyDescent="0.25">
      <c r="B218" s="114"/>
      <c r="C218" s="111">
        <v>3008001</v>
      </c>
      <c r="D218" s="113" t="s">
        <v>249</v>
      </c>
      <c r="E218" s="111" t="s">
        <v>15</v>
      </c>
      <c r="F218" s="121">
        <v>1856.37</v>
      </c>
      <c r="G218" s="18">
        <v>2.4900000000000002</v>
      </c>
      <c r="H218" s="17">
        <f>+F218*G218</f>
        <v>4622.3599999999997</v>
      </c>
    </row>
    <row r="219" spans="2:12 16372:16372" s="108" customFormat="1" x14ac:dyDescent="0.25">
      <c r="B219" s="114"/>
      <c r="C219" s="109"/>
      <c r="D219" s="58"/>
      <c r="E219" s="28"/>
      <c r="F219" s="67"/>
      <c r="G219" s="18"/>
      <c r="H219" s="19">
        <f>SUM(H218)</f>
        <v>4622.3599999999997</v>
      </c>
    </row>
    <row r="220" spans="2:12 16372:16372" s="108" customFormat="1" x14ac:dyDescent="0.25">
      <c r="B220" s="114"/>
      <c r="C220" s="132" t="s">
        <v>280</v>
      </c>
      <c r="D220" s="133" t="s">
        <v>281</v>
      </c>
      <c r="E220" s="134"/>
      <c r="F220" s="134"/>
      <c r="G220" s="135"/>
      <c r="H220" s="135"/>
    </row>
    <row r="221" spans="2:12 16372:16372" s="108" customFormat="1" ht="49.2" customHeight="1" x14ac:dyDescent="0.25">
      <c r="B221" s="114"/>
      <c r="C221" s="111">
        <v>3009150</v>
      </c>
      <c r="D221" s="113" t="s">
        <v>282</v>
      </c>
      <c r="E221" s="111" t="s">
        <v>14</v>
      </c>
      <c r="F221" s="121">
        <v>13</v>
      </c>
      <c r="G221" s="18">
        <v>7817.66</v>
      </c>
      <c r="H221" s="17">
        <f>+F221*G221</f>
        <v>101629.58</v>
      </c>
    </row>
    <row r="222" spans="2:12 16372:16372" s="108" customFormat="1" x14ac:dyDescent="0.25">
      <c r="B222" s="114"/>
      <c r="C222" s="109"/>
      <c r="D222" s="58"/>
      <c r="E222" s="28"/>
      <c r="F222" s="67"/>
      <c r="G222" s="18"/>
      <c r="H222" s="19">
        <f>SUM(H221)</f>
        <v>101629.58</v>
      </c>
    </row>
    <row r="223" spans="2:12 16372:16372" s="62" customFormat="1" ht="18" customHeight="1" x14ac:dyDescent="0.2">
      <c r="B223" s="81"/>
      <c r="C223" s="96" t="s">
        <v>54</v>
      </c>
      <c r="D223" s="97" t="s">
        <v>1626</v>
      </c>
      <c r="E223" s="98"/>
      <c r="F223" s="99"/>
      <c r="G223" s="100"/>
      <c r="H223" s="100"/>
    </row>
    <row r="224" spans="2:12 16372:16372" s="114" customFormat="1" x14ac:dyDescent="0.25">
      <c r="C224" s="132" t="s">
        <v>55</v>
      </c>
      <c r="D224" s="133" t="s">
        <v>251</v>
      </c>
      <c r="E224" s="134"/>
      <c r="F224" s="134"/>
      <c r="G224" s="135"/>
      <c r="H224" s="135"/>
    </row>
    <row r="225" spans="2:8" s="108" customFormat="1" ht="38.4" x14ac:dyDescent="0.25">
      <c r="B225" s="114"/>
      <c r="C225" s="111" t="s">
        <v>283</v>
      </c>
      <c r="D225" s="113" t="s">
        <v>284</v>
      </c>
      <c r="E225" s="111" t="s">
        <v>13</v>
      </c>
      <c r="F225" s="121">
        <v>177.45</v>
      </c>
      <c r="G225" s="18">
        <v>9.8800000000000008</v>
      </c>
      <c r="H225" s="17">
        <f t="shared" ref="H225:H237" si="11">+F225*G225</f>
        <v>1753.21</v>
      </c>
    </row>
    <row r="226" spans="2:8" s="108" customFormat="1" ht="38.4" x14ac:dyDescent="0.25">
      <c r="B226" s="114"/>
      <c r="C226" s="111">
        <v>3002052</v>
      </c>
      <c r="D226" s="113" t="s">
        <v>23</v>
      </c>
      <c r="E226" s="111" t="s">
        <v>16</v>
      </c>
      <c r="F226" s="121">
        <v>377.08</v>
      </c>
      <c r="G226" s="18">
        <v>59.13</v>
      </c>
      <c r="H226" s="17">
        <f t="shared" si="11"/>
        <v>22296.74</v>
      </c>
    </row>
    <row r="227" spans="2:8" s="108" customFormat="1" ht="28.8" x14ac:dyDescent="0.25">
      <c r="B227" s="114"/>
      <c r="C227" s="111">
        <v>3002041</v>
      </c>
      <c r="D227" s="113" t="s">
        <v>285</v>
      </c>
      <c r="E227" s="111" t="s">
        <v>16</v>
      </c>
      <c r="F227" s="121">
        <v>15.08</v>
      </c>
      <c r="G227" s="18">
        <v>1066.8900000000001</v>
      </c>
      <c r="H227" s="17">
        <f t="shared" si="11"/>
        <v>16088.7</v>
      </c>
    </row>
    <row r="228" spans="2:8" s="108" customFormat="1" ht="38.4" x14ac:dyDescent="0.25">
      <c r="B228" s="114"/>
      <c r="C228" s="111">
        <v>3003089</v>
      </c>
      <c r="D228" s="113" t="s">
        <v>286</v>
      </c>
      <c r="E228" s="111" t="s">
        <v>13</v>
      </c>
      <c r="F228" s="121">
        <v>177.45</v>
      </c>
      <c r="G228" s="18">
        <v>278.94</v>
      </c>
      <c r="H228" s="17">
        <f t="shared" si="11"/>
        <v>49497.9</v>
      </c>
    </row>
    <row r="229" spans="2:8" s="108" customFormat="1" ht="38.4" x14ac:dyDescent="0.25">
      <c r="B229" s="114"/>
      <c r="C229" s="111">
        <v>3003099</v>
      </c>
      <c r="D229" s="113" t="s">
        <v>287</v>
      </c>
      <c r="E229" s="111" t="s">
        <v>13</v>
      </c>
      <c r="F229" s="121">
        <v>177.45</v>
      </c>
      <c r="G229" s="18">
        <v>1457.46</v>
      </c>
      <c r="H229" s="17">
        <f t="shared" si="11"/>
        <v>258626.28</v>
      </c>
    </row>
    <row r="230" spans="2:8" s="108" customFormat="1" ht="51" customHeight="1" x14ac:dyDescent="0.25">
      <c r="B230" s="114"/>
      <c r="C230" s="111" t="s">
        <v>288</v>
      </c>
      <c r="D230" s="113" t="s">
        <v>289</v>
      </c>
      <c r="E230" s="111" t="s">
        <v>16</v>
      </c>
      <c r="F230" s="121">
        <v>343.19</v>
      </c>
      <c r="G230" s="18">
        <v>155.05000000000001</v>
      </c>
      <c r="H230" s="17">
        <f t="shared" si="11"/>
        <v>53211.61</v>
      </c>
    </row>
    <row r="231" spans="2:8" s="108" customFormat="1" ht="44.4" customHeight="1" x14ac:dyDescent="0.25">
      <c r="B231" s="114"/>
      <c r="C231" s="111">
        <v>3002002</v>
      </c>
      <c r="D231" s="113" t="s">
        <v>180</v>
      </c>
      <c r="E231" s="111" t="s">
        <v>16</v>
      </c>
      <c r="F231" s="121">
        <v>33.89</v>
      </c>
      <c r="G231" s="18">
        <v>103.12</v>
      </c>
      <c r="H231" s="17">
        <f t="shared" si="11"/>
        <v>3494.74</v>
      </c>
    </row>
    <row r="232" spans="2:8" s="108" customFormat="1" ht="47.4" customHeight="1" x14ac:dyDescent="0.25">
      <c r="B232" s="114"/>
      <c r="C232" s="111" t="s">
        <v>290</v>
      </c>
      <c r="D232" s="113" t="s">
        <v>291</v>
      </c>
      <c r="E232" s="111" t="s">
        <v>292</v>
      </c>
      <c r="F232" s="121">
        <v>8</v>
      </c>
      <c r="G232" s="18">
        <v>449.36</v>
      </c>
      <c r="H232" s="17">
        <f t="shared" si="11"/>
        <v>3594.88</v>
      </c>
    </row>
    <row r="233" spans="2:8" s="108" customFormat="1" ht="40.200000000000003" customHeight="1" x14ac:dyDescent="0.25">
      <c r="B233" s="114"/>
      <c r="C233" s="111" t="s">
        <v>293</v>
      </c>
      <c r="D233" s="113" t="s">
        <v>294</v>
      </c>
      <c r="E233" s="111" t="s">
        <v>292</v>
      </c>
      <c r="F233" s="121">
        <v>8</v>
      </c>
      <c r="G233" s="18">
        <v>674.04</v>
      </c>
      <c r="H233" s="17">
        <f t="shared" si="11"/>
        <v>5392.32</v>
      </c>
    </row>
    <row r="234" spans="2:8" s="108" customFormat="1" ht="38.4" x14ac:dyDescent="0.25">
      <c r="B234" s="114"/>
      <c r="C234" s="111" t="s">
        <v>295</v>
      </c>
      <c r="D234" s="113" t="s">
        <v>296</v>
      </c>
      <c r="E234" s="111" t="s">
        <v>297</v>
      </c>
      <c r="F234" s="121">
        <v>36</v>
      </c>
      <c r="G234" s="18">
        <v>89.03</v>
      </c>
      <c r="H234" s="17">
        <f t="shared" si="11"/>
        <v>3205.08</v>
      </c>
    </row>
    <row r="235" spans="2:8" s="108" customFormat="1" ht="38.4" x14ac:dyDescent="0.25">
      <c r="B235" s="114"/>
      <c r="C235" s="111" t="s">
        <v>298</v>
      </c>
      <c r="D235" s="113" t="s">
        <v>299</v>
      </c>
      <c r="E235" s="111" t="s">
        <v>206</v>
      </c>
      <c r="F235" s="121">
        <v>1</v>
      </c>
      <c r="G235" s="18">
        <v>11381.45</v>
      </c>
      <c r="H235" s="17">
        <f t="shared" si="11"/>
        <v>11381.45</v>
      </c>
    </row>
    <row r="236" spans="2:8" s="108" customFormat="1" ht="38.4" x14ac:dyDescent="0.25">
      <c r="B236" s="114"/>
      <c r="C236" s="111" t="s">
        <v>300</v>
      </c>
      <c r="D236" s="113" t="s">
        <v>301</v>
      </c>
      <c r="E236" s="111" t="s">
        <v>206</v>
      </c>
      <c r="F236" s="121">
        <v>1</v>
      </c>
      <c r="G236" s="18">
        <v>13330.69</v>
      </c>
      <c r="H236" s="17">
        <f t="shared" si="11"/>
        <v>13330.69</v>
      </c>
    </row>
    <row r="237" spans="2:8" s="108" customFormat="1" ht="38.4" x14ac:dyDescent="0.25">
      <c r="B237" s="114"/>
      <c r="C237" s="111" t="s">
        <v>302</v>
      </c>
      <c r="D237" s="113" t="s">
        <v>303</v>
      </c>
      <c r="E237" s="111" t="s">
        <v>206</v>
      </c>
      <c r="F237" s="121">
        <v>1</v>
      </c>
      <c r="G237" s="18">
        <v>15307.01</v>
      </c>
      <c r="H237" s="17">
        <f t="shared" si="11"/>
        <v>15307.01</v>
      </c>
    </row>
    <row r="238" spans="2:8" s="108" customFormat="1" x14ac:dyDescent="0.25">
      <c r="B238" s="114"/>
      <c r="C238" s="109"/>
      <c r="D238" s="58"/>
      <c r="E238" s="28"/>
      <c r="F238" s="67"/>
      <c r="G238" s="18"/>
      <c r="H238" s="19">
        <f>SUM(H225:H237)</f>
        <v>457180.61</v>
      </c>
    </row>
    <row r="239" spans="2:8" s="114" customFormat="1" x14ac:dyDescent="0.25">
      <c r="C239" s="132" t="s">
        <v>56</v>
      </c>
      <c r="D239" s="133" t="s">
        <v>304</v>
      </c>
      <c r="E239" s="134"/>
      <c r="F239" s="134"/>
      <c r="G239" s="135"/>
      <c r="H239" s="135"/>
    </row>
    <row r="240" spans="2:8" s="108" customFormat="1" ht="38.4" x14ac:dyDescent="0.25">
      <c r="B240" s="114"/>
      <c r="C240" s="111" t="s">
        <v>283</v>
      </c>
      <c r="D240" s="113" t="s">
        <v>284</v>
      </c>
      <c r="E240" s="111" t="s">
        <v>13</v>
      </c>
      <c r="F240" s="121">
        <v>180</v>
      </c>
      <c r="G240" s="18">
        <v>9.8800000000000008</v>
      </c>
      <c r="H240" s="17">
        <f t="shared" ref="H240:H247" si="12">+F240*G240</f>
        <v>1778.4</v>
      </c>
    </row>
    <row r="241" spans="2:12" s="108" customFormat="1" ht="42.6" customHeight="1" x14ac:dyDescent="0.25">
      <c r="B241" s="114"/>
      <c r="C241" s="111">
        <v>3002052</v>
      </c>
      <c r="D241" s="113" t="s">
        <v>23</v>
      </c>
      <c r="E241" s="111" t="s">
        <v>16</v>
      </c>
      <c r="F241" s="121">
        <v>184.39</v>
      </c>
      <c r="G241" s="18">
        <v>59.13</v>
      </c>
      <c r="H241" s="17">
        <f t="shared" si="12"/>
        <v>10902.98</v>
      </c>
    </row>
    <row r="242" spans="2:12" s="108" customFormat="1" ht="40.950000000000003" customHeight="1" x14ac:dyDescent="0.25">
      <c r="B242" s="114"/>
      <c r="C242" s="111">
        <v>3002040</v>
      </c>
      <c r="D242" s="113" t="s">
        <v>305</v>
      </c>
      <c r="E242" s="111" t="s">
        <v>16</v>
      </c>
      <c r="F242" s="121">
        <v>12.6</v>
      </c>
      <c r="G242" s="18">
        <v>137.77000000000001</v>
      </c>
      <c r="H242" s="17">
        <f t="shared" si="12"/>
        <v>1735.9</v>
      </c>
    </row>
    <row r="243" spans="2:12" s="108" customFormat="1" ht="40.950000000000003" customHeight="1" x14ac:dyDescent="0.25">
      <c r="B243" s="114"/>
      <c r="C243" s="111">
        <v>3005844</v>
      </c>
      <c r="D243" s="113" t="s">
        <v>306</v>
      </c>
      <c r="E243" s="111" t="s">
        <v>13</v>
      </c>
      <c r="F243" s="121">
        <v>180</v>
      </c>
      <c r="G243" s="18">
        <v>152.1</v>
      </c>
      <c r="H243" s="17">
        <f t="shared" si="12"/>
        <v>27378</v>
      </c>
    </row>
    <row r="244" spans="2:12" s="108" customFormat="1" ht="56.4" customHeight="1" x14ac:dyDescent="0.25">
      <c r="B244" s="114"/>
      <c r="C244" s="111" t="s">
        <v>288</v>
      </c>
      <c r="D244" s="113" t="s">
        <v>289</v>
      </c>
      <c r="E244" s="111" t="s">
        <v>16</v>
      </c>
      <c r="F244" s="121">
        <v>184.33</v>
      </c>
      <c r="G244" s="18">
        <v>155.05000000000001</v>
      </c>
      <c r="H244" s="17">
        <f t="shared" si="12"/>
        <v>28580.37</v>
      </c>
    </row>
    <row r="245" spans="2:12" s="108" customFormat="1" ht="38.4" x14ac:dyDescent="0.25">
      <c r="B245" s="114"/>
      <c r="C245" s="111">
        <v>3002002</v>
      </c>
      <c r="D245" s="113" t="s">
        <v>180</v>
      </c>
      <c r="E245" s="111" t="s">
        <v>16</v>
      </c>
      <c r="F245" s="121">
        <v>0.06</v>
      </c>
      <c r="G245" s="18">
        <v>103.12</v>
      </c>
      <c r="H245" s="17">
        <f t="shared" si="12"/>
        <v>6.19</v>
      </c>
    </row>
    <row r="246" spans="2:12" s="108" customFormat="1" ht="46.95" customHeight="1" x14ac:dyDescent="0.25">
      <c r="B246" s="114"/>
      <c r="C246" s="111" t="s">
        <v>295</v>
      </c>
      <c r="D246" s="113" t="s">
        <v>296</v>
      </c>
      <c r="E246" s="111" t="s">
        <v>297</v>
      </c>
      <c r="F246" s="121">
        <v>36</v>
      </c>
      <c r="G246" s="18">
        <v>89.03</v>
      </c>
      <c r="H246" s="17">
        <f t="shared" si="12"/>
        <v>3205.08</v>
      </c>
    </row>
    <row r="247" spans="2:12" s="108" customFormat="1" ht="44.4" customHeight="1" x14ac:dyDescent="0.25">
      <c r="B247" s="114"/>
      <c r="C247" s="111">
        <v>3005152</v>
      </c>
      <c r="D247" s="113" t="s">
        <v>307</v>
      </c>
      <c r="E247" s="111" t="s">
        <v>14</v>
      </c>
      <c r="F247" s="121">
        <v>1</v>
      </c>
      <c r="G247" s="18">
        <v>579.54999999999995</v>
      </c>
      <c r="H247" s="17">
        <f t="shared" si="12"/>
        <v>579.54999999999995</v>
      </c>
    </row>
    <row r="248" spans="2:12" s="108" customFormat="1" x14ac:dyDescent="0.25">
      <c r="B248" s="114"/>
      <c r="C248" s="109"/>
      <c r="D248" s="58"/>
      <c r="E248" s="28"/>
      <c r="F248" s="67"/>
      <c r="G248" s="18"/>
      <c r="H248" s="19">
        <f>SUM(H240:H247)</f>
        <v>74166.47</v>
      </c>
    </row>
    <row r="249" spans="2:12" s="62" customFormat="1" ht="10.199999999999999" x14ac:dyDescent="0.2">
      <c r="B249" s="81"/>
      <c r="C249" s="96" t="s">
        <v>57</v>
      </c>
      <c r="D249" s="97" t="s">
        <v>309</v>
      </c>
      <c r="E249" s="98"/>
      <c r="F249" s="99"/>
      <c r="G249" s="100"/>
      <c r="H249" s="100"/>
    </row>
    <row r="250" spans="2:12" s="114" customFormat="1" x14ac:dyDescent="0.25">
      <c r="C250" s="132" t="s">
        <v>308</v>
      </c>
      <c r="D250" s="133" t="s">
        <v>310</v>
      </c>
      <c r="E250" s="134"/>
      <c r="F250" s="134"/>
      <c r="G250" s="135"/>
      <c r="H250" s="135"/>
    </row>
    <row r="251" spans="2:12" s="108" customFormat="1" ht="409.6" x14ac:dyDescent="0.25">
      <c r="B251" s="114"/>
      <c r="C251" s="111">
        <v>1000011</v>
      </c>
      <c r="D251" s="239" t="s">
        <v>311</v>
      </c>
      <c r="E251" s="111" t="s">
        <v>14</v>
      </c>
      <c r="F251" s="121">
        <v>1</v>
      </c>
      <c r="G251" s="18">
        <v>942463.17</v>
      </c>
      <c r="H251" s="17">
        <f>+F251*G251</f>
        <v>942463.17</v>
      </c>
      <c r="J251" s="276"/>
      <c r="K251" s="277"/>
      <c r="L251" s="273"/>
    </row>
    <row r="252" spans="2:12" s="108" customFormat="1" x14ac:dyDescent="0.25">
      <c r="B252" s="114"/>
      <c r="C252" s="109"/>
      <c r="D252" s="58"/>
      <c r="E252" s="28"/>
      <c r="F252" s="67"/>
      <c r="G252" s="18"/>
      <c r="H252" s="19">
        <f>SUM(H251)</f>
        <v>942463.17</v>
      </c>
    </row>
    <row r="253" spans="2:12" s="114" customFormat="1" ht="21.6" customHeight="1" x14ac:dyDescent="0.25">
      <c r="C253" s="132" t="s">
        <v>312</v>
      </c>
      <c r="D253" s="133" t="s">
        <v>317</v>
      </c>
      <c r="E253" s="134"/>
      <c r="F253" s="134"/>
      <c r="G253" s="135"/>
      <c r="H253" s="135"/>
    </row>
    <row r="254" spans="2:12" s="108" customFormat="1" ht="73.2" customHeight="1" x14ac:dyDescent="0.25">
      <c r="B254" s="114"/>
      <c r="C254" s="111" t="s">
        <v>1627</v>
      </c>
      <c r="D254" s="113" t="s">
        <v>313</v>
      </c>
      <c r="E254" s="111" t="s">
        <v>15</v>
      </c>
      <c r="F254" s="121">
        <v>48.65</v>
      </c>
      <c r="G254" s="18">
        <v>298.16000000000003</v>
      </c>
      <c r="H254" s="17">
        <f>+F254*G254</f>
        <v>14505.48</v>
      </c>
    </row>
    <row r="255" spans="2:12" s="108" customFormat="1" ht="84.6" customHeight="1" x14ac:dyDescent="0.25">
      <c r="B255" s="114"/>
      <c r="C255" s="111" t="s">
        <v>1628</v>
      </c>
      <c r="D255" s="113" t="s">
        <v>314</v>
      </c>
      <c r="E255" s="111" t="s">
        <v>15</v>
      </c>
      <c r="F255" s="121">
        <v>2771.93</v>
      </c>
      <c r="G255" s="18">
        <v>326.70999999999998</v>
      </c>
      <c r="H255" s="17">
        <f>+F255*G255</f>
        <v>905617.25</v>
      </c>
    </row>
    <row r="256" spans="2:12" s="108" customFormat="1" ht="82.95" customHeight="1" x14ac:dyDescent="0.25">
      <c r="B256" s="114"/>
      <c r="C256" s="111" t="s">
        <v>1629</v>
      </c>
      <c r="D256" s="113" t="s">
        <v>315</v>
      </c>
      <c r="E256" s="111" t="s">
        <v>15</v>
      </c>
      <c r="F256" s="121">
        <v>225.06</v>
      </c>
      <c r="G256" s="18">
        <v>326.70999999999998</v>
      </c>
      <c r="H256" s="17">
        <f>+F256*G256</f>
        <v>73529.350000000006</v>
      </c>
    </row>
    <row r="257" spans="2:15" s="108" customFormat="1" x14ac:dyDescent="0.25">
      <c r="B257" s="114"/>
      <c r="C257" s="109"/>
      <c r="D257" s="58"/>
      <c r="E257" s="28"/>
      <c r="F257" s="67"/>
      <c r="G257" s="18"/>
      <c r="H257" s="19">
        <f>SUM(H254:H256)</f>
        <v>993652.08</v>
      </c>
    </row>
    <row r="258" spans="2:15" s="108" customFormat="1" ht="22.2" customHeight="1" x14ac:dyDescent="0.25">
      <c r="B258" s="114"/>
      <c r="C258" s="132" t="s">
        <v>316</v>
      </c>
      <c r="D258" s="133" t="s">
        <v>318</v>
      </c>
      <c r="E258" s="134"/>
      <c r="F258" s="134"/>
      <c r="G258" s="135"/>
      <c r="H258" s="135"/>
      <c r="J258" s="273"/>
      <c r="K258" s="273"/>
      <c r="L258" s="273"/>
      <c r="M258" s="273"/>
      <c r="N258" s="273"/>
    </row>
    <row r="259" spans="2:15" s="108" customFormat="1" ht="75" customHeight="1" x14ac:dyDescent="0.25">
      <c r="B259" s="114"/>
      <c r="C259" s="221">
        <v>4004065</v>
      </c>
      <c r="D259" s="64" t="s">
        <v>3247</v>
      </c>
      <c r="E259" s="222" t="s">
        <v>15</v>
      </c>
      <c r="F259" s="235">
        <v>1753.34</v>
      </c>
      <c r="G259" s="33">
        <v>415.27</v>
      </c>
      <c r="H259" s="18">
        <f>+F259*G259</f>
        <v>728109.5</v>
      </c>
      <c r="I259" s="114"/>
      <c r="J259" s="273"/>
      <c r="K259" s="273"/>
      <c r="L259" s="273"/>
      <c r="M259" s="273"/>
      <c r="N259" s="273"/>
    </row>
    <row r="260" spans="2:15" s="108" customFormat="1" ht="107.4" customHeight="1" x14ac:dyDescent="0.25">
      <c r="B260" s="114"/>
      <c r="C260" s="221" t="s">
        <v>1631</v>
      </c>
      <c r="D260" s="232" t="s">
        <v>3248</v>
      </c>
      <c r="E260" s="221" t="s">
        <v>15</v>
      </c>
      <c r="F260" s="235">
        <v>3506.68</v>
      </c>
      <c r="G260" s="33">
        <v>199.4</v>
      </c>
      <c r="H260" s="17">
        <f>+F260*G260</f>
        <v>699231.99</v>
      </c>
      <c r="J260" s="273"/>
      <c r="K260" s="273"/>
      <c r="L260" s="273"/>
      <c r="M260" s="273"/>
      <c r="N260" s="273"/>
    </row>
    <row r="261" spans="2:15" s="108" customFormat="1" ht="100.2" customHeight="1" x14ac:dyDescent="0.25">
      <c r="B261" s="114"/>
      <c r="C261" s="221" t="s">
        <v>1633</v>
      </c>
      <c r="D261" s="232" t="s">
        <v>322</v>
      </c>
      <c r="E261" s="221" t="s">
        <v>15</v>
      </c>
      <c r="F261" s="235">
        <v>3506.68</v>
      </c>
      <c r="G261" s="33">
        <v>56.1</v>
      </c>
      <c r="H261" s="17">
        <f>+F261*G261</f>
        <v>196724.75</v>
      </c>
      <c r="J261" s="273"/>
      <c r="K261" s="273"/>
      <c r="L261" s="273"/>
      <c r="M261" s="273"/>
      <c r="N261" s="273"/>
    </row>
    <row r="262" spans="2:15" s="108" customFormat="1" x14ac:dyDescent="0.25">
      <c r="B262" s="114"/>
      <c r="C262" s="109"/>
      <c r="D262" s="58"/>
      <c r="E262" s="28"/>
      <c r="F262" s="67"/>
      <c r="G262" s="18"/>
      <c r="H262" s="19">
        <f>SUM(H259:H261)</f>
        <v>1624066.24</v>
      </c>
      <c r="J262" s="273"/>
      <c r="K262" s="273"/>
      <c r="L262" s="273"/>
      <c r="M262" s="273"/>
      <c r="N262" s="273"/>
    </row>
    <row r="263" spans="2:15" s="108" customFormat="1" ht="30.6" customHeight="1" x14ac:dyDescent="0.25">
      <c r="B263" s="114"/>
      <c r="C263" s="132" t="s">
        <v>323</v>
      </c>
      <c r="D263" s="133" t="s">
        <v>324</v>
      </c>
      <c r="E263" s="134"/>
      <c r="F263" s="134"/>
      <c r="G263" s="135"/>
      <c r="H263" s="135"/>
      <c r="J263" s="273"/>
      <c r="K263" s="273"/>
      <c r="L263" s="273"/>
      <c r="M263" s="273"/>
      <c r="N263" s="273"/>
    </row>
    <row r="264" spans="2:15" s="108" customFormat="1" ht="86.4" customHeight="1" x14ac:dyDescent="0.25">
      <c r="B264" s="114"/>
      <c r="C264" s="111" t="s">
        <v>1634</v>
      </c>
      <c r="D264" s="113" t="s">
        <v>325</v>
      </c>
      <c r="E264" s="111" t="s">
        <v>15</v>
      </c>
      <c r="F264" s="121">
        <v>48.65</v>
      </c>
      <c r="G264" s="18">
        <v>622.09</v>
      </c>
      <c r="H264" s="17">
        <f>+F264*G264</f>
        <v>30264.68</v>
      </c>
      <c r="J264" s="273"/>
      <c r="K264" s="273"/>
      <c r="L264" s="273"/>
      <c r="M264" s="273"/>
      <c r="N264" s="273"/>
    </row>
    <row r="265" spans="2:15" s="108" customFormat="1" ht="86.4" x14ac:dyDescent="0.25">
      <c r="B265" s="114"/>
      <c r="C265" s="111" t="s">
        <v>1635</v>
      </c>
      <c r="D265" s="113" t="s">
        <v>326</v>
      </c>
      <c r="E265" s="111" t="s">
        <v>15</v>
      </c>
      <c r="F265" s="235">
        <v>2995</v>
      </c>
      <c r="G265" s="18">
        <v>56.1</v>
      </c>
      <c r="H265" s="17">
        <f>+F265*G265</f>
        <v>168019.5</v>
      </c>
      <c r="J265" s="273"/>
      <c r="K265" s="276"/>
      <c r="L265" s="273"/>
      <c r="M265" s="273"/>
      <c r="N265" s="273"/>
      <c r="O265" s="236"/>
    </row>
    <row r="266" spans="2:15" s="108" customFormat="1" x14ac:dyDescent="0.25">
      <c r="B266" s="114"/>
      <c r="C266" s="109"/>
      <c r="D266" s="58"/>
      <c r="E266" s="28"/>
      <c r="F266" s="67"/>
      <c r="G266" s="18"/>
      <c r="H266" s="19">
        <f>SUM(H264:H265)</f>
        <v>198284.18</v>
      </c>
      <c r="J266" s="273"/>
      <c r="K266" s="273"/>
      <c r="L266" s="273"/>
      <c r="M266" s="273"/>
      <c r="N266" s="273"/>
    </row>
    <row r="267" spans="2:15" s="108" customFormat="1" x14ac:dyDescent="0.25">
      <c r="B267" s="114"/>
      <c r="C267" s="132" t="s">
        <v>327</v>
      </c>
      <c r="D267" s="133" t="s">
        <v>328</v>
      </c>
      <c r="E267" s="134"/>
      <c r="F267" s="134"/>
      <c r="G267" s="135"/>
      <c r="H267" s="135"/>
      <c r="J267" s="273"/>
      <c r="K267" s="273"/>
      <c r="L267" s="273"/>
      <c r="M267" s="273"/>
      <c r="N267" s="273"/>
    </row>
    <row r="268" spans="2:15" s="108" customFormat="1" ht="235.2" customHeight="1" x14ac:dyDescent="0.25">
      <c r="B268" s="114"/>
      <c r="C268" s="111" t="s">
        <v>1636</v>
      </c>
      <c r="D268" s="113" t="s">
        <v>329</v>
      </c>
      <c r="E268" s="111" t="s">
        <v>14</v>
      </c>
      <c r="F268" s="235">
        <v>4</v>
      </c>
      <c r="G268" s="18">
        <v>4938.17</v>
      </c>
      <c r="H268" s="17">
        <f>+F268*G268</f>
        <v>19752.68</v>
      </c>
      <c r="J268" s="273"/>
      <c r="K268" s="276"/>
      <c r="L268" s="273"/>
      <c r="M268" s="273"/>
      <c r="N268" s="273"/>
    </row>
    <row r="269" spans="2:15" s="108" customFormat="1" x14ac:dyDescent="0.25">
      <c r="B269" s="114"/>
      <c r="C269" s="109"/>
      <c r="D269" s="58"/>
      <c r="E269" s="28"/>
      <c r="F269" s="67"/>
      <c r="G269" s="18"/>
      <c r="H269" s="19">
        <f>SUM(H268)</f>
        <v>19752.68</v>
      </c>
      <c r="J269" s="273"/>
      <c r="K269" s="273"/>
      <c r="L269" s="273"/>
      <c r="M269" s="273"/>
      <c r="N269" s="273"/>
    </row>
    <row r="270" spans="2:15" s="108" customFormat="1" x14ac:dyDescent="0.25">
      <c r="B270" s="114"/>
      <c r="C270" s="132" t="s">
        <v>330</v>
      </c>
      <c r="D270" s="133" t="s">
        <v>331</v>
      </c>
      <c r="E270" s="134"/>
      <c r="F270" s="134"/>
      <c r="G270" s="135"/>
      <c r="H270" s="135"/>
      <c r="J270" s="273"/>
      <c r="K270" s="273"/>
      <c r="L270" s="273"/>
      <c r="M270" s="273"/>
      <c r="N270" s="273"/>
    </row>
    <row r="271" spans="2:15" s="108" customFormat="1" ht="96" customHeight="1" x14ac:dyDescent="0.25">
      <c r="B271" s="114"/>
      <c r="C271" s="111" t="s">
        <v>1637</v>
      </c>
      <c r="D271" s="113" t="s">
        <v>332</v>
      </c>
      <c r="E271" s="111" t="s">
        <v>14</v>
      </c>
      <c r="F271" s="121">
        <v>14</v>
      </c>
      <c r="G271" s="33">
        <v>8026.25</v>
      </c>
      <c r="H271" s="17">
        <f>+F271*G271</f>
        <v>112367.5</v>
      </c>
      <c r="J271" s="273"/>
      <c r="K271" s="276"/>
      <c r="L271" s="273"/>
      <c r="M271" s="273"/>
      <c r="N271" s="273"/>
    </row>
    <row r="272" spans="2:15" s="108" customFormat="1" ht="98.4" customHeight="1" x14ac:dyDescent="0.25">
      <c r="B272" s="114"/>
      <c r="C272" s="111" t="s">
        <v>1638</v>
      </c>
      <c r="D272" s="113" t="s">
        <v>333</v>
      </c>
      <c r="E272" s="111" t="s">
        <v>14</v>
      </c>
      <c r="F272" s="121">
        <v>11</v>
      </c>
      <c r="G272" s="18">
        <v>1985.43</v>
      </c>
      <c r="H272" s="17">
        <f>+F272*G272</f>
        <v>21839.73</v>
      </c>
      <c r="J272" s="273"/>
      <c r="K272" s="273"/>
      <c r="L272" s="273"/>
      <c r="M272" s="273"/>
      <c r="N272" s="273"/>
    </row>
    <row r="273" spans="2:14" s="108" customFormat="1" ht="142.94999999999999" customHeight="1" x14ac:dyDescent="0.25">
      <c r="B273" s="114"/>
      <c r="C273" s="111" t="s">
        <v>1639</v>
      </c>
      <c r="D273" s="113" t="s">
        <v>334</v>
      </c>
      <c r="E273" s="111" t="s">
        <v>14</v>
      </c>
      <c r="F273" s="121">
        <v>10</v>
      </c>
      <c r="G273" s="18">
        <v>17892.310000000001</v>
      </c>
      <c r="H273" s="17">
        <f>+F273*G273</f>
        <v>178923.1</v>
      </c>
      <c r="J273" s="273"/>
      <c r="K273" s="273"/>
      <c r="L273" s="273"/>
      <c r="M273" s="273"/>
      <c r="N273" s="273"/>
    </row>
    <row r="274" spans="2:14" s="108" customFormat="1" ht="61.95" customHeight="1" x14ac:dyDescent="0.25">
      <c r="B274" s="114"/>
      <c r="C274" s="111" t="s">
        <v>1640</v>
      </c>
      <c r="D274" s="113" t="s">
        <v>815</v>
      </c>
      <c r="E274" s="111" t="s">
        <v>14</v>
      </c>
      <c r="F274" s="121">
        <v>9</v>
      </c>
      <c r="G274" s="33">
        <v>12622.28</v>
      </c>
      <c r="H274" s="17">
        <f>+F274*G274</f>
        <v>113600.52</v>
      </c>
      <c r="J274" s="273"/>
      <c r="K274" s="276"/>
      <c r="L274" s="273"/>
      <c r="M274" s="273"/>
      <c r="N274" s="273"/>
    </row>
    <row r="275" spans="2:14" s="108" customFormat="1" ht="118.95" customHeight="1" x14ac:dyDescent="0.25">
      <c r="B275" s="114"/>
      <c r="C275" s="111" t="s">
        <v>1641</v>
      </c>
      <c r="D275" s="113" t="s">
        <v>336</v>
      </c>
      <c r="E275" s="111" t="s">
        <v>14</v>
      </c>
      <c r="F275" s="121">
        <v>11</v>
      </c>
      <c r="G275" s="18">
        <v>2510.98</v>
      </c>
      <c r="H275" s="17">
        <f>+F275*G275</f>
        <v>27620.78</v>
      </c>
      <c r="J275" s="273"/>
      <c r="K275" s="273"/>
      <c r="L275" s="273"/>
      <c r="M275" s="273"/>
      <c r="N275" s="273"/>
    </row>
    <row r="276" spans="2:14" s="108" customFormat="1" x14ac:dyDescent="0.25">
      <c r="B276" s="114"/>
      <c r="C276" s="109"/>
      <c r="D276" s="58"/>
      <c r="E276" s="28"/>
      <c r="F276" s="67"/>
      <c r="G276" s="18"/>
      <c r="H276" s="19">
        <f>SUM(H271:H275)</f>
        <v>454351.63</v>
      </c>
      <c r="J276" s="273"/>
      <c r="K276" s="273"/>
      <c r="L276" s="273"/>
      <c r="M276" s="273"/>
      <c r="N276" s="273"/>
    </row>
    <row r="277" spans="2:14" s="108" customFormat="1" x14ac:dyDescent="0.25">
      <c r="B277" s="114"/>
      <c r="C277" s="44" t="s">
        <v>338</v>
      </c>
      <c r="D277" s="57" t="s">
        <v>337</v>
      </c>
      <c r="E277" s="101"/>
      <c r="F277" s="101"/>
      <c r="G277" s="54"/>
      <c r="H277" s="54"/>
      <c r="J277" s="273"/>
      <c r="K277" s="273"/>
      <c r="L277" s="273"/>
      <c r="M277" s="273"/>
      <c r="N277" s="273"/>
    </row>
    <row r="278" spans="2:14" s="108" customFormat="1" ht="73.95" customHeight="1" x14ac:dyDescent="0.25">
      <c r="B278" s="114"/>
      <c r="C278" s="111" t="s">
        <v>1642</v>
      </c>
      <c r="D278" s="137" t="s">
        <v>339</v>
      </c>
      <c r="E278" s="111" t="s">
        <v>52</v>
      </c>
      <c r="F278" s="121">
        <v>36.299999999999997</v>
      </c>
      <c r="G278" s="18">
        <v>398.35</v>
      </c>
      <c r="H278" s="17">
        <f t="shared" ref="H278:H293" si="13">+F278*G278</f>
        <v>14460.11</v>
      </c>
      <c r="J278" s="273"/>
      <c r="K278" s="273"/>
      <c r="L278" s="273"/>
      <c r="M278" s="273"/>
      <c r="N278" s="273"/>
    </row>
    <row r="279" spans="2:14" s="108" customFormat="1" ht="69.599999999999994" customHeight="1" x14ac:dyDescent="0.25">
      <c r="B279" s="114"/>
      <c r="C279" s="111" t="s">
        <v>1643</v>
      </c>
      <c r="D279" s="137" t="s">
        <v>340</v>
      </c>
      <c r="E279" s="111" t="s">
        <v>52</v>
      </c>
      <c r="F279" s="121">
        <v>411.6</v>
      </c>
      <c r="G279" s="18">
        <v>372.98</v>
      </c>
      <c r="H279" s="17">
        <f t="shared" si="13"/>
        <v>153518.57</v>
      </c>
      <c r="J279" s="273"/>
      <c r="K279" s="273"/>
      <c r="L279" s="273"/>
      <c r="M279" s="273"/>
      <c r="N279" s="273"/>
    </row>
    <row r="280" spans="2:14" s="108" customFormat="1" ht="71.400000000000006" customHeight="1" x14ac:dyDescent="0.25">
      <c r="B280" s="114"/>
      <c r="C280" s="111" t="s">
        <v>1644</v>
      </c>
      <c r="D280" s="137" t="s">
        <v>341</v>
      </c>
      <c r="E280" s="111" t="s">
        <v>15</v>
      </c>
      <c r="F280" s="121">
        <v>202.7</v>
      </c>
      <c r="G280" s="18">
        <v>701.53</v>
      </c>
      <c r="H280" s="17">
        <f t="shared" si="13"/>
        <v>142200.13</v>
      </c>
      <c r="J280" s="273"/>
      <c r="K280" s="273"/>
      <c r="L280" s="273"/>
      <c r="M280" s="273"/>
      <c r="N280" s="273"/>
    </row>
    <row r="281" spans="2:14" s="108" customFormat="1" ht="63" customHeight="1" x14ac:dyDescent="0.25">
      <c r="B281" s="114"/>
      <c r="C281" s="111" t="s">
        <v>1645</v>
      </c>
      <c r="D281" s="137" t="s">
        <v>342</v>
      </c>
      <c r="E281" s="111" t="s">
        <v>52</v>
      </c>
      <c r="F281" s="121">
        <v>36.299999999999997</v>
      </c>
      <c r="G281" s="18">
        <v>374.72</v>
      </c>
      <c r="H281" s="17">
        <f t="shared" si="13"/>
        <v>13602.34</v>
      </c>
      <c r="J281" s="273"/>
      <c r="K281" s="273"/>
      <c r="L281" s="273"/>
      <c r="M281" s="273"/>
      <c r="N281" s="273"/>
    </row>
    <row r="282" spans="2:14" s="108" customFormat="1" ht="90" customHeight="1" x14ac:dyDescent="0.25">
      <c r="B282" s="114"/>
      <c r="C282" s="111" t="s">
        <v>1646</v>
      </c>
      <c r="D282" s="137" t="s">
        <v>343</v>
      </c>
      <c r="E282" s="111" t="s">
        <v>15</v>
      </c>
      <c r="F282" s="121">
        <v>190.63</v>
      </c>
      <c r="G282" s="18">
        <v>725.12</v>
      </c>
      <c r="H282" s="17">
        <f t="shared" si="13"/>
        <v>138229.63</v>
      </c>
      <c r="J282" s="273"/>
      <c r="K282" s="273"/>
      <c r="L282" s="273"/>
      <c r="M282" s="273"/>
      <c r="N282" s="273"/>
    </row>
    <row r="283" spans="2:14" s="108" customFormat="1" ht="70.2" customHeight="1" x14ac:dyDescent="0.25">
      <c r="B283" s="114"/>
      <c r="C283" s="111" t="s">
        <v>1647</v>
      </c>
      <c r="D283" s="137" t="s">
        <v>344</v>
      </c>
      <c r="E283" s="111" t="s">
        <v>15</v>
      </c>
      <c r="F283" s="121">
        <v>15.84</v>
      </c>
      <c r="G283" s="18">
        <v>964.22</v>
      </c>
      <c r="H283" s="17">
        <f t="shared" si="13"/>
        <v>15273.24</v>
      </c>
      <c r="J283" s="273"/>
      <c r="K283" s="273"/>
      <c r="L283" s="273"/>
      <c r="M283" s="273"/>
      <c r="N283" s="273"/>
    </row>
    <row r="284" spans="2:14" s="108" customFormat="1" ht="73.95" customHeight="1" x14ac:dyDescent="0.25">
      <c r="B284" s="114"/>
      <c r="C284" s="111" t="s">
        <v>1648</v>
      </c>
      <c r="D284" s="137" t="s">
        <v>345</v>
      </c>
      <c r="E284" s="111" t="s">
        <v>15</v>
      </c>
      <c r="F284" s="121">
        <v>5.9</v>
      </c>
      <c r="G284" s="18">
        <v>964.22</v>
      </c>
      <c r="H284" s="17">
        <f t="shared" si="13"/>
        <v>5688.9</v>
      </c>
      <c r="J284" s="273"/>
      <c r="K284" s="273"/>
      <c r="L284" s="273"/>
      <c r="M284" s="273"/>
      <c r="N284" s="273"/>
    </row>
    <row r="285" spans="2:14" s="108" customFormat="1" ht="63" customHeight="1" x14ac:dyDescent="0.25">
      <c r="B285" s="114"/>
      <c r="C285" s="111" t="s">
        <v>1649</v>
      </c>
      <c r="D285" s="137" t="s">
        <v>346</v>
      </c>
      <c r="E285" s="111" t="s">
        <v>14</v>
      </c>
      <c r="F285" s="121">
        <v>44</v>
      </c>
      <c r="G285" s="18">
        <v>355.21</v>
      </c>
      <c r="H285" s="17">
        <f t="shared" si="13"/>
        <v>15629.24</v>
      </c>
    </row>
    <row r="286" spans="2:14" s="108" customFormat="1" ht="63" customHeight="1" x14ac:dyDescent="0.25">
      <c r="B286" s="114"/>
      <c r="C286" s="111" t="s">
        <v>1650</v>
      </c>
      <c r="D286" s="137" t="s">
        <v>347</v>
      </c>
      <c r="E286" s="111" t="s">
        <v>52</v>
      </c>
      <c r="F286" s="121">
        <v>9.6199999999999992</v>
      </c>
      <c r="G286" s="18">
        <v>352.98</v>
      </c>
      <c r="H286" s="17">
        <f t="shared" si="13"/>
        <v>3395.67</v>
      </c>
    </row>
    <row r="287" spans="2:14" s="108" customFormat="1" ht="66" customHeight="1" x14ac:dyDescent="0.25">
      <c r="B287" s="114"/>
      <c r="C287" s="111" t="s">
        <v>1651</v>
      </c>
      <c r="D287" s="138" t="s">
        <v>348</v>
      </c>
      <c r="E287" s="111" t="s">
        <v>15</v>
      </c>
      <c r="F287" s="121">
        <v>54.94</v>
      </c>
      <c r="G287" s="18">
        <v>881.77</v>
      </c>
      <c r="H287" s="17">
        <f t="shared" si="13"/>
        <v>48444.44</v>
      </c>
    </row>
    <row r="288" spans="2:14" s="108" customFormat="1" ht="70.2" customHeight="1" x14ac:dyDescent="0.25">
      <c r="B288" s="114"/>
      <c r="C288" s="111" t="s">
        <v>1652</v>
      </c>
      <c r="D288" s="137" t="s">
        <v>349</v>
      </c>
      <c r="E288" s="111" t="s">
        <v>52</v>
      </c>
      <c r="F288" s="121">
        <v>40</v>
      </c>
      <c r="G288" s="18">
        <v>355.63</v>
      </c>
      <c r="H288" s="17">
        <f t="shared" si="13"/>
        <v>14225.2</v>
      </c>
    </row>
    <row r="289" spans="2:8" s="108" customFormat="1" ht="31.2" customHeight="1" x14ac:dyDescent="0.25">
      <c r="B289" s="114"/>
      <c r="C289" s="111" t="s">
        <v>1653</v>
      </c>
      <c r="D289" s="138" t="s">
        <v>350</v>
      </c>
      <c r="E289" s="111" t="s">
        <v>52</v>
      </c>
      <c r="F289" s="121">
        <v>56</v>
      </c>
      <c r="G289" s="18">
        <v>53.94</v>
      </c>
      <c r="H289" s="17">
        <f t="shared" si="13"/>
        <v>3020.64</v>
      </c>
    </row>
    <row r="290" spans="2:8" s="108" customFormat="1" ht="35.4" customHeight="1" x14ac:dyDescent="0.25">
      <c r="B290" s="114"/>
      <c r="C290" s="111" t="s">
        <v>1654</v>
      </c>
      <c r="D290" s="137" t="s">
        <v>351</v>
      </c>
      <c r="E290" s="111" t="s">
        <v>15</v>
      </c>
      <c r="F290" s="121">
        <v>47.42</v>
      </c>
      <c r="G290" s="18">
        <v>551.25</v>
      </c>
      <c r="H290" s="17">
        <f t="shared" si="13"/>
        <v>26140.28</v>
      </c>
    </row>
    <row r="291" spans="2:8" s="108" customFormat="1" ht="43.2" customHeight="1" x14ac:dyDescent="0.25">
      <c r="B291" s="114"/>
      <c r="C291" s="111" t="s">
        <v>1655</v>
      </c>
      <c r="D291" s="138" t="s">
        <v>352</v>
      </c>
      <c r="E291" s="111" t="s">
        <v>15</v>
      </c>
      <c r="F291" s="121">
        <v>47.42</v>
      </c>
      <c r="G291" s="18">
        <v>138.86000000000001</v>
      </c>
      <c r="H291" s="17">
        <f t="shared" si="13"/>
        <v>6584.74</v>
      </c>
    </row>
    <row r="292" spans="2:8" s="108" customFormat="1" ht="55.95" customHeight="1" x14ac:dyDescent="0.25">
      <c r="B292" s="114"/>
      <c r="C292" s="111" t="s">
        <v>1656</v>
      </c>
      <c r="D292" s="138" t="s">
        <v>353</v>
      </c>
      <c r="E292" s="111" t="s">
        <v>15</v>
      </c>
      <c r="F292" s="121">
        <v>59.42</v>
      </c>
      <c r="G292" s="18">
        <v>146.02000000000001</v>
      </c>
      <c r="H292" s="17">
        <f t="shared" si="13"/>
        <v>8676.51</v>
      </c>
    </row>
    <row r="293" spans="2:8" s="108" customFormat="1" ht="96" customHeight="1" x14ac:dyDescent="0.25">
      <c r="B293" s="114"/>
      <c r="C293" s="111" t="s">
        <v>1657</v>
      </c>
      <c r="D293" s="138" t="s">
        <v>354</v>
      </c>
      <c r="E293" s="111" t="s">
        <v>14</v>
      </c>
      <c r="F293" s="121">
        <v>2</v>
      </c>
      <c r="G293" s="18">
        <v>28254.32</v>
      </c>
      <c r="H293" s="17">
        <f t="shared" si="13"/>
        <v>56508.639999999999</v>
      </c>
    </row>
    <row r="294" spans="2:8" s="108" customFormat="1" x14ac:dyDescent="0.25">
      <c r="B294" s="114"/>
      <c r="C294" s="109"/>
      <c r="D294" s="58"/>
      <c r="E294" s="28"/>
      <c r="F294" s="67"/>
      <c r="G294" s="18"/>
      <c r="H294" s="19">
        <f>SUM(H278:H293)</f>
        <v>665598.28</v>
      </c>
    </row>
    <row r="295" spans="2:8" s="108" customFormat="1" x14ac:dyDescent="0.25">
      <c r="B295" s="114"/>
      <c r="C295" s="44" t="s">
        <v>355</v>
      </c>
      <c r="D295" s="57" t="s">
        <v>356</v>
      </c>
      <c r="E295" s="101"/>
      <c r="F295" s="101"/>
      <c r="G295" s="54"/>
      <c r="H295" s="54"/>
    </row>
    <row r="296" spans="2:8" s="108" customFormat="1" ht="57.6" x14ac:dyDescent="0.25">
      <c r="B296" s="114"/>
      <c r="C296" s="111" t="s">
        <v>1658</v>
      </c>
      <c r="D296" s="113" t="s">
        <v>357</v>
      </c>
      <c r="E296" s="111" t="s">
        <v>52</v>
      </c>
      <c r="F296" s="121">
        <v>40</v>
      </c>
      <c r="G296" s="18">
        <v>112.9</v>
      </c>
      <c r="H296" s="17">
        <f t="shared" ref="H296:H407" si="14">G296*F296</f>
        <v>4516</v>
      </c>
    </row>
    <row r="297" spans="2:8" s="108" customFormat="1" ht="62.4" customHeight="1" x14ac:dyDescent="0.25">
      <c r="B297" s="114"/>
      <c r="C297" s="111" t="s">
        <v>1659</v>
      </c>
      <c r="D297" s="113" t="s">
        <v>358</v>
      </c>
      <c r="E297" s="111" t="s">
        <v>52</v>
      </c>
      <c r="F297" s="121">
        <v>66</v>
      </c>
      <c r="G297" s="18">
        <v>166</v>
      </c>
      <c r="H297" s="17">
        <f t="shared" si="14"/>
        <v>10956</v>
      </c>
    </row>
    <row r="298" spans="2:8" s="108" customFormat="1" ht="55.95" customHeight="1" x14ac:dyDescent="0.25">
      <c r="B298" s="114"/>
      <c r="C298" s="111" t="s">
        <v>1660</v>
      </c>
      <c r="D298" s="113" t="s">
        <v>359</v>
      </c>
      <c r="E298" s="111" t="s">
        <v>52</v>
      </c>
      <c r="F298" s="121">
        <v>45</v>
      </c>
      <c r="G298" s="18">
        <v>158.69</v>
      </c>
      <c r="H298" s="17">
        <f t="shared" si="14"/>
        <v>7141.05</v>
      </c>
    </row>
    <row r="299" spans="2:8" s="108" customFormat="1" ht="68.400000000000006" customHeight="1" x14ac:dyDescent="0.25">
      <c r="B299" s="114"/>
      <c r="C299" s="111" t="s">
        <v>1661</v>
      </c>
      <c r="D299" s="113" t="s">
        <v>360</v>
      </c>
      <c r="E299" s="111" t="s">
        <v>52</v>
      </c>
      <c r="F299" s="121">
        <v>45</v>
      </c>
      <c r="G299" s="18">
        <v>119.02</v>
      </c>
      <c r="H299" s="17">
        <f t="shared" si="14"/>
        <v>5355.9</v>
      </c>
    </row>
    <row r="300" spans="2:8" s="108" customFormat="1" ht="59.4" customHeight="1" x14ac:dyDescent="0.25">
      <c r="B300" s="114"/>
      <c r="C300" s="111" t="s">
        <v>1662</v>
      </c>
      <c r="D300" s="113" t="s">
        <v>361</v>
      </c>
      <c r="E300" s="111" t="s">
        <v>52</v>
      </c>
      <c r="F300" s="121">
        <v>280</v>
      </c>
      <c r="G300" s="18">
        <v>43.92</v>
      </c>
      <c r="H300" s="17">
        <f t="shared" si="14"/>
        <v>12297.6</v>
      </c>
    </row>
    <row r="301" spans="2:8" s="108" customFormat="1" ht="60" customHeight="1" x14ac:dyDescent="0.25">
      <c r="B301" s="114"/>
      <c r="C301" s="111" t="s">
        <v>1663</v>
      </c>
      <c r="D301" s="113" t="s">
        <v>362</v>
      </c>
      <c r="E301" s="111" t="s">
        <v>52</v>
      </c>
      <c r="F301" s="121">
        <v>12</v>
      </c>
      <c r="G301" s="18">
        <v>37.58</v>
      </c>
      <c r="H301" s="17">
        <f t="shared" si="14"/>
        <v>450.96</v>
      </c>
    </row>
    <row r="302" spans="2:8" s="108" customFormat="1" ht="55.95" customHeight="1" x14ac:dyDescent="0.25">
      <c r="B302" s="114"/>
      <c r="C302" s="111" t="s">
        <v>1664</v>
      </c>
      <c r="D302" s="113" t="s">
        <v>363</v>
      </c>
      <c r="E302" s="111" t="s">
        <v>52</v>
      </c>
      <c r="F302" s="121">
        <v>624</v>
      </c>
      <c r="G302" s="18">
        <v>1294.51</v>
      </c>
      <c r="H302" s="17">
        <f t="shared" si="14"/>
        <v>807774.24</v>
      </c>
    </row>
    <row r="303" spans="2:8" s="108" customFormat="1" ht="48" x14ac:dyDescent="0.25">
      <c r="B303" s="114"/>
      <c r="C303" s="111" t="s">
        <v>1665</v>
      </c>
      <c r="D303" s="113" t="s">
        <v>364</v>
      </c>
      <c r="E303" s="111" t="s">
        <v>52</v>
      </c>
      <c r="F303" s="121">
        <v>78</v>
      </c>
      <c r="G303" s="18">
        <v>156.31</v>
      </c>
      <c r="H303" s="17">
        <f t="shared" si="14"/>
        <v>12192.18</v>
      </c>
    </row>
    <row r="304" spans="2:8" s="108" customFormat="1" ht="48" x14ac:dyDescent="0.25">
      <c r="B304" s="114"/>
      <c r="C304" s="111" t="s">
        <v>1666</v>
      </c>
      <c r="D304" s="113" t="s">
        <v>365</v>
      </c>
      <c r="E304" s="111" t="s">
        <v>52</v>
      </c>
      <c r="F304" s="121">
        <v>178</v>
      </c>
      <c r="G304" s="18">
        <v>104.57</v>
      </c>
      <c r="H304" s="17">
        <f t="shared" si="14"/>
        <v>18613.46</v>
      </c>
    </row>
    <row r="305" spans="2:8" s="108" customFormat="1" ht="48" x14ac:dyDescent="0.25">
      <c r="B305" s="114"/>
      <c r="C305" s="111" t="s">
        <v>1667</v>
      </c>
      <c r="D305" s="113" t="s">
        <v>366</v>
      </c>
      <c r="E305" s="111" t="s">
        <v>52</v>
      </c>
      <c r="F305" s="121">
        <v>531</v>
      </c>
      <c r="G305" s="18">
        <v>71.959999999999994</v>
      </c>
      <c r="H305" s="17">
        <f t="shared" si="14"/>
        <v>38210.76</v>
      </c>
    </row>
    <row r="306" spans="2:8" s="108" customFormat="1" ht="48" x14ac:dyDescent="0.25">
      <c r="B306" s="114"/>
      <c r="C306" s="111" t="s">
        <v>1668</v>
      </c>
      <c r="D306" s="113" t="s">
        <v>367</v>
      </c>
      <c r="E306" s="111" t="s">
        <v>52</v>
      </c>
      <c r="F306" s="121">
        <v>1018</v>
      </c>
      <c r="G306" s="18">
        <v>43.44</v>
      </c>
      <c r="H306" s="17">
        <f t="shared" si="14"/>
        <v>44221.919999999998</v>
      </c>
    </row>
    <row r="307" spans="2:8" s="108" customFormat="1" ht="48" x14ac:dyDescent="0.25">
      <c r="B307" s="114"/>
      <c r="C307" s="111" t="s">
        <v>1669</v>
      </c>
      <c r="D307" s="113" t="s">
        <v>368</v>
      </c>
      <c r="E307" s="111" t="s">
        <v>52</v>
      </c>
      <c r="F307" s="121">
        <v>445</v>
      </c>
      <c r="G307" s="18">
        <v>29.53</v>
      </c>
      <c r="H307" s="17">
        <f t="shared" si="14"/>
        <v>13140.85</v>
      </c>
    </row>
    <row r="308" spans="2:8" s="108" customFormat="1" ht="48" x14ac:dyDescent="0.25">
      <c r="B308" s="114"/>
      <c r="C308" s="111" t="s">
        <v>1670</v>
      </c>
      <c r="D308" s="113" t="s">
        <v>369</v>
      </c>
      <c r="E308" s="111" t="s">
        <v>52</v>
      </c>
      <c r="F308" s="121">
        <v>24</v>
      </c>
      <c r="G308" s="18">
        <v>280.11</v>
      </c>
      <c r="H308" s="17">
        <f t="shared" si="14"/>
        <v>6722.64</v>
      </c>
    </row>
    <row r="309" spans="2:8" s="108" customFormat="1" ht="48" x14ac:dyDescent="0.25">
      <c r="B309" s="114"/>
      <c r="C309" s="111" t="s">
        <v>1671</v>
      </c>
      <c r="D309" s="113" t="s">
        <v>370</v>
      </c>
      <c r="E309" s="111" t="s">
        <v>52</v>
      </c>
      <c r="F309" s="121">
        <v>314</v>
      </c>
      <c r="G309" s="18">
        <v>15.89</v>
      </c>
      <c r="H309" s="17">
        <f t="shared" si="14"/>
        <v>4989.46</v>
      </c>
    </row>
    <row r="310" spans="2:8" s="108" customFormat="1" ht="61.95" customHeight="1" x14ac:dyDescent="0.25">
      <c r="B310" s="114"/>
      <c r="C310" s="111" t="s">
        <v>1672</v>
      </c>
      <c r="D310" s="113" t="s">
        <v>371</v>
      </c>
      <c r="E310" s="111" t="s">
        <v>14</v>
      </c>
      <c r="F310" s="121">
        <v>2</v>
      </c>
      <c r="G310" s="18">
        <v>57.63</v>
      </c>
      <c r="H310" s="17">
        <f t="shared" si="14"/>
        <v>115.26</v>
      </c>
    </row>
    <row r="311" spans="2:8" s="108" customFormat="1" ht="58.95" customHeight="1" x14ac:dyDescent="0.25">
      <c r="B311" s="114"/>
      <c r="C311" s="111" t="s">
        <v>1673</v>
      </c>
      <c r="D311" s="113" t="s">
        <v>372</v>
      </c>
      <c r="E311" s="111" t="s">
        <v>14</v>
      </c>
      <c r="F311" s="121">
        <v>8</v>
      </c>
      <c r="G311" s="18">
        <v>57.63</v>
      </c>
      <c r="H311" s="17">
        <f t="shared" si="14"/>
        <v>461.04</v>
      </c>
    </row>
    <row r="312" spans="2:8" s="108" customFormat="1" ht="67.95" customHeight="1" x14ac:dyDescent="0.25">
      <c r="B312" s="114"/>
      <c r="C312" s="111" t="s">
        <v>1674</v>
      </c>
      <c r="D312" s="113" t="s">
        <v>373</v>
      </c>
      <c r="E312" s="111" t="s">
        <v>14</v>
      </c>
      <c r="F312" s="121">
        <v>2</v>
      </c>
      <c r="G312" s="18">
        <v>397.8</v>
      </c>
      <c r="H312" s="17">
        <f t="shared" si="14"/>
        <v>795.6</v>
      </c>
    </row>
    <row r="313" spans="2:8" s="108" customFormat="1" ht="67.95" customHeight="1" x14ac:dyDescent="0.25">
      <c r="B313" s="114"/>
      <c r="C313" s="111" t="s">
        <v>1675</v>
      </c>
      <c r="D313" s="113" t="s">
        <v>374</v>
      </c>
      <c r="E313" s="111" t="s">
        <v>14</v>
      </c>
      <c r="F313" s="121">
        <v>1</v>
      </c>
      <c r="G313" s="18">
        <v>407.98</v>
      </c>
      <c r="H313" s="17">
        <f t="shared" si="14"/>
        <v>407.98</v>
      </c>
    </row>
    <row r="314" spans="2:8" s="108" customFormat="1" ht="60" customHeight="1" x14ac:dyDescent="0.25">
      <c r="B314" s="114"/>
      <c r="C314" s="111" t="s">
        <v>1676</v>
      </c>
      <c r="D314" s="113" t="s">
        <v>375</v>
      </c>
      <c r="E314" s="111" t="s">
        <v>14</v>
      </c>
      <c r="F314" s="121">
        <v>2</v>
      </c>
      <c r="G314" s="18">
        <v>340.87</v>
      </c>
      <c r="H314" s="17">
        <f t="shared" si="14"/>
        <v>681.74</v>
      </c>
    </row>
    <row r="315" spans="2:8" s="108" customFormat="1" ht="61.2" customHeight="1" x14ac:dyDescent="0.25">
      <c r="B315" s="114"/>
      <c r="C315" s="111" t="s">
        <v>1677</v>
      </c>
      <c r="D315" s="113" t="s">
        <v>376</v>
      </c>
      <c r="E315" s="111" t="s">
        <v>14</v>
      </c>
      <c r="F315" s="121">
        <v>6</v>
      </c>
      <c r="G315" s="18">
        <v>159.25</v>
      </c>
      <c r="H315" s="17">
        <f t="shared" si="14"/>
        <v>955.5</v>
      </c>
    </row>
    <row r="316" spans="2:8" s="108" customFormat="1" ht="55.95" customHeight="1" x14ac:dyDescent="0.25">
      <c r="B316" s="114"/>
      <c r="C316" s="111" t="s">
        <v>1678</v>
      </c>
      <c r="D316" s="113" t="s">
        <v>377</v>
      </c>
      <c r="E316" s="111" t="s">
        <v>14</v>
      </c>
      <c r="F316" s="121">
        <v>1</v>
      </c>
      <c r="G316" s="18">
        <v>45.88</v>
      </c>
      <c r="H316" s="17">
        <f t="shared" si="14"/>
        <v>45.88</v>
      </c>
    </row>
    <row r="317" spans="2:8" s="108" customFormat="1" ht="55.2" customHeight="1" x14ac:dyDescent="0.25">
      <c r="B317" s="114"/>
      <c r="C317" s="111" t="s">
        <v>1679</v>
      </c>
      <c r="D317" s="113" t="s">
        <v>378</v>
      </c>
      <c r="E317" s="111" t="s">
        <v>14</v>
      </c>
      <c r="F317" s="121">
        <v>22</v>
      </c>
      <c r="G317" s="18">
        <v>74.319999999999993</v>
      </c>
      <c r="H317" s="17">
        <f t="shared" si="14"/>
        <v>1635.04</v>
      </c>
    </row>
    <row r="318" spans="2:8" s="108" customFormat="1" ht="52.2" customHeight="1" x14ac:dyDescent="0.25">
      <c r="B318" s="114"/>
      <c r="C318" s="111" t="s">
        <v>1680</v>
      </c>
      <c r="D318" s="113" t="s">
        <v>379</v>
      </c>
      <c r="E318" s="111" t="s">
        <v>14</v>
      </c>
      <c r="F318" s="121">
        <v>21</v>
      </c>
      <c r="G318" s="18">
        <v>58.09</v>
      </c>
      <c r="H318" s="17">
        <f t="shared" si="14"/>
        <v>1219.8900000000001</v>
      </c>
    </row>
    <row r="319" spans="2:8" s="108" customFormat="1" ht="54.6" customHeight="1" x14ac:dyDescent="0.25">
      <c r="B319" s="114"/>
      <c r="C319" s="111" t="s">
        <v>1681</v>
      </c>
      <c r="D319" s="113" t="s">
        <v>380</v>
      </c>
      <c r="E319" s="111" t="s">
        <v>14</v>
      </c>
      <c r="F319" s="121">
        <v>15</v>
      </c>
      <c r="G319" s="18">
        <v>67.13</v>
      </c>
      <c r="H319" s="17">
        <f t="shared" si="14"/>
        <v>1006.95</v>
      </c>
    </row>
    <row r="320" spans="2:8" s="108" customFormat="1" ht="48" x14ac:dyDescent="0.25">
      <c r="B320" s="114"/>
      <c r="C320" s="111" t="s">
        <v>1682</v>
      </c>
      <c r="D320" s="113" t="s">
        <v>381</v>
      </c>
      <c r="E320" s="111" t="s">
        <v>14</v>
      </c>
      <c r="F320" s="121">
        <v>20</v>
      </c>
      <c r="G320" s="18">
        <v>43.91</v>
      </c>
      <c r="H320" s="17">
        <f t="shared" si="14"/>
        <v>878.2</v>
      </c>
    </row>
    <row r="321" spans="2:8" s="108" customFormat="1" ht="49.95" customHeight="1" x14ac:dyDescent="0.25">
      <c r="B321" s="114"/>
      <c r="C321" s="111" t="s">
        <v>1683</v>
      </c>
      <c r="D321" s="113" t="s">
        <v>382</v>
      </c>
      <c r="E321" s="111" t="s">
        <v>14</v>
      </c>
      <c r="F321" s="121">
        <v>21</v>
      </c>
      <c r="G321" s="18">
        <v>39.67</v>
      </c>
      <c r="H321" s="17">
        <f t="shared" si="14"/>
        <v>833.07</v>
      </c>
    </row>
    <row r="322" spans="2:8" s="108" customFormat="1" ht="48" x14ac:dyDescent="0.25">
      <c r="B322" s="114"/>
      <c r="C322" s="111" t="s">
        <v>1684</v>
      </c>
      <c r="D322" s="113" t="s">
        <v>383</v>
      </c>
      <c r="E322" s="111" t="s">
        <v>14</v>
      </c>
      <c r="F322" s="121">
        <v>14</v>
      </c>
      <c r="G322" s="18">
        <v>26.31</v>
      </c>
      <c r="H322" s="17">
        <f t="shared" si="14"/>
        <v>368.34</v>
      </c>
    </row>
    <row r="323" spans="2:8" s="108" customFormat="1" ht="55.95" customHeight="1" x14ac:dyDescent="0.25">
      <c r="B323" s="114"/>
      <c r="C323" s="111" t="s">
        <v>1685</v>
      </c>
      <c r="D323" s="113" t="s">
        <v>384</v>
      </c>
      <c r="E323" s="111" t="s">
        <v>14</v>
      </c>
      <c r="F323" s="121">
        <v>93</v>
      </c>
      <c r="G323" s="18">
        <v>15.75</v>
      </c>
      <c r="H323" s="17">
        <f t="shared" si="14"/>
        <v>1464.75</v>
      </c>
    </row>
    <row r="324" spans="2:8" s="108" customFormat="1" ht="58.2" customHeight="1" x14ac:dyDescent="0.25">
      <c r="B324" s="114"/>
      <c r="C324" s="111" t="s">
        <v>1686</v>
      </c>
      <c r="D324" s="113" t="s">
        <v>385</v>
      </c>
      <c r="E324" s="111" t="s">
        <v>14</v>
      </c>
      <c r="F324" s="121">
        <v>15</v>
      </c>
      <c r="G324" s="18">
        <v>13.87</v>
      </c>
      <c r="H324" s="17">
        <f t="shared" si="14"/>
        <v>208.05</v>
      </c>
    </row>
    <row r="325" spans="2:8" s="108" customFormat="1" ht="58.95" customHeight="1" x14ac:dyDescent="0.25">
      <c r="B325" s="114"/>
      <c r="C325" s="111" t="s">
        <v>1687</v>
      </c>
      <c r="D325" s="113" t="s">
        <v>386</v>
      </c>
      <c r="E325" s="111" t="s">
        <v>14</v>
      </c>
      <c r="F325" s="121">
        <v>35</v>
      </c>
      <c r="G325" s="18">
        <v>18.32</v>
      </c>
      <c r="H325" s="17">
        <f t="shared" si="14"/>
        <v>641.20000000000005</v>
      </c>
    </row>
    <row r="326" spans="2:8" s="108" customFormat="1" ht="43.2" customHeight="1" x14ac:dyDescent="0.25">
      <c r="B326" s="114"/>
      <c r="C326" s="111" t="s">
        <v>1688</v>
      </c>
      <c r="D326" s="113" t="s">
        <v>387</v>
      </c>
      <c r="E326" s="111" t="s">
        <v>14</v>
      </c>
      <c r="F326" s="121">
        <v>1</v>
      </c>
      <c r="G326" s="18">
        <v>2449.75</v>
      </c>
      <c r="H326" s="17">
        <f t="shared" si="14"/>
        <v>2449.75</v>
      </c>
    </row>
    <row r="327" spans="2:8" s="108" customFormat="1" ht="38.4" x14ac:dyDescent="0.25">
      <c r="B327" s="114"/>
      <c r="C327" s="111" t="s">
        <v>1689</v>
      </c>
      <c r="D327" s="113" t="s">
        <v>388</v>
      </c>
      <c r="E327" s="111" t="s">
        <v>14</v>
      </c>
      <c r="F327" s="121">
        <v>2</v>
      </c>
      <c r="G327" s="18">
        <v>1272.3800000000001</v>
      </c>
      <c r="H327" s="17">
        <f t="shared" si="14"/>
        <v>2544.7600000000002</v>
      </c>
    </row>
    <row r="328" spans="2:8" s="108" customFormat="1" ht="66" customHeight="1" x14ac:dyDescent="0.25">
      <c r="B328" s="114"/>
      <c r="C328" s="111" t="s">
        <v>1690</v>
      </c>
      <c r="D328" s="113" t="s">
        <v>389</v>
      </c>
      <c r="E328" s="111" t="s">
        <v>14</v>
      </c>
      <c r="F328" s="121">
        <v>2</v>
      </c>
      <c r="G328" s="18">
        <v>73.569999999999993</v>
      </c>
      <c r="H328" s="17">
        <f t="shared" si="14"/>
        <v>147.13999999999999</v>
      </c>
    </row>
    <row r="329" spans="2:8" s="108" customFormat="1" ht="55.95" customHeight="1" x14ac:dyDescent="0.25">
      <c r="B329" s="114"/>
      <c r="C329" s="111" t="s">
        <v>1691</v>
      </c>
      <c r="D329" s="113" t="s">
        <v>390</v>
      </c>
      <c r="E329" s="111" t="s">
        <v>14</v>
      </c>
      <c r="F329" s="121">
        <v>6</v>
      </c>
      <c r="G329" s="18">
        <v>317.89</v>
      </c>
      <c r="H329" s="17">
        <f t="shared" si="14"/>
        <v>1907.34</v>
      </c>
    </row>
    <row r="330" spans="2:8" s="108" customFormat="1" ht="52.95" customHeight="1" x14ac:dyDescent="0.25">
      <c r="B330" s="114"/>
      <c r="C330" s="111" t="s">
        <v>1692</v>
      </c>
      <c r="D330" s="113" t="s">
        <v>391</v>
      </c>
      <c r="E330" s="111" t="s">
        <v>14</v>
      </c>
      <c r="F330" s="121">
        <v>12</v>
      </c>
      <c r="G330" s="18">
        <v>110.69</v>
      </c>
      <c r="H330" s="17">
        <f t="shared" si="14"/>
        <v>1328.28</v>
      </c>
    </row>
    <row r="331" spans="2:8" s="108" customFormat="1" ht="50.4" customHeight="1" x14ac:dyDescent="0.25">
      <c r="B331" s="114"/>
      <c r="C331" s="111" t="s">
        <v>1693</v>
      </c>
      <c r="D331" s="113" t="s">
        <v>392</v>
      </c>
      <c r="E331" s="111" t="s">
        <v>14</v>
      </c>
      <c r="F331" s="121">
        <v>50</v>
      </c>
      <c r="G331" s="18">
        <v>12.96</v>
      </c>
      <c r="H331" s="17">
        <f t="shared" si="14"/>
        <v>648</v>
      </c>
    </row>
    <row r="332" spans="2:8" s="108" customFormat="1" ht="61.2" customHeight="1" x14ac:dyDescent="0.25">
      <c r="B332" s="114"/>
      <c r="C332" s="111" t="s">
        <v>1694</v>
      </c>
      <c r="D332" s="113" t="s">
        <v>393</v>
      </c>
      <c r="E332" s="111" t="s">
        <v>14</v>
      </c>
      <c r="F332" s="121">
        <v>12</v>
      </c>
      <c r="G332" s="18">
        <v>15.36</v>
      </c>
      <c r="H332" s="17">
        <f t="shared" si="14"/>
        <v>184.32</v>
      </c>
    </row>
    <row r="333" spans="2:8" s="108" customFormat="1" ht="59.4" customHeight="1" x14ac:dyDescent="0.25">
      <c r="B333" s="114"/>
      <c r="C333" s="111" t="s">
        <v>1695</v>
      </c>
      <c r="D333" s="113" t="s">
        <v>394</v>
      </c>
      <c r="E333" s="111" t="s">
        <v>14</v>
      </c>
      <c r="F333" s="121">
        <v>30</v>
      </c>
      <c r="G333" s="18">
        <v>9.1999999999999993</v>
      </c>
      <c r="H333" s="17">
        <f t="shared" si="14"/>
        <v>276</v>
      </c>
    </row>
    <row r="334" spans="2:8" s="108" customFormat="1" ht="45.6" customHeight="1" x14ac:dyDescent="0.25">
      <c r="B334" s="114"/>
      <c r="C334" s="111" t="s">
        <v>1696</v>
      </c>
      <c r="D334" s="113" t="s">
        <v>395</v>
      </c>
      <c r="E334" s="111" t="s">
        <v>14</v>
      </c>
      <c r="F334" s="121">
        <v>50</v>
      </c>
      <c r="G334" s="18">
        <v>19.77</v>
      </c>
      <c r="H334" s="17">
        <f t="shared" si="14"/>
        <v>988.5</v>
      </c>
    </row>
    <row r="335" spans="2:8" s="108" customFormat="1" ht="53.4" customHeight="1" x14ac:dyDescent="0.25">
      <c r="B335" s="114"/>
      <c r="C335" s="111" t="s">
        <v>1697</v>
      </c>
      <c r="D335" s="113" t="s">
        <v>396</v>
      </c>
      <c r="E335" s="111" t="s">
        <v>14</v>
      </c>
      <c r="F335" s="121">
        <v>9</v>
      </c>
      <c r="G335" s="18">
        <v>92.52</v>
      </c>
      <c r="H335" s="17">
        <f t="shared" si="14"/>
        <v>832.68</v>
      </c>
    </row>
    <row r="336" spans="2:8" s="108" customFormat="1" ht="62.4" customHeight="1" x14ac:dyDescent="0.25">
      <c r="B336" s="114"/>
      <c r="C336" s="111" t="s">
        <v>1698</v>
      </c>
      <c r="D336" s="113" t="s">
        <v>397</v>
      </c>
      <c r="E336" s="111" t="s">
        <v>14</v>
      </c>
      <c r="F336" s="121">
        <v>15</v>
      </c>
      <c r="G336" s="18">
        <v>12.43</v>
      </c>
      <c r="H336" s="17">
        <f t="shared" si="14"/>
        <v>186.45</v>
      </c>
    </row>
    <row r="337" spans="2:8" s="108" customFormat="1" ht="58.95" customHeight="1" x14ac:dyDescent="0.25">
      <c r="B337" s="114"/>
      <c r="C337" s="111" t="s">
        <v>1699</v>
      </c>
      <c r="D337" s="113" t="s">
        <v>398</v>
      </c>
      <c r="E337" s="111" t="s">
        <v>14</v>
      </c>
      <c r="F337" s="121">
        <v>12</v>
      </c>
      <c r="G337" s="18">
        <v>3.97</v>
      </c>
      <c r="H337" s="17">
        <f t="shared" si="14"/>
        <v>47.64</v>
      </c>
    </row>
    <row r="338" spans="2:8" s="108" customFormat="1" ht="60.6" customHeight="1" x14ac:dyDescent="0.25">
      <c r="B338" s="114"/>
      <c r="C338" s="111" t="s">
        <v>1700</v>
      </c>
      <c r="D338" s="113" t="s">
        <v>399</v>
      </c>
      <c r="E338" s="111" t="s">
        <v>14</v>
      </c>
      <c r="F338" s="121">
        <v>50</v>
      </c>
      <c r="G338" s="18">
        <v>3.21</v>
      </c>
      <c r="H338" s="17">
        <f t="shared" si="14"/>
        <v>160.5</v>
      </c>
    </row>
    <row r="339" spans="2:8" s="108" customFormat="1" ht="51" customHeight="1" x14ac:dyDescent="0.25">
      <c r="B339" s="114"/>
      <c r="C339" s="111" t="s">
        <v>1701</v>
      </c>
      <c r="D339" s="113" t="s">
        <v>400</v>
      </c>
      <c r="E339" s="111" t="s">
        <v>14</v>
      </c>
      <c r="F339" s="121">
        <v>1</v>
      </c>
      <c r="G339" s="18">
        <v>15986.25</v>
      </c>
      <c r="H339" s="17">
        <f t="shared" si="14"/>
        <v>15986.25</v>
      </c>
    </row>
    <row r="340" spans="2:8" s="108" customFormat="1" ht="51.6" customHeight="1" x14ac:dyDescent="0.25">
      <c r="B340" s="114"/>
      <c r="C340" s="111" t="s">
        <v>1702</v>
      </c>
      <c r="D340" s="113" t="s">
        <v>401</v>
      </c>
      <c r="E340" s="111" t="s">
        <v>14</v>
      </c>
      <c r="F340" s="121">
        <v>2</v>
      </c>
      <c r="G340" s="18">
        <v>2377.35</v>
      </c>
      <c r="H340" s="17">
        <f t="shared" si="14"/>
        <v>4754.7</v>
      </c>
    </row>
    <row r="341" spans="2:8" s="108" customFormat="1" ht="53.4" customHeight="1" x14ac:dyDescent="0.25">
      <c r="B341" s="114"/>
      <c r="C341" s="111" t="s">
        <v>1703</v>
      </c>
      <c r="D341" s="113" t="s">
        <v>402</v>
      </c>
      <c r="E341" s="111" t="s">
        <v>14</v>
      </c>
      <c r="F341" s="121">
        <v>4</v>
      </c>
      <c r="G341" s="18">
        <v>1827</v>
      </c>
      <c r="H341" s="17">
        <f t="shared" si="14"/>
        <v>7308</v>
      </c>
    </row>
    <row r="342" spans="2:8" s="108" customFormat="1" x14ac:dyDescent="0.25">
      <c r="B342" s="114"/>
      <c r="C342" s="109"/>
      <c r="D342" s="58"/>
      <c r="E342" s="28"/>
      <c r="F342" s="67"/>
      <c r="G342" s="18"/>
      <c r="H342" s="19">
        <f>SUM(H296:H341)</f>
        <v>1038051.82</v>
      </c>
    </row>
    <row r="343" spans="2:8" s="108" customFormat="1" x14ac:dyDescent="0.25">
      <c r="B343" s="114"/>
      <c r="C343" s="44" t="s">
        <v>403</v>
      </c>
      <c r="D343" s="57" t="s">
        <v>404</v>
      </c>
      <c r="E343" s="101"/>
      <c r="F343" s="101"/>
      <c r="G343" s="54"/>
      <c r="H343" s="54"/>
    </row>
    <row r="344" spans="2:8" s="108" customFormat="1" ht="96" x14ac:dyDescent="0.25">
      <c r="B344" s="114"/>
      <c r="C344" s="111" t="s">
        <v>1704</v>
      </c>
      <c r="D344" s="113" t="s">
        <v>405</v>
      </c>
      <c r="E344" s="111" t="s">
        <v>13</v>
      </c>
      <c r="F344" s="121">
        <v>29.2</v>
      </c>
      <c r="G344" s="18">
        <v>35.619999999999997</v>
      </c>
      <c r="H344" s="17">
        <f t="shared" si="14"/>
        <v>1040.0999999999999</v>
      </c>
    </row>
    <row r="345" spans="2:8" s="108" customFormat="1" ht="57.6" customHeight="1" x14ac:dyDescent="0.25">
      <c r="B345" s="114"/>
      <c r="C345" s="111" t="s">
        <v>1705</v>
      </c>
      <c r="D345" s="113" t="s">
        <v>406</v>
      </c>
      <c r="E345" s="111" t="s">
        <v>14</v>
      </c>
      <c r="F345" s="121">
        <v>135</v>
      </c>
      <c r="G345" s="18">
        <v>1689.55</v>
      </c>
      <c r="H345" s="17">
        <f t="shared" si="14"/>
        <v>228089.25</v>
      </c>
    </row>
    <row r="346" spans="2:8" s="108" customFormat="1" ht="48" x14ac:dyDescent="0.25">
      <c r="B346" s="114"/>
      <c r="C346" s="111" t="s">
        <v>1706</v>
      </c>
      <c r="D346" s="113" t="s">
        <v>407</v>
      </c>
      <c r="E346" s="111" t="s">
        <v>14</v>
      </c>
      <c r="F346" s="121">
        <v>10</v>
      </c>
      <c r="G346" s="18">
        <v>2058.36</v>
      </c>
      <c r="H346" s="17">
        <f t="shared" si="14"/>
        <v>20583.599999999999</v>
      </c>
    </row>
    <row r="347" spans="2:8" s="108" customFormat="1" ht="55.2" customHeight="1" x14ac:dyDescent="0.25">
      <c r="B347" s="114"/>
      <c r="C347" s="111" t="s">
        <v>1707</v>
      </c>
      <c r="D347" s="113" t="s">
        <v>408</v>
      </c>
      <c r="E347" s="111" t="s">
        <v>14</v>
      </c>
      <c r="F347" s="121">
        <v>1</v>
      </c>
      <c r="G347" s="18">
        <v>2452.31</v>
      </c>
      <c r="H347" s="17">
        <f t="shared" si="14"/>
        <v>2452.31</v>
      </c>
    </row>
    <row r="348" spans="2:8" s="108" customFormat="1" ht="72.599999999999994" customHeight="1" x14ac:dyDescent="0.25">
      <c r="B348" s="114"/>
      <c r="C348" s="111" t="s">
        <v>1708</v>
      </c>
      <c r="D348" s="113" t="s">
        <v>409</v>
      </c>
      <c r="E348" s="111" t="s">
        <v>13</v>
      </c>
      <c r="F348" s="121">
        <v>439.55</v>
      </c>
      <c r="G348" s="18">
        <v>40.119999999999997</v>
      </c>
      <c r="H348" s="17">
        <f t="shared" si="14"/>
        <v>17634.75</v>
      </c>
    </row>
    <row r="349" spans="2:8" s="108" customFormat="1" ht="67.95" customHeight="1" x14ac:dyDescent="0.25">
      <c r="B349" s="114"/>
      <c r="C349" s="111" t="s">
        <v>1709</v>
      </c>
      <c r="D349" s="113" t="s">
        <v>410</v>
      </c>
      <c r="E349" s="111" t="s">
        <v>13</v>
      </c>
      <c r="F349" s="121">
        <v>31.32</v>
      </c>
      <c r="G349" s="18">
        <v>43.05</v>
      </c>
      <c r="H349" s="17">
        <f t="shared" si="14"/>
        <v>1348.33</v>
      </c>
    </row>
    <row r="350" spans="2:8" s="108" customFormat="1" ht="61.95" customHeight="1" x14ac:dyDescent="0.25">
      <c r="B350" s="114"/>
      <c r="C350" s="111" t="s">
        <v>1710</v>
      </c>
      <c r="D350" s="113" t="s">
        <v>411</v>
      </c>
      <c r="E350" s="111" t="s">
        <v>14</v>
      </c>
      <c r="F350" s="121">
        <v>147</v>
      </c>
      <c r="G350" s="18">
        <v>8.66</v>
      </c>
      <c r="H350" s="17">
        <f t="shared" si="14"/>
        <v>1273.02</v>
      </c>
    </row>
    <row r="351" spans="2:8" s="108" customFormat="1" ht="48" x14ac:dyDescent="0.25">
      <c r="B351" s="114"/>
      <c r="C351" s="111" t="s">
        <v>1711</v>
      </c>
      <c r="D351" s="113" t="s">
        <v>412</v>
      </c>
      <c r="E351" s="111" t="s">
        <v>14</v>
      </c>
      <c r="F351" s="121">
        <v>10</v>
      </c>
      <c r="G351" s="18">
        <v>10.19</v>
      </c>
      <c r="H351" s="17">
        <f t="shared" si="14"/>
        <v>101.9</v>
      </c>
    </row>
    <row r="352" spans="2:8" s="108" customFormat="1" ht="58.2" customHeight="1" x14ac:dyDescent="0.25">
      <c r="B352" s="114"/>
      <c r="C352" s="111" t="s">
        <v>1712</v>
      </c>
      <c r="D352" s="113" t="s">
        <v>413</v>
      </c>
      <c r="E352" s="111" t="s">
        <v>14</v>
      </c>
      <c r="F352" s="121">
        <v>1</v>
      </c>
      <c r="G352" s="18">
        <v>19.25</v>
      </c>
      <c r="H352" s="17">
        <f t="shared" si="14"/>
        <v>19.25</v>
      </c>
    </row>
    <row r="353" spans="2:8" s="108" customFormat="1" ht="46.95" customHeight="1" x14ac:dyDescent="0.25">
      <c r="B353" s="114"/>
      <c r="C353" s="111" t="s">
        <v>1713</v>
      </c>
      <c r="D353" s="113" t="s">
        <v>414</v>
      </c>
      <c r="E353" s="111" t="s">
        <v>14</v>
      </c>
      <c r="F353" s="121">
        <v>3</v>
      </c>
      <c r="G353" s="18">
        <v>12.89</v>
      </c>
      <c r="H353" s="17">
        <f t="shared" si="14"/>
        <v>38.67</v>
      </c>
    </row>
    <row r="354" spans="2:8" s="108" customFormat="1" ht="64.2" customHeight="1" x14ac:dyDescent="0.25">
      <c r="B354" s="114"/>
      <c r="C354" s="111" t="s">
        <v>1714</v>
      </c>
      <c r="D354" s="113" t="s">
        <v>415</v>
      </c>
      <c r="E354" s="111" t="s">
        <v>14</v>
      </c>
      <c r="F354" s="121">
        <v>3</v>
      </c>
      <c r="G354" s="18">
        <v>125.85</v>
      </c>
      <c r="H354" s="17">
        <f t="shared" si="14"/>
        <v>377.55</v>
      </c>
    </row>
    <row r="355" spans="2:8" s="108" customFormat="1" ht="68.400000000000006" customHeight="1" x14ac:dyDescent="0.25">
      <c r="B355" s="114"/>
      <c r="C355" s="111" t="s">
        <v>1715</v>
      </c>
      <c r="D355" s="113" t="s">
        <v>416</v>
      </c>
      <c r="E355" s="111" t="s">
        <v>14</v>
      </c>
      <c r="F355" s="121">
        <v>292</v>
      </c>
      <c r="G355" s="18">
        <v>28.71</v>
      </c>
      <c r="H355" s="17">
        <f t="shared" si="14"/>
        <v>8383.32</v>
      </c>
    </row>
    <row r="356" spans="2:8" s="108" customFormat="1" ht="71.400000000000006" customHeight="1" x14ac:dyDescent="0.25">
      <c r="B356" s="114"/>
      <c r="C356" s="111" t="s">
        <v>1716</v>
      </c>
      <c r="D356" s="113" t="s">
        <v>417</v>
      </c>
      <c r="E356" s="111" t="s">
        <v>14</v>
      </c>
      <c r="F356" s="121">
        <v>297</v>
      </c>
      <c r="G356" s="18">
        <v>8.25</v>
      </c>
      <c r="H356" s="17">
        <f t="shared" si="14"/>
        <v>2450.25</v>
      </c>
    </row>
    <row r="357" spans="2:8" s="108" customFormat="1" ht="67.2" customHeight="1" x14ac:dyDescent="0.25">
      <c r="B357" s="114"/>
      <c r="C357" s="111" t="s">
        <v>1717</v>
      </c>
      <c r="D357" s="113" t="s">
        <v>418</v>
      </c>
      <c r="E357" s="111" t="s">
        <v>14</v>
      </c>
      <c r="F357" s="121">
        <v>14</v>
      </c>
      <c r="G357" s="18">
        <v>12.12</v>
      </c>
      <c r="H357" s="17">
        <f t="shared" si="14"/>
        <v>169.68</v>
      </c>
    </row>
    <row r="358" spans="2:8" s="108" customFormat="1" ht="70.2" customHeight="1" x14ac:dyDescent="0.25">
      <c r="B358" s="114"/>
      <c r="C358" s="111" t="s">
        <v>1718</v>
      </c>
      <c r="D358" s="113" t="s">
        <v>419</v>
      </c>
      <c r="E358" s="111" t="s">
        <v>14</v>
      </c>
      <c r="F358" s="121">
        <v>2</v>
      </c>
      <c r="G358" s="18">
        <v>19.25</v>
      </c>
      <c r="H358" s="17">
        <f t="shared" si="14"/>
        <v>38.5</v>
      </c>
    </row>
    <row r="359" spans="2:8" s="108" customFormat="1" ht="48" x14ac:dyDescent="0.25">
      <c r="B359" s="114"/>
      <c r="C359" s="111" t="s">
        <v>1719</v>
      </c>
      <c r="D359" s="113" t="s">
        <v>420</v>
      </c>
      <c r="E359" s="111" t="s">
        <v>14</v>
      </c>
      <c r="F359" s="121">
        <v>147</v>
      </c>
      <c r="G359" s="18">
        <v>37.47</v>
      </c>
      <c r="H359" s="17">
        <f t="shared" si="14"/>
        <v>5508.09</v>
      </c>
    </row>
    <row r="360" spans="2:8" s="108" customFormat="1" ht="55.2" customHeight="1" x14ac:dyDescent="0.25">
      <c r="B360" s="114"/>
      <c r="C360" s="111" t="s">
        <v>1720</v>
      </c>
      <c r="D360" s="113" t="s">
        <v>421</v>
      </c>
      <c r="E360" s="111" t="s">
        <v>14</v>
      </c>
      <c r="F360" s="121">
        <v>7</v>
      </c>
      <c r="G360" s="18">
        <v>37.47</v>
      </c>
      <c r="H360" s="17">
        <f t="shared" si="14"/>
        <v>262.29000000000002</v>
      </c>
    </row>
    <row r="361" spans="2:8" s="108" customFormat="1" ht="54" customHeight="1" x14ac:dyDescent="0.25">
      <c r="B361" s="114"/>
      <c r="C361" s="111" t="s">
        <v>1721</v>
      </c>
      <c r="D361" s="113" t="s">
        <v>422</v>
      </c>
      <c r="E361" s="111" t="s">
        <v>14</v>
      </c>
      <c r="F361" s="121">
        <v>1</v>
      </c>
      <c r="G361" s="18">
        <v>48.36</v>
      </c>
      <c r="H361" s="17">
        <f t="shared" si="14"/>
        <v>48.36</v>
      </c>
    </row>
    <row r="362" spans="2:8" s="108" customFormat="1" ht="69" customHeight="1" x14ac:dyDescent="0.25">
      <c r="B362" s="114"/>
      <c r="C362" s="111" t="s">
        <v>1722</v>
      </c>
      <c r="D362" s="113" t="s">
        <v>423</v>
      </c>
      <c r="E362" s="111" t="s">
        <v>14</v>
      </c>
      <c r="F362" s="121">
        <v>147</v>
      </c>
      <c r="G362" s="18">
        <v>4.37</v>
      </c>
      <c r="H362" s="17">
        <f t="shared" si="14"/>
        <v>642.39</v>
      </c>
    </row>
    <row r="363" spans="2:8" s="108" customFormat="1" ht="68.400000000000006" customHeight="1" x14ac:dyDescent="0.25">
      <c r="B363" s="114"/>
      <c r="C363" s="111" t="s">
        <v>1723</v>
      </c>
      <c r="D363" s="113" t="s">
        <v>424</v>
      </c>
      <c r="E363" s="111" t="s">
        <v>14</v>
      </c>
      <c r="F363" s="121">
        <v>10</v>
      </c>
      <c r="G363" s="18">
        <v>5.26</v>
      </c>
      <c r="H363" s="17">
        <f t="shared" si="14"/>
        <v>52.6</v>
      </c>
    </row>
    <row r="364" spans="2:8" s="108" customFormat="1" ht="58.95" customHeight="1" x14ac:dyDescent="0.25">
      <c r="B364" s="114"/>
      <c r="C364" s="111" t="s">
        <v>1724</v>
      </c>
      <c r="D364" s="113" t="s">
        <v>425</v>
      </c>
      <c r="E364" s="111" t="s">
        <v>13</v>
      </c>
      <c r="F364" s="121">
        <v>470.87</v>
      </c>
      <c r="G364" s="18">
        <v>21.17</v>
      </c>
      <c r="H364" s="17">
        <f t="shared" si="14"/>
        <v>9968.32</v>
      </c>
    </row>
    <row r="365" spans="2:8" s="108" customFormat="1" ht="54" customHeight="1" x14ac:dyDescent="0.25">
      <c r="B365" s="114"/>
      <c r="C365" s="111" t="s">
        <v>1725</v>
      </c>
      <c r="D365" s="113" t="s">
        <v>426</v>
      </c>
      <c r="E365" s="111" t="s">
        <v>13</v>
      </c>
      <c r="F365" s="121">
        <v>793.6</v>
      </c>
      <c r="G365" s="18">
        <v>22.47</v>
      </c>
      <c r="H365" s="17">
        <f t="shared" si="14"/>
        <v>17832.189999999999</v>
      </c>
    </row>
    <row r="366" spans="2:8" s="108" customFormat="1" ht="57.6" customHeight="1" x14ac:dyDescent="0.25">
      <c r="B366" s="114"/>
      <c r="C366" s="111" t="s">
        <v>1726</v>
      </c>
      <c r="D366" s="113" t="s">
        <v>427</v>
      </c>
      <c r="E366" s="111" t="s">
        <v>13</v>
      </c>
      <c r="F366" s="121">
        <v>156</v>
      </c>
      <c r="G366" s="18">
        <v>29.53</v>
      </c>
      <c r="H366" s="17">
        <f t="shared" si="14"/>
        <v>4606.68</v>
      </c>
    </row>
    <row r="367" spans="2:8" s="108" customFormat="1" ht="54.6" customHeight="1" x14ac:dyDescent="0.25">
      <c r="B367" s="114"/>
      <c r="C367" s="111" t="s">
        <v>1727</v>
      </c>
      <c r="D367" s="113" t="s">
        <v>428</v>
      </c>
      <c r="E367" s="111" t="s">
        <v>13</v>
      </c>
      <c r="F367" s="121">
        <v>23.5</v>
      </c>
      <c r="G367" s="18">
        <v>21.17</v>
      </c>
      <c r="H367" s="17">
        <f t="shared" si="14"/>
        <v>497.5</v>
      </c>
    </row>
    <row r="368" spans="2:8" s="108" customFormat="1" x14ac:dyDescent="0.25">
      <c r="B368" s="114"/>
      <c r="C368" s="109"/>
      <c r="D368" s="58"/>
      <c r="E368" s="28"/>
      <c r="F368" s="67"/>
      <c r="G368" s="18"/>
      <c r="H368" s="19">
        <f>SUM(H344:H367)</f>
        <v>323418.90000000002</v>
      </c>
    </row>
    <row r="369" spans="2:10" s="108" customFormat="1" x14ac:dyDescent="0.25">
      <c r="B369" s="114"/>
      <c r="C369" s="44" t="s">
        <v>429</v>
      </c>
      <c r="D369" s="57" t="s">
        <v>430</v>
      </c>
      <c r="E369" s="101"/>
      <c r="F369" s="101"/>
      <c r="G369" s="54"/>
      <c r="H369" s="54"/>
    </row>
    <row r="370" spans="2:10" s="108" customFormat="1" ht="48" x14ac:dyDescent="0.25">
      <c r="B370" s="114"/>
      <c r="C370" s="111" t="s">
        <v>1728</v>
      </c>
      <c r="D370" s="113" t="s">
        <v>431</v>
      </c>
      <c r="E370" s="111" t="s">
        <v>14</v>
      </c>
      <c r="F370" s="121">
        <v>4</v>
      </c>
      <c r="G370" s="18">
        <v>235.26</v>
      </c>
      <c r="H370" s="17">
        <f t="shared" si="14"/>
        <v>941.04</v>
      </c>
    </row>
    <row r="371" spans="2:10" s="108" customFormat="1" ht="48" x14ac:dyDescent="0.25">
      <c r="B371" s="114"/>
      <c r="C371" s="111" t="s">
        <v>1729</v>
      </c>
      <c r="D371" s="113" t="s">
        <v>432</v>
      </c>
      <c r="E371" s="111" t="s">
        <v>14</v>
      </c>
      <c r="F371" s="121">
        <v>45</v>
      </c>
      <c r="G371" s="18">
        <v>4.37</v>
      </c>
      <c r="H371" s="17">
        <f t="shared" si="14"/>
        <v>196.65</v>
      </c>
    </row>
    <row r="372" spans="2:10" s="108" customFormat="1" ht="57.6" x14ac:dyDescent="0.25">
      <c r="B372" s="114"/>
      <c r="C372" s="111" t="s">
        <v>1730</v>
      </c>
      <c r="D372" s="113" t="s">
        <v>433</v>
      </c>
      <c r="E372" s="111" t="s">
        <v>13</v>
      </c>
      <c r="F372" s="121">
        <v>122</v>
      </c>
      <c r="G372" s="18">
        <v>33.82</v>
      </c>
      <c r="H372" s="17">
        <f t="shared" si="14"/>
        <v>4126.04</v>
      </c>
    </row>
    <row r="373" spans="2:10" s="108" customFormat="1" ht="48" x14ac:dyDescent="0.25">
      <c r="B373" s="114"/>
      <c r="C373" s="111" t="s">
        <v>1731</v>
      </c>
      <c r="D373" s="113" t="s">
        <v>434</v>
      </c>
      <c r="E373" s="111" t="s">
        <v>13</v>
      </c>
      <c r="F373" s="121">
        <v>122</v>
      </c>
      <c r="G373" s="18">
        <v>29.53</v>
      </c>
      <c r="H373" s="17">
        <f t="shared" si="14"/>
        <v>3602.66</v>
      </c>
    </row>
    <row r="374" spans="2:10" s="108" customFormat="1" ht="48" x14ac:dyDescent="0.25">
      <c r="B374" s="114"/>
      <c r="C374" s="111" t="s">
        <v>1732</v>
      </c>
      <c r="D374" s="113" t="s">
        <v>435</v>
      </c>
      <c r="E374" s="111" t="s">
        <v>13</v>
      </c>
      <c r="F374" s="121">
        <v>122</v>
      </c>
      <c r="G374" s="18">
        <v>29.53</v>
      </c>
      <c r="H374" s="17">
        <f t="shared" si="14"/>
        <v>3602.66</v>
      </c>
    </row>
    <row r="375" spans="2:10" s="108" customFormat="1" ht="52.95" customHeight="1" x14ac:dyDescent="0.25">
      <c r="B375" s="114"/>
      <c r="C375" s="111" t="s">
        <v>1733</v>
      </c>
      <c r="D375" s="113" t="s">
        <v>436</v>
      </c>
      <c r="E375" s="111" t="s">
        <v>13</v>
      </c>
      <c r="F375" s="121">
        <v>122</v>
      </c>
      <c r="G375" s="18">
        <v>21.17</v>
      </c>
      <c r="H375" s="17">
        <f t="shared" si="14"/>
        <v>2582.7399999999998</v>
      </c>
    </row>
    <row r="376" spans="2:10" s="108" customFormat="1" ht="43.95" customHeight="1" x14ac:dyDescent="0.25">
      <c r="B376" s="114"/>
      <c r="C376" s="111" t="s">
        <v>1734</v>
      </c>
      <c r="D376" s="113" t="s">
        <v>437</v>
      </c>
      <c r="E376" s="111" t="s">
        <v>14</v>
      </c>
      <c r="F376" s="121">
        <v>10</v>
      </c>
      <c r="G376" s="18">
        <v>3.25</v>
      </c>
      <c r="H376" s="17">
        <f t="shared" si="14"/>
        <v>32.5</v>
      </c>
    </row>
    <row r="377" spans="2:10" s="108" customFormat="1" ht="43.2" customHeight="1" x14ac:dyDescent="0.25">
      <c r="B377" s="114"/>
      <c r="C377" s="111" t="s">
        <v>1735</v>
      </c>
      <c r="D377" s="113" t="s">
        <v>438</v>
      </c>
      <c r="E377" s="111" t="s">
        <v>14</v>
      </c>
      <c r="F377" s="121">
        <v>40</v>
      </c>
      <c r="G377" s="18">
        <v>3.25</v>
      </c>
      <c r="H377" s="17">
        <f t="shared" si="14"/>
        <v>130</v>
      </c>
    </row>
    <row r="378" spans="2:10" s="108" customFormat="1" ht="45" customHeight="1" x14ac:dyDescent="0.25">
      <c r="B378" s="114"/>
      <c r="C378" s="111" t="s">
        <v>1736</v>
      </c>
      <c r="D378" s="113" t="s">
        <v>439</v>
      </c>
      <c r="E378" s="111" t="s">
        <v>14</v>
      </c>
      <c r="F378" s="121">
        <v>4</v>
      </c>
      <c r="G378" s="18">
        <v>37.47</v>
      </c>
      <c r="H378" s="17">
        <f t="shared" si="14"/>
        <v>149.88</v>
      </c>
    </row>
    <row r="379" spans="2:10" s="108" customFormat="1" x14ac:dyDescent="0.25">
      <c r="B379" s="114"/>
      <c r="C379" s="109"/>
      <c r="D379" s="58"/>
      <c r="E379" s="28"/>
      <c r="F379" s="67"/>
      <c r="G379" s="18"/>
      <c r="H379" s="19">
        <f>SUM(H370:H378)</f>
        <v>15364.17</v>
      </c>
    </row>
    <row r="380" spans="2:10" s="108" customFormat="1" x14ac:dyDescent="0.25">
      <c r="B380" s="114"/>
      <c r="C380" s="44" t="s">
        <v>440</v>
      </c>
      <c r="D380" s="57" t="s">
        <v>441</v>
      </c>
      <c r="E380" s="101"/>
      <c r="F380" s="101"/>
      <c r="G380" s="54"/>
      <c r="H380" s="54"/>
      <c r="J380" s="273"/>
    </row>
    <row r="381" spans="2:10" s="108" customFormat="1" ht="72" customHeight="1" x14ac:dyDescent="0.25">
      <c r="B381" s="114"/>
      <c r="C381" s="111" t="s">
        <v>1737</v>
      </c>
      <c r="D381" s="113" t="s">
        <v>442</v>
      </c>
      <c r="E381" s="111" t="s">
        <v>13</v>
      </c>
      <c r="F381" s="121">
        <v>347</v>
      </c>
      <c r="G381" s="18">
        <v>43.05</v>
      </c>
      <c r="H381" s="17">
        <f t="shared" si="14"/>
        <v>14938.35</v>
      </c>
    </row>
    <row r="382" spans="2:10" s="108" customFormat="1" ht="77.400000000000006" customHeight="1" x14ac:dyDescent="0.25">
      <c r="B382" s="114"/>
      <c r="C382" s="111" t="s">
        <v>1738</v>
      </c>
      <c r="D382" s="113" t="s">
        <v>443</v>
      </c>
      <c r="E382" s="111" t="s">
        <v>14</v>
      </c>
      <c r="F382" s="121">
        <v>89</v>
      </c>
      <c r="G382" s="18">
        <v>10.19</v>
      </c>
      <c r="H382" s="17">
        <f t="shared" si="14"/>
        <v>906.91</v>
      </c>
    </row>
    <row r="383" spans="2:10" s="108" customFormat="1" ht="73.95" customHeight="1" x14ac:dyDescent="0.25">
      <c r="B383" s="114"/>
      <c r="C383" s="111" t="s">
        <v>1739</v>
      </c>
      <c r="D383" s="113" t="s">
        <v>444</v>
      </c>
      <c r="E383" s="111" t="s">
        <v>14</v>
      </c>
      <c r="F383" s="121">
        <v>4</v>
      </c>
      <c r="G383" s="18">
        <v>13.26</v>
      </c>
      <c r="H383" s="17">
        <f t="shared" si="14"/>
        <v>53.04</v>
      </c>
    </row>
    <row r="384" spans="2:10" s="108" customFormat="1" ht="86.4" customHeight="1" x14ac:dyDescent="0.25">
      <c r="B384" s="114"/>
      <c r="C384" s="111" t="s">
        <v>1740</v>
      </c>
      <c r="D384" s="113" t="s">
        <v>445</v>
      </c>
      <c r="E384" s="111" t="s">
        <v>14</v>
      </c>
      <c r="F384" s="121">
        <v>71</v>
      </c>
      <c r="G384" s="18">
        <v>16.36</v>
      </c>
      <c r="H384" s="17">
        <f t="shared" si="14"/>
        <v>1161.56</v>
      </c>
    </row>
    <row r="385" spans="2:8" s="108" customFormat="1" ht="78" customHeight="1" x14ac:dyDescent="0.25">
      <c r="B385" s="114"/>
      <c r="C385" s="111" t="s">
        <v>1741</v>
      </c>
      <c r="D385" s="113" t="s">
        <v>446</v>
      </c>
      <c r="E385" s="111" t="s">
        <v>14</v>
      </c>
      <c r="F385" s="121">
        <v>34</v>
      </c>
      <c r="G385" s="18">
        <v>159</v>
      </c>
      <c r="H385" s="17">
        <f t="shared" si="14"/>
        <v>5406</v>
      </c>
    </row>
    <row r="386" spans="2:8" s="108" customFormat="1" ht="57.6" x14ac:dyDescent="0.25">
      <c r="B386" s="114"/>
      <c r="C386" s="111" t="s">
        <v>1742</v>
      </c>
      <c r="D386" s="113" t="s">
        <v>447</v>
      </c>
      <c r="E386" s="111" t="s">
        <v>14</v>
      </c>
      <c r="F386" s="121">
        <v>18</v>
      </c>
      <c r="G386" s="18">
        <v>24.53</v>
      </c>
      <c r="H386" s="17">
        <f t="shared" si="14"/>
        <v>441.54</v>
      </c>
    </row>
    <row r="387" spans="2:8" s="108" customFormat="1" ht="57.6" x14ac:dyDescent="0.25">
      <c r="B387" s="114"/>
      <c r="C387" s="111" t="s">
        <v>1743</v>
      </c>
      <c r="D387" s="113" t="s">
        <v>448</v>
      </c>
      <c r="E387" s="111" t="s">
        <v>13</v>
      </c>
      <c r="F387" s="121">
        <v>545</v>
      </c>
      <c r="G387" s="18">
        <v>22.37</v>
      </c>
      <c r="H387" s="17">
        <f t="shared" si="14"/>
        <v>12191.65</v>
      </c>
    </row>
    <row r="388" spans="2:8" s="108" customFormat="1" ht="57.6" x14ac:dyDescent="0.25">
      <c r="B388" s="114"/>
      <c r="C388" s="111" t="s">
        <v>1744</v>
      </c>
      <c r="D388" s="113" t="s">
        <v>449</v>
      </c>
      <c r="E388" s="111" t="s">
        <v>13</v>
      </c>
      <c r="F388" s="121">
        <v>323</v>
      </c>
      <c r="G388" s="18">
        <v>26.35</v>
      </c>
      <c r="H388" s="17">
        <f t="shared" si="14"/>
        <v>8511.0499999999993</v>
      </c>
    </row>
    <row r="389" spans="2:8" s="108" customFormat="1" ht="67.2" x14ac:dyDescent="0.25">
      <c r="B389" s="114"/>
      <c r="C389" s="111" t="s">
        <v>1745</v>
      </c>
      <c r="D389" s="113" t="s">
        <v>450</v>
      </c>
      <c r="E389" s="111" t="s">
        <v>14</v>
      </c>
      <c r="F389" s="121">
        <v>17</v>
      </c>
      <c r="G389" s="18">
        <v>1.36</v>
      </c>
      <c r="H389" s="17">
        <f t="shared" si="14"/>
        <v>23.12</v>
      </c>
    </row>
    <row r="390" spans="2:8" s="108" customFormat="1" ht="96.6" customHeight="1" x14ac:dyDescent="0.25">
      <c r="B390" s="114"/>
      <c r="C390" s="111" t="s">
        <v>1746</v>
      </c>
      <c r="D390" s="113" t="s">
        <v>451</v>
      </c>
      <c r="E390" s="111" t="s">
        <v>14</v>
      </c>
      <c r="F390" s="121">
        <v>215</v>
      </c>
      <c r="G390" s="18">
        <v>14.42</v>
      </c>
      <c r="H390" s="17">
        <f t="shared" si="14"/>
        <v>3100.3</v>
      </c>
    </row>
    <row r="391" spans="2:8" s="108" customFormat="1" ht="76.8" x14ac:dyDescent="0.25">
      <c r="B391" s="114"/>
      <c r="C391" s="111" t="s">
        <v>1747</v>
      </c>
      <c r="D391" s="113" t="s">
        <v>452</v>
      </c>
      <c r="E391" s="111" t="s">
        <v>14</v>
      </c>
      <c r="F391" s="121">
        <v>40</v>
      </c>
      <c r="G391" s="18">
        <v>46.35</v>
      </c>
      <c r="H391" s="17">
        <f t="shared" si="14"/>
        <v>1854</v>
      </c>
    </row>
    <row r="392" spans="2:8" s="108" customFormat="1" ht="67.2" x14ac:dyDescent="0.25">
      <c r="B392" s="114"/>
      <c r="C392" s="111" t="s">
        <v>1748</v>
      </c>
      <c r="D392" s="113" t="s">
        <v>453</v>
      </c>
      <c r="E392" s="111" t="s">
        <v>14</v>
      </c>
      <c r="F392" s="121">
        <v>4</v>
      </c>
      <c r="G392" s="18">
        <v>2931.75</v>
      </c>
      <c r="H392" s="17">
        <f t="shared" si="14"/>
        <v>11727</v>
      </c>
    </row>
    <row r="393" spans="2:8" s="108" customFormat="1" ht="65.400000000000006" customHeight="1" x14ac:dyDescent="0.25">
      <c r="B393" s="114"/>
      <c r="C393" s="111" t="s">
        <v>1749</v>
      </c>
      <c r="D393" s="113" t="s">
        <v>454</v>
      </c>
      <c r="E393" s="111" t="s">
        <v>14</v>
      </c>
      <c r="F393" s="121">
        <v>24</v>
      </c>
      <c r="G393" s="18">
        <v>2895.35</v>
      </c>
      <c r="H393" s="17">
        <f t="shared" si="14"/>
        <v>69488.399999999994</v>
      </c>
    </row>
    <row r="394" spans="2:8" s="108" customFormat="1" ht="109.2" customHeight="1" x14ac:dyDescent="0.25">
      <c r="B394" s="114"/>
      <c r="C394" s="111" t="s">
        <v>1750</v>
      </c>
      <c r="D394" s="113" t="s">
        <v>455</v>
      </c>
      <c r="E394" s="111" t="s">
        <v>14</v>
      </c>
      <c r="F394" s="121">
        <v>3</v>
      </c>
      <c r="G394" s="18">
        <v>3555.7</v>
      </c>
      <c r="H394" s="17">
        <f t="shared" si="14"/>
        <v>10667.1</v>
      </c>
    </row>
    <row r="395" spans="2:8" s="108" customFormat="1" ht="64.2" customHeight="1" x14ac:dyDescent="0.25">
      <c r="B395" s="114"/>
      <c r="C395" s="111" t="s">
        <v>1751</v>
      </c>
      <c r="D395" s="113" t="s">
        <v>456</v>
      </c>
      <c r="E395" s="111" t="s">
        <v>14</v>
      </c>
      <c r="F395" s="121">
        <v>3</v>
      </c>
      <c r="G395" s="18">
        <v>4223.3500000000004</v>
      </c>
      <c r="H395" s="17">
        <f t="shared" si="14"/>
        <v>12670.05</v>
      </c>
    </row>
    <row r="396" spans="2:8" s="108" customFormat="1" x14ac:dyDescent="0.25">
      <c r="B396" s="114"/>
      <c r="C396" s="109"/>
      <c r="D396" s="58"/>
      <c r="E396" s="28"/>
      <c r="F396" s="67"/>
      <c r="G396" s="18"/>
      <c r="H396" s="19">
        <f>SUM(H381:H395)</f>
        <v>153140.07</v>
      </c>
    </row>
    <row r="397" spans="2:8" s="62" customFormat="1" ht="10.199999999999999" x14ac:dyDescent="0.2">
      <c r="B397" s="81"/>
      <c r="C397" s="96" t="s">
        <v>58</v>
      </c>
      <c r="D397" s="97" t="s">
        <v>457</v>
      </c>
      <c r="E397" s="98"/>
      <c r="F397" s="99"/>
      <c r="G397" s="100"/>
      <c r="H397" s="100"/>
    </row>
    <row r="398" spans="2:8" s="114" customFormat="1" x14ac:dyDescent="0.25">
      <c r="C398" s="132" t="s">
        <v>59</v>
      </c>
      <c r="D398" s="133" t="s">
        <v>458</v>
      </c>
      <c r="E398" s="134"/>
      <c r="F398" s="134"/>
      <c r="G398" s="135"/>
      <c r="H398" s="135"/>
    </row>
    <row r="399" spans="2:8" s="108" customFormat="1" ht="86.4" x14ac:dyDescent="0.25">
      <c r="B399" s="114"/>
      <c r="C399" s="111" t="s">
        <v>1752</v>
      </c>
      <c r="D399" s="113" t="s">
        <v>462</v>
      </c>
      <c r="E399" s="111" t="s">
        <v>14</v>
      </c>
      <c r="F399" s="121">
        <v>6</v>
      </c>
      <c r="G399" s="18">
        <v>23.25</v>
      </c>
      <c r="H399" s="17">
        <f t="shared" si="14"/>
        <v>139.5</v>
      </c>
    </row>
    <row r="400" spans="2:8" s="108" customFormat="1" ht="86.4" x14ac:dyDescent="0.25">
      <c r="B400" s="114"/>
      <c r="C400" s="111" t="s">
        <v>1753</v>
      </c>
      <c r="D400" s="113" t="s">
        <v>463</v>
      </c>
      <c r="E400" s="111" t="s">
        <v>14</v>
      </c>
      <c r="F400" s="121">
        <v>6</v>
      </c>
      <c r="G400" s="18">
        <v>24.95</v>
      </c>
      <c r="H400" s="17">
        <f t="shared" si="14"/>
        <v>149.69999999999999</v>
      </c>
    </row>
    <row r="401" spans="2:8" s="108" customFormat="1" ht="96" x14ac:dyDescent="0.25">
      <c r="B401" s="114"/>
      <c r="C401" s="111" t="s">
        <v>1754</v>
      </c>
      <c r="D401" s="113" t="s">
        <v>464</v>
      </c>
      <c r="E401" s="111" t="s">
        <v>14</v>
      </c>
      <c r="F401" s="121">
        <v>2</v>
      </c>
      <c r="G401" s="18">
        <v>42.36</v>
      </c>
      <c r="H401" s="17">
        <f t="shared" si="14"/>
        <v>84.72</v>
      </c>
    </row>
    <row r="402" spans="2:8" s="108" customFormat="1" ht="96" x14ac:dyDescent="0.25">
      <c r="B402" s="114"/>
      <c r="C402" s="111" t="s">
        <v>1755</v>
      </c>
      <c r="D402" s="113" t="s">
        <v>465</v>
      </c>
      <c r="E402" s="111" t="s">
        <v>14</v>
      </c>
      <c r="F402" s="121">
        <v>6</v>
      </c>
      <c r="G402" s="18">
        <v>28.35</v>
      </c>
      <c r="H402" s="17">
        <f t="shared" si="14"/>
        <v>170.1</v>
      </c>
    </row>
    <row r="403" spans="2:8" s="108" customFormat="1" ht="96" x14ac:dyDescent="0.25">
      <c r="B403" s="114"/>
      <c r="C403" s="111" t="s">
        <v>1756</v>
      </c>
      <c r="D403" s="113" t="s">
        <v>459</v>
      </c>
      <c r="E403" s="111" t="s">
        <v>14</v>
      </c>
      <c r="F403" s="121">
        <v>8</v>
      </c>
      <c r="G403" s="18">
        <v>28.23</v>
      </c>
      <c r="H403" s="17">
        <f t="shared" si="14"/>
        <v>225.84</v>
      </c>
    </row>
    <row r="404" spans="2:8" s="108" customFormat="1" ht="94.2" customHeight="1" x14ac:dyDescent="0.25">
      <c r="B404" s="114"/>
      <c r="C404" s="111" t="s">
        <v>1757</v>
      </c>
      <c r="D404" s="113" t="s">
        <v>466</v>
      </c>
      <c r="E404" s="111" t="s">
        <v>14</v>
      </c>
      <c r="F404" s="121">
        <v>12</v>
      </c>
      <c r="G404" s="18">
        <v>12.19</v>
      </c>
      <c r="H404" s="17">
        <f t="shared" si="14"/>
        <v>146.28</v>
      </c>
    </row>
    <row r="405" spans="2:8" s="108" customFormat="1" ht="96.6" customHeight="1" x14ac:dyDescent="0.25">
      <c r="B405" s="114"/>
      <c r="C405" s="111" t="s">
        <v>1758</v>
      </c>
      <c r="D405" s="113" t="s">
        <v>467</v>
      </c>
      <c r="E405" s="111" t="s">
        <v>14</v>
      </c>
      <c r="F405" s="121">
        <v>10</v>
      </c>
      <c r="G405" s="18">
        <v>12.97</v>
      </c>
      <c r="H405" s="17">
        <f t="shared" si="14"/>
        <v>129.69999999999999</v>
      </c>
    </row>
    <row r="406" spans="2:8" s="108" customFormat="1" ht="100.95" customHeight="1" x14ac:dyDescent="0.25">
      <c r="B406" s="114"/>
      <c r="C406" s="111" t="s">
        <v>1759</v>
      </c>
      <c r="D406" s="113" t="s">
        <v>460</v>
      </c>
      <c r="E406" s="111" t="s">
        <v>14</v>
      </c>
      <c r="F406" s="121">
        <v>7</v>
      </c>
      <c r="G406" s="18">
        <v>21.36</v>
      </c>
      <c r="H406" s="17">
        <f t="shared" si="14"/>
        <v>149.52000000000001</v>
      </c>
    </row>
    <row r="407" spans="2:8" s="108" customFormat="1" ht="115.2" x14ac:dyDescent="0.25">
      <c r="B407" s="114"/>
      <c r="C407" s="111" t="s">
        <v>1760</v>
      </c>
      <c r="D407" s="113" t="s">
        <v>461</v>
      </c>
      <c r="E407" s="111" t="s">
        <v>14</v>
      </c>
      <c r="F407" s="121">
        <v>3</v>
      </c>
      <c r="G407" s="18">
        <v>219.35</v>
      </c>
      <c r="H407" s="17">
        <f t="shared" si="14"/>
        <v>658.05</v>
      </c>
    </row>
    <row r="408" spans="2:8" s="108" customFormat="1" x14ac:dyDescent="0.25">
      <c r="B408" s="114"/>
      <c r="C408" s="109"/>
      <c r="D408" s="58"/>
      <c r="E408" s="28"/>
      <c r="F408" s="67"/>
      <c r="G408" s="18"/>
      <c r="H408" s="19">
        <f>SUM(H399:H407)</f>
        <v>1853.41</v>
      </c>
    </row>
    <row r="409" spans="2:8" s="108" customFormat="1" x14ac:dyDescent="0.25">
      <c r="B409" s="114"/>
      <c r="C409" s="44" t="s">
        <v>468</v>
      </c>
      <c r="D409" s="57" t="s">
        <v>64</v>
      </c>
      <c r="E409" s="101"/>
      <c r="F409" s="101"/>
      <c r="G409" s="54"/>
      <c r="H409" s="54"/>
    </row>
    <row r="410" spans="2:8" s="108" customFormat="1" ht="96" x14ac:dyDescent="0.25">
      <c r="B410" s="114"/>
      <c r="C410" s="111" t="s">
        <v>1761</v>
      </c>
      <c r="D410" s="113" t="s">
        <v>469</v>
      </c>
      <c r="E410" s="111" t="s">
        <v>13</v>
      </c>
      <c r="F410" s="121">
        <v>116.57</v>
      </c>
      <c r="G410" s="18">
        <v>589.24</v>
      </c>
      <c r="H410" s="18">
        <f t="shared" ref="H410:H422" si="15">G410*F410</f>
        <v>68687.710000000006</v>
      </c>
    </row>
    <row r="411" spans="2:8" s="108" customFormat="1" ht="96" x14ac:dyDescent="0.25">
      <c r="B411" s="114"/>
      <c r="C411" s="111" t="s">
        <v>1762</v>
      </c>
      <c r="D411" s="113" t="s">
        <v>470</v>
      </c>
      <c r="E411" s="111" t="s">
        <v>13</v>
      </c>
      <c r="F411" s="121">
        <v>21.63</v>
      </c>
      <c r="G411" s="18">
        <v>430.11</v>
      </c>
      <c r="H411" s="18">
        <f t="shared" si="15"/>
        <v>9303.2800000000007</v>
      </c>
    </row>
    <row r="412" spans="2:8" s="108" customFormat="1" ht="96" x14ac:dyDescent="0.25">
      <c r="B412" s="114"/>
      <c r="C412" s="111" t="s">
        <v>1763</v>
      </c>
      <c r="D412" s="113" t="s">
        <v>471</v>
      </c>
      <c r="E412" s="111" t="s">
        <v>13</v>
      </c>
      <c r="F412" s="121">
        <v>7</v>
      </c>
      <c r="G412" s="18">
        <v>118.3</v>
      </c>
      <c r="H412" s="18">
        <f t="shared" si="15"/>
        <v>828.1</v>
      </c>
    </row>
    <row r="413" spans="2:8" s="108" customFormat="1" ht="99.6" customHeight="1" x14ac:dyDescent="0.25">
      <c r="B413" s="114"/>
      <c r="C413" s="111" t="s">
        <v>1764</v>
      </c>
      <c r="D413" s="113" t="s">
        <v>472</v>
      </c>
      <c r="E413" s="111" t="s">
        <v>14</v>
      </c>
      <c r="F413" s="121">
        <v>8</v>
      </c>
      <c r="G413" s="18">
        <v>21.35</v>
      </c>
      <c r="H413" s="18">
        <f t="shared" si="15"/>
        <v>170.8</v>
      </c>
    </row>
    <row r="414" spans="2:8" s="108" customFormat="1" ht="96.6" customHeight="1" x14ac:dyDescent="0.25">
      <c r="B414" s="114"/>
      <c r="C414" s="111" t="s">
        <v>1765</v>
      </c>
      <c r="D414" s="113" t="s">
        <v>473</v>
      </c>
      <c r="E414" s="111" t="s">
        <v>14</v>
      </c>
      <c r="F414" s="121">
        <v>6</v>
      </c>
      <c r="G414" s="18">
        <v>12.25</v>
      </c>
      <c r="H414" s="18">
        <f t="shared" si="15"/>
        <v>73.5</v>
      </c>
    </row>
    <row r="415" spans="2:8" s="108" customFormat="1" ht="96" x14ac:dyDescent="0.25">
      <c r="B415" s="114"/>
      <c r="C415" s="111" t="s">
        <v>1766</v>
      </c>
      <c r="D415" s="113" t="s">
        <v>474</v>
      </c>
      <c r="E415" s="111" t="s">
        <v>14</v>
      </c>
      <c r="F415" s="121">
        <v>6</v>
      </c>
      <c r="G415" s="18">
        <v>78.25</v>
      </c>
      <c r="H415" s="18">
        <f t="shared" si="15"/>
        <v>469.5</v>
      </c>
    </row>
    <row r="416" spans="2:8" s="108" customFormat="1" ht="94.95" customHeight="1" x14ac:dyDescent="0.25">
      <c r="B416" s="114"/>
      <c r="C416" s="111" t="s">
        <v>1767</v>
      </c>
      <c r="D416" s="113" t="s">
        <v>475</v>
      </c>
      <c r="E416" s="111" t="s">
        <v>14</v>
      </c>
      <c r="F416" s="121">
        <v>2</v>
      </c>
      <c r="G416" s="18">
        <v>1117.02</v>
      </c>
      <c r="H416" s="18">
        <f t="shared" si="15"/>
        <v>2234.04</v>
      </c>
    </row>
    <row r="417" spans="2:16" s="108" customFormat="1" ht="99.6" customHeight="1" x14ac:dyDescent="0.25">
      <c r="B417" s="114"/>
      <c r="C417" s="111" t="s">
        <v>1768</v>
      </c>
      <c r="D417" s="113" t="s">
        <v>476</v>
      </c>
      <c r="E417" s="111" t="s">
        <v>14</v>
      </c>
      <c r="F417" s="121">
        <v>6</v>
      </c>
      <c r="G417" s="18">
        <v>68.91</v>
      </c>
      <c r="H417" s="18">
        <f t="shared" si="15"/>
        <v>413.46</v>
      </c>
    </row>
    <row r="418" spans="2:16" s="108" customFormat="1" ht="96" x14ac:dyDescent="0.25">
      <c r="B418" s="114"/>
      <c r="C418" s="111" t="s">
        <v>1769</v>
      </c>
      <c r="D418" s="113" t="s">
        <v>477</v>
      </c>
      <c r="E418" s="111" t="s">
        <v>14</v>
      </c>
      <c r="F418" s="121">
        <v>1</v>
      </c>
      <c r="G418" s="18">
        <v>156.25</v>
      </c>
      <c r="H418" s="18">
        <f t="shared" si="15"/>
        <v>156.25</v>
      </c>
    </row>
    <row r="419" spans="2:16" s="108" customFormat="1" ht="101.4" customHeight="1" x14ac:dyDescent="0.25">
      <c r="B419" s="114"/>
      <c r="C419" s="111" t="s">
        <v>1770</v>
      </c>
      <c r="D419" s="113" t="s">
        <v>478</v>
      </c>
      <c r="E419" s="111" t="s">
        <v>14</v>
      </c>
      <c r="F419" s="121">
        <v>6</v>
      </c>
      <c r="G419" s="18">
        <v>20.65</v>
      </c>
      <c r="H419" s="18">
        <f t="shared" si="15"/>
        <v>123.9</v>
      </c>
    </row>
    <row r="420" spans="2:16" s="108" customFormat="1" ht="97.95" customHeight="1" x14ac:dyDescent="0.25">
      <c r="B420" s="114"/>
      <c r="C420" s="111" t="s">
        <v>1771</v>
      </c>
      <c r="D420" s="113" t="s">
        <v>479</v>
      </c>
      <c r="E420" s="111" t="s">
        <v>14</v>
      </c>
      <c r="F420" s="121">
        <v>17</v>
      </c>
      <c r="G420" s="18">
        <v>195.25</v>
      </c>
      <c r="H420" s="18">
        <f t="shared" si="15"/>
        <v>3319.25</v>
      </c>
    </row>
    <row r="421" spans="2:16" s="108" customFormat="1" ht="96.6" customHeight="1" x14ac:dyDescent="0.25">
      <c r="B421" s="114"/>
      <c r="C421" s="111" t="s">
        <v>1772</v>
      </c>
      <c r="D421" s="113" t="s">
        <v>480</v>
      </c>
      <c r="E421" s="111" t="s">
        <v>14</v>
      </c>
      <c r="F421" s="121">
        <v>3</v>
      </c>
      <c r="G421" s="18">
        <v>170.04</v>
      </c>
      <c r="H421" s="18">
        <f t="shared" si="15"/>
        <v>510.12</v>
      </c>
    </row>
    <row r="422" spans="2:16" s="108" customFormat="1" ht="96" x14ac:dyDescent="0.25">
      <c r="B422" s="114"/>
      <c r="C422" s="111" t="s">
        <v>1773</v>
      </c>
      <c r="D422" s="113" t="s">
        <v>481</v>
      </c>
      <c r="E422" s="111" t="s">
        <v>14</v>
      </c>
      <c r="F422" s="121">
        <v>8</v>
      </c>
      <c r="G422" s="18">
        <v>196.56</v>
      </c>
      <c r="H422" s="18">
        <f t="shared" si="15"/>
        <v>1572.48</v>
      </c>
    </row>
    <row r="423" spans="2:16" s="108" customFormat="1" x14ac:dyDescent="0.25">
      <c r="B423" s="114"/>
      <c r="C423" s="109"/>
      <c r="D423" s="58"/>
      <c r="E423" s="28"/>
      <c r="F423" s="67"/>
      <c r="G423" s="18"/>
      <c r="H423" s="19">
        <f>SUM(H410:H422)</f>
        <v>87862.39</v>
      </c>
    </row>
    <row r="424" spans="2:16" s="108" customFormat="1" x14ac:dyDescent="0.25">
      <c r="B424" s="114"/>
      <c r="C424" s="44" t="s">
        <v>482</v>
      </c>
      <c r="D424" s="57" t="s">
        <v>501</v>
      </c>
      <c r="E424" s="101"/>
      <c r="F424" s="101"/>
      <c r="G424" s="54"/>
      <c r="H424" s="54"/>
    </row>
    <row r="425" spans="2:16" s="108" customFormat="1" ht="68.400000000000006" customHeight="1" x14ac:dyDescent="0.25">
      <c r="B425" s="114"/>
      <c r="C425" s="111" t="s">
        <v>1774</v>
      </c>
      <c r="D425" s="113" t="s">
        <v>483</v>
      </c>
      <c r="E425" s="111" t="s">
        <v>13</v>
      </c>
      <c r="F425" s="121">
        <v>40.9</v>
      </c>
      <c r="G425" s="18">
        <v>398.35</v>
      </c>
      <c r="H425" s="18">
        <f t="shared" ref="H425:H434" si="16">G425*F425</f>
        <v>16292.52</v>
      </c>
    </row>
    <row r="426" spans="2:16" s="108" customFormat="1" ht="57.6" x14ac:dyDescent="0.25">
      <c r="B426" s="114"/>
      <c r="C426" s="111" t="s">
        <v>1775</v>
      </c>
      <c r="D426" s="113" t="s">
        <v>484</v>
      </c>
      <c r="E426" s="111" t="s">
        <v>13</v>
      </c>
      <c r="F426" s="121">
        <v>42</v>
      </c>
      <c r="G426" s="18">
        <v>323.58999999999997</v>
      </c>
      <c r="H426" s="18">
        <f t="shared" si="16"/>
        <v>13590.78</v>
      </c>
    </row>
    <row r="427" spans="2:16" s="108" customFormat="1" ht="70.2" customHeight="1" x14ac:dyDescent="0.25">
      <c r="B427" s="114"/>
      <c r="C427" s="221">
        <v>4004065</v>
      </c>
      <c r="D427" s="252" t="s">
        <v>3247</v>
      </c>
      <c r="E427" s="221" t="s">
        <v>15</v>
      </c>
      <c r="F427" s="235">
        <v>60.1</v>
      </c>
      <c r="G427" s="33">
        <v>415.27</v>
      </c>
      <c r="H427" s="33">
        <f t="shared" si="16"/>
        <v>24957.73</v>
      </c>
      <c r="J427" s="273"/>
      <c r="K427" s="273"/>
    </row>
    <row r="428" spans="2:16" s="108" customFormat="1" ht="67.2" customHeight="1" x14ac:dyDescent="0.25">
      <c r="B428" s="114"/>
      <c r="C428" s="221" t="s">
        <v>1778</v>
      </c>
      <c r="D428" s="232" t="s">
        <v>3290</v>
      </c>
      <c r="E428" s="221" t="s">
        <v>15</v>
      </c>
      <c r="F428" s="235">
        <v>120.2</v>
      </c>
      <c r="G428" s="33">
        <v>203.34</v>
      </c>
      <c r="H428" s="33">
        <f t="shared" si="16"/>
        <v>24441.47</v>
      </c>
      <c r="J428" s="273"/>
      <c r="K428" s="273"/>
      <c r="L428" s="372"/>
      <c r="M428" s="372"/>
      <c r="N428" s="372"/>
      <c r="O428" s="372"/>
      <c r="P428" s="372"/>
    </row>
    <row r="429" spans="2:16" s="108" customFormat="1" ht="174" customHeight="1" x14ac:dyDescent="0.25">
      <c r="B429" s="114"/>
      <c r="C429" s="221" t="s">
        <v>1779</v>
      </c>
      <c r="D429" s="232" t="s">
        <v>487</v>
      </c>
      <c r="E429" s="221" t="s">
        <v>15</v>
      </c>
      <c r="F429" s="235">
        <v>120.2</v>
      </c>
      <c r="G429" s="33">
        <v>56.1</v>
      </c>
      <c r="H429" s="33">
        <f t="shared" si="16"/>
        <v>6743.22</v>
      </c>
      <c r="L429" s="372"/>
      <c r="M429" s="372"/>
      <c r="N429" s="372"/>
      <c r="O429" s="372"/>
      <c r="P429" s="372"/>
    </row>
    <row r="430" spans="2:16" s="108" customFormat="1" ht="61.2" customHeight="1" x14ac:dyDescent="0.25">
      <c r="B430" s="114"/>
      <c r="C430" s="111" t="s">
        <v>1780</v>
      </c>
      <c r="D430" s="113" t="s">
        <v>347</v>
      </c>
      <c r="E430" s="111" t="s">
        <v>13</v>
      </c>
      <c r="F430" s="121">
        <v>28.91</v>
      </c>
      <c r="G430" s="18">
        <v>352.98</v>
      </c>
      <c r="H430" s="18">
        <f t="shared" si="16"/>
        <v>10204.65</v>
      </c>
    </row>
    <row r="431" spans="2:16" s="108" customFormat="1" ht="54" customHeight="1" x14ac:dyDescent="0.25">
      <c r="B431" s="114"/>
      <c r="C431" s="111" t="s">
        <v>1781</v>
      </c>
      <c r="D431" s="113" t="s">
        <v>488</v>
      </c>
      <c r="E431" s="111" t="s">
        <v>15</v>
      </c>
      <c r="F431" s="121">
        <v>38.880000000000003</v>
      </c>
      <c r="G431" s="18">
        <v>486.71</v>
      </c>
      <c r="H431" s="18">
        <f t="shared" si="16"/>
        <v>18923.28</v>
      </c>
    </row>
    <row r="432" spans="2:16" s="108" customFormat="1" ht="40.200000000000003" customHeight="1" x14ac:dyDescent="0.25">
      <c r="B432" s="114"/>
      <c r="C432" s="111" t="s">
        <v>1782</v>
      </c>
      <c r="D432" s="113" t="s">
        <v>489</v>
      </c>
      <c r="E432" s="111" t="s">
        <v>13</v>
      </c>
      <c r="F432" s="121">
        <v>35.520000000000003</v>
      </c>
      <c r="G432" s="18">
        <v>110.25</v>
      </c>
      <c r="H432" s="18">
        <f t="shared" si="16"/>
        <v>3916.08</v>
      </c>
    </row>
    <row r="433" spans="2:10" s="108" customFormat="1" ht="88.2" customHeight="1" x14ac:dyDescent="0.25">
      <c r="B433" s="114"/>
      <c r="C433" s="111" t="s">
        <v>1783</v>
      </c>
      <c r="D433" s="113" t="s">
        <v>490</v>
      </c>
      <c r="E433" s="111" t="s">
        <v>13</v>
      </c>
      <c r="F433" s="121">
        <v>52.24</v>
      </c>
      <c r="G433" s="18">
        <v>622.09</v>
      </c>
      <c r="H433" s="18">
        <f t="shared" si="16"/>
        <v>32497.98</v>
      </c>
    </row>
    <row r="434" spans="2:10" s="108" customFormat="1" ht="118.95" customHeight="1" x14ac:dyDescent="0.25">
      <c r="B434" s="114"/>
      <c r="C434" s="111" t="s">
        <v>1784</v>
      </c>
      <c r="D434" s="113" t="s">
        <v>491</v>
      </c>
      <c r="E434" s="111" t="s">
        <v>14</v>
      </c>
      <c r="F434" s="121">
        <v>2</v>
      </c>
      <c r="G434" s="18">
        <v>1985.25</v>
      </c>
      <c r="H434" s="18">
        <f t="shared" si="16"/>
        <v>3970.5</v>
      </c>
    </row>
    <row r="435" spans="2:10" s="108" customFormat="1" x14ac:dyDescent="0.25">
      <c r="B435" s="114"/>
      <c r="C435" s="109"/>
      <c r="D435" s="58"/>
      <c r="E435" s="28"/>
      <c r="F435" s="67"/>
      <c r="G435" s="18"/>
      <c r="H435" s="19">
        <f>SUM(H425:H434)</f>
        <v>155538.21</v>
      </c>
    </row>
    <row r="436" spans="2:10" s="108" customFormat="1" x14ac:dyDescent="0.25">
      <c r="B436" s="114"/>
      <c r="C436" s="44" t="s">
        <v>492</v>
      </c>
      <c r="D436" s="57" t="s">
        <v>500</v>
      </c>
      <c r="E436" s="101"/>
      <c r="F436" s="101"/>
      <c r="G436" s="54"/>
      <c r="H436" s="54"/>
      <c r="J436" s="273"/>
    </row>
    <row r="437" spans="2:10" s="108" customFormat="1" ht="108.6" customHeight="1" x14ac:dyDescent="0.25">
      <c r="B437" s="114"/>
      <c r="C437" s="111" t="s">
        <v>1785</v>
      </c>
      <c r="D437" s="113" t="s">
        <v>493</v>
      </c>
      <c r="E437" s="111" t="s">
        <v>14</v>
      </c>
      <c r="F437" s="121">
        <v>158</v>
      </c>
      <c r="G437" s="18">
        <v>405.65</v>
      </c>
      <c r="H437" s="18">
        <f t="shared" ref="H437:H442" si="17">G437*F437</f>
        <v>64092.7</v>
      </c>
    </row>
    <row r="438" spans="2:10" s="108" customFormat="1" ht="96" customHeight="1" x14ac:dyDescent="0.25">
      <c r="B438" s="114"/>
      <c r="C438" s="111" t="s">
        <v>1786</v>
      </c>
      <c r="D438" s="113" t="s">
        <v>494</v>
      </c>
      <c r="E438" s="111" t="s">
        <v>14</v>
      </c>
      <c r="F438" s="121">
        <v>18</v>
      </c>
      <c r="G438" s="18">
        <v>820.57</v>
      </c>
      <c r="H438" s="18">
        <f t="shared" si="17"/>
        <v>14770.26</v>
      </c>
    </row>
    <row r="439" spans="2:10" s="108" customFormat="1" ht="67.2" x14ac:dyDescent="0.25">
      <c r="B439" s="114"/>
      <c r="C439" s="111" t="s">
        <v>1787</v>
      </c>
      <c r="D439" s="113" t="s">
        <v>495</v>
      </c>
      <c r="E439" s="111" t="s">
        <v>13</v>
      </c>
      <c r="F439" s="121">
        <v>490</v>
      </c>
      <c r="G439" s="18">
        <v>13.72</v>
      </c>
      <c r="H439" s="18">
        <f t="shared" si="17"/>
        <v>6722.8</v>
      </c>
    </row>
    <row r="440" spans="2:10" s="108" customFormat="1" ht="74.400000000000006" customHeight="1" x14ac:dyDescent="0.25">
      <c r="B440" s="114"/>
      <c r="C440" s="111" t="s">
        <v>1788</v>
      </c>
      <c r="D440" s="113" t="s">
        <v>496</v>
      </c>
      <c r="E440" s="111" t="s">
        <v>13</v>
      </c>
      <c r="F440" s="121">
        <v>56</v>
      </c>
      <c r="G440" s="18">
        <v>54.88</v>
      </c>
      <c r="H440" s="18">
        <f t="shared" si="17"/>
        <v>3073.28</v>
      </c>
    </row>
    <row r="441" spans="2:10" s="108" customFormat="1" ht="86.4" x14ac:dyDescent="0.25">
      <c r="B441" s="114"/>
      <c r="C441" s="111" t="s">
        <v>1789</v>
      </c>
      <c r="D441" s="113" t="s">
        <v>497</v>
      </c>
      <c r="E441" s="111" t="s">
        <v>14</v>
      </c>
      <c r="F441" s="121">
        <v>7</v>
      </c>
      <c r="G441" s="18">
        <v>2459.58</v>
      </c>
      <c r="H441" s="18">
        <f t="shared" si="17"/>
        <v>17217.060000000001</v>
      </c>
    </row>
    <row r="442" spans="2:10" s="108" customFormat="1" ht="57.6" x14ac:dyDescent="0.25">
      <c r="B442" s="114"/>
      <c r="C442" s="111" t="s">
        <v>1790</v>
      </c>
      <c r="D442" s="113" t="s">
        <v>498</v>
      </c>
      <c r="E442" s="111" t="s">
        <v>15</v>
      </c>
      <c r="F442" s="121">
        <v>67</v>
      </c>
      <c r="G442" s="18">
        <v>125.97</v>
      </c>
      <c r="H442" s="18">
        <f t="shared" si="17"/>
        <v>8439.99</v>
      </c>
    </row>
    <row r="443" spans="2:10" s="108" customFormat="1" x14ac:dyDescent="0.25">
      <c r="B443" s="114"/>
      <c r="C443" s="109"/>
      <c r="D443" s="60"/>
      <c r="E443" s="28"/>
      <c r="F443" s="67"/>
      <c r="G443" s="18"/>
      <c r="H443" s="19">
        <f>SUM(H437:H442)</f>
        <v>114316.09</v>
      </c>
    </row>
    <row r="444" spans="2:10" s="108" customFormat="1" ht="18" customHeight="1" x14ac:dyDescent="0.25">
      <c r="B444" s="114"/>
      <c r="C444" s="96" t="s">
        <v>60</v>
      </c>
      <c r="D444" s="97" t="s">
        <v>499</v>
      </c>
      <c r="E444" s="98"/>
      <c r="F444" s="99"/>
      <c r="G444" s="100"/>
      <c r="H444" s="100"/>
    </row>
    <row r="445" spans="2:10" s="108" customFormat="1" x14ac:dyDescent="0.25">
      <c r="B445" s="114"/>
      <c r="C445" s="44" t="s">
        <v>61</v>
      </c>
      <c r="D445" s="57" t="s">
        <v>65</v>
      </c>
      <c r="E445" s="101"/>
      <c r="F445" s="101"/>
      <c r="G445" s="54"/>
      <c r="H445" s="54"/>
    </row>
    <row r="446" spans="2:10" s="108" customFormat="1" ht="66" customHeight="1" x14ac:dyDescent="0.25">
      <c r="B446" s="114"/>
      <c r="C446" s="111" t="s">
        <v>1791</v>
      </c>
      <c r="D446" s="113" t="s">
        <v>502</v>
      </c>
      <c r="E446" s="111" t="s">
        <v>16</v>
      </c>
      <c r="F446" s="121">
        <v>168</v>
      </c>
      <c r="G446" s="18">
        <v>262.89999999999998</v>
      </c>
      <c r="H446" s="18">
        <f t="shared" ref="H446:H454" si="18">G446*F446</f>
        <v>44167.199999999997</v>
      </c>
    </row>
    <row r="447" spans="2:10" s="108" customFormat="1" ht="75.599999999999994" customHeight="1" x14ac:dyDescent="0.25">
      <c r="B447" s="114"/>
      <c r="C447" s="111" t="s">
        <v>1792</v>
      </c>
      <c r="D447" s="113" t="s">
        <v>503</v>
      </c>
      <c r="E447" s="111" t="s">
        <v>16</v>
      </c>
      <c r="F447" s="121">
        <v>105.54</v>
      </c>
      <c r="G447" s="18">
        <v>914.65</v>
      </c>
      <c r="H447" s="18">
        <f t="shared" si="18"/>
        <v>96532.160000000003</v>
      </c>
    </row>
    <row r="448" spans="2:10" s="108" customFormat="1" ht="57.6" x14ac:dyDescent="0.25">
      <c r="B448" s="114"/>
      <c r="C448" s="111" t="s">
        <v>1793</v>
      </c>
      <c r="D448" s="113" t="s">
        <v>504</v>
      </c>
      <c r="E448" s="111" t="s">
        <v>13</v>
      </c>
      <c r="F448" s="121">
        <v>185</v>
      </c>
      <c r="G448" s="18">
        <v>675.85</v>
      </c>
      <c r="H448" s="18">
        <f t="shared" si="18"/>
        <v>125032.25</v>
      </c>
    </row>
    <row r="449" spans="2:9" s="108" customFormat="1" ht="67.2" x14ac:dyDescent="0.25">
      <c r="B449" s="114"/>
      <c r="C449" s="111" t="s">
        <v>1794</v>
      </c>
      <c r="D449" s="113" t="s">
        <v>505</v>
      </c>
      <c r="E449" s="111" t="s">
        <v>16</v>
      </c>
      <c r="F449" s="121">
        <v>148.5</v>
      </c>
      <c r="G449" s="18">
        <v>383.75</v>
      </c>
      <c r="H449" s="18">
        <f t="shared" si="18"/>
        <v>56986.879999999997</v>
      </c>
    </row>
    <row r="450" spans="2:9" s="108" customFormat="1" ht="40.200000000000003" customHeight="1" x14ac:dyDescent="0.25">
      <c r="B450" s="114"/>
      <c r="C450" s="111" t="s">
        <v>1795</v>
      </c>
      <c r="D450" s="113" t="s">
        <v>506</v>
      </c>
      <c r="E450" s="111" t="s">
        <v>15</v>
      </c>
      <c r="F450" s="121">
        <v>148.5</v>
      </c>
      <c r="G450" s="18">
        <v>310.62</v>
      </c>
      <c r="H450" s="18">
        <f t="shared" si="18"/>
        <v>46127.07</v>
      </c>
    </row>
    <row r="451" spans="2:9" s="108" customFormat="1" ht="54" customHeight="1" x14ac:dyDescent="0.25">
      <c r="B451" s="114"/>
      <c r="C451" s="111" t="s">
        <v>1796</v>
      </c>
      <c r="D451" s="113" t="s">
        <v>507</v>
      </c>
      <c r="E451" s="111" t="s">
        <v>15</v>
      </c>
      <c r="F451" s="121">
        <v>40.5</v>
      </c>
      <c r="G451" s="18">
        <v>329.65</v>
      </c>
      <c r="H451" s="18">
        <f t="shared" si="18"/>
        <v>13350.83</v>
      </c>
    </row>
    <row r="452" spans="2:9" s="108" customFormat="1" ht="122.4" customHeight="1" x14ac:dyDescent="0.25">
      <c r="B452" s="114"/>
      <c r="C452" s="111" t="s">
        <v>1797</v>
      </c>
      <c r="D452" s="113" t="s">
        <v>508</v>
      </c>
      <c r="E452" s="111" t="s">
        <v>14</v>
      </c>
      <c r="F452" s="121">
        <v>2</v>
      </c>
      <c r="G452" s="18">
        <v>9460.5</v>
      </c>
      <c r="H452" s="18">
        <f t="shared" si="18"/>
        <v>18921</v>
      </c>
    </row>
    <row r="453" spans="2:9" s="108" customFormat="1" ht="84" customHeight="1" x14ac:dyDescent="0.25">
      <c r="B453" s="114"/>
      <c r="C453" s="111" t="s">
        <v>1798</v>
      </c>
      <c r="D453" s="113" t="s">
        <v>509</v>
      </c>
      <c r="E453" s="111" t="s">
        <v>15</v>
      </c>
      <c r="F453" s="121">
        <v>266.60000000000002</v>
      </c>
      <c r="G453" s="18">
        <v>585.70000000000005</v>
      </c>
      <c r="H453" s="18">
        <f t="shared" si="18"/>
        <v>156147.62</v>
      </c>
    </row>
    <row r="454" spans="2:9" s="108" customFormat="1" ht="79.2" customHeight="1" x14ac:dyDescent="0.25">
      <c r="B454" s="114"/>
      <c r="C454" s="111" t="s">
        <v>1799</v>
      </c>
      <c r="D454" s="113" t="s">
        <v>510</v>
      </c>
      <c r="E454" s="111" t="s">
        <v>15</v>
      </c>
      <c r="F454" s="121">
        <v>119.57</v>
      </c>
      <c r="G454" s="18">
        <v>585.70000000000005</v>
      </c>
      <c r="H454" s="18">
        <f t="shared" si="18"/>
        <v>70032.149999999994</v>
      </c>
    </row>
    <row r="455" spans="2:9" s="108" customFormat="1" x14ac:dyDescent="0.25">
      <c r="B455" s="114"/>
      <c r="C455" s="109"/>
      <c r="D455" s="60"/>
      <c r="E455" s="28"/>
      <c r="F455" s="67"/>
      <c r="G455" s="18"/>
      <c r="H455" s="19">
        <f>SUM(H446:H454)</f>
        <v>627297.16</v>
      </c>
    </row>
    <row r="456" spans="2:9" s="108" customFormat="1" ht="24.75" customHeight="1" x14ac:dyDescent="0.25">
      <c r="B456" s="114"/>
      <c r="C456" s="96" t="s">
        <v>62</v>
      </c>
      <c r="D456" s="97" t="s">
        <v>515</v>
      </c>
      <c r="E456" s="98"/>
      <c r="F456" s="99"/>
      <c r="G456" s="100"/>
      <c r="H456" s="100"/>
    </row>
    <row r="457" spans="2:9" s="108" customFormat="1" x14ac:dyDescent="0.25">
      <c r="B457" s="114"/>
      <c r="C457" s="44" t="s">
        <v>63</v>
      </c>
      <c r="D457" s="57" t="s">
        <v>67</v>
      </c>
      <c r="E457" s="101"/>
      <c r="F457" s="101"/>
      <c r="G457" s="54"/>
      <c r="H457" s="54"/>
    </row>
    <row r="458" spans="2:9" s="108" customFormat="1" ht="63" customHeight="1" x14ac:dyDescent="0.25">
      <c r="B458" s="114"/>
      <c r="C458" s="111" t="s">
        <v>1800</v>
      </c>
      <c r="D458" s="53" t="s">
        <v>511</v>
      </c>
      <c r="E458" s="28" t="s">
        <v>15</v>
      </c>
      <c r="F458" s="121">
        <v>698</v>
      </c>
      <c r="G458" s="18">
        <v>37.53</v>
      </c>
      <c r="H458" s="18">
        <f t="shared" ref="H458:H474" si="19">G458*F458</f>
        <v>26195.94</v>
      </c>
      <c r="I458" s="114"/>
    </row>
    <row r="459" spans="2:9" s="108" customFormat="1" ht="35.4" customHeight="1" x14ac:dyDescent="0.25">
      <c r="B459" s="114"/>
      <c r="C459" s="111" t="s">
        <v>1802</v>
      </c>
      <c r="D459" s="53" t="s">
        <v>516</v>
      </c>
      <c r="E459" s="28" t="s">
        <v>41</v>
      </c>
      <c r="F459" s="121">
        <v>10</v>
      </c>
      <c r="G459" s="18">
        <v>117.61</v>
      </c>
      <c r="H459" s="18">
        <f t="shared" si="19"/>
        <v>1176.0999999999999</v>
      </c>
      <c r="I459" s="114"/>
    </row>
    <row r="460" spans="2:9" s="108" customFormat="1" ht="38.4" customHeight="1" x14ac:dyDescent="0.25">
      <c r="B460" s="114"/>
      <c r="C460" s="111" t="s">
        <v>1803</v>
      </c>
      <c r="D460" s="53" t="s">
        <v>517</v>
      </c>
      <c r="E460" s="28" t="s">
        <v>41</v>
      </c>
      <c r="F460" s="121">
        <v>11</v>
      </c>
      <c r="G460" s="18">
        <v>117.61</v>
      </c>
      <c r="H460" s="18">
        <f t="shared" si="19"/>
        <v>1293.71</v>
      </c>
      <c r="I460" s="114"/>
    </row>
    <row r="461" spans="2:9" s="108" customFormat="1" ht="46.2" customHeight="1" x14ac:dyDescent="0.25">
      <c r="B461" s="114"/>
      <c r="C461" s="111" t="s">
        <v>1804</v>
      </c>
      <c r="D461" s="53" t="s">
        <v>518</v>
      </c>
      <c r="E461" s="28" t="s">
        <v>41</v>
      </c>
      <c r="F461" s="121">
        <v>6</v>
      </c>
      <c r="G461" s="18">
        <v>275.52</v>
      </c>
      <c r="H461" s="18">
        <f t="shared" si="19"/>
        <v>1653.12</v>
      </c>
      <c r="I461" s="114"/>
    </row>
    <row r="462" spans="2:9" s="108" customFormat="1" ht="29.4" customHeight="1" x14ac:dyDescent="0.25">
      <c r="B462" s="114"/>
      <c r="C462" s="111" t="s">
        <v>1805</v>
      </c>
      <c r="D462" s="53" t="s">
        <v>519</v>
      </c>
      <c r="E462" s="28" t="s">
        <v>41</v>
      </c>
      <c r="F462" s="121">
        <v>11</v>
      </c>
      <c r="G462" s="18">
        <v>297.64</v>
      </c>
      <c r="H462" s="18">
        <f t="shared" si="19"/>
        <v>3274.04</v>
      </c>
      <c r="I462" s="114"/>
    </row>
    <row r="463" spans="2:9" s="108" customFormat="1" ht="39" customHeight="1" x14ac:dyDescent="0.25">
      <c r="B463" s="114"/>
      <c r="C463" s="111" t="s">
        <v>1806</v>
      </c>
      <c r="D463" s="53" t="s">
        <v>520</v>
      </c>
      <c r="E463" s="28" t="s">
        <v>41</v>
      </c>
      <c r="F463" s="121">
        <v>2</v>
      </c>
      <c r="G463" s="18">
        <v>489.36</v>
      </c>
      <c r="H463" s="18">
        <f t="shared" si="19"/>
        <v>978.72</v>
      </c>
      <c r="I463" s="114"/>
    </row>
    <row r="464" spans="2:9" s="108" customFormat="1" ht="27" customHeight="1" x14ac:dyDescent="0.25">
      <c r="B464" s="114"/>
      <c r="C464" s="111" t="s">
        <v>1807</v>
      </c>
      <c r="D464" s="53" t="s">
        <v>521</v>
      </c>
      <c r="E464" s="28" t="s">
        <v>41</v>
      </c>
      <c r="F464" s="121">
        <v>4</v>
      </c>
      <c r="G464" s="18">
        <v>382.36</v>
      </c>
      <c r="H464" s="18">
        <f t="shared" si="19"/>
        <v>1529.44</v>
      </c>
      <c r="I464" s="114"/>
    </row>
    <row r="465" spans="2:12" s="108" customFormat="1" ht="34.950000000000003" customHeight="1" x14ac:dyDescent="0.25">
      <c r="B465" s="114"/>
      <c r="C465" s="111" t="s">
        <v>1808</v>
      </c>
      <c r="D465" s="53" t="s">
        <v>522</v>
      </c>
      <c r="E465" s="28" t="s">
        <v>38</v>
      </c>
      <c r="F465" s="121">
        <v>275.01</v>
      </c>
      <c r="G465" s="18">
        <v>78.28</v>
      </c>
      <c r="H465" s="18">
        <f t="shared" si="19"/>
        <v>21527.78</v>
      </c>
      <c r="I465" s="114"/>
    </row>
    <row r="466" spans="2:12" s="108" customFormat="1" ht="36.6" customHeight="1" x14ac:dyDescent="0.25">
      <c r="B466" s="114"/>
      <c r="C466" s="111" t="s">
        <v>1809</v>
      </c>
      <c r="D466" s="53" t="s">
        <v>523</v>
      </c>
      <c r="E466" s="28" t="s">
        <v>41</v>
      </c>
      <c r="F466" s="121">
        <v>9</v>
      </c>
      <c r="G466" s="18">
        <v>422.44</v>
      </c>
      <c r="H466" s="18">
        <f t="shared" si="19"/>
        <v>3801.96</v>
      </c>
      <c r="I466" s="114"/>
    </row>
    <row r="467" spans="2:12" s="108" customFormat="1" ht="35.4" customHeight="1" x14ac:dyDescent="0.25">
      <c r="B467" s="114"/>
      <c r="C467" s="111" t="s">
        <v>1810</v>
      </c>
      <c r="D467" s="53" t="s">
        <v>524</v>
      </c>
      <c r="E467" s="28" t="s">
        <v>41</v>
      </c>
      <c r="F467" s="121">
        <v>1</v>
      </c>
      <c r="G467" s="18">
        <v>225.35</v>
      </c>
      <c r="H467" s="18">
        <f t="shared" si="19"/>
        <v>225.35</v>
      </c>
      <c r="I467" s="114"/>
    </row>
    <row r="468" spans="2:12" s="108" customFormat="1" ht="36" customHeight="1" x14ac:dyDescent="0.25">
      <c r="B468" s="114"/>
      <c r="C468" s="111" t="s">
        <v>1811</v>
      </c>
      <c r="D468" s="53" t="s">
        <v>525</v>
      </c>
      <c r="E468" s="28" t="s">
        <v>41</v>
      </c>
      <c r="F468" s="121">
        <v>4</v>
      </c>
      <c r="G468" s="18">
        <v>135.35</v>
      </c>
      <c r="H468" s="18">
        <f t="shared" si="19"/>
        <v>541.4</v>
      </c>
      <c r="I468" s="114"/>
    </row>
    <row r="469" spans="2:12" s="108" customFormat="1" ht="72" customHeight="1" x14ac:dyDescent="0.25">
      <c r="B469" s="114"/>
      <c r="C469" s="111" t="s">
        <v>1812</v>
      </c>
      <c r="D469" s="53" t="s">
        <v>526</v>
      </c>
      <c r="E469" s="28" t="s">
        <v>529</v>
      </c>
      <c r="F469" s="121">
        <v>3.1</v>
      </c>
      <c r="G469" s="18">
        <v>644.21</v>
      </c>
      <c r="H469" s="18">
        <f t="shared" si="19"/>
        <v>1997.05</v>
      </c>
      <c r="I469" s="114"/>
    </row>
    <row r="470" spans="2:12" s="108" customFormat="1" ht="67.95" customHeight="1" x14ac:dyDescent="0.25">
      <c r="B470" s="114"/>
      <c r="C470" s="111" t="s">
        <v>1813</v>
      </c>
      <c r="D470" s="53" t="s">
        <v>527</v>
      </c>
      <c r="E470" s="28" t="s">
        <v>40</v>
      </c>
      <c r="F470" s="235">
        <v>504.9</v>
      </c>
      <c r="G470" s="33">
        <v>131.15</v>
      </c>
      <c r="H470" s="18">
        <f>G470*F470</f>
        <v>66217.64</v>
      </c>
      <c r="I470" s="114"/>
      <c r="J470" s="273"/>
      <c r="K470" s="273"/>
    </row>
    <row r="471" spans="2:12" s="108" customFormat="1" ht="45" customHeight="1" x14ac:dyDescent="0.25">
      <c r="B471" s="114"/>
      <c r="C471" s="111" t="s">
        <v>1814</v>
      </c>
      <c r="D471" s="53" t="s">
        <v>528</v>
      </c>
      <c r="E471" s="28" t="s">
        <v>20</v>
      </c>
      <c r="F471" s="121">
        <v>1.42</v>
      </c>
      <c r="G471" s="18">
        <v>489.35</v>
      </c>
      <c r="H471" s="18">
        <f t="shared" si="19"/>
        <v>694.88</v>
      </c>
      <c r="I471" s="114"/>
    </row>
    <row r="472" spans="2:12" s="108" customFormat="1" ht="111.6" customHeight="1" x14ac:dyDescent="0.25">
      <c r="B472" s="114"/>
      <c r="C472" s="111" t="s">
        <v>1815</v>
      </c>
      <c r="D472" s="53" t="s">
        <v>512</v>
      </c>
      <c r="E472" s="28" t="s">
        <v>14</v>
      </c>
      <c r="F472" s="121">
        <v>5</v>
      </c>
      <c r="G472" s="18">
        <v>385.65</v>
      </c>
      <c r="H472" s="18">
        <f t="shared" si="19"/>
        <v>1928.25</v>
      </c>
      <c r="I472" s="114"/>
    </row>
    <row r="473" spans="2:12" s="108" customFormat="1" ht="99.6" customHeight="1" x14ac:dyDescent="0.25">
      <c r="B473" s="114"/>
      <c r="C473" s="111" t="s">
        <v>1816</v>
      </c>
      <c r="D473" s="53" t="s">
        <v>513</v>
      </c>
      <c r="E473" s="28" t="s">
        <v>14</v>
      </c>
      <c r="F473" s="121">
        <v>5</v>
      </c>
      <c r="G473" s="18">
        <v>231.25</v>
      </c>
      <c r="H473" s="18">
        <f t="shared" si="19"/>
        <v>1156.25</v>
      </c>
      <c r="I473" s="114"/>
    </row>
    <row r="474" spans="2:12" s="108" customFormat="1" ht="76.8" x14ac:dyDescent="0.25">
      <c r="B474" s="114"/>
      <c r="C474" s="111" t="s">
        <v>1817</v>
      </c>
      <c r="D474" s="113" t="s">
        <v>514</v>
      </c>
      <c r="E474" s="111" t="s">
        <v>13</v>
      </c>
      <c r="F474" s="121">
        <v>50</v>
      </c>
      <c r="G474" s="18">
        <v>341.9</v>
      </c>
      <c r="H474" s="18">
        <f t="shared" si="19"/>
        <v>17095</v>
      </c>
      <c r="I474" s="114"/>
    </row>
    <row r="475" spans="2:12" s="108" customFormat="1" x14ac:dyDescent="0.25">
      <c r="B475" s="114"/>
      <c r="C475" s="109"/>
      <c r="D475" s="58"/>
      <c r="E475" s="28"/>
      <c r="F475" s="67"/>
      <c r="G475" s="18"/>
      <c r="H475" s="19">
        <f>SUM(H458:H474)</f>
        <v>151286.63</v>
      </c>
    </row>
    <row r="476" spans="2:12" s="108" customFormat="1" x14ac:dyDescent="0.25">
      <c r="B476" s="114"/>
      <c r="C476" s="44" t="s">
        <v>549</v>
      </c>
      <c r="D476" s="57" t="s">
        <v>71</v>
      </c>
      <c r="E476" s="101"/>
      <c r="F476" s="101"/>
      <c r="G476" s="54"/>
      <c r="H476" s="54"/>
    </row>
    <row r="477" spans="2:12" s="108" customFormat="1" ht="101.4" customHeight="1" x14ac:dyDescent="0.25">
      <c r="B477" s="114"/>
      <c r="C477" s="111" t="s">
        <v>1822</v>
      </c>
      <c r="D477" s="53" t="s">
        <v>534</v>
      </c>
      <c r="E477" s="28" t="s">
        <v>15</v>
      </c>
      <c r="F477" s="235">
        <v>1000</v>
      </c>
      <c r="G477" s="33">
        <v>85.25</v>
      </c>
      <c r="H477" s="33">
        <f t="shared" ref="H477:H496" si="20">G477*F477</f>
        <v>85250</v>
      </c>
      <c r="J477" s="273"/>
      <c r="K477" s="273"/>
      <c r="L477" s="273"/>
    </row>
    <row r="478" spans="2:12" s="108" customFormat="1" ht="96" customHeight="1" x14ac:dyDescent="0.25">
      <c r="B478" s="114"/>
      <c r="C478" s="111" t="s">
        <v>1823</v>
      </c>
      <c r="D478" s="53" t="s">
        <v>3094</v>
      </c>
      <c r="E478" s="28" t="s">
        <v>16</v>
      </c>
      <c r="F478" s="235">
        <v>9.35</v>
      </c>
      <c r="G478" s="33">
        <v>62.35</v>
      </c>
      <c r="H478" s="33">
        <f t="shared" si="20"/>
        <v>582.97</v>
      </c>
      <c r="J478" s="273"/>
      <c r="K478" s="273"/>
      <c r="L478" s="273"/>
    </row>
    <row r="479" spans="2:12" s="108" customFormat="1" ht="98.4" customHeight="1" x14ac:dyDescent="0.25">
      <c r="B479" s="114"/>
      <c r="C479" s="111" t="s">
        <v>1824</v>
      </c>
      <c r="D479" s="53" t="s">
        <v>535</v>
      </c>
      <c r="E479" s="28" t="s">
        <v>14</v>
      </c>
      <c r="F479" s="235">
        <v>20</v>
      </c>
      <c r="G479" s="33">
        <v>201.25</v>
      </c>
      <c r="H479" s="33">
        <f t="shared" si="20"/>
        <v>4025</v>
      </c>
      <c r="J479" s="273"/>
      <c r="K479" s="273"/>
      <c r="L479" s="273"/>
    </row>
    <row r="480" spans="2:12" s="108" customFormat="1" ht="78" customHeight="1" x14ac:dyDescent="0.25">
      <c r="B480" s="114"/>
      <c r="C480" s="111" t="s">
        <v>1825</v>
      </c>
      <c r="D480" s="53" t="s">
        <v>536</v>
      </c>
      <c r="E480" s="28" t="s">
        <v>14</v>
      </c>
      <c r="F480" s="235">
        <v>10</v>
      </c>
      <c r="G480" s="33">
        <v>493.85</v>
      </c>
      <c r="H480" s="33">
        <f t="shared" si="20"/>
        <v>4938.5</v>
      </c>
      <c r="J480" s="273"/>
      <c r="K480" s="273"/>
      <c r="L480" s="273"/>
    </row>
    <row r="481" spans="2:12" s="108" customFormat="1" ht="78.599999999999994" customHeight="1" x14ac:dyDescent="0.25">
      <c r="B481" s="114"/>
      <c r="C481" s="111" t="s">
        <v>1826</v>
      </c>
      <c r="D481" s="59" t="s">
        <v>537</v>
      </c>
      <c r="E481" s="28" t="s">
        <v>14</v>
      </c>
      <c r="F481" s="235">
        <v>4</v>
      </c>
      <c r="G481" s="33">
        <v>987.68</v>
      </c>
      <c r="H481" s="33">
        <f t="shared" si="20"/>
        <v>3950.72</v>
      </c>
      <c r="J481" s="273"/>
      <c r="K481" s="273"/>
      <c r="L481" s="273"/>
    </row>
    <row r="482" spans="2:12" s="108" customFormat="1" ht="84.6" customHeight="1" x14ac:dyDescent="0.25">
      <c r="B482" s="114"/>
      <c r="C482" s="111" t="s">
        <v>1827</v>
      </c>
      <c r="D482" s="59" t="s">
        <v>538</v>
      </c>
      <c r="E482" s="28" t="s">
        <v>14</v>
      </c>
      <c r="F482" s="235">
        <v>10</v>
      </c>
      <c r="G482" s="33">
        <v>329.23</v>
      </c>
      <c r="H482" s="33">
        <f t="shared" si="20"/>
        <v>3292.3</v>
      </c>
      <c r="J482" s="273"/>
      <c r="K482" s="273"/>
      <c r="L482" s="273"/>
    </row>
    <row r="483" spans="2:12" s="108" customFormat="1" ht="119.4" customHeight="1" x14ac:dyDescent="0.25">
      <c r="B483" s="114"/>
      <c r="C483" s="111" t="s">
        <v>1828</v>
      </c>
      <c r="D483" s="59" t="s">
        <v>539</v>
      </c>
      <c r="E483" s="28" t="s">
        <v>15</v>
      </c>
      <c r="F483" s="121">
        <v>206.15</v>
      </c>
      <c r="G483" s="18">
        <v>32.36</v>
      </c>
      <c r="H483" s="18">
        <f t="shared" si="20"/>
        <v>6671.01</v>
      </c>
    </row>
    <row r="484" spans="2:12" s="108" customFormat="1" ht="119.4" customHeight="1" x14ac:dyDescent="0.25">
      <c r="B484" s="114"/>
      <c r="C484" s="111" t="s">
        <v>1829</v>
      </c>
      <c r="D484" s="59" t="s">
        <v>540</v>
      </c>
      <c r="E484" s="28" t="s">
        <v>15</v>
      </c>
      <c r="F484" s="121">
        <v>206.15</v>
      </c>
      <c r="G484" s="18">
        <v>46.23</v>
      </c>
      <c r="H484" s="18">
        <f t="shared" si="20"/>
        <v>9530.31</v>
      </c>
    </row>
    <row r="485" spans="2:12" s="108" customFormat="1" x14ac:dyDescent="0.25">
      <c r="B485" s="114"/>
      <c r="C485" s="109"/>
      <c r="D485" s="58"/>
      <c r="E485" s="28"/>
      <c r="F485" s="67"/>
      <c r="G485" s="18"/>
      <c r="H485" s="19">
        <f>SUM(H477:H484)</f>
        <v>118240.81</v>
      </c>
    </row>
    <row r="486" spans="2:12" s="108" customFormat="1" x14ac:dyDescent="0.25">
      <c r="B486" s="114"/>
      <c r="C486" s="44" t="s">
        <v>550</v>
      </c>
      <c r="D486" s="57" t="s">
        <v>72</v>
      </c>
      <c r="E486" s="101"/>
      <c r="F486" s="101"/>
      <c r="G486" s="54"/>
      <c r="H486" s="54"/>
    </row>
    <row r="487" spans="2:12" s="108" customFormat="1" ht="121.2" customHeight="1" x14ac:dyDescent="0.25">
      <c r="B487" s="114"/>
      <c r="C487" s="111" t="s">
        <v>1830</v>
      </c>
      <c r="D487" s="59" t="s">
        <v>3332</v>
      </c>
      <c r="E487" s="28" t="s">
        <v>13</v>
      </c>
      <c r="F487" s="235">
        <v>50</v>
      </c>
      <c r="G487" s="18">
        <v>412.71</v>
      </c>
      <c r="H487" s="18">
        <f>G487*F487</f>
        <v>20635.5</v>
      </c>
      <c r="I487" s="114"/>
      <c r="J487" s="273"/>
      <c r="K487" s="273"/>
    </row>
    <row r="488" spans="2:12" s="108" customFormat="1" ht="184.2" customHeight="1" x14ac:dyDescent="0.25">
      <c r="B488" s="114"/>
      <c r="C488" s="111" t="s">
        <v>1831</v>
      </c>
      <c r="D488" s="59" t="s">
        <v>541</v>
      </c>
      <c r="E488" s="28" t="s">
        <v>13</v>
      </c>
      <c r="F488" s="235">
        <v>50</v>
      </c>
      <c r="G488" s="18">
        <v>412.71</v>
      </c>
      <c r="H488" s="18">
        <f>G488*F488</f>
        <v>20635.5</v>
      </c>
      <c r="I488" s="114"/>
      <c r="J488" s="273"/>
      <c r="K488" s="273"/>
    </row>
    <row r="489" spans="2:12" s="108" customFormat="1" ht="135" customHeight="1" x14ac:dyDescent="0.25">
      <c r="B489" s="114"/>
      <c r="C489" s="111" t="s">
        <v>1832</v>
      </c>
      <c r="D489" s="53" t="s">
        <v>542</v>
      </c>
      <c r="E489" s="28" t="s">
        <v>15</v>
      </c>
      <c r="F489" s="235">
        <v>50</v>
      </c>
      <c r="G489" s="18">
        <v>880.88</v>
      </c>
      <c r="H489" s="18">
        <f t="shared" si="20"/>
        <v>44044</v>
      </c>
      <c r="I489" s="114"/>
      <c r="J489" s="273"/>
      <c r="K489" s="273"/>
    </row>
    <row r="490" spans="2:12" s="108" customFormat="1" ht="310.95" customHeight="1" x14ac:dyDescent="0.25">
      <c r="B490" s="114"/>
      <c r="C490" s="111" t="s">
        <v>1833</v>
      </c>
      <c r="D490" s="53" t="s">
        <v>543</v>
      </c>
      <c r="E490" s="28" t="s">
        <v>13</v>
      </c>
      <c r="F490" s="235">
        <v>25</v>
      </c>
      <c r="G490" s="18">
        <v>576.29</v>
      </c>
      <c r="H490" s="18">
        <f t="shared" si="20"/>
        <v>14407.25</v>
      </c>
      <c r="I490" s="114"/>
      <c r="J490" s="273"/>
      <c r="K490" s="273"/>
    </row>
    <row r="491" spans="2:12" s="108" customFormat="1" ht="190.2" customHeight="1" x14ac:dyDescent="0.25">
      <c r="B491" s="114"/>
      <c r="C491" s="111" t="s">
        <v>1834</v>
      </c>
      <c r="D491" s="53" t="s">
        <v>544</v>
      </c>
      <c r="E491" s="28" t="s">
        <v>13</v>
      </c>
      <c r="F491" s="235">
        <v>485.84</v>
      </c>
      <c r="G491" s="18">
        <v>243.25</v>
      </c>
      <c r="H491" s="18">
        <f t="shared" si="20"/>
        <v>118180.58</v>
      </c>
      <c r="J491" s="273"/>
      <c r="K491" s="273"/>
    </row>
    <row r="492" spans="2:12" s="108" customFormat="1" ht="210.6" customHeight="1" x14ac:dyDescent="0.25">
      <c r="B492" s="114"/>
      <c r="C492" s="111" t="s">
        <v>1835</v>
      </c>
      <c r="D492" s="59" t="s">
        <v>545</v>
      </c>
      <c r="E492" s="28" t="s">
        <v>13</v>
      </c>
      <c r="F492" s="121">
        <v>48.4</v>
      </c>
      <c r="G492" s="18">
        <v>448.25</v>
      </c>
      <c r="H492" s="18">
        <f t="shared" si="20"/>
        <v>21695.3</v>
      </c>
      <c r="I492" s="114"/>
    </row>
    <row r="493" spans="2:12" s="108" customFormat="1" ht="184.2" customHeight="1" x14ac:dyDescent="0.25">
      <c r="B493" s="114"/>
      <c r="C493" s="111" t="s">
        <v>1836</v>
      </c>
      <c r="D493" s="53" t="s">
        <v>3333</v>
      </c>
      <c r="E493" s="222" t="s">
        <v>13</v>
      </c>
      <c r="F493" s="235">
        <v>515.78</v>
      </c>
      <c r="G493" s="33">
        <v>103.25</v>
      </c>
      <c r="H493" s="33">
        <f t="shared" si="20"/>
        <v>53254.29</v>
      </c>
      <c r="I493" s="273"/>
      <c r="J493" s="273"/>
      <c r="K493" s="273"/>
    </row>
    <row r="494" spans="2:12" s="108" customFormat="1" ht="117" customHeight="1" x14ac:dyDescent="0.25">
      <c r="B494" s="114"/>
      <c r="C494" s="111" t="s">
        <v>1837</v>
      </c>
      <c r="D494" s="53" t="s">
        <v>546</v>
      </c>
      <c r="E494" s="28" t="s">
        <v>13</v>
      </c>
      <c r="F494" s="235">
        <v>950</v>
      </c>
      <c r="G494" s="33">
        <v>58.73</v>
      </c>
      <c r="H494" s="33">
        <f t="shared" si="20"/>
        <v>55793.5</v>
      </c>
      <c r="I494" s="273"/>
      <c r="J494" s="273"/>
      <c r="K494" s="273"/>
    </row>
    <row r="495" spans="2:12" s="108" customFormat="1" ht="86.4" customHeight="1" x14ac:dyDescent="0.25">
      <c r="B495" s="114"/>
      <c r="C495" s="111" t="s">
        <v>1838</v>
      </c>
      <c r="D495" s="53" t="s">
        <v>547</v>
      </c>
      <c r="E495" s="28" t="s">
        <v>13</v>
      </c>
      <c r="F495" s="235">
        <v>950</v>
      </c>
      <c r="G495" s="33">
        <v>14.08</v>
      </c>
      <c r="H495" s="33">
        <f t="shared" si="20"/>
        <v>13376</v>
      </c>
      <c r="I495" s="273"/>
      <c r="J495" s="273"/>
      <c r="K495" s="273"/>
    </row>
    <row r="496" spans="2:12" s="108" customFormat="1" ht="111" customHeight="1" x14ac:dyDescent="0.25">
      <c r="B496" s="114"/>
      <c r="C496" s="111" t="s">
        <v>1839</v>
      </c>
      <c r="D496" s="53" t="s">
        <v>548</v>
      </c>
      <c r="E496" s="28" t="s">
        <v>13</v>
      </c>
      <c r="F496" s="235">
        <v>950</v>
      </c>
      <c r="G496" s="33">
        <v>24.72</v>
      </c>
      <c r="H496" s="33">
        <f t="shared" si="20"/>
        <v>23484</v>
      </c>
      <c r="I496" s="273"/>
      <c r="J496" s="273"/>
      <c r="K496" s="273"/>
    </row>
    <row r="497" spans="2:13" s="108" customFormat="1" x14ac:dyDescent="0.25">
      <c r="B497" s="114"/>
      <c r="C497" s="112"/>
      <c r="D497" s="59"/>
      <c r="E497" s="34"/>
      <c r="F497" s="70"/>
      <c r="G497" s="35"/>
      <c r="H497" s="19">
        <f>SUM(H487:H496)</f>
        <v>385505.92</v>
      </c>
    </row>
    <row r="498" spans="2:13" s="108" customFormat="1" x14ac:dyDescent="0.25">
      <c r="B498" s="114"/>
      <c r="C498" s="44" t="s">
        <v>551</v>
      </c>
      <c r="D498" s="57" t="s">
        <v>73</v>
      </c>
      <c r="E498" s="101"/>
      <c r="F498" s="101"/>
      <c r="G498" s="54"/>
      <c r="H498" s="54"/>
    </row>
    <row r="499" spans="2:13" s="108" customFormat="1" ht="133.19999999999999" customHeight="1" x14ac:dyDescent="0.25">
      <c r="B499" s="114"/>
      <c r="C499" s="111" t="s">
        <v>1840</v>
      </c>
      <c r="D499" s="242" t="s">
        <v>553</v>
      </c>
      <c r="E499" s="28" t="s">
        <v>15</v>
      </c>
      <c r="F499" s="235">
        <v>43.58</v>
      </c>
      <c r="G499" s="18">
        <v>644.21</v>
      </c>
      <c r="H499" s="18">
        <f t="shared" ref="H499:H509" si="21">G499*F499</f>
        <v>28074.67</v>
      </c>
      <c r="J499" s="273"/>
      <c r="K499" s="273"/>
    </row>
    <row r="500" spans="2:13" s="108" customFormat="1" ht="146.4" customHeight="1" x14ac:dyDescent="0.25">
      <c r="B500" s="114"/>
      <c r="C500" s="111" t="s">
        <v>1841</v>
      </c>
      <c r="D500" s="75" t="s">
        <v>3101</v>
      </c>
      <c r="E500" s="28" t="s">
        <v>13</v>
      </c>
      <c r="F500" s="121">
        <v>28.96</v>
      </c>
      <c r="G500" s="18">
        <v>295.35000000000002</v>
      </c>
      <c r="H500" s="18">
        <f t="shared" si="21"/>
        <v>8553.34</v>
      </c>
      <c r="J500" s="273"/>
      <c r="K500" s="273"/>
    </row>
    <row r="501" spans="2:13" s="108" customFormat="1" ht="165.6" customHeight="1" x14ac:dyDescent="0.25">
      <c r="B501" s="114"/>
      <c r="C501" s="111" t="s">
        <v>1842</v>
      </c>
      <c r="D501" s="75" t="s">
        <v>3102</v>
      </c>
      <c r="E501" s="28" t="s">
        <v>13</v>
      </c>
      <c r="F501" s="121">
        <v>17.5</v>
      </c>
      <c r="G501" s="18">
        <v>376.35</v>
      </c>
      <c r="H501" s="18">
        <f t="shared" si="21"/>
        <v>6586.13</v>
      </c>
      <c r="J501" s="273"/>
      <c r="K501" s="273"/>
    </row>
    <row r="502" spans="2:13" s="108" customFormat="1" ht="73.95" customHeight="1" x14ac:dyDescent="0.25">
      <c r="B502" s="114"/>
      <c r="C502" s="221" t="s">
        <v>1843</v>
      </c>
      <c r="D502" s="252" t="s">
        <v>3314</v>
      </c>
      <c r="E502" s="28" t="s">
        <v>15</v>
      </c>
      <c r="F502" s="235">
        <v>37.380000000000003</v>
      </c>
      <c r="G502" s="33">
        <v>964.58</v>
      </c>
      <c r="H502" s="18">
        <f t="shared" si="21"/>
        <v>36056</v>
      </c>
      <c r="J502" s="273"/>
      <c r="K502" s="273"/>
    </row>
    <row r="503" spans="2:13" s="108" customFormat="1" ht="121.2" customHeight="1" x14ac:dyDescent="0.25">
      <c r="B503" s="114"/>
      <c r="C503" s="111" t="s">
        <v>1844</v>
      </c>
      <c r="D503" s="242" t="s">
        <v>555</v>
      </c>
      <c r="E503" s="28" t="s">
        <v>15</v>
      </c>
      <c r="F503" s="235">
        <v>850</v>
      </c>
      <c r="G503" s="33">
        <v>269.35000000000002</v>
      </c>
      <c r="H503" s="18">
        <f t="shared" si="21"/>
        <v>228947.5</v>
      </c>
      <c r="J503" s="273"/>
      <c r="K503" s="273"/>
      <c r="L503" s="148"/>
      <c r="M503" s="148"/>
    </row>
    <row r="504" spans="2:13" s="108" customFormat="1" ht="120.6" customHeight="1" x14ac:dyDescent="0.25">
      <c r="B504" s="114"/>
      <c r="C504" s="111" t="s">
        <v>1845</v>
      </c>
      <c r="D504" s="75" t="s">
        <v>556</v>
      </c>
      <c r="E504" s="28" t="s">
        <v>15</v>
      </c>
      <c r="F504" s="235">
        <v>850</v>
      </c>
      <c r="G504" s="33">
        <v>65.81</v>
      </c>
      <c r="H504" s="18">
        <f t="shared" si="21"/>
        <v>55938.5</v>
      </c>
      <c r="J504" s="273"/>
      <c r="K504" s="273"/>
    </row>
    <row r="505" spans="2:13" s="108" customFormat="1" ht="79.95" customHeight="1" x14ac:dyDescent="0.25">
      <c r="B505" s="114"/>
      <c r="C505" s="111" t="s">
        <v>1846</v>
      </c>
      <c r="D505" s="75" t="s">
        <v>557</v>
      </c>
      <c r="E505" s="28" t="s">
        <v>15</v>
      </c>
      <c r="F505" s="121">
        <v>37.380000000000003</v>
      </c>
      <c r="G505" s="18">
        <v>358.62</v>
      </c>
      <c r="H505" s="18">
        <f t="shared" si="21"/>
        <v>13405.22</v>
      </c>
      <c r="J505" s="273"/>
      <c r="K505" s="273"/>
    </row>
    <row r="506" spans="2:13" s="108" customFormat="1" ht="97.95" customHeight="1" x14ac:dyDescent="0.25">
      <c r="B506" s="114"/>
      <c r="C506" s="111" t="s">
        <v>1847</v>
      </c>
      <c r="D506" s="75" t="s">
        <v>558</v>
      </c>
      <c r="E506" s="28" t="s">
        <v>15</v>
      </c>
      <c r="F506" s="235">
        <v>250</v>
      </c>
      <c r="G506" s="33">
        <v>1098.3499999999999</v>
      </c>
      <c r="H506" s="18">
        <f t="shared" si="21"/>
        <v>274587.5</v>
      </c>
      <c r="J506" s="273"/>
      <c r="K506" s="273"/>
    </row>
    <row r="507" spans="2:13" s="108" customFormat="1" ht="103.2" customHeight="1" x14ac:dyDescent="0.25">
      <c r="B507" s="114"/>
      <c r="C507" s="111" t="s">
        <v>1848</v>
      </c>
      <c r="D507" s="75" t="s">
        <v>559</v>
      </c>
      <c r="E507" s="28" t="s">
        <v>15</v>
      </c>
      <c r="F507" s="235">
        <v>250</v>
      </c>
      <c r="G507" s="18">
        <v>486.82</v>
      </c>
      <c r="H507" s="18">
        <f t="shared" si="21"/>
        <v>121705</v>
      </c>
      <c r="J507" s="273"/>
      <c r="K507" s="273"/>
    </row>
    <row r="508" spans="2:13" s="108" customFormat="1" ht="111.6" customHeight="1" x14ac:dyDescent="0.25">
      <c r="B508" s="114"/>
      <c r="C508" s="111" t="s">
        <v>1849</v>
      </c>
      <c r="D508" s="75" t="s">
        <v>3334</v>
      </c>
      <c r="E508" s="28" t="s">
        <v>15</v>
      </c>
      <c r="F508" s="235">
        <v>250</v>
      </c>
      <c r="G508" s="18">
        <v>202.9</v>
      </c>
      <c r="H508" s="18">
        <f t="shared" si="21"/>
        <v>50725</v>
      </c>
      <c r="J508" s="273"/>
      <c r="K508" s="273"/>
    </row>
    <row r="509" spans="2:13" s="108" customFormat="1" ht="98.4" customHeight="1" x14ac:dyDescent="0.25">
      <c r="B509" s="114"/>
      <c r="C509" s="221" t="s">
        <v>1850</v>
      </c>
      <c r="D509" s="64" t="s">
        <v>561</v>
      </c>
      <c r="E509" s="222" t="s">
        <v>13</v>
      </c>
      <c r="F509" s="235">
        <v>5</v>
      </c>
      <c r="G509" s="33">
        <v>26.22</v>
      </c>
      <c r="H509" s="33">
        <f t="shared" si="21"/>
        <v>131.1</v>
      </c>
      <c r="J509" s="273"/>
      <c r="K509" s="273"/>
    </row>
    <row r="510" spans="2:13" s="108" customFormat="1" x14ac:dyDescent="0.25">
      <c r="B510" s="114"/>
      <c r="C510" s="109"/>
      <c r="D510" s="64"/>
      <c r="E510" s="28"/>
      <c r="F510" s="66"/>
      <c r="G510" s="18"/>
      <c r="H510" s="19">
        <f>SUM(H499:H509)</f>
        <v>824709.96</v>
      </c>
      <c r="J510" s="273"/>
      <c r="K510" s="273"/>
    </row>
    <row r="511" spans="2:13" s="108" customFormat="1" ht="34.200000000000003" customHeight="1" thickBot="1" x14ac:dyDescent="0.3">
      <c r="B511" s="114"/>
      <c r="C511" s="44" t="s">
        <v>552</v>
      </c>
      <c r="D511" s="57" t="s">
        <v>74</v>
      </c>
      <c r="E511" s="101"/>
      <c r="F511" s="101"/>
      <c r="G511" s="54"/>
      <c r="H511" s="54"/>
      <c r="J511" s="273"/>
      <c r="K511" s="273"/>
    </row>
    <row r="512" spans="2:13" s="108" customFormat="1" ht="73.95" customHeight="1" thickBot="1" x14ac:dyDescent="0.3">
      <c r="B512" s="114"/>
      <c r="C512" s="111" t="s">
        <v>1851</v>
      </c>
      <c r="D512" s="139" t="s">
        <v>563</v>
      </c>
      <c r="E512" s="28" t="s">
        <v>13</v>
      </c>
      <c r="F512" s="235">
        <v>80.97</v>
      </c>
      <c r="G512" s="71">
        <v>576.22</v>
      </c>
      <c r="H512" s="17">
        <f>G512*F512</f>
        <v>46656.53</v>
      </c>
      <c r="J512" s="273"/>
      <c r="K512" s="273"/>
    </row>
    <row r="513" spans="2:16" s="108" customFormat="1" ht="115.2" customHeight="1" thickBot="1" x14ac:dyDescent="0.3">
      <c r="B513" s="114"/>
      <c r="C513" s="111" t="s">
        <v>1853</v>
      </c>
      <c r="D513" s="140" t="s">
        <v>565</v>
      </c>
      <c r="E513" s="28" t="s">
        <v>14</v>
      </c>
      <c r="F513" s="121">
        <v>9</v>
      </c>
      <c r="G513" s="71">
        <v>1469.17</v>
      </c>
      <c r="H513" s="17">
        <f>G513*F513</f>
        <v>13222.53</v>
      </c>
    </row>
    <row r="514" spans="2:16" s="108" customFormat="1" x14ac:dyDescent="0.25">
      <c r="B514" s="114"/>
      <c r="C514" s="109"/>
      <c r="D514" s="64"/>
      <c r="E514" s="28"/>
      <c r="F514" s="66"/>
      <c r="G514" s="71"/>
      <c r="H514" s="19">
        <f>SUM(H512:H513)</f>
        <v>59879.06</v>
      </c>
    </row>
    <row r="515" spans="2:16" s="108" customFormat="1" x14ac:dyDescent="0.25">
      <c r="B515" s="114"/>
      <c r="C515" s="44" t="s">
        <v>562</v>
      </c>
      <c r="D515" s="57" t="s">
        <v>75</v>
      </c>
      <c r="E515" s="101"/>
      <c r="F515" s="101"/>
      <c r="G515" s="54"/>
      <c r="H515" s="54"/>
    </row>
    <row r="516" spans="2:16" s="108" customFormat="1" ht="119.4" customHeight="1" x14ac:dyDescent="0.25">
      <c r="B516" s="114"/>
      <c r="C516" s="221" t="s">
        <v>1855</v>
      </c>
      <c r="D516" s="252" t="s">
        <v>3303</v>
      </c>
      <c r="E516" s="222" t="s">
        <v>15</v>
      </c>
      <c r="F516" s="223">
        <v>169.26</v>
      </c>
      <c r="G516" s="33">
        <v>1583.03</v>
      </c>
      <c r="H516" s="33">
        <f t="shared" ref="H516:H528" si="22">G516*F516</f>
        <v>267943.65999999997</v>
      </c>
      <c r="I516" s="273"/>
      <c r="J516" s="273"/>
      <c r="K516" s="273"/>
      <c r="L516" s="273"/>
    </row>
    <row r="517" spans="2:16" s="108" customFormat="1" ht="61.2" customHeight="1" x14ac:dyDescent="0.25">
      <c r="B517" s="114"/>
      <c r="C517" s="221" t="s">
        <v>1856</v>
      </c>
      <c r="D517" s="252" t="s">
        <v>3251</v>
      </c>
      <c r="E517" s="222" t="s">
        <v>13</v>
      </c>
      <c r="F517" s="223">
        <v>115</v>
      </c>
      <c r="G517" s="33">
        <v>1205.9100000000001</v>
      </c>
      <c r="H517" s="33">
        <f t="shared" si="22"/>
        <v>138679.65</v>
      </c>
      <c r="I517" s="273"/>
      <c r="J517" s="273"/>
      <c r="K517" s="273"/>
      <c r="L517" s="273"/>
    </row>
    <row r="518" spans="2:16" s="108" customFormat="1" ht="127.2" customHeight="1" x14ac:dyDescent="0.25">
      <c r="B518" s="114"/>
      <c r="C518" s="111" t="s">
        <v>1857</v>
      </c>
      <c r="D518" s="241" t="s">
        <v>569</v>
      </c>
      <c r="E518" s="28" t="s">
        <v>15</v>
      </c>
      <c r="F518" s="223">
        <v>1200</v>
      </c>
      <c r="G518" s="33">
        <v>78.349999999999994</v>
      </c>
      <c r="H518" s="33">
        <f t="shared" si="22"/>
        <v>94020</v>
      </c>
      <c r="I518" s="273"/>
      <c r="J518" s="273"/>
      <c r="K518" s="273"/>
      <c r="L518" s="273"/>
      <c r="N518" s="148"/>
    </row>
    <row r="519" spans="2:16" s="108" customFormat="1" x14ac:dyDescent="0.25">
      <c r="B519" s="114"/>
      <c r="C519" s="109"/>
      <c r="D519" s="64"/>
      <c r="E519" s="28"/>
      <c r="F519" s="66"/>
      <c r="G519" s="71"/>
      <c r="H519" s="19">
        <f>SUM(H516:H518)</f>
        <v>500643.31</v>
      </c>
    </row>
    <row r="520" spans="2:16" s="108" customFormat="1" x14ac:dyDescent="0.25">
      <c r="B520" s="114"/>
      <c r="C520" s="44" t="s">
        <v>578</v>
      </c>
      <c r="D520" s="57" t="s">
        <v>76</v>
      </c>
      <c r="E520" s="101"/>
      <c r="F520" s="101"/>
      <c r="G520" s="54"/>
      <c r="H520" s="54"/>
    </row>
    <row r="521" spans="2:16" s="108" customFormat="1" ht="224.4" customHeight="1" x14ac:dyDescent="0.25">
      <c r="B521" s="114"/>
      <c r="C521" s="111" t="s">
        <v>1858</v>
      </c>
      <c r="D521" s="242" t="s">
        <v>3109</v>
      </c>
      <c r="E521" s="28" t="s">
        <v>66</v>
      </c>
      <c r="F521" s="122">
        <v>6</v>
      </c>
      <c r="G521" s="18">
        <v>4938.17</v>
      </c>
      <c r="H521" s="17">
        <f t="shared" si="22"/>
        <v>29629.02</v>
      </c>
      <c r="J521" s="273"/>
      <c r="K521" s="273"/>
      <c r="L521" s="273"/>
      <c r="M521" s="273"/>
      <c r="N521" s="273"/>
      <c r="O521" s="273"/>
      <c r="P521" s="273"/>
    </row>
    <row r="522" spans="2:16" s="108" customFormat="1" ht="221.4" customHeight="1" x14ac:dyDescent="0.25">
      <c r="B522" s="114"/>
      <c r="C522" s="111" t="s">
        <v>1859</v>
      </c>
      <c r="D522" s="75" t="s">
        <v>3108</v>
      </c>
      <c r="E522" s="28" t="s">
        <v>66</v>
      </c>
      <c r="F522" s="122">
        <v>4</v>
      </c>
      <c r="G522" s="18">
        <v>7407.26</v>
      </c>
      <c r="H522" s="17">
        <f t="shared" si="22"/>
        <v>29629.040000000001</v>
      </c>
      <c r="J522" s="273"/>
      <c r="K522" s="273"/>
      <c r="L522" s="273"/>
      <c r="M522" s="273"/>
      <c r="N522" s="273"/>
      <c r="O522" s="273"/>
      <c r="P522" s="273"/>
    </row>
    <row r="523" spans="2:16" s="108" customFormat="1" ht="228" customHeight="1" x14ac:dyDescent="0.25">
      <c r="B523" s="114"/>
      <c r="C523" s="111" t="s">
        <v>1860</v>
      </c>
      <c r="D523" s="75" t="s">
        <v>570</v>
      </c>
      <c r="E523" s="28" t="s">
        <v>66</v>
      </c>
      <c r="F523" s="223">
        <v>10</v>
      </c>
      <c r="G523" s="33">
        <v>21036.6</v>
      </c>
      <c r="H523" s="17">
        <f t="shared" si="22"/>
        <v>210366</v>
      </c>
      <c r="J523" s="273"/>
      <c r="K523" s="273"/>
      <c r="L523" s="273"/>
      <c r="M523" s="273"/>
      <c r="N523" s="273"/>
      <c r="O523" s="273"/>
      <c r="P523" s="273"/>
    </row>
    <row r="524" spans="2:16" s="108" customFormat="1" ht="60" customHeight="1" x14ac:dyDescent="0.25">
      <c r="B524" s="114"/>
      <c r="C524" s="111" t="s">
        <v>1861</v>
      </c>
      <c r="D524" s="75" t="s">
        <v>571</v>
      </c>
      <c r="E524" s="28" t="s">
        <v>14</v>
      </c>
      <c r="F524" s="223">
        <v>40</v>
      </c>
      <c r="G524" s="33">
        <v>848.25</v>
      </c>
      <c r="H524" s="17">
        <f t="shared" si="22"/>
        <v>33930</v>
      </c>
      <c r="J524" s="273"/>
      <c r="K524" s="273"/>
      <c r="L524" s="273"/>
      <c r="M524" s="273"/>
      <c r="N524" s="273"/>
      <c r="O524" s="273"/>
      <c r="P524" s="273"/>
    </row>
    <row r="525" spans="2:16" s="108" customFormat="1" ht="87.6" customHeight="1" x14ac:dyDescent="0.25">
      <c r="B525" s="114"/>
      <c r="C525" s="111" t="s">
        <v>1862</v>
      </c>
      <c r="D525" s="75" t="s">
        <v>572</v>
      </c>
      <c r="E525" s="28" t="s">
        <v>14</v>
      </c>
      <c r="F525" s="223">
        <v>11</v>
      </c>
      <c r="G525" s="33">
        <v>732.13</v>
      </c>
      <c r="H525" s="17">
        <f t="shared" si="22"/>
        <v>8053.43</v>
      </c>
      <c r="J525" s="273"/>
      <c r="K525" s="273"/>
      <c r="L525" s="273"/>
      <c r="M525" s="273"/>
      <c r="N525" s="273"/>
      <c r="O525" s="273"/>
      <c r="P525" s="273"/>
    </row>
    <row r="526" spans="2:16" s="108" customFormat="1" ht="64.2" customHeight="1" x14ac:dyDescent="0.25">
      <c r="B526" s="114"/>
      <c r="C526" s="111" t="s">
        <v>1863</v>
      </c>
      <c r="D526" s="242" t="s">
        <v>573</v>
      </c>
      <c r="E526" s="28" t="s">
        <v>14</v>
      </c>
      <c r="F526" s="223">
        <v>5</v>
      </c>
      <c r="G526" s="33">
        <v>805.83</v>
      </c>
      <c r="H526" s="17">
        <f t="shared" si="22"/>
        <v>4029.15</v>
      </c>
      <c r="J526" s="273"/>
      <c r="K526" s="273"/>
      <c r="L526" s="273"/>
      <c r="M526" s="273"/>
      <c r="N526" s="273"/>
      <c r="O526" s="273"/>
      <c r="P526" s="273"/>
    </row>
    <row r="527" spans="2:16" s="108" customFormat="1" ht="57.6" x14ac:dyDescent="0.25">
      <c r="B527" s="114"/>
      <c r="C527" s="111" t="s">
        <v>1864</v>
      </c>
      <c r="D527" s="50" t="s">
        <v>574</v>
      </c>
      <c r="E527" s="111" t="s">
        <v>14</v>
      </c>
      <c r="F527" s="223">
        <v>5</v>
      </c>
      <c r="G527" s="33">
        <v>933.07</v>
      </c>
      <c r="H527" s="17">
        <f t="shared" si="22"/>
        <v>4665.3500000000004</v>
      </c>
      <c r="I527" s="114"/>
      <c r="J527" s="273"/>
      <c r="K527" s="273"/>
      <c r="L527" s="273"/>
      <c r="M527" s="273"/>
      <c r="N527" s="273"/>
      <c r="O527" s="273"/>
      <c r="P527" s="273"/>
    </row>
    <row r="528" spans="2:16" s="108" customFormat="1" ht="66" customHeight="1" x14ac:dyDescent="0.25">
      <c r="B528" s="114"/>
      <c r="C528" s="111" t="s">
        <v>1865</v>
      </c>
      <c r="D528" s="242" t="s">
        <v>575</v>
      </c>
      <c r="E528" s="28" t="s">
        <v>14</v>
      </c>
      <c r="F528" s="223">
        <v>11</v>
      </c>
      <c r="G528" s="33">
        <v>1004.33</v>
      </c>
      <c r="H528" s="17">
        <f t="shared" si="22"/>
        <v>11047.63</v>
      </c>
      <c r="J528" s="273"/>
      <c r="K528" s="273"/>
      <c r="L528" s="273"/>
      <c r="M528" s="273"/>
      <c r="N528" s="273"/>
      <c r="O528" s="273"/>
      <c r="P528" s="273"/>
    </row>
    <row r="529" spans="2:16" s="108" customFormat="1" x14ac:dyDescent="0.25">
      <c r="B529" s="114"/>
      <c r="C529" s="112"/>
      <c r="D529" s="59"/>
      <c r="E529" s="34"/>
      <c r="F529" s="70"/>
      <c r="G529" s="35"/>
      <c r="H529" s="19">
        <f>SUM(H521:H528)</f>
        <v>331349.62</v>
      </c>
      <c r="J529" s="273"/>
      <c r="K529" s="273"/>
      <c r="L529" s="273"/>
      <c r="M529" s="273"/>
      <c r="N529" s="273"/>
      <c r="O529" s="273"/>
      <c r="P529" s="273"/>
    </row>
    <row r="530" spans="2:16" s="108" customFormat="1" x14ac:dyDescent="0.25">
      <c r="B530" s="114"/>
      <c r="C530" s="44" t="s">
        <v>579</v>
      </c>
      <c r="D530" s="57" t="s">
        <v>77</v>
      </c>
      <c r="E530" s="101"/>
      <c r="F530" s="101"/>
      <c r="G530" s="54"/>
      <c r="H530" s="54"/>
      <c r="J530" s="273"/>
      <c r="K530" s="273"/>
      <c r="L530" s="273"/>
      <c r="M530" s="273"/>
      <c r="N530" s="273"/>
      <c r="O530" s="273"/>
      <c r="P530" s="273"/>
    </row>
    <row r="531" spans="2:16" s="108" customFormat="1" ht="100.95" customHeight="1" x14ac:dyDescent="0.25">
      <c r="B531" s="114"/>
      <c r="C531" s="111" t="s">
        <v>1866</v>
      </c>
      <c r="D531" s="58" t="s">
        <v>3315</v>
      </c>
      <c r="E531" s="28" t="s">
        <v>14</v>
      </c>
      <c r="F531" s="122">
        <v>10</v>
      </c>
      <c r="G531" s="33">
        <v>2008.51</v>
      </c>
      <c r="H531" s="18">
        <f t="shared" ref="H531:H553" si="23">G531*F531</f>
        <v>20085.099999999999</v>
      </c>
      <c r="I531" s="114"/>
      <c r="J531" s="273"/>
      <c r="K531" s="273"/>
      <c r="L531" s="273"/>
      <c r="M531" s="273"/>
      <c r="N531" s="273"/>
      <c r="O531" s="273"/>
      <c r="P531" s="273"/>
    </row>
    <row r="532" spans="2:16" s="108" customFormat="1" ht="116.4" customHeight="1" x14ac:dyDescent="0.25">
      <c r="B532" s="114"/>
      <c r="C532" s="111" t="s">
        <v>1867</v>
      </c>
      <c r="D532" s="53" t="s">
        <v>577</v>
      </c>
      <c r="E532" s="28" t="s">
        <v>14</v>
      </c>
      <c r="F532" s="122">
        <v>10</v>
      </c>
      <c r="G532" s="18">
        <v>84.55</v>
      </c>
      <c r="H532" s="18">
        <f t="shared" si="23"/>
        <v>845.5</v>
      </c>
      <c r="I532" s="114"/>
      <c r="J532" s="273"/>
      <c r="K532" s="273"/>
      <c r="L532" s="273"/>
      <c r="M532" s="273"/>
      <c r="N532" s="273"/>
      <c r="O532" s="273"/>
      <c r="P532" s="273"/>
    </row>
    <row r="533" spans="2:16" s="108" customFormat="1" x14ac:dyDescent="0.25">
      <c r="B533" s="114"/>
      <c r="C533" s="112"/>
      <c r="D533" s="59"/>
      <c r="E533" s="34"/>
      <c r="F533" s="70"/>
      <c r="G533" s="35"/>
      <c r="H533" s="19">
        <f>SUM(H531:H532)</f>
        <v>20930.599999999999</v>
      </c>
      <c r="J533" s="273"/>
      <c r="K533" s="273"/>
      <c r="L533" s="273"/>
      <c r="M533" s="273"/>
      <c r="N533" s="273"/>
      <c r="O533" s="273"/>
      <c r="P533" s="273"/>
    </row>
    <row r="534" spans="2:16" s="108" customFormat="1" x14ac:dyDescent="0.25">
      <c r="B534" s="114"/>
      <c r="C534" s="44" t="s">
        <v>580</v>
      </c>
      <c r="D534" s="57" t="s">
        <v>78</v>
      </c>
      <c r="E534" s="101"/>
      <c r="F534" s="101"/>
      <c r="G534" s="54"/>
      <c r="H534" s="54"/>
      <c r="J534" s="273"/>
      <c r="K534" s="273"/>
      <c r="L534" s="273"/>
      <c r="M534" s="273"/>
      <c r="N534" s="273"/>
      <c r="O534" s="273"/>
      <c r="P534" s="273"/>
    </row>
    <row r="535" spans="2:16" s="108" customFormat="1" ht="86.4" x14ac:dyDescent="0.25">
      <c r="B535" s="114"/>
      <c r="C535" s="111" t="s">
        <v>1868</v>
      </c>
      <c r="D535" s="53" t="s">
        <v>3278</v>
      </c>
      <c r="E535" s="28" t="s">
        <v>14</v>
      </c>
      <c r="F535" s="223">
        <v>18</v>
      </c>
      <c r="G535" s="18">
        <v>1278.9000000000001</v>
      </c>
      <c r="H535" s="18">
        <f t="shared" si="23"/>
        <v>23020.2</v>
      </c>
      <c r="I535" s="114"/>
      <c r="J535" s="273"/>
      <c r="K535" s="273"/>
      <c r="L535" s="273"/>
      <c r="M535" s="273"/>
      <c r="N535" s="273"/>
      <c r="O535" s="273"/>
      <c r="P535" s="273"/>
    </row>
    <row r="536" spans="2:16" s="108" customFormat="1" ht="112.2" customHeight="1" x14ac:dyDescent="0.25">
      <c r="B536" s="114"/>
      <c r="C536" s="111" t="s">
        <v>1869</v>
      </c>
      <c r="D536" s="53" t="s">
        <v>582</v>
      </c>
      <c r="E536" s="28" t="s">
        <v>14</v>
      </c>
      <c r="F536" s="223">
        <v>12</v>
      </c>
      <c r="G536" s="18">
        <v>11653.65</v>
      </c>
      <c r="H536" s="18">
        <f t="shared" si="23"/>
        <v>139843.79999999999</v>
      </c>
      <c r="I536" s="114"/>
      <c r="J536" s="274"/>
      <c r="K536" s="273"/>
      <c r="L536" s="273"/>
      <c r="M536" s="273"/>
      <c r="N536" s="273"/>
      <c r="O536" s="273"/>
      <c r="P536" s="273"/>
    </row>
    <row r="537" spans="2:16" s="108" customFormat="1" ht="105.6" x14ac:dyDescent="0.25">
      <c r="B537" s="114"/>
      <c r="C537" s="111" t="s">
        <v>1870</v>
      </c>
      <c r="D537" s="53" t="s">
        <v>583</v>
      </c>
      <c r="E537" s="28" t="s">
        <v>14</v>
      </c>
      <c r="F537" s="223">
        <v>36</v>
      </c>
      <c r="G537" s="18">
        <v>1678.23</v>
      </c>
      <c r="H537" s="18">
        <f t="shared" si="23"/>
        <v>60416.28</v>
      </c>
      <c r="I537" s="114"/>
      <c r="J537" s="273"/>
      <c r="K537" s="273"/>
      <c r="L537" s="273"/>
      <c r="M537" s="273"/>
      <c r="N537" s="273"/>
      <c r="O537" s="273"/>
      <c r="P537" s="273"/>
    </row>
    <row r="538" spans="2:16" s="108" customFormat="1" ht="96" x14ac:dyDescent="0.25">
      <c r="B538" s="114"/>
      <c r="C538" s="111" t="s">
        <v>1871</v>
      </c>
      <c r="D538" s="53" t="s">
        <v>584</v>
      </c>
      <c r="E538" s="28" t="s">
        <v>14</v>
      </c>
      <c r="F538" s="122">
        <v>2</v>
      </c>
      <c r="G538" s="18">
        <v>169.65</v>
      </c>
      <c r="H538" s="18">
        <f t="shared" si="23"/>
        <v>339.3</v>
      </c>
      <c r="I538" s="114"/>
      <c r="J538" s="273"/>
      <c r="K538" s="273"/>
      <c r="L538" s="273"/>
      <c r="M538" s="273"/>
      <c r="N538" s="273"/>
      <c r="O538" s="273"/>
      <c r="P538" s="273"/>
    </row>
    <row r="539" spans="2:16" s="108" customFormat="1" ht="67.2" x14ac:dyDescent="0.25">
      <c r="B539" s="114"/>
      <c r="C539" s="111" t="s">
        <v>1872</v>
      </c>
      <c r="D539" s="53" t="s">
        <v>585</v>
      </c>
      <c r="E539" s="28" t="s">
        <v>14</v>
      </c>
      <c r="F539" s="122">
        <v>1</v>
      </c>
      <c r="G539" s="18">
        <v>11362</v>
      </c>
      <c r="H539" s="18">
        <f t="shared" si="23"/>
        <v>11362</v>
      </c>
      <c r="I539" s="114"/>
      <c r="J539" s="273"/>
      <c r="K539" s="273"/>
      <c r="L539" s="273"/>
      <c r="M539" s="273"/>
      <c r="N539" s="273"/>
      <c r="O539" s="273"/>
      <c r="P539" s="273"/>
    </row>
    <row r="540" spans="2:16" s="108" customFormat="1" ht="71.400000000000006" customHeight="1" x14ac:dyDescent="0.25">
      <c r="B540" s="114"/>
      <c r="C540" s="111" t="s">
        <v>1873</v>
      </c>
      <c r="D540" s="53" t="s">
        <v>586</v>
      </c>
      <c r="E540" s="28" t="s">
        <v>14</v>
      </c>
      <c r="F540" s="122">
        <v>10</v>
      </c>
      <c r="G540" s="18">
        <v>144.19999999999999</v>
      </c>
      <c r="H540" s="18">
        <f t="shared" si="23"/>
        <v>1442</v>
      </c>
      <c r="I540" s="114"/>
      <c r="J540" s="273"/>
      <c r="K540" s="273"/>
      <c r="L540" s="273"/>
      <c r="M540" s="273"/>
      <c r="N540" s="273"/>
      <c r="O540" s="273"/>
      <c r="P540" s="273"/>
    </row>
    <row r="541" spans="2:16" s="108" customFormat="1" ht="76.8" x14ac:dyDescent="0.25">
      <c r="B541" s="114"/>
      <c r="C541" s="111" t="s">
        <v>1874</v>
      </c>
      <c r="D541" s="53" t="s">
        <v>587</v>
      </c>
      <c r="E541" s="28" t="s">
        <v>13</v>
      </c>
      <c r="F541" s="122">
        <v>179.5</v>
      </c>
      <c r="G541" s="18">
        <v>38.54</v>
      </c>
      <c r="H541" s="18">
        <f t="shared" si="23"/>
        <v>6917.93</v>
      </c>
      <c r="I541" s="114"/>
      <c r="J541" s="273"/>
      <c r="K541" s="273"/>
      <c r="L541" s="273"/>
      <c r="M541" s="273"/>
      <c r="N541" s="273"/>
      <c r="O541" s="273"/>
      <c r="P541" s="273"/>
    </row>
    <row r="542" spans="2:16" s="108" customFormat="1" ht="67.95" customHeight="1" x14ac:dyDescent="0.25">
      <c r="B542" s="114"/>
      <c r="C542" s="111" t="s">
        <v>1875</v>
      </c>
      <c r="D542" s="53" t="s">
        <v>588</v>
      </c>
      <c r="E542" s="28" t="s">
        <v>14</v>
      </c>
      <c r="F542" s="122">
        <v>40</v>
      </c>
      <c r="G542" s="18">
        <v>10.19</v>
      </c>
      <c r="H542" s="18">
        <f t="shared" si="23"/>
        <v>407.6</v>
      </c>
      <c r="I542" s="114"/>
      <c r="J542" s="273"/>
      <c r="K542" s="273"/>
      <c r="L542" s="273"/>
      <c r="M542" s="273"/>
      <c r="N542" s="273"/>
      <c r="O542" s="273"/>
      <c r="P542" s="273"/>
    </row>
    <row r="543" spans="2:16" s="108" customFormat="1" ht="67.2" x14ac:dyDescent="0.25">
      <c r="B543" s="114"/>
      <c r="C543" s="111" t="s">
        <v>1876</v>
      </c>
      <c r="D543" s="53" t="s">
        <v>589</v>
      </c>
      <c r="E543" s="28" t="s">
        <v>14</v>
      </c>
      <c r="F543" s="122">
        <v>30</v>
      </c>
      <c r="G543" s="18">
        <v>12.35</v>
      </c>
      <c r="H543" s="18">
        <f t="shared" si="23"/>
        <v>370.5</v>
      </c>
      <c r="I543" s="114"/>
      <c r="J543" s="273"/>
      <c r="K543" s="273"/>
      <c r="L543" s="273"/>
      <c r="M543" s="273"/>
      <c r="N543" s="273"/>
      <c r="O543" s="273"/>
      <c r="P543" s="273"/>
    </row>
    <row r="544" spans="2:16" s="108" customFormat="1" ht="69.599999999999994" customHeight="1" x14ac:dyDescent="0.25">
      <c r="B544" s="114"/>
      <c r="C544" s="111" t="s">
        <v>1877</v>
      </c>
      <c r="D544" s="53" t="s">
        <v>590</v>
      </c>
      <c r="E544" s="28" t="s">
        <v>14</v>
      </c>
      <c r="F544" s="122">
        <v>22</v>
      </c>
      <c r="G544" s="18">
        <v>18.89</v>
      </c>
      <c r="H544" s="18">
        <f t="shared" si="23"/>
        <v>415.58</v>
      </c>
      <c r="I544" s="114"/>
      <c r="J544" s="273"/>
      <c r="K544" s="273"/>
      <c r="L544" s="273"/>
      <c r="M544" s="273"/>
      <c r="N544" s="273"/>
      <c r="O544" s="273"/>
      <c r="P544" s="273"/>
    </row>
    <row r="545" spans="2:16" s="108" customFormat="1" ht="57.6" x14ac:dyDescent="0.25">
      <c r="B545" s="114"/>
      <c r="C545" s="111" t="s">
        <v>1878</v>
      </c>
      <c r="D545" s="53" t="s">
        <v>591</v>
      </c>
      <c r="E545" s="28" t="s">
        <v>14</v>
      </c>
      <c r="F545" s="122">
        <v>2</v>
      </c>
      <c r="G545" s="18">
        <v>12.89</v>
      </c>
      <c r="H545" s="18">
        <f t="shared" si="23"/>
        <v>25.78</v>
      </c>
      <c r="I545" s="114"/>
      <c r="J545" s="273"/>
      <c r="K545" s="273"/>
      <c r="L545" s="273"/>
      <c r="M545" s="273"/>
      <c r="N545" s="273"/>
      <c r="O545" s="273"/>
      <c r="P545" s="273"/>
    </row>
    <row r="546" spans="2:16" s="108" customFormat="1" ht="57.6" x14ac:dyDescent="0.25">
      <c r="B546" s="114"/>
      <c r="C546" s="111" t="s">
        <v>1879</v>
      </c>
      <c r="D546" s="53" t="s">
        <v>592</v>
      </c>
      <c r="E546" s="28" t="s">
        <v>13</v>
      </c>
      <c r="F546" s="122">
        <v>10</v>
      </c>
      <c r="G546" s="18">
        <v>18.66</v>
      </c>
      <c r="H546" s="18">
        <f t="shared" si="23"/>
        <v>186.6</v>
      </c>
      <c r="I546" s="114"/>
      <c r="J546" s="273"/>
      <c r="K546" s="273"/>
      <c r="L546" s="273"/>
      <c r="M546" s="273"/>
      <c r="N546" s="273"/>
      <c r="O546" s="273"/>
      <c r="P546" s="273"/>
    </row>
    <row r="547" spans="2:16" s="108" customFormat="1" ht="67.2" x14ac:dyDescent="0.25">
      <c r="B547" s="114"/>
      <c r="C547" s="111" t="s">
        <v>1880</v>
      </c>
      <c r="D547" s="53" t="s">
        <v>593</v>
      </c>
      <c r="E547" s="28" t="s">
        <v>14</v>
      </c>
      <c r="F547" s="122">
        <v>30</v>
      </c>
      <c r="G547" s="18">
        <v>6.98</v>
      </c>
      <c r="H547" s="18">
        <f t="shared" si="23"/>
        <v>209.4</v>
      </c>
      <c r="I547" s="114"/>
      <c r="J547" s="273"/>
      <c r="K547" s="273"/>
      <c r="L547" s="273"/>
      <c r="M547" s="273"/>
      <c r="N547" s="273"/>
      <c r="O547" s="273"/>
      <c r="P547" s="273"/>
    </row>
    <row r="548" spans="2:16" s="108" customFormat="1" ht="64.95" customHeight="1" x14ac:dyDescent="0.25">
      <c r="B548" s="114"/>
      <c r="C548" s="111" t="s">
        <v>1881</v>
      </c>
      <c r="D548" s="53" t="s">
        <v>594</v>
      </c>
      <c r="E548" s="28" t="s">
        <v>14</v>
      </c>
      <c r="F548" s="122">
        <v>6</v>
      </c>
      <c r="G548" s="18">
        <v>69.55</v>
      </c>
      <c r="H548" s="18">
        <f t="shared" si="23"/>
        <v>417.3</v>
      </c>
      <c r="I548" s="114"/>
      <c r="J548" s="273"/>
      <c r="K548" s="273"/>
      <c r="L548" s="273"/>
      <c r="M548" s="273"/>
      <c r="N548" s="273"/>
      <c r="O548" s="273"/>
      <c r="P548" s="273"/>
    </row>
    <row r="549" spans="2:16" s="108" customFormat="1" ht="68.400000000000006" customHeight="1" x14ac:dyDescent="0.25">
      <c r="B549" s="114"/>
      <c r="C549" s="111" t="s">
        <v>1882</v>
      </c>
      <c r="D549" s="53" t="s">
        <v>595</v>
      </c>
      <c r="E549" s="28" t="s">
        <v>14</v>
      </c>
      <c r="F549" s="122">
        <v>6</v>
      </c>
      <c r="G549" s="18">
        <v>75.319999999999993</v>
      </c>
      <c r="H549" s="18">
        <f t="shared" si="23"/>
        <v>451.92</v>
      </c>
      <c r="I549" s="114"/>
      <c r="J549" s="273"/>
      <c r="K549" s="273"/>
      <c r="L549" s="273"/>
      <c r="M549" s="273"/>
      <c r="N549" s="273"/>
      <c r="O549" s="273"/>
      <c r="P549" s="273"/>
    </row>
    <row r="550" spans="2:16" s="108" customFormat="1" ht="67.2" x14ac:dyDescent="0.25">
      <c r="B550" s="114"/>
      <c r="C550" s="111" t="s">
        <v>1883</v>
      </c>
      <c r="D550" s="53" t="s">
        <v>596</v>
      </c>
      <c r="E550" s="28" t="s">
        <v>13</v>
      </c>
      <c r="F550" s="122">
        <v>432</v>
      </c>
      <c r="G550" s="18">
        <v>11.87</v>
      </c>
      <c r="H550" s="18">
        <f t="shared" si="23"/>
        <v>5127.84</v>
      </c>
      <c r="I550" s="114"/>
      <c r="J550" s="273"/>
      <c r="K550" s="273"/>
      <c r="L550" s="273"/>
      <c r="M550" s="273"/>
      <c r="N550" s="273"/>
      <c r="O550" s="273"/>
      <c r="P550" s="273"/>
    </row>
    <row r="551" spans="2:16" s="108" customFormat="1" ht="67.2" x14ac:dyDescent="0.25">
      <c r="B551" s="114"/>
      <c r="C551" s="111" t="s">
        <v>1884</v>
      </c>
      <c r="D551" s="53" t="s">
        <v>597</v>
      </c>
      <c r="E551" s="28" t="s">
        <v>13</v>
      </c>
      <c r="F551" s="122">
        <v>149.30000000000001</v>
      </c>
      <c r="G551" s="18">
        <v>11.87</v>
      </c>
      <c r="H551" s="18">
        <f t="shared" si="23"/>
        <v>1772.19</v>
      </c>
      <c r="I551" s="114"/>
      <c r="J551" s="273"/>
      <c r="K551" s="273"/>
      <c r="L551" s="273"/>
      <c r="M551" s="273"/>
      <c r="N551" s="273"/>
      <c r="O551" s="273"/>
      <c r="P551" s="273"/>
    </row>
    <row r="552" spans="2:16" s="108" customFormat="1" ht="56.4" customHeight="1" x14ac:dyDescent="0.25">
      <c r="B552" s="114"/>
      <c r="C552" s="111" t="s">
        <v>1885</v>
      </c>
      <c r="D552" s="53" t="s">
        <v>598</v>
      </c>
      <c r="E552" s="28" t="s">
        <v>14</v>
      </c>
      <c r="F552" s="122">
        <v>8</v>
      </c>
      <c r="G552" s="18">
        <v>8.61</v>
      </c>
      <c r="H552" s="18">
        <f t="shared" si="23"/>
        <v>68.88</v>
      </c>
      <c r="I552" s="114"/>
      <c r="J552" s="273"/>
      <c r="K552" s="273"/>
      <c r="L552" s="273"/>
      <c r="M552" s="273"/>
      <c r="N552" s="273"/>
      <c r="O552" s="273"/>
      <c r="P552" s="273"/>
    </row>
    <row r="553" spans="2:16" s="108" customFormat="1" ht="66" customHeight="1" x14ac:dyDescent="0.25">
      <c r="B553" s="114"/>
      <c r="C553" s="111" t="s">
        <v>1886</v>
      </c>
      <c r="D553" s="53" t="s">
        <v>599</v>
      </c>
      <c r="E553" s="28" t="s">
        <v>14</v>
      </c>
      <c r="F553" s="122">
        <v>12</v>
      </c>
      <c r="G553" s="18">
        <v>8.61</v>
      </c>
      <c r="H553" s="18">
        <f t="shared" si="23"/>
        <v>103.32</v>
      </c>
      <c r="I553" s="114"/>
      <c r="J553" s="273"/>
      <c r="K553" s="273"/>
      <c r="L553" s="273"/>
      <c r="M553" s="273"/>
      <c r="N553" s="273"/>
      <c r="O553" s="273"/>
      <c r="P553" s="273"/>
    </row>
    <row r="554" spans="2:16" s="108" customFormat="1" x14ac:dyDescent="0.25">
      <c r="B554" s="114"/>
      <c r="C554" s="109"/>
      <c r="D554" s="58"/>
      <c r="E554" s="28"/>
      <c r="F554" s="67"/>
      <c r="G554" s="18"/>
      <c r="H554" s="19">
        <f>SUM(H535:H553)</f>
        <v>252898.42</v>
      </c>
      <c r="J554" s="273"/>
      <c r="K554" s="273"/>
      <c r="L554" s="273"/>
      <c r="M554" s="273"/>
      <c r="N554" s="273"/>
      <c r="O554" s="273"/>
      <c r="P554" s="273"/>
    </row>
    <row r="555" spans="2:16" s="108" customFormat="1" x14ac:dyDescent="0.25">
      <c r="B555" s="114"/>
      <c r="C555" s="44" t="s">
        <v>581</v>
      </c>
      <c r="D555" s="57" t="s">
        <v>79</v>
      </c>
      <c r="E555" s="101"/>
      <c r="F555" s="101"/>
      <c r="G555" s="54"/>
      <c r="H555" s="54"/>
      <c r="J555" s="273"/>
      <c r="K555" s="273"/>
      <c r="L555" s="273"/>
      <c r="M555" s="273"/>
      <c r="N555" s="273"/>
      <c r="O555" s="273"/>
      <c r="P555" s="273"/>
    </row>
    <row r="556" spans="2:16" s="108" customFormat="1" ht="124.8" x14ac:dyDescent="0.25">
      <c r="B556" s="114"/>
      <c r="C556" s="111" t="s">
        <v>1887</v>
      </c>
      <c r="D556" s="53" t="s">
        <v>601</v>
      </c>
      <c r="E556" s="28" t="s">
        <v>14</v>
      </c>
      <c r="F556" s="122">
        <v>6</v>
      </c>
      <c r="G556" s="18">
        <v>201.22</v>
      </c>
      <c r="H556" s="18">
        <f t="shared" ref="H556:H565" si="24">G556*F556</f>
        <v>1207.32</v>
      </c>
      <c r="I556" s="114"/>
      <c r="J556" s="273"/>
      <c r="K556" s="273"/>
      <c r="L556" s="273"/>
      <c r="M556" s="273"/>
      <c r="N556" s="273"/>
      <c r="O556" s="273"/>
      <c r="P556" s="273"/>
    </row>
    <row r="557" spans="2:16" s="108" customFormat="1" ht="90" customHeight="1" x14ac:dyDescent="0.25">
      <c r="B557" s="114"/>
      <c r="C557" s="111" t="s">
        <v>1887</v>
      </c>
      <c r="D557" s="53" t="s">
        <v>602</v>
      </c>
      <c r="E557" s="28" t="s">
        <v>14</v>
      </c>
      <c r="F557" s="122">
        <v>2</v>
      </c>
      <c r="G557" s="18">
        <v>235.26</v>
      </c>
      <c r="H557" s="18">
        <f t="shared" si="24"/>
        <v>470.52</v>
      </c>
      <c r="I557" s="114"/>
      <c r="J557" s="273"/>
      <c r="K557" s="273"/>
      <c r="L557" s="273"/>
      <c r="M557" s="273"/>
      <c r="N557" s="273"/>
      <c r="O557" s="273"/>
      <c r="P557" s="273"/>
    </row>
    <row r="558" spans="2:16" s="108" customFormat="1" ht="82.2" customHeight="1" x14ac:dyDescent="0.25">
      <c r="B558" s="114"/>
      <c r="C558" s="111" t="s">
        <v>1888</v>
      </c>
      <c r="D558" s="53" t="s">
        <v>587</v>
      </c>
      <c r="E558" s="28" t="s">
        <v>13</v>
      </c>
      <c r="F558" s="122">
        <v>35</v>
      </c>
      <c r="G558" s="18">
        <v>38.54</v>
      </c>
      <c r="H558" s="18">
        <f t="shared" si="24"/>
        <v>1348.9</v>
      </c>
      <c r="I558" s="114"/>
      <c r="J558" s="273"/>
      <c r="K558" s="273"/>
      <c r="L558" s="273"/>
      <c r="M558" s="273"/>
      <c r="N558" s="273"/>
      <c r="O558" s="273"/>
      <c r="P558" s="273"/>
    </row>
    <row r="559" spans="2:16" s="108" customFormat="1" ht="67.2" customHeight="1" x14ac:dyDescent="0.25">
      <c r="B559" s="114"/>
      <c r="C559" s="111" t="s">
        <v>1889</v>
      </c>
      <c r="D559" s="53" t="s">
        <v>588</v>
      </c>
      <c r="E559" s="28" t="s">
        <v>14</v>
      </c>
      <c r="F559" s="122">
        <v>5</v>
      </c>
      <c r="G559" s="18">
        <v>10.19</v>
      </c>
      <c r="H559" s="18">
        <f t="shared" si="24"/>
        <v>50.95</v>
      </c>
      <c r="I559" s="114"/>
      <c r="J559" s="273"/>
      <c r="K559" s="273"/>
      <c r="L559" s="273"/>
      <c r="M559" s="273"/>
      <c r="N559" s="273"/>
      <c r="O559" s="273"/>
      <c r="P559" s="273"/>
    </row>
    <row r="560" spans="2:16" s="108" customFormat="1" ht="67.2" x14ac:dyDescent="0.25">
      <c r="B560" s="114"/>
      <c r="C560" s="111" t="s">
        <v>1890</v>
      </c>
      <c r="D560" s="53" t="s">
        <v>603</v>
      </c>
      <c r="E560" s="28" t="s">
        <v>14</v>
      </c>
      <c r="F560" s="122">
        <v>5</v>
      </c>
      <c r="G560" s="18">
        <v>12.35</v>
      </c>
      <c r="H560" s="18">
        <f t="shared" si="24"/>
        <v>61.75</v>
      </c>
      <c r="I560" s="114"/>
      <c r="J560" s="273"/>
      <c r="K560" s="273"/>
      <c r="L560" s="273"/>
      <c r="M560" s="273"/>
      <c r="N560" s="273"/>
      <c r="O560" s="273"/>
      <c r="P560" s="273"/>
    </row>
    <row r="561" spans="2:16" s="108" customFormat="1" ht="72" customHeight="1" x14ac:dyDescent="0.25">
      <c r="B561" s="114"/>
      <c r="C561" s="111" t="s">
        <v>1891</v>
      </c>
      <c r="D561" s="53" t="s">
        <v>590</v>
      </c>
      <c r="E561" s="28" t="s">
        <v>14</v>
      </c>
      <c r="F561" s="122">
        <v>8</v>
      </c>
      <c r="G561" s="18">
        <v>18.89</v>
      </c>
      <c r="H561" s="18">
        <f t="shared" si="24"/>
        <v>151.12</v>
      </c>
      <c r="I561" s="114"/>
      <c r="J561" s="273"/>
      <c r="K561" s="273"/>
      <c r="L561" s="273"/>
      <c r="M561" s="273"/>
      <c r="N561" s="273"/>
      <c r="O561" s="273"/>
      <c r="P561" s="273"/>
    </row>
    <row r="562" spans="2:16" s="108" customFormat="1" ht="57.6" x14ac:dyDescent="0.25">
      <c r="B562" s="114"/>
      <c r="C562" s="111" t="s">
        <v>1892</v>
      </c>
      <c r="D562" s="53" t="s">
        <v>591</v>
      </c>
      <c r="E562" s="28" t="s">
        <v>14</v>
      </c>
      <c r="F562" s="122">
        <v>2</v>
      </c>
      <c r="G562" s="18">
        <v>12.89</v>
      </c>
      <c r="H562" s="18">
        <f t="shared" si="24"/>
        <v>25.78</v>
      </c>
      <c r="I562" s="114"/>
      <c r="J562" s="273"/>
      <c r="K562" s="273"/>
      <c r="L562" s="273"/>
      <c r="M562" s="273"/>
      <c r="N562" s="273"/>
      <c r="O562" s="273"/>
      <c r="P562" s="273"/>
    </row>
    <row r="563" spans="2:16" s="108" customFormat="1" ht="67.2" x14ac:dyDescent="0.25">
      <c r="B563" s="114"/>
      <c r="C563" s="111" t="s">
        <v>1893</v>
      </c>
      <c r="D563" s="53" t="s">
        <v>604</v>
      </c>
      <c r="E563" s="28" t="s">
        <v>13</v>
      </c>
      <c r="F563" s="122">
        <v>68</v>
      </c>
      <c r="G563" s="18">
        <v>29.53</v>
      </c>
      <c r="H563" s="18">
        <f t="shared" si="24"/>
        <v>2008.04</v>
      </c>
      <c r="I563" s="114"/>
      <c r="J563" s="273"/>
      <c r="K563" s="273"/>
      <c r="L563" s="273"/>
      <c r="M563" s="273"/>
      <c r="N563" s="273"/>
      <c r="O563" s="273"/>
      <c r="P563" s="273"/>
    </row>
    <row r="564" spans="2:16" s="108" customFormat="1" ht="67.2" x14ac:dyDescent="0.25">
      <c r="B564" s="114"/>
      <c r="C564" s="111" t="s">
        <v>1894</v>
      </c>
      <c r="D564" s="53" t="s">
        <v>605</v>
      </c>
      <c r="E564" s="28" t="s">
        <v>13</v>
      </c>
      <c r="F564" s="122">
        <v>35</v>
      </c>
      <c r="G564" s="18">
        <v>23.33</v>
      </c>
      <c r="H564" s="18">
        <f t="shared" si="24"/>
        <v>816.55</v>
      </c>
      <c r="I564" s="114"/>
      <c r="J564" s="273"/>
      <c r="K564" s="273"/>
      <c r="L564" s="273"/>
      <c r="M564" s="273"/>
      <c r="N564" s="273"/>
      <c r="O564" s="273"/>
      <c r="P564" s="273"/>
    </row>
    <row r="565" spans="2:16" s="108" customFormat="1" ht="67.2" customHeight="1" x14ac:dyDescent="0.25">
      <c r="B565" s="114"/>
      <c r="C565" s="111" t="s">
        <v>1895</v>
      </c>
      <c r="D565" s="53" t="s">
        <v>599</v>
      </c>
      <c r="E565" s="28" t="s">
        <v>14</v>
      </c>
      <c r="F565" s="122">
        <v>4</v>
      </c>
      <c r="G565" s="18">
        <v>8.61</v>
      </c>
      <c r="H565" s="18">
        <f t="shared" si="24"/>
        <v>34.44</v>
      </c>
      <c r="I565" s="114"/>
      <c r="J565" s="273"/>
      <c r="K565" s="273"/>
      <c r="L565" s="273"/>
      <c r="M565" s="273"/>
      <c r="N565" s="273"/>
      <c r="O565" s="273"/>
      <c r="P565" s="273"/>
    </row>
    <row r="566" spans="2:16" s="108" customFormat="1" x14ac:dyDescent="0.25">
      <c r="B566" s="114"/>
      <c r="C566" s="109"/>
      <c r="D566" s="58"/>
      <c r="E566" s="28"/>
      <c r="F566" s="67"/>
      <c r="G566" s="18"/>
      <c r="H566" s="19">
        <f>SUM(H556:H565)</f>
        <v>6175.37</v>
      </c>
      <c r="J566" s="273"/>
      <c r="K566" s="273"/>
      <c r="L566" s="273"/>
      <c r="M566" s="273"/>
      <c r="N566" s="273"/>
      <c r="O566" s="273"/>
      <c r="P566" s="273"/>
    </row>
    <row r="567" spans="2:16" s="108" customFormat="1" x14ac:dyDescent="0.25">
      <c r="B567" s="114"/>
      <c r="C567" s="44" t="s">
        <v>600</v>
      </c>
      <c r="D567" s="57" t="s">
        <v>80</v>
      </c>
      <c r="E567" s="101"/>
      <c r="F567" s="101"/>
      <c r="G567" s="54"/>
      <c r="H567" s="54"/>
      <c r="J567" s="273"/>
      <c r="K567" s="273"/>
      <c r="L567" s="273"/>
      <c r="M567" s="273"/>
      <c r="N567" s="273"/>
      <c r="O567" s="273"/>
      <c r="P567" s="273"/>
    </row>
    <row r="568" spans="2:16" s="108" customFormat="1" ht="40.200000000000003" customHeight="1" x14ac:dyDescent="0.25">
      <c r="B568" s="114"/>
      <c r="C568" s="111" t="s">
        <v>1896</v>
      </c>
      <c r="D568" s="53" t="s">
        <v>606</v>
      </c>
      <c r="E568" s="28" t="s">
        <v>15</v>
      </c>
      <c r="F568" s="122">
        <v>37.380000000000003</v>
      </c>
      <c r="G568" s="18">
        <v>9.8800000000000008</v>
      </c>
      <c r="H568" s="18">
        <f t="shared" ref="H568:H582" si="25">G568*F568</f>
        <v>369.31</v>
      </c>
      <c r="I568" s="95"/>
      <c r="J568" s="273"/>
      <c r="K568" s="273"/>
      <c r="L568" s="273"/>
      <c r="M568" s="273"/>
      <c r="N568" s="273"/>
      <c r="O568" s="273"/>
      <c r="P568" s="273"/>
    </row>
    <row r="569" spans="2:16" s="108" customFormat="1" ht="55.2" customHeight="1" x14ac:dyDescent="0.25">
      <c r="B569" s="114"/>
      <c r="C569" s="111" t="s">
        <v>1897</v>
      </c>
      <c r="D569" s="53" t="s">
        <v>607</v>
      </c>
      <c r="E569" s="28" t="s">
        <v>16</v>
      </c>
      <c r="F569" s="122">
        <v>9.35</v>
      </c>
      <c r="G569" s="18">
        <v>1066.8900000000001</v>
      </c>
      <c r="H569" s="18">
        <f t="shared" si="25"/>
        <v>9975.42</v>
      </c>
      <c r="I569" s="95"/>
      <c r="J569" s="273"/>
      <c r="K569" s="273"/>
      <c r="L569" s="273"/>
      <c r="M569" s="273"/>
      <c r="N569" s="273"/>
      <c r="O569" s="273"/>
      <c r="P569" s="273"/>
    </row>
    <row r="570" spans="2:16" s="108" customFormat="1" ht="75.599999999999994" customHeight="1" x14ac:dyDescent="0.25">
      <c r="B570" s="114"/>
      <c r="C570" s="111" t="s">
        <v>1898</v>
      </c>
      <c r="D570" s="53" t="s">
        <v>608</v>
      </c>
      <c r="E570" s="28" t="s">
        <v>14</v>
      </c>
      <c r="F570" s="122">
        <v>4</v>
      </c>
      <c r="G570" s="18">
        <v>175.6</v>
      </c>
      <c r="H570" s="18">
        <f t="shared" si="25"/>
        <v>702.4</v>
      </c>
      <c r="I570" s="95"/>
      <c r="J570" s="273"/>
      <c r="K570" s="273"/>
      <c r="L570" s="273"/>
      <c r="M570" s="273"/>
      <c r="N570" s="273"/>
      <c r="O570" s="273"/>
      <c r="P570" s="273"/>
    </row>
    <row r="571" spans="2:16" s="108" customFormat="1" ht="76.95" customHeight="1" x14ac:dyDescent="0.25">
      <c r="B571" s="114"/>
      <c r="C571" s="111" t="s">
        <v>1899</v>
      </c>
      <c r="D571" s="53" t="s">
        <v>609</v>
      </c>
      <c r="E571" s="28" t="s">
        <v>14</v>
      </c>
      <c r="F571" s="122">
        <v>6</v>
      </c>
      <c r="G571" s="18">
        <v>79.75</v>
      </c>
      <c r="H571" s="18">
        <f t="shared" si="25"/>
        <v>478.5</v>
      </c>
      <c r="I571" s="95"/>
      <c r="J571" s="273"/>
      <c r="K571" s="273"/>
      <c r="L571" s="273"/>
      <c r="M571" s="273"/>
      <c r="N571" s="273"/>
      <c r="O571" s="273"/>
      <c r="P571" s="273"/>
    </row>
    <row r="572" spans="2:16" s="108" customFormat="1" ht="77.400000000000006" customHeight="1" x14ac:dyDescent="0.25">
      <c r="B572" s="114"/>
      <c r="C572" s="111" t="s">
        <v>1900</v>
      </c>
      <c r="D572" s="53" t="s">
        <v>610</v>
      </c>
      <c r="E572" s="28" t="s">
        <v>14</v>
      </c>
      <c r="F572" s="122">
        <v>2</v>
      </c>
      <c r="G572" s="18">
        <v>191.25</v>
      </c>
      <c r="H572" s="18">
        <f t="shared" si="25"/>
        <v>382.5</v>
      </c>
      <c r="I572" s="95"/>
      <c r="J572" s="273"/>
      <c r="K572" s="273"/>
      <c r="L572" s="273"/>
      <c r="M572" s="273"/>
      <c r="N572" s="273"/>
      <c r="O572" s="273"/>
      <c r="P572" s="273"/>
    </row>
    <row r="573" spans="2:16" s="108" customFormat="1" ht="73.2" customHeight="1" x14ac:dyDescent="0.25">
      <c r="B573" s="114"/>
      <c r="C573" s="111" t="s">
        <v>1901</v>
      </c>
      <c r="D573" s="53" t="s">
        <v>611</v>
      </c>
      <c r="E573" s="28" t="s">
        <v>14</v>
      </c>
      <c r="F573" s="122">
        <v>5</v>
      </c>
      <c r="G573" s="18">
        <v>388.36</v>
      </c>
      <c r="H573" s="18">
        <f t="shared" si="25"/>
        <v>1941.8</v>
      </c>
      <c r="I573" s="95"/>
      <c r="J573" s="273"/>
      <c r="K573" s="273"/>
      <c r="L573" s="273"/>
      <c r="M573" s="273"/>
      <c r="N573" s="273"/>
      <c r="O573" s="273"/>
      <c r="P573" s="273"/>
    </row>
    <row r="574" spans="2:16" s="108" customFormat="1" ht="66" customHeight="1" x14ac:dyDescent="0.25">
      <c r="B574" s="114"/>
      <c r="C574" s="111" t="s">
        <v>1902</v>
      </c>
      <c r="D574" s="53" t="s">
        <v>612</v>
      </c>
      <c r="E574" s="28" t="s">
        <v>14</v>
      </c>
      <c r="F574" s="122">
        <v>13</v>
      </c>
      <c r="G574" s="18">
        <v>53.04</v>
      </c>
      <c r="H574" s="18">
        <f t="shared" si="25"/>
        <v>689.52</v>
      </c>
      <c r="I574" s="95"/>
      <c r="J574" s="273"/>
      <c r="K574" s="273"/>
      <c r="L574" s="273"/>
      <c r="M574" s="273"/>
      <c r="N574" s="273"/>
      <c r="O574" s="273"/>
      <c r="P574" s="273"/>
    </row>
    <row r="575" spans="2:16" s="108" customFormat="1" ht="75.599999999999994" customHeight="1" x14ac:dyDescent="0.25">
      <c r="B575" s="114"/>
      <c r="C575" s="111" t="s">
        <v>1903</v>
      </c>
      <c r="D575" s="53" t="s">
        <v>613</v>
      </c>
      <c r="E575" s="28" t="s">
        <v>14</v>
      </c>
      <c r="F575" s="122">
        <v>5</v>
      </c>
      <c r="G575" s="18">
        <v>298.33999999999997</v>
      </c>
      <c r="H575" s="18">
        <f t="shared" si="25"/>
        <v>1491.7</v>
      </c>
      <c r="I575" s="95"/>
      <c r="J575" s="273"/>
      <c r="K575" s="273"/>
      <c r="L575" s="273"/>
      <c r="M575" s="273"/>
      <c r="N575" s="273"/>
      <c r="O575" s="273"/>
      <c r="P575" s="273"/>
    </row>
    <row r="576" spans="2:16" s="108" customFormat="1" ht="67.2" customHeight="1" x14ac:dyDescent="0.25">
      <c r="B576" s="114"/>
      <c r="C576" s="111" t="s">
        <v>1904</v>
      </c>
      <c r="D576" s="53" t="s">
        <v>614</v>
      </c>
      <c r="E576" s="28" t="s">
        <v>14</v>
      </c>
      <c r="F576" s="122">
        <v>10</v>
      </c>
      <c r="G576" s="18">
        <v>46.35</v>
      </c>
      <c r="H576" s="18">
        <f t="shared" si="25"/>
        <v>463.5</v>
      </c>
      <c r="I576" s="95"/>
      <c r="J576" s="273"/>
      <c r="K576" s="273"/>
      <c r="L576" s="273"/>
      <c r="M576" s="273"/>
      <c r="N576" s="273"/>
      <c r="O576" s="273"/>
      <c r="P576" s="273"/>
    </row>
    <row r="577" spans="2:16" s="108" customFormat="1" ht="67.2" x14ac:dyDescent="0.25">
      <c r="B577" s="114"/>
      <c r="C577" s="111" t="s">
        <v>1905</v>
      </c>
      <c r="D577" s="53" t="s">
        <v>615</v>
      </c>
      <c r="E577" s="28" t="s">
        <v>14</v>
      </c>
      <c r="F577" s="122">
        <v>5</v>
      </c>
      <c r="G577" s="18">
        <v>48.55</v>
      </c>
      <c r="H577" s="18">
        <f t="shared" si="25"/>
        <v>242.75</v>
      </c>
      <c r="I577" s="95"/>
      <c r="J577" s="273"/>
      <c r="K577" s="273"/>
      <c r="L577" s="273"/>
      <c r="M577" s="273"/>
      <c r="N577" s="273"/>
      <c r="O577" s="273"/>
      <c r="P577" s="273"/>
    </row>
    <row r="578" spans="2:16" s="108" customFormat="1" ht="67.2" x14ac:dyDescent="0.25">
      <c r="B578" s="114"/>
      <c r="C578" s="111" t="s">
        <v>1906</v>
      </c>
      <c r="D578" s="53" t="s">
        <v>616</v>
      </c>
      <c r="E578" s="28" t="s">
        <v>14</v>
      </c>
      <c r="F578" s="122">
        <v>7</v>
      </c>
      <c r="G578" s="18">
        <v>46.35</v>
      </c>
      <c r="H578" s="18">
        <f t="shared" si="25"/>
        <v>324.45</v>
      </c>
      <c r="I578" s="95"/>
      <c r="J578" s="273"/>
      <c r="K578" s="273"/>
      <c r="L578" s="273"/>
      <c r="M578" s="273"/>
      <c r="N578" s="273"/>
      <c r="O578" s="273"/>
      <c r="P578" s="273"/>
    </row>
    <row r="579" spans="2:16" s="108" customFormat="1" ht="75" customHeight="1" x14ac:dyDescent="0.25">
      <c r="B579" s="114"/>
      <c r="C579" s="111" t="s">
        <v>1907</v>
      </c>
      <c r="D579" s="53" t="s">
        <v>617</v>
      </c>
      <c r="E579" s="28" t="s">
        <v>14</v>
      </c>
      <c r="F579" s="122">
        <v>4</v>
      </c>
      <c r="G579" s="18">
        <v>16.350000000000001</v>
      </c>
      <c r="H579" s="18">
        <f t="shared" si="25"/>
        <v>65.400000000000006</v>
      </c>
      <c r="I579" s="95"/>
      <c r="J579" s="273"/>
      <c r="K579" s="273"/>
      <c r="L579" s="273"/>
      <c r="M579" s="273"/>
      <c r="N579" s="273"/>
      <c r="O579" s="273"/>
      <c r="P579" s="273"/>
    </row>
    <row r="580" spans="2:16" s="108" customFormat="1" ht="76.8" x14ac:dyDescent="0.25">
      <c r="B580" s="114"/>
      <c r="C580" s="111" t="s">
        <v>1908</v>
      </c>
      <c r="D580" s="53" t="s">
        <v>618</v>
      </c>
      <c r="E580" s="28" t="s">
        <v>14</v>
      </c>
      <c r="F580" s="122">
        <v>2</v>
      </c>
      <c r="G580" s="18">
        <v>25.92</v>
      </c>
      <c r="H580" s="18">
        <f t="shared" si="25"/>
        <v>51.84</v>
      </c>
      <c r="I580" s="95"/>
      <c r="J580" s="273"/>
      <c r="K580" s="273"/>
      <c r="L580" s="273"/>
      <c r="M580" s="273"/>
      <c r="N580" s="273"/>
      <c r="O580" s="273"/>
      <c r="P580" s="273"/>
    </row>
    <row r="581" spans="2:16" s="108" customFormat="1" ht="57.6" x14ac:dyDescent="0.25">
      <c r="B581" s="114"/>
      <c r="C581" s="111" t="s">
        <v>1909</v>
      </c>
      <c r="D581" s="53" t="s">
        <v>619</v>
      </c>
      <c r="E581" s="28" t="s">
        <v>14</v>
      </c>
      <c r="F581" s="122">
        <v>2</v>
      </c>
      <c r="G581" s="18">
        <v>56.37</v>
      </c>
      <c r="H581" s="18">
        <f t="shared" si="25"/>
        <v>112.74</v>
      </c>
      <c r="I581" s="95"/>
      <c r="J581" s="273"/>
      <c r="K581" s="273"/>
      <c r="L581" s="273"/>
      <c r="M581" s="273"/>
      <c r="N581" s="273"/>
      <c r="O581" s="273"/>
      <c r="P581" s="273"/>
    </row>
    <row r="582" spans="2:16" s="108" customFormat="1" ht="136.94999999999999" customHeight="1" x14ac:dyDescent="0.25">
      <c r="B582" s="114"/>
      <c r="C582" s="111" t="s">
        <v>1910</v>
      </c>
      <c r="D582" s="53" t="s">
        <v>620</v>
      </c>
      <c r="E582" s="28" t="s">
        <v>14</v>
      </c>
      <c r="F582" s="122">
        <v>2</v>
      </c>
      <c r="G582" s="18">
        <v>2235.21</v>
      </c>
      <c r="H582" s="18">
        <f t="shared" si="25"/>
        <v>4470.42</v>
      </c>
      <c r="I582" s="95"/>
      <c r="J582" s="273"/>
      <c r="K582" s="273"/>
      <c r="L582" s="273"/>
      <c r="M582" s="273"/>
      <c r="N582" s="273"/>
      <c r="O582" s="273"/>
      <c r="P582" s="273"/>
    </row>
    <row r="583" spans="2:16" s="108" customFormat="1" x14ac:dyDescent="0.25">
      <c r="B583" s="114"/>
      <c r="C583" s="109"/>
      <c r="D583" s="58"/>
      <c r="E583" s="28"/>
      <c r="F583" s="67"/>
      <c r="G583" s="18"/>
      <c r="H583" s="19">
        <f>SUM(H568:H582)</f>
        <v>21762.25</v>
      </c>
      <c r="J583" s="273"/>
      <c r="K583" s="273"/>
      <c r="L583" s="273"/>
      <c r="M583" s="273"/>
      <c r="N583" s="273"/>
      <c r="O583" s="273"/>
      <c r="P583" s="273"/>
    </row>
    <row r="584" spans="2:16" s="108" customFormat="1" x14ac:dyDescent="0.25">
      <c r="B584" s="114"/>
      <c r="C584" s="44" t="s">
        <v>650</v>
      </c>
      <c r="D584" s="57" t="s">
        <v>81</v>
      </c>
      <c r="E584" s="101"/>
      <c r="F584" s="101"/>
      <c r="G584" s="54"/>
      <c r="H584" s="54"/>
      <c r="J584" s="273"/>
      <c r="K584" s="273"/>
      <c r="L584" s="273"/>
      <c r="M584" s="273"/>
      <c r="N584" s="273"/>
      <c r="O584" s="273"/>
      <c r="P584" s="273"/>
    </row>
    <row r="585" spans="2:16" s="108" customFormat="1" ht="100.2" customHeight="1" x14ac:dyDescent="0.25">
      <c r="B585" s="114"/>
      <c r="C585" s="111" t="s">
        <v>1911</v>
      </c>
      <c r="D585" s="61" t="s">
        <v>621</v>
      </c>
      <c r="E585" s="117" t="s">
        <v>14</v>
      </c>
      <c r="F585" s="122">
        <v>5</v>
      </c>
      <c r="G585" s="284">
        <v>8026.25</v>
      </c>
      <c r="H585" s="18">
        <f t="shared" ref="H585:H590" si="26">G585*F585</f>
        <v>40131.25</v>
      </c>
      <c r="I585" s="114"/>
      <c r="J585" s="273"/>
      <c r="K585" s="273"/>
      <c r="L585" s="273"/>
      <c r="M585" s="273"/>
      <c r="N585" s="273"/>
      <c r="O585" s="273"/>
      <c r="P585" s="273"/>
    </row>
    <row r="586" spans="2:16" s="108" customFormat="1" ht="93.6" customHeight="1" x14ac:dyDescent="0.25">
      <c r="B586" s="114"/>
      <c r="C586" s="111" t="s">
        <v>1912</v>
      </c>
      <c r="D586" s="75" t="s">
        <v>622</v>
      </c>
      <c r="E586" s="28" t="s">
        <v>14</v>
      </c>
      <c r="F586" s="122">
        <v>2</v>
      </c>
      <c r="G586" s="18">
        <v>9874.82</v>
      </c>
      <c r="H586" s="18">
        <f>+G586*F586</f>
        <v>19749.64</v>
      </c>
      <c r="I586" s="114"/>
      <c r="J586" s="273"/>
      <c r="K586" s="273"/>
      <c r="L586" s="273"/>
      <c r="M586" s="273"/>
      <c r="N586" s="273"/>
      <c r="O586" s="273"/>
      <c r="P586" s="273"/>
    </row>
    <row r="587" spans="2:16" s="108" customFormat="1" ht="116.4" customHeight="1" x14ac:dyDescent="0.25">
      <c r="B587" s="114"/>
      <c r="C587" s="111" t="s">
        <v>1913</v>
      </c>
      <c r="D587" s="53" t="s">
        <v>623</v>
      </c>
      <c r="E587" s="28" t="s">
        <v>14</v>
      </c>
      <c r="F587" s="122">
        <v>6</v>
      </c>
      <c r="G587" s="18">
        <v>1985.43</v>
      </c>
      <c r="H587" s="18">
        <f t="shared" si="26"/>
        <v>11912.58</v>
      </c>
      <c r="I587" s="114"/>
      <c r="J587" s="273"/>
      <c r="K587" s="273"/>
      <c r="L587" s="273"/>
      <c r="M587" s="273"/>
      <c r="N587" s="273"/>
      <c r="O587" s="273"/>
      <c r="P587" s="273"/>
    </row>
    <row r="588" spans="2:16" s="108" customFormat="1" ht="162.6" customHeight="1" x14ac:dyDescent="0.25">
      <c r="B588" s="114"/>
      <c r="C588" s="111" t="s">
        <v>1914</v>
      </c>
      <c r="D588" s="53" t="s">
        <v>624</v>
      </c>
      <c r="E588" s="28" t="s">
        <v>14</v>
      </c>
      <c r="F588" s="122">
        <v>2</v>
      </c>
      <c r="G588" s="18">
        <v>21560.58</v>
      </c>
      <c r="H588" s="18">
        <f t="shared" si="26"/>
        <v>43121.16</v>
      </c>
      <c r="I588" s="114"/>
      <c r="J588" s="273"/>
      <c r="K588" s="273"/>
      <c r="L588" s="273"/>
      <c r="M588" s="273"/>
      <c r="N588" s="273"/>
      <c r="O588" s="273"/>
      <c r="P588" s="273"/>
    </row>
    <row r="589" spans="2:16" s="108" customFormat="1" ht="157.19999999999999" customHeight="1" x14ac:dyDescent="0.25">
      <c r="B589" s="114"/>
      <c r="C589" s="111" t="s">
        <v>1915</v>
      </c>
      <c r="D589" s="53" t="s">
        <v>625</v>
      </c>
      <c r="E589" s="28" t="s">
        <v>15</v>
      </c>
      <c r="F589" s="122">
        <v>9.35</v>
      </c>
      <c r="G589" s="18">
        <v>589.36</v>
      </c>
      <c r="H589" s="18">
        <f t="shared" si="26"/>
        <v>5510.52</v>
      </c>
      <c r="I589" s="114"/>
      <c r="J589" s="273"/>
      <c r="K589" s="273"/>
      <c r="L589" s="273"/>
      <c r="M589" s="273"/>
      <c r="N589" s="273"/>
      <c r="O589" s="273"/>
      <c r="P589" s="273"/>
    </row>
    <row r="590" spans="2:16" s="108" customFormat="1" ht="75.599999999999994" customHeight="1" x14ac:dyDescent="0.25">
      <c r="B590" s="114"/>
      <c r="C590" s="111" t="s">
        <v>1916</v>
      </c>
      <c r="D590" s="53" t="s">
        <v>626</v>
      </c>
      <c r="E590" s="28" t="s">
        <v>14</v>
      </c>
      <c r="F590" s="122">
        <v>2</v>
      </c>
      <c r="G590" s="18">
        <v>12555.24</v>
      </c>
      <c r="H590" s="18">
        <f t="shared" si="26"/>
        <v>25110.48</v>
      </c>
      <c r="I590" s="114"/>
      <c r="J590" s="273"/>
      <c r="K590" s="273"/>
      <c r="L590" s="273"/>
      <c r="M590" s="273"/>
      <c r="N590" s="273"/>
      <c r="O590" s="273"/>
      <c r="P590" s="273"/>
    </row>
    <row r="591" spans="2:16" s="108" customFormat="1" ht="127.95" customHeight="1" x14ac:dyDescent="0.25">
      <c r="B591" s="114"/>
      <c r="C591" s="111" t="s">
        <v>1917</v>
      </c>
      <c r="D591" s="64" t="s">
        <v>627</v>
      </c>
      <c r="E591" s="28" t="s">
        <v>14</v>
      </c>
      <c r="F591" s="122">
        <v>2</v>
      </c>
      <c r="G591" s="33">
        <v>2585.79</v>
      </c>
      <c r="H591" s="18">
        <f>+G591*F591</f>
        <v>5171.58</v>
      </c>
      <c r="I591" s="114"/>
      <c r="J591" s="273"/>
      <c r="K591" s="273"/>
      <c r="L591" s="273"/>
      <c r="M591" s="273"/>
      <c r="N591" s="273"/>
      <c r="O591" s="273"/>
      <c r="P591" s="273"/>
    </row>
    <row r="592" spans="2:16" s="108" customFormat="1" x14ac:dyDescent="0.25">
      <c r="B592" s="114"/>
      <c r="C592" s="109"/>
      <c r="D592" s="58"/>
      <c r="E592" s="28"/>
      <c r="F592" s="67"/>
      <c r="G592" s="18"/>
      <c r="H592" s="19">
        <f>SUM(H585:H591)</f>
        <v>150707.21</v>
      </c>
      <c r="J592" s="273"/>
      <c r="K592" s="273"/>
      <c r="L592" s="273"/>
      <c r="M592" s="273"/>
      <c r="N592" s="273"/>
      <c r="O592" s="273"/>
      <c r="P592" s="273"/>
    </row>
    <row r="593" spans="2:16" s="108" customFormat="1" x14ac:dyDescent="0.25">
      <c r="B593" s="114"/>
      <c r="C593" s="44" t="s">
        <v>651</v>
      </c>
      <c r="D593" s="57" t="s">
        <v>82</v>
      </c>
      <c r="E593" s="101"/>
      <c r="F593" s="101"/>
      <c r="G593" s="54"/>
      <c r="H593" s="54"/>
      <c r="J593" s="273"/>
      <c r="K593" s="273"/>
      <c r="L593" s="273"/>
      <c r="M593" s="273"/>
      <c r="N593" s="273"/>
      <c r="O593" s="273"/>
      <c r="P593" s="273"/>
    </row>
    <row r="594" spans="2:16" s="108" customFormat="1" ht="28.8" x14ac:dyDescent="0.25">
      <c r="B594" s="114"/>
      <c r="C594" s="111" t="s">
        <v>1918</v>
      </c>
      <c r="D594" s="75" t="s">
        <v>628</v>
      </c>
      <c r="E594" s="28" t="s">
        <v>15</v>
      </c>
      <c r="F594" s="122">
        <v>37.380000000000003</v>
      </c>
      <c r="G594" s="18">
        <v>9.8800000000000008</v>
      </c>
      <c r="H594" s="18">
        <f t="shared" ref="H594:H615" si="27">+G594*F594</f>
        <v>369.31</v>
      </c>
      <c r="I594" s="114"/>
      <c r="J594" s="273"/>
      <c r="K594" s="273"/>
      <c r="L594" s="273"/>
      <c r="M594" s="273"/>
      <c r="N594" s="273"/>
      <c r="O594" s="273"/>
      <c r="P594" s="273"/>
    </row>
    <row r="595" spans="2:16" s="108" customFormat="1" ht="40.950000000000003" customHeight="1" x14ac:dyDescent="0.25">
      <c r="B595" s="114"/>
      <c r="C595" s="111" t="s">
        <v>1919</v>
      </c>
      <c r="D595" s="75" t="s">
        <v>629</v>
      </c>
      <c r="E595" s="28" t="s">
        <v>16</v>
      </c>
      <c r="F595" s="122">
        <v>37.380000000000003</v>
      </c>
      <c r="G595" s="18">
        <v>1066.8900000000001</v>
      </c>
      <c r="H595" s="18">
        <f t="shared" si="27"/>
        <v>39880.35</v>
      </c>
      <c r="I595" s="114"/>
      <c r="J595" s="273"/>
      <c r="K595" s="273"/>
      <c r="L595" s="273"/>
      <c r="M595" s="273"/>
      <c r="N595" s="273"/>
      <c r="O595" s="273"/>
      <c r="P595" s="273"/>
    </row>
    <row r="596" spans="2:16" s="108" customFormat="1" ht="38.4" x14ac:dyDescent="0.25">
      <c r="B596" s="114"/>
      <c r="C596" s="111" t="s">
        <v>1920</v>
      </c>
      <c r="D596" s="75" t="s">
        <v>630</v>
      </c>
      <c r="E596" s="28" t="s">
        <v>13</v>
      </c>
      <c r="F596" s="122">
        <v>10</v>
      </c>
      <c r="G596" s="18">
        <v>25.45</v>
      </c>
      <c r="H596" s="18">
        <f t="shared" si="27"/>
        <v>254.5</v>
      </c>
      <c r="I596" s="114"/>
      <c r="J596" s="273"/>
      <c r="K596" s="273"/>
      <c r="L596" s="273"/>
      <c r="M596" s="273"/>
      <c r="N596" s="273"/>
      <c r="O596" s="273"/>
      <c r="P596" s="273"/>
    </row>
    <row r="597" spans="2:16" s="108" customFormat="1" ht="38.4" x14ac:dyDescent="0.25">
      <c r="B597" s="114"/>
      <c r="C597" s="111" t="s">
        <v>1921</v>
      </c>
      <c r="D597" s="75" t="s">
        <v>631</v>
      </c>
      <c r="E597" s="28" t="s">
        <v>13</v>
      </c>
      <c r="F597" s="122">
        <v>6.5</v>
      </c>
      <c r="G597" s="18">
        <v>43.06</v>
      </c>
      <c r="H597" s="18">
        <f t="shared" si="27"/>
        <v>279.89</v>
      </c>
      <c r="I597" s="114"/>
      <c r="J597" s="273"/>
      <c r="K597" s="273"/>
      <c r="L597" s="273"/>
      <c r="M597" s="273"/>
      <c r="N597" s="273"/>
      <c r="O597" s="273"/>
      <c r="P597" s="273"/>
    </row>
    <row r="598" spans="2:16" s="108" customFormat="1" ht="38.4" x14ac:dyDescent="0.25">
      <c r="B598" s="114"/>
      <c r="C598" s="111" t="s">
        <v>1922</v>
      </c>
      <c r="D598" s="75" t="s">
        <v>632</v>
      </c>
      <c r="E598" s="28" t="s">
        <v>13</v>
      </c>
      <c r="F598" s="122">
        <v>6.3</v>
      </c>
      <c r="G598" s="18">
        <v>86.13</v>
      </c>
      <c r="H598" s="18">
        <f t="shared" si="27"/>
        <v>542.62</v>
      </c>
      <c r="I598" s="114"/>
      <c r="J598" s="273"/>
      <c r="K598" s="273"/>
      <c r="L598" s="273"/>
      <c r="M598" s="273"/>
      <c r="N598" s="273"/>
      <c r="O598" s="273"/>
      <c r="P598" s="273"/>
    </row>
    <row r="599" spans="2:16" s="108" customFormat="1" ht="38.4" x14ac:dyDescent="0.25">
      <c r="B599" s="114"/>
      <c r="C599" s="111" t="s">
        <v>1923</v>
      </c>
      <c r="D599" s="75" t="s">
        <v>633</v>
      </c>
      <c r="E599" s="28" t="s">
        <v>13</v>
      </c>
      <c r="F599" s="122">
        <v>10</v>
      </c>
      <c r="G599" s="18">
        <v>95.91</v>
      </c>
      <c r="H599" s="18">
        <f t="shared" si="27"/>
        <v>959.1</v>
      </c>
      <c r="I599" s="114"/>
      <c r="J599" s="273"/>
      <c r="K599" s="273"/>
      <c r="L599" s="273"/>
      <c r="M599" s="273"/>
      <c r="N599" s="273"/>
      <c r="O599" s="273"/>
      <c r="P599" s="273"/>
    </row>
    <row r="600" spans="2:16" s="108" customFormat="1" ht="70.95" customHeight="1" x14ac:dyDescent="0.25">
      <c r="B600" s="114"/>
      <c r="C600" s="111" t="s">
        <v>1924</v>
      </c>
      <c r="D600" s="75" t="s">
        <v>634</v>
      </c>
      <c r="E600" s="28" t="s">
        <v>14</v>
      </c>
      <c r="F600" s="122">
        <v>4</v>
      </c>
      <c r="G600" s="18">
        <v>5.48</v>
      </c>
      <c r="H600" s="18">
        <f t="shared" si="27"/>
        <v>21.92</v>
      </c>
      <c r="I600" s="114"/>
      <c r="J600" s="273"/>
      <c r="K600" s="273"/>
      <c r="L600" s="273"/>
      <c r="M600" s="273"/>
      <c r="N600" s="273"/>
      <c r="O600" s="273"/>
      <c r="P600" s="273"/>
    </row>
    <row r="601" spans="2:16" s="108" customFormat="1" ht="66.599999999999994" customHeight="1" x14ac:dyDescent="0.25">
      <c r="B601" s="114"/>
      <c r="C601" s="111" t="s">
        <v>1925</v>
      </c>
      <c r="D601" s="75" t="s">
        <v>635</v>
      </c>
      <c r="E601" s="28" t="s">
        <v>14</v>
      </c>
      <c r="F601" s="122">
        <v>2</v>
      </c>
      <c r="G601" s="18">
        <v>23.49</v>
      </c>
      <c r="H601" s="18">
        <f t="shared" si="27"/>
        <v>46.98</v>
      </c>
      <c r="I601" s="114"/>
      <c r="J601" s="273"/>
      <c r="K601" s="273"/>
      <c r="L601" s="273"/>
      <c r="M601" s="273"/>
      <c r="N601" s="273"/>
      <c r="O601" s="273"/>
      <c r="P601" s="273"/>
    </row>
    <row r="602" spans="2:16" s="108" customFormat="1" ht="48" x14ac:dyDescent="0.25">
      <c r="B602" s="114"/>
      <c r="C602" s="111" t="s">
        <v>1926</v>
      </c>
      <c r="D602" s="75" t="s">
        <v>636</v>
      </c>
      <c r="E602" s="28" t="s">
        <v>14</v>
      </c>
      <c r="F602" s="122">
        <v>6</v>
      </c>
      <c r="G602" s="18">
        <v>8.61</v>
      </c>
      <c r="H602" s="18">
        <f t="shared" si="27"/>
        <v>51.66</v>
      </c>
      <c r="I602" s="114"/>
      <c r="J602" s="273"/>
      <c r="K602" s="273"/>
      <c r="L602" s="273"/>
      <c r="M602" s="273"/>
      <c r="N602" s="273"/>
      <c r="O602" s="273"/>
      <c r="P602" s="273"/>
    </row>
    <row r="603" spans="2:16" s="108" customFormat="1" ht="48" x14ac:dyDescent="0.25">
      <c r="B603" s="114"/>
      <c r="C603" s="111" t="s">
        <v>1927</v>
      </c>
      <c r="D603" s="75" t="s">
        <v>637</v>
      </c>
      <c r="E603" s="28" t="s">
        <v>14</v>
      </c>
      <c r="F603" s="122">
        <v>7</v>
      </c>
      <c r="G603" s="18">
        <v>17.22</v>
      </c>
      <c r="H603" s="18">
        <f t="shared" si="27"/>
        <v>120.54</v>
      </c>
      <c r="I603" s="114"/>
      <c r="J603" s="273"/>
      <c r="K603" s="273"/>
      <c r="L603" s="273"/>
      <c r="M603" s="273"/>
      <c r="N603" s="273"/>
      <c r="O603" s="273"/>
      <c r="P603" s="273"/>
    </row>
    <row r="604" spans="2:16" s="108" customFormat="1" ht="57.6" x14ac:dyDescent="0.25">
      <c r="B604" s="114"/>
      <c r="C604" s="111" t="s">
        <v>1928</v>
      </c>
      <c r="D604" s="75" t="s">
        <v>638</v>
      </c>
      <c r="E604" s="28" t="s">
        <v>14</v>
      </c>
      <c r="F604" s="122">
        <v>6</v>
      </c>
      <c r="G604" s="18">
        <v>18.79</v>
      </c>
      <c r="H604" s="18">
        <f t="shared" si="27"/>
        <v>112.74</v>
      </c>
      <c r="I604" s="114"/>
      <c r="J604" s="273"/>
      <c r="K604" s="273"/>
      <c r="L604" s="273"/>
      <c r="M604" s="273"/>
      <c r="N604" s="273"/>
      <c r="O604" s="273"/>
      <c r="P604" s="273"/>
    </row>
    <row r="605" spans="2:16" s="108" customFormat="1" ht="57.6" x14ac:dyDescent="0.25">
      <c r="B605" s="114"/>
      <c r="C605" s="111" t="s">
        <v>1929</v>
      </c>
      <c r="D605" s="75" t="s">
        <v>639</v>
      </c>
      <c r="E605" s="28" t="s">
        <v>14</v>
      </c>
      <c r="F605" s="122">
        <v>7</v>
      </c>
      <c r="G605" s="18">
        <v>35.35</v>
      </c>
      <c r="H605" s="18">
        <f t="shared" si="27"/>
        <v>247.45</v>
      </c>
      <c r="I605" s="114"/>
      <c r="J605" s="273"/>
      <c r="K605" s="273"/>
      <c r="L605" s="273"/>
      <c r="M605" s="273"/>
      <c r="N605" s="273"/>
      <c r="O605" s="273"/>
      <c r="P605" s="273"/>
    </row>
    <row r="606" spans="2:16" s="108" customFormat="1" ht="48" x14ac:dyDescent="0.25">
      <c r="B606" s="114"/>
      <c r="C606" s="111" t="s">
        <v>1930</v>
      </c>
      <c r="D606" s="75" t="s">
        <v>640</v>
      </c>
      <c r="E606" s="28" t="s">
        <v>14</v>
      </c>
      <c r="F606" s="122">
        <v>8</v>
      </c>
      <c r="G606" s="18">
        <v>19.350000000000001</v>
      </c>
      <c r="H606" s="18">
        <f t="shared" si="27"/>
        <v>154.80000000000001</v>
      </c>
      <c r="I606" s="114"/>
      <c r="J606" s="273"/>
      <c r="K606" s="273"/>
      <c r="L606" s="273"/>
      <c r="M606" s="273"/>
      <c r="N606" s="273"/>
      <c r="O606" s="273"/>
      <c r="P606" s="273"/>
    </row>
    <row r="607" spans="2:16" s="108" customFormat="1" ht="57.6" customHeight="1" x14ac:dyDescent="0.25">
      <c r="B607" s="114"/>
      <c r="C607" s="111" t="s">
        <v>1931</v>
      </c>
      <c r="D607" s="75" t="s">
        <v>641</v>
      </c>
      <c r="E607" s="28" t="s">
        <v>14</v>
      </c>
      <c r="F607" s="122">
        <v>2</v>
      </c>
      <c r="G607" s="18">
        <v>35.26</v>
      </c>
      <c r="H607" s="18">
        <f t="shared" si="27"/>
        <v>70.52</v>
      </c>
      <c r="I607" s="114"/>
      <c r="J607" s="273"/>
      <c r="K607" s="273"/>
      <c r="L607" s="273"/>
      <c r="M607" s="273"/>
      <c r="N607" s="273"/>
      <c r="O607" s="273"/>
      <c r="P607" s="273"/>
    </row>
    <row r="608" spans="2:16" s="108" customFormat="1" ht="73.2" customHeight="1" x14ac:dyDescent="0.25">
      <c r="B608" s="114"/>
      <c r="C608" s="111" t="s">
        <v>1932</v>
      </c>
      <c r="D608" s="75" t="s">
        <v>642</v>
      </c>
      <c r="E608" s="28" t="s">
        <v>14</v>
      </c>
      <c r="F608" s="122">
        <v>12</v>
      </c>
      <c r="G608" s="18">
        <v>106.49</v>
      </c>
      <c r="H608" s="18">
        <f t="shared" si="27"/>
        <v>1277.8800000000001</v>
      </c>
      <c r="I608" s="114"/>
      <c r="J608" s="273"/>
      <c r="K608" s="273"/>
      <c r="L608" s="273"/>
      <c r="M608" s="273"/>
      <c r="N608" s="273"/>
      <c r="O608" s="273"/>
      <c r="P608" s="273"/>
    </row>
    <row r="609" spans="2:16" s="108" customFormat="1" ht="75" customHeight="1" x14ac:dyDescent="0.25">
      <c r="B609" s="114"/>
      <c r="C609" s="111" t="s">
        <v>1933</v>
      </c>
      <c r="D609" s="75" t="s">
        <v>643</v>
      </c>
      <c r="E609" s="28" t="s">
        <v>14</v>
      </c>
      <c r="F609" s="122">
        <v>7</v>
      </c>
      <c r="G609" s="18">
        <v>217.15</v>
      </c>
      <c r="H609" s="18">
        <f t="shared" si="27"/>
        <v>1520.05</v>
      </c>
      <c r="I609" s="114"/>
      <c r="J609" s="273"/>
      <c r="K609" s="273"/>
      <c r="L609" s="273"/>
      <c r="M609" s="273"/>
      <c r="N609" s="273"/>
      <c r="O609" s="273"/>
      <c r="P609" s="273"/>
    </row>
    <row r="610" spans="2:16" s="108" customFormat="1" ht="75" customHeight="1" x14ac:dyDescent="0.25">
      <c r="B610" s="114"/>
      <c r="C610" s="111" t="s">
        <v>1934</v>
      </c>
      <c r="D610" s="75" t="s">
        <v>644</v>
      </c>
      <c r="E610" s="28" t="s">
        <v>14</v>
      </c>
      <c r="F610" s="122">
        <v>2</v>
      </c>
      <c r="G610" s="18">
        <v>716.44</v>
      </c>
      <c r="H610" s="18">
        <f t="shared" si="27"/>
        <v>1432.88</v>
      </c>
      <c r="I610" s="114"/>
      <c r="J610" s="273"/>
      <c r="K610" s="273"/>
      <c r="L610" s="273"/>
      <c r="M610" s="273"/>
      <c r="N610" s="273"/>
      <c r="O610" s="273"/>
      <c r="P610" s="273"/>
    </row>
    <row r="611" spans="2:16" s="108" customFormat="1" ht="76.95" customHeight="1" x14ac:dyDescent="0.25">
      <c r="B611" s="114"/>
      <c r="C611" s="111" t="s">
        <v>1935</v>
      </c>
      <c r="D611" s="75" t="s">
        <v>645</v>
      </c>
      <c r="E611" s="28" t="s">
        <v>14</v>
      </c>
      <c r="F611" s="122">
        <v>12</v>
      </c>
      <c r="G611" s="18">
        <v>148.77000000000001</v>
      </c>
      <c r="H611" s="18">
        <f t="shared" si="27"/>
        <v>1785.24</v>
      </c>
      <c r="I611" s="114"/>
      <c r="J611" s="273"/>
      <c r="K611" s="273"/>
      <c r="L611" s="273"/>
      <c r="M611" s="273"/>
      <c r="N611" s="273"/>
      <c r="O611" s="273"/>
      <c r="P611" s="273"/>
    </row>
    <row r="612" spans="2:16" s="108" customFormat="1" ht="48" x14ac:dyDescent="0.25">
      <c r="B612" s="114"/>
      <c r="C612" s="111" t="s">
        <v>1936</v>
      </c>
      <c r="D612" s="75" t="s">
        <v>646</v>
      </c>
      <c r="E612" s="28" t="s">
        <v>14</v>
      </c>
      <c r="F612" s="122">
        <v>13</v>
      </c>
      <c r="G612" s="18">
        <v>15.66</v>
      </c>
      <c r="H612" s="18">
        <f t="shared" si="27"/>
        <v>203.58</v>
      </c>
      <c r="I612" s="114"/>
      <c r="J612" s="273"/>
      <c r="K612" s="273"/>
      <c r="L612" s="273"/>
      <c r="M612" s="273"/>
      <c r="N612" s="273"/>
      <c r="O612" s="273"/>
      <c r="P612" s="273"/>
    </row>
    <row r="613" spans="2:16" s="108" customFormat="1" ht="76.8" x14ac:dyDescent="0.25">
      <c r="B613" s="114"/>
      <c r="C613" s="111" t="s">
        <v>1937</v>
      </c>
      <c r="D613" s="75" t="s">
        <v>647</v>
      </c>
      <c r="E613" s="28" t="s">
        <v>14</v>
      </c>
      <c r="F613" s="122">
        <v>2</v>
      </c>
      <c r="G613" s="35">
        <v>1381.21</v>
      </c>
      <c r="H613" s="18">
        <f t="shared" si="27"/>
        <v>2762.42</v>
      </c>
      <c r="I613" s="114"/>
      <c r="J613" s="273"/>
      <c r="K613" s="273"/>
      <c r="L613" s="273"/>
      <c r="M613" s="273"/>
      <c r="N613" s="273"/>
      <c r="O613" s="273"/>
      <c r="P613" s="273"/>
    </row>
    <row r="614" spans="2:16" s="108" customFormat="1" ht="76.8" x14ac:dyDescent="0.25">
      <c r="B614" s="114"/>
      <c r="C614" s="111" t="s">
        <v>1938</v>
      </c>
      <c r="D614" s="59" t="s">
        <v>648</v>
      </c>
      <c r="E614" s="119" t="s">
        <v>14</v>
      </c>
      <c r="F614" s="122">
        <v>1</v>
      </c>
      <c r="G614" s="18">
        <v>2035.8</v>
      </c>
      <c r="H614" s="18">
        <f t="shared" si="27"/>
        <v>2035.8</v>
      </c>
      <c r="I614" s="114"/>
      <c r="J614" s="273"/>
      <c r="K614" s="273"/>
      <c r="L614" s="273"/>
      <c r="M614" s="273"/>
      <c r="N614" s="273"/>
      <c r="O614" s="273"/>
      <c r="P614" s="273"/>
    </row>
    <row r="615" spans="2:16" s="108" customFormat="1" ht="76.8" x14ac:dyDescent="0.25">
      <c r="B615" s="114"/>
      <c r="C615" s="111" t="s">
        <v>1939</v>
      </c>
      <c r="D615" s="53" t="s">
        <v>649</v>
      </c>
      <c r="E615" s="28" t="s">
        <v>14</v>
      </c>
      <c r="F615" s="122">
        <v>1</v>
      </c>
      <c r="G615" s="35">
        <v>2349</v>
      </c>
      <c r="H615" s="18">
        <f t="shared" si="27"/>
        <v>2349</v>
      </c>
      <c r="I615" s="114"/>
      <c r="J615" s="273"/>
      <c r="K615" s="273"/>
      <c r="L615" s="273"/>
      <c r="M615" s="273"/>
      <c r="N615" s="273"/>
      <c r="O615" s="273"/>
      <c r="P615" s="273"/>
    </row>
    <row r="616" spans="2:16" s="108" customFormat="1" x14ac:dyDescent="0.25">
      <c r="B616" s="114"/>
      <c r="C616" s="109"/>
      <c r="D616" s="58"/>
      <c r="E616" s="28"/>
      <c r="F616" s="67"/>
      <c r="G616" s="18"/>
      <c r="H616" s="19">
        <f>SUM(H594:H615)</f>
        <v>56479.23</v>
      </c>
      <c r="J616" s="273"/>
      <c r="K616" s="273"/>
      <c r="L616" s="273"/>
      <c r="M616" s="273"/>
      <c r="N616" s="273"/>
      <c r="O616" s="273"/>
      <c r="P616" s="273"/>
    </row>
    <row r="617" spans="2:16" s="108" customFormat="1" x14ac:dyDescent="0.25">
      <c r="B617" s="114"/>
      <c r="C617" s="44" t="s">
        <v>652</v>
      </c>
      <c r="D617" s="57" t="s">
        <v>83</v>
      </c>
      <c r="E617" s="101"/>
      <c r="F617" s="101"/>
      <c r="G617" s="54"/>
      <c r="H617" s="54"/>
      <c r="J617" s="273"/>
      <c r="K617" s="273"/>
      <c r="L617" s="273"/>
      <c r="M617" s="273"/>
      <c r="N617" s="273"/>
      <c r="O617" s="273"/>
      <c r="P617" s="273"/>
    </row>
    <row r="618" spans="2:16" s="108" customFormat="1" ht="132" customHeight="1" x14ac:dyDescent="0.25">
      <c r="B618" s="114"/>
      <c r="C618" s="221" t="s">
        <v>1940</v>
      </c>
      <c r="D618" s="58" t="s">
        <v>3283</v>
      </c>
      <c r="E618" s="222" t="s">
        <v>14</v>
      </c>
      <c r="F618" s="223">
        <v>1</v>
      </c>
      <c r="G618" s="33">
        <v>207096.31</v>
      </c>
      <c r="H618" s="33">
        <f t="shared" ref="H618:H689" si="28">G618*F618</f>
        <v>207096.31</v>
      </c>
      <c r="J618" s="273"/>
      <c r="K618" s="273"/>
      <c r="L618" s="273"/>
      <c r="M618" s="273"/>
      <c r="N618" s="273"/>
      <c r="O618" s="273"/>
      <c r="P618" s="273"/>
    </row>
    <row r="619" spans="2:16" s="108" customFormat="1" ht="135.6" customHeight="1" x14ac:dyDescent="0.25">
      <c r="B619" s="114"/>
      <c r="C619" s="221" t="s">
        <v>1941</v>
      </c>
      <c r="D619" s="58" t="s">
        <v>666</v>
      </c>
      <c r="E619" s="222" t="s">
        <v>14</v>
      </c>
      <c r="F619" s="223">
        <v>1</v>
      </c>
      <c r="G619" s="33">
        <v>1238235.99</v>
      </c>
      <c r="H619" s="33">
        <f t="shared" si="28"/>
        <v>1238235.99</v>
      </c>
      <c r="J619" s="276"/>
      <c r="K619" s="273"/>
      <c r="L619" s="273"/>
      <c r="M619" s="273"/>
      <c r="N619" s="273"/>
      <c r="O619" s="273"/>
      <c r="P619" s="273"/>
    </row>
    <row r="620" spans="2:16" s="108" customFormat="1" ht="86.4" x14ac:dyDescent="0.25">
      <c r="B620" s="114"/>
      <c r="C620" s="111" t="s">
        <v>1942</v>
      </c>
      <c r="D620" s="53" t="s">
        <v>667</v>
      </c>
      <c r="E620" s="28" t="s">
        <v>14</v>
      </c>
      <c r="F620" s="122">
        <v>1</v>
      </c>
      <c r="G620" s="18">
        <v>283707</v>
      </c>
      <c r="H620" s="18">
        <f t="shared" si="28"/>
        <v>283707</v>
      </c>
      <c r="J620" s="273"/>
      <c r="K620" s="273"/>
      <c r="L620" s="273"/>
      <c r="M620" s="273"/>
      <c r="N620" s="273"/>
      <c r="O620" s="273"/>
      <c r="P620" s="273"/>
    </row>
    <row r="621" spans="2:16" s="108" customFormat="1" ht="38.4" x14ac:dyDescent="0.25">
      <c r="B621" s="114"/>
      <c r="C621" s="111" t="s">
        <v>1943</v>
      </c>
      <c r="D621" s="53" t="s">
        <v>1998</v>
      </c>
      <c r="E621" s="28" t="s">
        <v>14</v>
      </c>
      <c r="F621" s="122">
        <v>1</v>
      </c>
      <c r="G621" s="18">
        <v>5240.7</v>
      </c>
      <c r="H621" s="18">
        <f t="shared" si="28"/>
        <v>5240.7</v>
      </c>
      <c r="J621" s="273"/>
      <c r="K621" s="273"/>
      <c r="L621" s="273"/>
      <c r="M621" s="273"/>
      <c r="N621" s="273"/>
      <c r="O621" s="273"/>
      <c r="P621" s="273"/>
    </row>
    <row r="622" spans="2:16" s="108" customFormat="1" ht="38.4" x14ac:dyDescent="0.25">
      <c r="B622" s="114"/>
      <c r="C622" s="111" t="s">
        <v>1944</v>
      </c>
      <c r="D622" s="53" t="s">
        <v>1999</v>
      </c>
      <c r="E622" s="28" t="s">
        <v>14</v>
      </c>
      <c r="F622" s="122">
        <v>2</v>
      </c>
      <c r="G622" s="18">
        <v>8364.26</v>
      </c>
      <c r="H622" s="18">
        <f t="shared" si="28"/>
        <v>16728.52</v>
      </c>
      <c r="J622" s="273"/>
      <c r="K622" s="273"/>
      <c r="L622" s="273"/>
      <c r="M622" s="273"/>
      <c r="N622" s="273"/>
      <c r="O622" s="273"/>
      <c r="P622" s="273"/>
    </row>
    <row r="623" spans="2:16" s="108" customFormat="1" ht="86.4" customHeight="1" x14ac:dyDescent="0.25">
      <c r="B623" s="114"/>
      <c r="C623" s="111" t="s">
        <v>1945</v>
      </c>
      <c r="D623" s="53" t="s">
        <v>670</v>
      </c>
      <c r="E623" s="28" t="s">
        <v>14</v>
      </c>
      <c r="F623" s="122">
        <v>2</v>
      </c>
      <c r="G623" s="18">
        <v>11696.71</v>
      </c>
      <c r="H623" s="18">
        <f t="shared" si="28"/>
        <v>23393.42</v>
      </c>
      <c r="J623" s="273"/>
      <c r="K623" s="273"/>
      <c r="L623" s="273"/>
      <c r="M623" s="273"/>
      <c r="N623" s="273"/>
      <c r="O623" s="273"/>
      <c r="P623" s="273"/>
    </row>
    <row r="624" spans="2:16" s="108" customFormat="1" ht="86.4" x14ac:dyDescent="0.25">
      <c r="B624" s="114"/>
      <c r="C624" s="111" t="s">
        <v>1946</v>
      </c>
      <c r="D624" s="53" t="s">
        <v>654</v>
      </c>
      <c r="E624" s="28" t="s">
        <v>17</v>
      </c>
      <c r="F624" s="122">
        <v>114</v>
      </c>
      <c r="G624" s="18">
        <v>57.32</v>
      </c>
      <c r="H624" s="18">
        <f>+G624*F624</f>
        <v>6534.48</v>
      </c>
      <c r="J624" s="273"/>
      <c r="K624" s="273"/>
      <c r="L624" s="273"/>
      <c r="M624" s="273"/>
      <c r="N624" s="273"/>
      <c r="O624" s="273"/>
      <c r="P624" s="273"/>
    </row>
    <row r="625" spans="2:16" s="108" customFormat="1" ht="86.4" x14ac:dyDescent="0.25">
      <c r="B625" s="114"/>
      <c r="C625" s="111" t="s">
        <v>1947</v>
      </c>
      <c r="D625" s="53" t="s">
        <v>655</v>
      </c>
      <c r="E625" s="28" t="s">
        <v>17</v>
      </c>
      <c r="F625" s="122">
        <v>26</v>
      </c>
      <c r="G625" s="18">
        <v>61.16</v>
      </c>
      <c r="H625" s="18">
        <f>+G625*F625</f>
        <v>1590.16</v>
      </c>
      <c r="J625" s="273"/>
      <c r="K625" s="273"/>
      <c r="L625" s="273"/>
      <c r="M625" s="273"/>
      <c r="N625" s="273"/>
      <c r="O625" s="273"/>
      <c r="P625" s="273"/>
    </row>
    <row r="626" spans="2:16" s="108" customFormat="1" ht="106.95" customHeight="1" x14ac:dyDescent="0.25">
      <c r="B626" s="114"/>
      <c r="C626" s="111" t="s">
        <v>1948</v>
      </c>
      <c r="D626" s="53" t="s">
        <v>671</v>
      </c>
      <c r="E626" s="28" t="s">
        <v>15</v>
      </c>
      <c r="F626" s="122">
        <v>23</v>
      </c>
      <c r="G626" s="18">
        <v>170.96</v>
      </c>
      <c r="H626" s="18">
        <f t="shared" si="28"/>
        <v>3932.08</v>
      </c>
      <c r="J626" s="273"/>
      <c r="K626" s="273"/>
      <c r="L626" s="273"/>
      <c r="M626" s="273"/>
      <c r="N626" s="273"/>
      <c r="O626" s="273"/>
      <c r="P626" s="273"/>
    </row>
    <row r="627" spans="2:16" s="108" customFormat="1" ht="109.2" customHeight="1" x14ac:dyDescent="0.25">
      <c r="B627" s="114"/>
      <c r="C627" s="111" t="s">
        <v>1949</v>
      </c>
      <c r="D627" s="53" t="s">
        <v>672</v>
      </c>
      <c r="E627" s="28" t="s">
        <v>14</v>
      </c>
      <c r="F627" s="122">
        <v>4</v>
      </c>
      <c r="G627" s="18">
        <v>555.79999999999995</v>
      </c>
      <c r="H627" s="18">
        <f t="shared" si="28"/>
        <v>2223.1999999999998</v>
      </c>
      <c r="J627" s="273"/>
      <c r="K627" s="273"/>
      <c r="L627" s="273"/>
      <c r="M627" s="273"/>
      <c r="N627" s="273"/>
      <c r="O627" s="273"/>
      <c r="P627" s="273"/>
    </row>
    <row r="628" spans="2:16" s="108" customFormat="1" ht="87.6" customHeight="1" x14ac:dyDescent="0.25">
      <c r="B628" s="114"/>
      <c r="C628" s="111" t="s">
        <v>1950</v>
      </c>
      <c r="D628" s="64" t="s">
        <v>656</v>
      </c>
      <c r="E628" s="28" t="s">
        <v>14</v>
      </c>
      <c r="F628" s="122">
        <v>4</v>
      </c>
      <c r="G628" s="18">
        <v>1108.76</v>
      </c>
      <c r="H628" s="18">
        <f t="shared" si="28"/>
        <v>4435.04</v>
      </c>
      <c r="J628" s="273"/>
      <c r="K628" s="273"/>
      <c r="L628" s="273"/>
      <c r="M628" s="273"/>
      <c r="N628" s="273"/>
      <c r="O628" s="273"/>
      <c r="P628" s="273"/>
    </row>
    <row r="629" spans="2:16" s="108" customFormat="1" ht="87" customHeight="1" x14ac:dyDescent="0.25">
      <c r="B629" s="114"/>
      <c r="C629" s="111" t="s">
        <v>1951</v>
      </c>
      <c r="D629" s="64" t="s">
        <v>657</v>
      </c>
      <c r="E629" s="28" t="s">
        <v>14</v>
      </c>
      <c r="F629" s="122">
        <v>4</v>
      </c>
      <c r="G629" s="18">
        <v>1333.16</v>
      </c>
      <c r="H629" s="18">
        <f t="shared" si="28"/>
        <v>5332.64</v>
      </c>
      <c r="J629" s="273"/>
      <c r="K629" s="273"/>
      <c r="L629" s="273"/>
      <c r="M629" s="273"/>
      <c r="N629" s="273"/>
      <c r="O629" s="273"/>
      <c r="P629" s="273"/>
    </row>
    <row r="630" spans="2:16" s="108" customFormat="1" ht="85.2" customHeight="1" x14ac:dyDescent="0.25">
      <c r="B630" s="114"/>
      <c r="C630" s="111" t="s">
        <v>1952</v>
      </c>
      <c r="D630" s="64" t="s">
        <v>658</v>
      </c>
      <c r="E630" s="28" t="s">
        <v>14</v>
      </c>
      <c r="F630" s="122">
        <v>5</v>
      </c>
      <c r="G630" s="18">
        <v>1698.11</v>
      </c>
      <c r="H630" s="18">
        <f t="shared" si="28"/>
        <v>8490.5499999999993</v>
      </c>
      <c r="J630" s="273"/>
      <c r="K630" s="273"/>
      <c r="L630" s="273"/>
      <c r="M630" s="273"/>
      <c r="N630" s="273"/>
      <c r="O630" s="273"/>
      <c r="P630" s="273"/>
    </row>
    <row r="631" spans="2:16" s="108" customFormat="1" ht="77.400000000000006" customHeight="1" x14ac:dyDescent="0.25">
      <c r="B631" s="114"/>
      <c r="C631" s="111" t="s">
        <v>1953</v>
      </c>
      <c r="D631" s="53" t="s">
        <v>673</v>
      </c>
      <c r="E631" s="28" t="s">
        <v>14</v>
      </c>
      <c r="F631" s="122">
        <v>3</v>
      </c>
      <c r="G631" s="18">
        <v>989.22</v>
      </c>
      <c r="H631" s="18">
        <f t="shared" si="28"/>
        <v>2967.66</v>
      </c>
      <c r="J631" s="273"/>
      <c r="K631" s="273"/>
      <c r="L631" s="273"/>
      <c r="M631" s="273"/>
      <c r="N631" s="273"/>
      <c r="O631" s="273"/>
      <c r="P631" s="273"/>
    </row>
    <row r="632" spans="2:16" s="108" customFormat="1" ht="105.6" x14ac:dyDescent="0.25">
      <c r="B632" s="114"/>
      <c r="C632" s="111" t="s">
        <v>1954</v>
      </c>
      <c r="D632" s="53" t="s">
        <v>659</v>
      </c>
      <c r="E632" s="28" t="s">
        <v>14</v>
      </c>
      <c r="F632" s="122">
        <v>4</v>
      </c>
      <c r="G632" s="18">
        <v>495.9</v>
      </c>
      <c r="H632" s="18">
        <f t="shared" si="28"/>
        <v>1983.6</v>
      </c>
      <c r="J632" s="273"/>
      <c r="K632" s="273"/>
      <c r="L632" s="273"/>
      <c r="M632" s="273"/>
      <c r="N632" s="273"/>
      <c r="O632" s="273"/>
      <c r="P632" s="273"/>
    </row>
    <row r="633" spans="2:16" s="108" customFormat="1" ht="105.6" x14ac:dyDescent="0.25">
      <c r="B633" s="114"/>
      <c r="C633" s="111" t="s">
        <v>1955</v>
      </c>
      <c r="D633" s="53" t="s">
        <v>660</v>
      </c>
      <c r="E633" s="28" t="s">
        <v>14</v>
      </c>
      <c r="F633" s="122">
        <v>4</v>
      </c>
      <c r="G633" s="18">
        <v>569.24</v>
      </c>
      <c r="H633" s="18">
        <f t="shared" si="28"/>
        <v>2276.96</v>
      </c>
      <c r="J633" s="273"/>
      <c r="K633" s="273"/>
      <c r="L633" s="273"/>
      <c r="M633" s="273"/>
      <c r="N633" s="273"/>
      <c r="O633" s="273"/>
      <c r="P633" s="273"/>
    </row>
    <row r="634" spans="2:16" s="108" customFormat="1" ht="105.6" x14ac:dyDescent="0.25">
      <c r="B634" s="114"/>
      <c r="C634" s="111" t="s">
        <v>1956</v>
      </c>
      <c r="D634" s="53" t="s">
        <v>661</v>
      </c>
      <c r="E634" s="28" t="s">
        <v>14</v>
      </c>
      <c r="F634" s="122">
        <v>5</v>
      </c>
      <c r="G634" s="18">
        <v>654.46</v>
      </c>
      <c r="H634" s="18">
        <f t="shared" si="28"/>
        <v>3272.3</v>
      </c>
      <c r="J634" s="273"/>
      <c r="K634" s="273"/>
      <c r="L634" s="273"/>
      <c r="M634" s="273"/>
      <c r="N634" s="273"/>
      <c r="O634" s="273"/>
      <c r="P634" s="273"/>
    </row>
    <row r="635" spans="2:16" s="108" customFormat="1" ht="96" x14ac:dyDescent="0.25">
      <c r="B635" s="114"/>
      <c r="C635" s="111" t="s">
        <v>1957</v>
      </c>
      <c r="D635" s="53" t="s">
        <v>662</v>
      </c>
      <c r="E635" s="28" t="s">
        <v>14</v>
      </c>
      <c r="F635" s="122">
        <v>4</v>
      </c>
      <c r="G635" s="18">
        <v>83.9</v>
      </c>
      <c r="H635" s="18">
        <f t="shared" si="28"/>
        <v>335.6</v>
      </c>
      <c r="J635" s="273"/>
      <c r="K635" s="273"/>
      <c r="L635" s="273"/>
      <c r="M635" s="273"/>
      <c r="N635" s="273"/>
      <c r="O635" s="273"/>
      <c r="P635" s="273"/>
    </row>
    <row r="636" spans="2:16" s="108" customFormat="1" ht="96" x14ac:dyDescent="0.25">
      <c r="B636" s="114"/>
      <c r="C636" s="111" t="s">
        <v>1958</v>
      </c>
      <c r="D636" s="53" t="s">
        <v>663</v>
      </c>
      <c r="E636" s="28" t="s">
        <v>14</v>
      </c>
      <c r="F636" s="122">
        <v>4</v>
      </c>
      <c r="G636" s="18">
        <v>93.46</v>
      </c>
      <c r="H636" s="18">
        <f t="shared" si="28"/>
        <v>373.84</v>
      </c>
      <c r="J636" s="273"/>
      <c r="K636" s="273"/>
      <c r="L636" s="273"/>
      <c r="M636" s="273"/>
      <c r="N636" s="273"/>
      <c r="O636" s="273"/>
      <c r="P636" s="273"/>
    </row>
    <row r="637" spans="2:16" s="108" customFormat="1" ht="96" x14ac:dyDescent="0.25">
      <c r="B637" s="114"/>
      <c r="C637" s="111" t="s">
        <v>1959</v>
      </c>
      <c r="D637" s="53" t="s">
        <v>664</v>
      </c>
      <c r="E637" s="28" t="s">
        <v>14</v>
      </c>
      <c r="F637" s="122">
        <v>5</v>
      </c>
      <c r="G637" s="18">
        <v>105.93</v>
      </c>
      <c r="H637" s="18">
        <f t="shared" si="28"/>
        <v>529.65</v>
      </c>
      <c r="J637" s="273"/>
      <c r="K637" s="273"/>
      <c r="L637" s="273"/>
      <c r="M637" s="273"/>
      <c r="N637" s="273"/>
      <c r="O637" s="273"/>
      <c r="P637" s="273"/>
    </row>
    <row r="638" spans="2:16" s="108" customFormat="1" ht="86.4" x14ac:dyDescent="0.25">
      <c r="B638" s="114"/>
      <c r="C638" s="111" t="s">
        <v>1960</v>
      </c>
      <c r="D638" s="53" t="s">
        <v>843</v>
      </c>
      <c r="E638" s="28" t="s">
        <v>13</v>
      </c>
      <c r="F638" s="122">
        <v>12.3</v>
      </c>
      <c r="G638" s="18">
        <v>307.95999999999998</v>
      </c>
      <c r="H638" s="18">
        <f t="shared" si="28"/>
        <v>3787.91</v>
      </c>
      <c r="J638" s="273"/>
      <c r="K638" s="273"/>
      <c r="L638" s="273"/>
      <c r="M638" s="273"/>
      <c r="N638" s="273"/>
      <c r="O638" s="273"/>
      <c r="P638" s="273"/>
    </row>
    <row r="639" spans="2:16" s="108" customFormat="1" ht="86.4" x14ac:dyDescent="0.25">
      <c r="B639" s="114"/>
      <c r="C639" s="111" t="s">
        <v>1961</v>
      </c>
      <c r="D639" s="53" t="s">
        <v>844</v>
      </c>
      <c r="E639" s="28" t="s">
        <v>13</v>
      </c>
      <c r="F639" s="122">
        <v>8.57</v>
      </c>
      <c r="G639" s="18">
        <v>362.97</v>
      </c>
      <c r="H639" s="18">
        <f t="shared" si="28"/>
        <v>3110.65</v>
      </c>
      <c r="J639" s="273"/>
      <c r="K639" s="273"/>
      <c r="L639" s="273"/>
      <c r="M639" s="273"/>
      <c r="N639" s="273"/>
      <c r="O639" s="273"/>
      <c r="P639" s="273"/>
    </row>
    <row r="640" spans="2:16" s="108" customFormat="1" ht="86.4" x14ac:dyDescent="0.25">
      <c r="B640" s="114"/>
      <c r="C640" s="111" t="s">
        <v>1962</v>
      </c>
      <c r="D640" s="53" t="s">
        <v>845</v>
      </c>
      <c r="E640" s="28" t="s">
        <v>13</v>
      </c>
      <c r="F640" s="122">
        <v>17.21</v>
      </c>
      <c r="G640" s="18">
        <v>420.25</v>
      </c>
      <c r="H640" s="18">
        <f t="shared" si="28"/>
        <v>7232.5</v>
      </c>
      <c r="J640" s="273"/>
      <c r="K640" s="273"/>
      <c r="L640" s="273"/>
      <c r="M640" s="273"/>
      <c r="N640" s="273"/>
      <c r="O640" s="273"/>
      <c r="P640" s="273"/>
    </row>
    <row r="641" spans="2:16" s="108" customFormat="1" ht="86.4" x14ac:dyDescent="0.25">
      <c r="B641" s="114"/>
      <c r="C641" s="111" t="s">
        <v>1963</v>
      </c>
      <c r="D641" s="53" t="s">
        <v>846</v>
      </c>
      <c r="E641" s="28" t="s">
        <v>13</v>
      </c>
      <c r="F641" s="122">
        <v>7.5</v>
      </c>
      <c r="G641" s="18">
        <v>498.38</v>
      </c>
      <c r="H641" s="18">
        <f t="shared" si="28"/>
        <v>3737.85</v>
      </c>
      <c r="J641" s="273"/>
      <c r="K641" s="273"/>
      <c r="L641" s="273"/>
      <c r="M641" s="273"/>
      <c r="N641" s="273"/>
      <c r="O641" s="273"/>
      <c r="P641" s="273"/>
    </row>
    <row r="642" spans="2:16" s="108" customFormat="1" ht="86.4" x14ac:dyDescent="0.25">
      <c r="B642" s="114"/>
      <c r="C642" s="111" t="s">
        <v>1964</v>
      </c>
      <c r="D642" s="53" t="s">
        <v>847</v>
      </c>
      <c r="E642" s="28" t="s">
        <v>13</v>
      </c>
      <c r="F642" s="122">
        <v>22.25</v>
      </c>
      <c r="G642" s="18">
        <v>615.94000000000005</v>
      </c>
      <c r="H642" s="18">
        <f t="shared" si="28"/>
        <v>13704.67</v>
      </c>
      <c r="J642" s="273"/>
      <c r="K642" s="273"/>
      <c r="L642" s="273"/>
      <c r="M642" s="273"/>
      <c r="N642" s="273"/>
      <c r="O642" s="273"/>
      <c r="P642" s="273"/>
    </row>
    <row r="643" spans="2:16" s="108" customFormat="1" ht="28.8" x14ac:dyDescent="0.25">
      <c r="B643" s="114"/>
      <c r="C643" s="111" t="s">
        <v>1965</v>
      </c>
      <c r="D643" s="53" t="s">
        <v>2000</v>
      </c>
      <c r="E643" s="28" t="s">
        <v>14</v>
      </c>
      <c r="F643" s="122">
        <v>4</v>
      </c>
      <c r="G643" s="18">
        <v>257.08999999999997</v>
      </c>
      <c r="H643" s="18">
        <f t="shared" si="28"/>
        <v>1028.3599999999999</v>
      </c>
      <c r="J643" s="273"/>
      <c r="K643" s="273"/>
      <c r="L643" s="273"/>
      <c r="M643" s="273"/>
      <c r="N643" s="273"/>
      <c r="O643" s="273"/>
      <c r="P643" s="273"/>
    </row>
    <row r="644" spans="2:16" s="108" customFormat="1" ht="28.8" x14ac:dyDescent="0.25">
      <c r="B644" s="114"/>
      <c r="C644" s="111" t="s">
        <v>1966</v>
      </c>
      <c r="D644" s="53" t="s">
        <v>2001</v>
      </c>
      <c r="E644" s="28" t="s">
        <v>14</v>
      </c>
      <c r="F644" s="122">
        <v>4</v>
      </c>
      <c r="G644" s="18">
        <v>200.1</v>
      </c>
      <c r="H644" s="18">
        <f t="shared" si="28"/>
        <v>800.4</v>
      </c>
      <c r="J644" s="273"/>
      <c r="K644" s="273"/>
      <c r="L644" s="273"/>
      <c r="M644" s="273"/>
      <c r="N644" s="273"/>
      <c r="O644" s="273"/>
      <c r="P644" s="273"/>
    </row>
    <row r="645" spans="2:16" s="108" customFormat="1" ht="28.8" x14ac:dyDescent="0.25">
      <c r="B645" s="114"/>
      <c r="C645" s="111" t="s">
        <v>1967</v>
      </c>
      <c r="D645" s="53" t="s">
        <v>2001</v>
      </c>
      <c r="E645" s="28" t="s">
        <v>14</v>
      </c>
      <c r="F645" s="122">
        <v>1</v>
      </c>
      <c r="G645" s="18">
        <v>200.1</v>
      </c>
      <c r="H645" s="18">
        <f t="shared" si="28"/>
        <v>200.1</v>
      </c>
      <c r="J645" s="273"/>
      <c r="K645" s="273"/>
      <c r="L645" s="273"/>
      <c r="M645" s="273"/>
      <c r="N645" s="273"/>
      <c r="O645" s="273"/>
      <c r="P645" s="273"/>
    </row>
    <row r="646" spans="2:16" s="108" customFormat="1" ht="40.950000000000003" customHeight="1" x14ac:dyDescent="0.25">
      <c r="B646" s="114"/>
      <c r="C646" s="111" t="s">
        <v>1968</v>
      </c>
      <c r="D646" s="53" t="s">
        <v>2002</v>
      </c>
      <c r="E646" s="28" t="s">
        <v>14</v>
      </c>
      <c r="F646" s="122">
        <v>5</v>
      </c>
      <c r="G646" s="18">
        <v>812.96</v>
      </c>
      <c r="H646" s="18">
        <f t="shared" si="28"/>
        <v>4064.8</v>
      </c>
      <c r="J646" s="273"/>
      <c r="K646" s="273"/>
      <c r="L646" s="273"/>
      <c r="M646" s="273"/>
      <c r="N646" s="273"/>
      <c r="O646" s="273"/>
      <c r="P646" s="273"/>
    </row>
    <row r="647" spans="2:16" s="108" customFormat="1" ht="37.200000000000003" customHeight="1" x14ac:dyDescent="0.25">
      <c r="B647" s="114"/>
      <c r="C647" s="111" t="s">
        <v>1969</v>
      </c>
      <c r="D647" s="53" t="s">
        <v>2003</v>
      </c>
      <c r="E647" s="28" t="s">
        <v>14</v>
      </c>
      <c r="F647" s="122">
        <v>1</v>
      </c>
      <c r="G647" s="18">
        <v>355.68</v>
      </c>
      <c r="H647" s="18">
        <f t="shared" si="28"/>
        <v>355.68</v>
      </c>
      <c r="J647" s="273"/>
      <c r="K647" s="273"/>
      <c r="L647" s="273"/>
      <c r="M647" s="273"/>
      <c r="N647" s="273"/>
      <c r="O647" s="273"/>
      <c r="P647" s="273"/>
    </row>
    <row r="648" spans="2:16" s="108" customFormat="1" ht="37.200000000000003" customHeight="1" x14ac:dyDescent="0.25">
      <c r="B648" s="114"/>
      <c r="C648" s="111" t="s">
        <v>1970</v>
      </c>
      <c r="D648" s="53" t="s">
        <v>2004</v>
      </c>
      <c r="E648" s="28" t="s">
        <v>14</v>
      </c>
      <c r="F648" s="122">
        <v>6</v>
      </c>
      <c r="G648" s="18">
        <v>209.97</v>
      </c>
      <c r="H648" s="18">
        <f t="shared" si="28"/>
        <v>1259.82</v>
      </c>
      <c r="J648" s="273"/>
      <c r="K648" s="273"/>
      <c r="L648" s="273"/>
      <c r="M648" s="273"/>
      <c r="N648" s="273"/>
      <c r="O648" s="273"/>
      <c r="P648" s="273"/>
    </row>
    <row r="649" spans="2:16" s="108" customFormat="1" ht="38.4" x14ac:dyDescent="0.25">
      <c r="B649" s="114"/>
      <c r="C649" s="111" t="s">
        <v>1971</v>
      </c>
      <c r="D649" s="53" t="s">
        <v>2005</v>
      </c>
      <c r="E649" s="28" t="s">
        <v>14</v>
      </c>
      <c r="F649" s="122">
        <v>2</v>
      </c>
      <c r="G649" s="18">
        <v>390</v>
      </c>
      <c r="H649" s="18">
        <f t="shared" si="28"/>
        <v>780</v>
      </c>
      <c r="J649" s="273"/>
      <c r="K649" s="273"/>
      <c r="L649" s="273"/>
      <c r="M649" s="273"/>
      <c r="N649" s="273"/>
      <c r="O649" s="273"/>
      <c r="P649" s="273"/>
    </row>
    <row r="650" spans="2:16" s="108" customFormat="1" ht="38.4" x14ac:dyDescent="0.25">
      <c r="B650" s="114"/>
      <c r="C650" s="111" t="s">
        <v>1972</v>
      </c>
      <c r="D650" s="53" t="s">
        <v>2006</v>
      </c>
      <c r="E650" s="28" t="s">
        <v>14</v>
      </c>
      <c r="F650" s="122">
        <v>1</v>
      </c>
      <c r="G650" s="18">
        <v>330.17</v>
      </c>
      <c r="H650" s="18">
        <f t="shared" si="28"/>
        <v>330.17</v>
      </c>
      <c r="J650" s="273"/>
      <c r="K650" s="273"/>
      <c r="L650" s="273"/>
      <c r="M650" s="273"/>
      <c r="N650" s="273"/>
      <c r="O650" s="273"/>
      <c r="P650" s="273"/>
    </row>
    <row r="651" spans="2:16" s="108" customFormat="1" ht="38.4" x14ac:dyDescent="0.25">
      <c r="B651" s="114"/>
      <c r="C651" s="111" t="s">
        <v>1973</v>
      </c>
      <c r="D651" s="53" t="s">
        <v>2007</v>
      </c>
      <c r="E651" s="28" t="s">
        <v>14</v>
      </c>
      <c r="F651" s="122">
        <v>1</v>
      </c>
      <c r="G651" s="18">
        <v>194.88</v>
      </c>
      <c r="H651" s="18">
        <f t="shared" si="28"/>
        <v>194.88</v>
      </c>
      <c r="J651" s="273"/>
      <c r="K651" s="273"/>
      <c r="L651" s="273"/>
      <c r="M651" s="273"/>
      <c r="N651" s="273"/>
      <c r="O651" s="273"/>
      <c r="P651" s="273"/>
    </row>
    <row r="652" spans="2:16" s="108" customFormat="1" ht="38.4" x14ac:dyDescent="0.25">
      <c r="B652" s="114"/>
      <c r="C652" s="111" t="s">
        <v>1974</v>
      </c>
      <c r="D652" s="53" t="s">
        <v>2008</v>
      </c>
      <c r="E652" s="28" t="s">
        <v>14</v>
      </c>
      <c r="F652" s="122">
        <v>1</v>
      </c>
      <c r="G652" s="18">
        <v>189.23</v>
      </c>
      <c r="H652" s="18">
        <f t="shared" si="28"/>
        <v>189.23</v>
      </c>
      <c r="J652" s="273"/>
      <c r="K652" s="273"/>
      <c r="L652" s="273"/>
      <c r="M652" s="273"/>
      <c r="N652" s="273"/>
      <c r="O652" s="273"/>
      <c r="P652" s="273"/>
    </row>
    <row r="653" spans="2:16" s="108" customFormat="1" ht="38.4" x14ac:dyDescent="0.25">
      <c r="B653" s="114"/>
      <c r="C653" s="111" t="s">
        <v>1975</v>
      </c>
      <c r="D653" s="53" t="s">
        <v>2009</v>
      </c>
      <c r="E653" s="28" t="s">
        <v>14</v>
      </c>
      <c r="F653" s="122">
        <v>9</v>
      </c>
      <c r="G653" s="18">
        <v>84.83</v>
      </c>
      <c r="H653" s="18">
        <f t="shared" si="28"/>
        <v>763.47</v>
      </c>
      <c r="J653" s="273"/>
      <c r="K653" s="273"/>
      <c r="L653" s="273"/>
      <c r="M653" s="273"/>
      <c r="N653" s="273"/>
      <c r="O653" s="273"/>
      <c r="P653" s="273"/>
    </row>
    <row r="654" spans="2:16" s="108" customFormat="1" ht="38.4" x14ac:dyDescent="0.25">
      <c r="B654" s="114"/>
      <c r="C654" s="111" t="s">
        <v>1976</v>
      </c>
      <c r="D654" s="53" t="s">
        <v>2010</v>
      </c>
      <c r="E654" s="28" t="s">
        <v>14</v>
      </c>
      <c r="F654" s="122">
        <v>3</v>
      </c>
      <c r="G654" s="18">
        <v>78.3</v>
      </c>
      <c r="H654" s="18">
        <f t="shared" si="28"/>
        <v>234.9</v>
      </c>
      <c r="J654" s="273"/>
      <c r="K654" s="273"/>
      <c r="L654" s="273"/>
      <c r="M654" s="273"/>
      <c r="N654" s="273"/>
      <c r="O654" s="273"/>
      <c r="P654" s="273"/>
    </row>
    <row r="655" spans="2:16" s="108" customFormat="1" ht="38.4" x14ac:dyDescent="0.25">
      <c r="B655" s="114"/>
      <c r="C655" s="111" t="s">
        <v>1977</v>
      </c>
      <c r="D655" s="53" t="s">
        <v>2011</v>
      </c>
      <c r="E655" s="28" t="s">
        <v>14</v>
      </c>
      <c r="F655" s="122">
        <v>3</v>
      </c>
      <c r="G655" s="18">
        <v>58.73</v>
      </c>
      <c r="H655" s="18">
        <f t="shared" si="28"/>
        <v>176.19</v>
      </c>
      <c r="J655" s="273"/>
      <c r="K655" s="273"/>
      <c r="L655" s="273"/>
      <c r="M655" s="273"/>
      <c r="N655" s="273"/>
      <c r="O655" s="273"/>
      <c r="P655" s="273"/>
    </row>
    <row r="656" spans="2:16" s="108" customFormat="1" ht="38.4" x14ac:dyDescent="0.25">
      <c r="B656" s="114"/>
      <c r="C656" s="111" t="s">
        <v>1978</v>
      </c>
      <c r="D656" s="53" t="s">
        <v>2012</v>
      </c>
      <c r="E656" s="28" t="s">
        <v>14</v>
      </c>
      <c r="F656" s="122">
        <v>7</v>
      </c>
      <c r="G656" s="18">
        <v>61.34</v>
      </c>
      <c r="H656" s="18">
        <f t="shared" si="28"/>
        <v>429.38</v>
      </c>
      <c r="J656" s="273"/>
      <c r="K656" s="273"/>
      <c r="L656" s="273"/>
      <c r="M656" s="273"/>
      <c r="N656" s="273"/>
      <c r="O656" s="273"/>
      <c r="P656" s="273"/>
    </row>
    <row r="657" spans="2:16" s="108" customFormat="1" ht="38.4" x14ac:dyDescent="0.25">
      <c r="B657" s="114"/>
      <c r="C657" s="111" t="s">
        <v>1979</v>
      </c>
      <c r="D657" s="53" t="s">
        <v>2013</v>
      </c>
      <c r="E657" s="28" t="s">
        <v>14</v>
      </c>
      <c r="F657" s="122">
        <v>4</v>
      </c>
      <c r="G657" s="18">
        <v>61.34</v>
      </c>
      <c r="H657" s="18">
        <f t="shared" si="28"/>
        <v>245.36</v>
      </c>
      <c r="J657" s="273"/>
      <c r="K657" s="273"/>
      <c r="L657" s="273"/>
      <c r="M657" s="273"/>
      <c r="N657" s="273"/>
      <c r="O657" s="273"/>
      <c r="P657" s="273"/>
    </row>
    <row r="658" spans="2:16" s="108" customFormat="1" ht="38.4" x14ac:dyDescent="0.25">
      <c r="B658" s="114"/>
      <c r="C658" s="111" t="s">
        <v>1980</v>
      </c>
      <c r="D658" s="53" t="s">
        <v>2014</v>
      </c>
      <c r="E658" s="28" t="s">
        <v>14</v>
      </c>
      <c r="F658" s="122">
        <v>5</v>
      </c>
      <c r="G658" s="18">
        <v>52.2</v>
      </c>
      <c r="H658" s="18">
        <f t="shared" si="28"/>
        <v>261</v>
      </c>
      <c r="J658" s="273"/>
      <c r="K658" s="273"/>
      <c r="L658" s="273"/>
      <c r="M658" s="273"/>
      <c r="N658" s="273"/>
      <c r="O658" s="273"/>
      <c r="P658" s="273"/>
    </row>
    <row r="659" spans="2:16" s="108" customFormat="1" ht="38.4" x14ac:dyDescent="0.25">
      <c r="B659" s="114"/>
      <c r="C659" s="111" t="s">
        <v>1981</v>
      </c>
      <c r="D659" s="53" t="s">
        <v>2015</v>
      </c>
      <c r="E659" s="28" t="s">
        <v>14</v>
      </c>
      <c r="F659" s="122">
        <v>1</v>
      </c>
      <c r="G659" s="18">
        <v>910.28</v>
      </c>
      <c r="H659" s="18">
        <f t="shared" si="28"/>
        <v>910.28</v>
      </c>
      <c r="J659" s="273"/>
      <c r="K659" s="273"/>
      <c r="L659" s="273"/>
      <c r="M659" s="273"/>
      <c r="N659" s="273"/>
      <c r="O659" s="273"/>
      <c r="P659" s="273"/>
    </row>
    <row r="660" spans="2:16" s="108" customFormat="1" ht="38.4" x14ac:dyDescent="0.25">
      <c r="B660" s="114"/>
      <c r="C660" s="111" t="s">
        <v>1982</v>
      </c>
      <c r="D660" s="53" t="s">
        <v>2016</v>
      </c>
      <c r="E660" s="28" t="s">
        <v>14</v>
      </c>
      <c r="F660" s="122">
        <v>1</v>
      </c>
      <c r="G660" s="18">
        <v>672.08</v>
      </c>
      <c r="H660" s="18">
        <f t="shared" si="28"/>
        <v>672.08</v>
      </c>
      <c r="J660" s="273"/>
      <c r="K660" s="273"/>
      <c r="L660" s="273"/>
      <c r="M660" s="273"/>
      <c r="N660" s="273"/>
      <c r="O660" s="273"/>
      <c r="P660" s="273"/>
    </row>
    <row r="661" spans="2:16" s="108" customFormat="1" ht="38.4" x14ac:dyDescent="0.25">
      <c r="B661" s="114"/>
      <c r="C661" s="111" t="s">
        <v>1983</v>
      </c>
      <c r="D661" s="53" t="s">
        <v>2017</v>
      </c>
      <c r="E661" s="28" t="s">
        <v>14</v>
      </c>
      <c r="F661" s="122">
        <v>1</v>
      </c>
      <c r="G661" s="18">
        <v>438.48</v>
      </c>
      <c r="H661" s="18">
        <f t="shared" si="28"/>
        <v>438.48</v>
      </c>
      <c r="J661" s="273"/>
      <c r="K661" s="273"/>
      <c r="L661" s="273"/>
      <c r="M661" s="273"/>
      <c r="N661" s="273"/>
      <c r="O661" s="273"/>
      <c r="P661" s="273"/>
    </row>
    <row r="662" spans="2:16" s="108" customFormat="1" ht="38.4" x14ac:dyDescent="0.25">
      <c r="B662" s="114"/>
      <c r="C662" s="111" t="s">
        <v>1984</v>
      </c>
      <c r="D662" s="53" t="s">
        <v>2018</v>
      </c>
      <c r="E662" s="28" t="s">
        <v>14</v>
      </c>
      <c r="F662" s="122">
        <v>1</v>
      </c>
      <c r="G662" s="18">
        <v>910.28</v>
      </c>
      <c r="H662" s="18">
        <f t="shared" si="28"/>
        <v>910.28</v>
      </c>
      <c r="J662" s="273"/>
      <c r="K662" s="273"/>
      <c r="L662" s="273"/>
      <c r="M662" s="273"/>
      <c r="N662" s="273"/>
      <c r="O662" s="273"/>
      <c r="P662" s="273"/>
    </row>
    <row r="663" spans="2:16" s="108" customFormat="1" ht="38.4" x14ac:dyDescent="0.25">
      <c r="B663" s="114"/>
      <c r="C663" s="111" t="s">
        <v>1985</v>
      </c>
      <c r="D663" s="53" t="s">
        <v>2019</v>
      </c>
      <c r="E663" s="28" t="s">
        <v>14</v>
      </c>
      <c r="F663" s="122">
        <v>1</v>
      </c>
      <c r="G663" s="18">
        <v>895.22</v>
      </c>
      <c r="H663" s="18">
        <f t="shared" si="28"/>
        <v>895.22</v>
      </c>
      <c r="J663" s="273"/>
      <c r="K663" s="273"/>
      <c r="L663" s="273"/>
      <c r="M663" s="273"/>
      <c r="N663" s="273"/>
      <c r="O663" s="273"/>
      <c r="P663" s="273"/>
    </row>
    <row r="664" spans="2:16" s="108" customFormat="1" ht="38.4" x14ac:dyDescent="0.25">
      <c r="B664" s="114"/>
      <c r="C664" s="111" t="s">
        <v>1986</v>
      </c>
      <c r="D664" s="53" t="s">
        <v>2020</v>
      </c>
      <c r="E664" s="28" t="s">
        <v>14</v>
      </c>
      <c r="F664" s="122">
        <v>2</v>
      </c>
      <c r="G664" s="18">
        <v>920.22</v>
      </c>
      <c r="H664" s="18">
        <f t="shared" si="28"/>
        <v>1840.44</v>
      </c>
      <c r="J664" s="273"/>
      <c r="K664" s="273"/>
      <c r="L664" s="273"/>
      <c r="M664" s="273"/>
      <c r="N664" s="273"/>
      <c r="O664" s="273"/>
      <c r="P664" s="273"/>
    </row>
    <row r="665" spans="2:16" s="108" customFormat="1" ht="38.4" x14ac:dyDescent="0.25">
      <c r="B665" s="114"/>
      <c r="C665" s="111" t="s">
        <v>1987</v>
      </c>
      <c r="D665" s="53" t="s">
        <v>2021</v>
      </c>
      <c r="E665" s="28" t="s">
        <v>14</v>
      </c>
      <c r="F665" s="122">
        <v>2</v>
      </c>
      <c r="G665" s="18">
        <v>855.36</v>
      </c>
      <c r="H665" s="18">
        <f t="shared" si="28"/>
        <v>1710.72</v>
      </c>
      <c r="J665" s="273"/>
      <c r="K665" s="273"/>
      <c r="L665" s="273"/>
      <c r="M665" s="273"/>
      <c r="N665" s="273"/>
      <c r="O665" s="273"/>
      <c r="P665" s="273"/>
    </row>
    <row r="666" spans="2:16" s="108" customFormat="1" ht="48" x14ac:dyDescent="0.25">
      <c r="B666" s="114"/>
      <c r="C666" s="111" t="s">
        <v>1988</v>
      </c>
      <c r="D666" s="53" t="s">
        <v>674</v>
      </c>
      <c r="E666" s="28" t="s">
        <v>13</v>
      </c>
      <c r="F666" s="122">
        <v>4</v>
      </c>
      <c r="G666" s="18">
        <v>712.47</v>
      </c>
      <c r="H666" s="18">
        <f t="shared" si="28"/>
        <v>2849.88</v>
      </c>
      <c r="J666" s="273"/>
      <c r="K666" s="273"/>
      <c r="L666" s="273"/>
      <c r="M666" s="273"/>
      <c r="N666" s="273"/>
      <c r="O666" s="273"/>
      <c r="P666" s="273"/>
    </row>
    <row r="667" spans="2:16" s="108" customFormat="1" ht="48" x14ac:dyDescent="0.25">
      <c r="B667" s="114"/>
      <c r="C667" s="111" t="s">
        <v>1989</v>
      </c>
      <c r="D667" s="53" t="s">
        <v>675</v>
      </c>
      <c r="E667" s="28" t="s">
        <v>13</v>
      </c>
      <c r="F667" s="122">
        <v>2</v>
      </c>
      <c r="G667" s="18">
        <v>265.36</v>
      </c>
      <c r="H667" s="18">
        <f t="shared" si="28"/>
        <v>530.72</v>
      </c>
      <c r="J667" s="273"/>
      <c r="K667" s="273"/>
      <c r="L667" s="273"/>
      <c r="M667" s="273"/>
      <c r="N667" s="273"/>
      <c r="O667" s="273"/>
      <c r="P667" s="273"/>
    </row>
    <row r="668" spans="2:16" s="108" customFormat="1" ht="48" x14ac:dyDescent="0.25">
      <c r="B668" s="114"/>
      <c r="C668" s="111" t="s">
        <v>1990</v>
      </c>
      <c r="D668" s="53" t="s">
        <v>676</v>
      </c>
      <c r="E668" s="28" t="s">
        <v>14</v>
      </c>
      <c r="F668" s="122">
        <v>4</v>
      </c>
      <c r="G668" s="18">
        <v>143.55000000000001</v>
      </c>
      <c r="H668" s="18">
        <f t="shared" si="28"/>
        <v>574.20000000000005</v>
      </c>
      <c r="J668" s="273"/>
      <c r="K668" s="273"/>
      <c r="L668" s="273"/>
      <c r="M668" s="273"/>
      <c r="N668" s="273"/>
      <c r="O668" s="273"/>
      <c r="P668" s="273"/>
    </row>
    <row r="669" spans="2:16" s="108" customFormat="1" ht="48" x14ac:dyDescent="0.25">
      <c r="B669" s="114"/>
      <c r="C669" s="111" t="s">
        <v>1991</v>
      </c>
      <c r="D669" s="53" t="s">
        <v>677</v>
      </c>
      <c r="E669" s="28" t="s">
        <v>14</v>
      </c>
      <c r="F669" s="122">
        <v>4</v>
      </c>
      <c r="G669" s="18">
        <v>110.59</v>
      </c>
      <c r="H669" s="18">
        <f t="shared" si="28"/>
        <v>442.36</v>
      </c>
      <c r="J669" s="273"/>
      <c r="K669" s="273"/>
      <c r="L669" s="273"/>
      <c r="M669" s="273"/>
      <c r="N669" s="273"/>
      <c r="O669" s="273"/>
      <c r="P669" s="273"/>
    </row>
    <row r="670" spans="2:16" s="108" customFormat="1" ht="98.4" customHeight="1" x14ac:dyDescent="0.25">
      <c r="B670" s="114"/>
      <c r="C670" s="111" t="s">
        <v>1992</v>
      </c>
      <c r="D670" s="53" t="s">
        <v>678</v>
      </c>
      <c r="E670" s="28" t="s">
        <v>13</v>
      </c>
      <c r="F670" s="122">
        <v>4</v>
      </c>
      <c r="G670" s="18">
        <v>655.35</v>
      </c>
      <c r="H670" s="18">
        <f t="shared" si="28"/>
        <v>2621.4</v>
      </c>
      <c r="J670" s="273"/>
      <c r="K670" s="273"/>
      <c r="L670" s="273"/>
      <c r="M670" s="273"/>
      <c r="N670" s="273"/>
      <c r="O670" s="273"/>
      <c r="P670" s="273"/>
    </row>
    <row r="671" spans="2:16" s="108" customFormat="1" ht="114" customHeight="1" x14ac:dyDescent="0.25">
      <c r="B671" s="114"/>
      <c r="C671" s="111" t="s">
        <v>1993</v>
      </c>
      <c r="D671" s="53" t="s">
        <v>679</v>
      </c>
      <c r="E671" s="28" t="s">
        <v>14</v>
      </c>
      <c r="F671" s="122">
        <v>40</v>
      </c>
      <c r="G671" s="18">
        <v>395.36</v>
      </c>
      <c r="H671" s="18">
        <f t="shared" si="28"/>
        <v>15814.4</v>
      </c>
      <c r="J671" s="273"/>
      <c r="K671" s="273"/>
      <c r="L671" s="273"/>
      <c r="M671" s="273"/>
      <c r="N671" s="273"/>
      <c r="O671" s="273"/>
      <c r="P671" s="273"/>
    </row>
    <row r="672" spans="2:16" s="108" customFormat="1" ht="59.4" customHeight="1" x14ac:dyDescent="0.25">
      <c r="B672" s="114"/>
      <c r="C672" s="111" t="s">
        <v>1994</v>
      </c>
      <c r="D672" s="53" t="s">
        <v>3321</v>
      </c>
      <c r="E672" s="28" t="s">
        <v>14</v>
      </c>
      <c r="F672" s="122">
        <v>1</v>
      </c>
      <c r="G672" s="18">
        <v>2500</v>
      </c>
      <c r="H672" s="18">
        <f t="shared" si="28"/>
        <v>2500</v>
      </c>
      <c r="J672" s="273"/>
      <c r="K672" s="273"/>
      <c r="L672" s="273"/>
      <c r="M672" s="273"/>
      <c r="N672" s="273"/>
      <c r="O672" s="273"/>
      <c r="P672" s="273"/>
    </row>
    <row r="673" spans="2:16" s="108" customFormat="1" ht="28.8" x14ac:dyDescent="0.25">
      <c r="B673" s="114"/>
      <c r="C673" s="111" t="s">
        <v>1995</v>
      </c>
      <c r="D673" s="53" t="s">
        <v>681</v>
      </c>
      <c r="E673" s="28" t="s">
        <v>14</v>
      </c>
      <c r="F673" s="122">
        <v>1</v>
      </c>
      <c r="G673" s="18">
        <v>1255.3599999999999</v>
      </c>
      <c r="H673" s="18">
        <f t="shared" si="28"/>
        <v>1255.3599999999999</v>
      </c>
      <c r="J673" s="273"/>
      <c r="K673" s="273"/>
      <c r="L673" s="273"/>
      <c r="M673" s="273"/>
      <c r="N673" s="273"/>
      <c r="O673" s="273"/>
      <c r="P673" s="273"/>
    </row>
    <row r="674" spans="2:16" s="108" customFormat="1" ht="19.2" x14ac:dyDescent="0.25">
      <c r="B674" s="114"/>
      <c r="C674" s="111" t="s">
        <v>1996</v>
      </c>
      <c r="D674" s="53" t="s">
        <v>682</v>
      </c>
      <c r="E674" s="28" t="s">
        <v>14</v>
      </c>
      <c r="F674" s="122">
        <v>1</v>
      </c>
      <c r="G674" s="18">
        <v>1565.36</v>
      </c>
      <c r="H674" s="18">
        <f t="shared" si="28"/>
        <v>1565.36</v>
      </c>
      <c r="J674" s="273"/>
      <c r="K674" s="273"/>
      <c r="L674" s="273"/>
      <c r="M674" s="273"/>
      <c r="N674" s="273"/>
      <c r="O674" s="273"/>
      <c r="P674" s="273"/>
    </row>
    <row r="675" spans="2:16" s="108" customFormat="1" ht="48" x14ac:dyDescent="0.25">
      <c r="B675" s="114"/>
      <c r="C675" s="111" t="s">
        <v>1997</v>
      </c>
      <c r="D675" s="53" t="s">
        <v>683</v>
      </c>
      <c r="E675" s="28" t="s">
        <v>14</v>
      </c>
      <c r="F675" s="122">
        <v>1</v>
      </c>
      <c r="G675" s="18">
        <v>3500</v>
      </c>
      <c r="H675" s="18">
        <f t="shared" si="28"/>
        <v>3500</v>
      </c>
      <c r="J675" s="273"/>
      <c r="K675" s="273"/>
      <c r="L675" s="273"/>
      <c r="M675" s="273"/>
      <c r="N675" s="273"/>
      <c r="O675" s="273"/>
      <c r="P675" s="273"/>
    </row>
    <row r="676" spans="2:16" s="108" customFormat="1" x14ac:dyDescent="0.25">
      <c r="B676" s="114"/>
      <c r="C676" s="45"/>
      <c r="D676" s="46"/>
      <c r="E676" s="47"/>
      <c r="F676" s="72"/>
      <c r="G676" s="48"/>
      <c r="H676" s="49">
        <f>SUM(H618:H675)</f>
        <v>1900598.2</v>
      </c>
      <c r="J676" s="273"/>
      <c r="K676" s="278"/>
      <c r="L676" s="273"/>
      <c r="M676" s="273"/>
      <c r="N676" s="273"/>
      <c r="O676" s="273"/>
      <c r="P676" s="273"/>
    </row>
    <row r="677" spans="2:16" s="108" customFormat="1" x14ac:dyDescent="0.25">
      <c r="B677" s="114"/>
      <c r="C677" s="44" t="s">
        <v>653</v>
      </c>
      <c r="D677" s="57" t="s">
        <v>84</v>
      </c>
      <c r="E677" s="101"/>
      <c r="F677" s="101"/>
      <c r="G677" s="54"/>
      <c r="H677" s="54"/>
      <c r="J677" s="273"/>
      <c r="K677" s="273"/>
      <c r="L677" s="273"/>
      <c r="M677" s="273"/>
      <c r="N677" s="273"/>
      <c r="O677" s="273"/>
      <c r="P677" s="273"/>
    </row>
    <row r="678" spans="2:16" s="108" customFormat="1" ht="67.2" x14ac:dyDescent="0.25">
      <c r="B678" s="114"/>
      <c r="C678" s="111" t="s">
        <v>2022</v>
      </c>
      <c r="D678" s="53" t="s">
        <v>685</v>
      </c>
      <c r="E678" s="28" t="s">
        <v>52</v>
      </c>
      <c r="F678" s="122">
        <v>20</v>
      </c>
      <c r="G678" s="18">
        <v>43.05</v>
      </c>
      <c r="H678" s="18">
        <f t="shared" si="28"/>
        <v>861</v>
      </c>
      <c r="J678" s="273"/>
      <c r="K678" s="273"/>
      <c r="L678" s="273"/>
      <c r="M678" s="273"/>
      <c r="N678" s="273"/>
      <c r="O678" s="273"/>
      <c r="P678" s="273"/>
    </row>
    <row r="679" spans="2:16" s="108" customFormat="1" ht="67.2" x14ac:dyDescent="0.25">
      <c r="B679" s="114"/>
      <c r="C679" s="111" t="s">
        <v>2023</v>
      </c>
      <c r="D679" s="53" t="s">
        <v>686</v>
      </c>
      <c r="E679" s="28" t="s">
        <v>14</v>
      </c>
      <c r="F679" s="122">
        <v>14</v>
      </c>
      <c r="G679" s="18">
        <v>14.35</v>
      </c>
      <c r="H679" s="18">
        <f t="shared" si="28"/>
        <v>200.9</v>
      </c>
      <c r="J679" s="273"/>
      <c r="K679" s="273"/>
      <c r="L679" s="273"/>
      <c r="M679" s="273"/>
      <c r="N679" s="273"/>
      <c r="O679" s="273"/>
      <c r="P679" s="273"/>
    </row>
    <row r="680" spans="2:16" s="108" customFormat="1" ht="67.2" x14ac:dyDescent="0.25">
      <c r="B680" s="114"/>
      <c r="C680" s="111" t="s">
        <v>2024</v>
      </c>
      <c r="D680" s="53" t="s">
        <v>687</v>
      </c>
      <c r="E680" s="28" t="s">
        <v>14</v>
      </c>
      <c r="F680" s="122">
        <v>8</v>
      </c>
      <c r="G680" s="18">
        <v>13.26</v>
      </c>
      <c r="H680" s="18">
        <f t="shared" si="28"/>
        <v>106.08</v>
      </c>
      <c r="J680" s="273"/>
      <c r="K680" s="273"/>
      <c r="L680" s="273"/>
      <c r="M680" s="273"/>
      <c r="N680" s="273"/>
      <c r="O680" s="273"/>
      <c r="P680" s="273"/>
    </row>
    <row r="681" spans="2:16" s="108" customFormat="1" ht="67.2" x14ac:dyDescent="0.25">
      <c r="B681" s="114"/>
      <c r="C681" s="111" t="s">
        <v>2025</v>
      </c>
      <c r="D681" s="53" t="s">
        <v>688</v>
      </c>
      <c r="E681" s="28" t="s">
        <v>14</v>
      </c>
      <c r="F681" s="122">
        <v>4</v>
      </c>
      <c r="G681" s="18">
        <v>16.36</v>
      </c>
      <c r="H681" s="18">
        <f t="shared" si="28"/>
        <v>65.44</v>
      </c>
      <c r="J681" s="273"/>
      <c r="K681" s="273"/>
      <c r="L681" s="273"/>
      <c r="M681" s="273"/>
      <c r="N681" s="273"/>
      <c r="O681" s="273"/>
      <c r="P681" s="273"/>
    </row>
    <row r="682" spans="2:16" s="108" customFormat="1" ht="78.599999999999994" customHeight="1" x14ac:dyDescent="0.25">
      <c r="B682" s="114"/>
      <c r="C682" s="111" t="s">
        <v>2026</v>
      </c>
      <c r="D682" s="53" t="s">
        <v>446</v>
      </c>
      <c r="E682" s="28" t="s">
        <v>14</v>
      </c>
      <c r="F682" s="122">
        <v>5</v>
      </c>
      <c r="G682" s="18">
        <v>159</v>
      </c>
      <c r="H682" s="18">
        <f t="shared" si="28"/>
        <v>795</v>
      </c>
      <c r="J682" s="273"/>
      <c r="K682" s="273"/>
      <c r="L682" s="273"/>
      <c r="M682" s="273"/>
      <c r="N682" s="273"/>
      <c r="O682" s="273"/>
      <c r="P682" s="273"/>
    </row>
    <row r="683" spans="2:16" s="108" customFormat="1" ht="57.6" x14ac:dyDescent="0.25">
      <c r="B683" s="114"/>
      <c r="C683" s="111" t="s">
        <v>2027</v>
      </c>
      <c r="D683" s="53" t="s">
        <v>689</v>
      </c>
      <c r="E683" s="28" t="s">
        <v>14</v>
      </c>
      <c r="F683" s="122">
        <v>5</v>
      </c>
      <c r="G683" s="18">
        <v>4.26</v>
      </c>
      <c r="H683" s="18">
        <f t="shared" si="28"/>
        <v>21.3</v>
      </c>
      <c r="J683" s="273"/>
      <c r="K683" s="273"/>
      <c r="L683" s="273"/>
      <c r="M683" s="273"/>
      <c r="N683" s="273"/>
      <c r="O683" s="273"/>
      <c r="P683" s="273"/>
    </row>
    <row r="684" spans="2:16" s="108" customFormat="1" ht="56.4" customHeight="1" x14ac:dyDescent="0.25">
      <c r="B684" s="114"/>
      <c r="C684" s="111" t="s">
        <v>2028</v>
      </c>
      <c r="D684" s="53" t="s">
        <v>690</v>
      </c>
      <c r="E684" s="28" t="s">
        <v>14</v>
      </c>
      <c r="F684" s="122">
        <v>1</v>
      </c>
      <c r="G684" s="18">
        <v>451.27</v>
      </c>
      <c r="H684" s="18">
        <f t="shared" si="28"/>
        <v>451.27</v>
      </c>
      <c r="J684" s="273"/>
      <c r="K684" s="273"/>
      <c r="L684" s="273"/>
      <c r="M684" s="273"/>
      <c r="N684" s="273"/>
      <c r="O684" s="273"/>
      <c r="P684" s="273"/>
    </row>
    <row r="685" spans="2:16" s="108" customFormat="1" ht="67.2" x14ac:dyDescent="0.25">
      <c r="B685" s="114"/>
      <c r="C685" s="111" t="s">
        <v>2029</v>
      </c>
      <c r="D685" s="53" t="s">
        <v>450</v>
      </c>
      <c r="E685" s="28" t="s">
        <v>14</v>
      </c>
      <c r="F685" s="122">
        <v>4</v>
      </c>
      <c r="G685" s="18">
        <v>1.36</v>
      </c>
      <c r="H685" s="18">
        <f t="shared" si="28"/>
        <v>5.44</v>
      </c>
      <c r="J685" s="273"/>
      <c r="K685" s="273"/>
      <c r="L685" s="273"/>
      <c r="M685" s="273"/>
      <c r="N685" s="273"/>
      <c r="O685" s="273"/>
      <c r="P685" s="273"/>
    </row>
    <row r="686" spans="2:16" s="108" customFormat="1" ht="96.6" customHeight="1" x14ac:dyDescent="0.25">
      <c r="B686" s="114"/>
      <c r="C686" s="111" t="s">
        <v>2030</v>
      </c>
      <c r="D686" s="53" t="s">
        <v>451</v>
      </c>
      <c r="E686" s="28" t="s">
        <v>14</v>
      </c>
      <c r="F686" s="122">
        <v>10</v>
      </c>
      <c r="G686" s="18">
        <v>14.42</v>
      </c>
      <c r="H686" s="18">
        <f t="shared" si="28"/>
        <v>144.19999999999999</v>
      </c>
      <c r="J686" s="273"/>
      <c r="K686" s="273"/>
      <c r="L686" s="273"/>
      <c r="M686" s="273"/>
      <c r="N686" s="273"/>
      <c r="O686" s="273"/>
      <c r="P686" s="273"/>
    </row>
    <row r="687" spans="2:16" s="108" customFormat="1" ht="52.95" customHeight="1" x14ac:dyDescent="0.25">
      <c r="B687" s="114"/>
      <c r="C687" s="111" t="s">
        <v>2031</v>
      </c>
      <c r="D687" s="53" t="s">
        <v>691</v>
      </c>
      <c r="E687" s="28" t="s">
        <v>13</v>
      </c>
      <c r="F687" s="122">
        <v>50.6</v>
      </c>
      <c r="G687" s="18">
        <v>40.619999999999997</v>
      </c>
      <c r="H687" s="18">
        <f t="shared" si="28"/>
        <v>2055.37</v>
      </c>
      <c r="J687" s="273"/>
      <c r="K687" s="273"/>
      <c r="L687" s="273"/>
      <c r="M687" s="273"/>
      <c r="N687" s="273"/>
      <c r="O687" s="273"/>
      <c r="P687" s="273"/>
    </row>
    <row r="688" spans="2:16" s="108" customFormat="1" ht="54.6" customHeight="1" x14ac:dyDescent="0.25">
      <c r="B688" s="114"/>
      <c r="C688" s="111" t="s">
        <v>2032</v>
      </c>
      <c r="D688" s="53" t="s">
        <v>692</v>
      </c>
      <c r="E688" s="28" t="s">
        <v>14</v>
      </c>
      <c r="F688" s="122">
        <v>4</v>
      </c>
      <c r="G688" s="18">
        <v>139.34</v>
      </c>
      <c r="H688" s="18">
        <f t="shared" si="28"/>
        <v>557.36</v>
      </c>
      <c r="J688" s="273"/>
      <c r="K688" s="273"/>
      <c r="L688" s="273"/>
      <c r="M688" s="273"/>
      <c r="N688" s="273"/>
      <c r="O688" s="273"/>
      <c r="P688" s="273"/>
    </row>
    <row r="689" spans="2:16" s="108" customFormat="1" ht="54" customHeight="1" x14ac:dyDescent="0.25">
      <c r="B689" s="114"/>
      <c r="C689" s="111" t="s">
        <v>2033</v>
      </c>
      <c r="D689" s="53" t="s">
        <v>693</v>
      </c>
      <c r="E689" s="28" t="s">
        <v>14</v>
      </c>
      <c r="F689" s="122">
        <v>4</v>
      </c>
      <c r="G689" s="18">
        <v>118.76</v>
      </c>
      <c r="H689" s="18">
        <f t="shared" si="28"/>
        <v>475.04</v>
      </c>
      <c r="J689" s="273"/>
      <c r="K689" s="273"/>
      <c r="L689" s="273"/>
      <c r="M689" s="273"/>
      <c r="N689" s="273"/>
      <c r="O689" s="273"/>
      <c r="P689" s="273"/>
    </row>
    <row r="690" spans="2:16" s="108" customFormat="1" x14ac:dyDescent="0.25">
      <c r="B690" s="114"/>
      <c r="C690" s="45"/>
      <c r="D690" s="46"/>
      <c r="E690" s="47"/>
      <c r="F690" s="72"/>
      <c r="G690" s="48"/>
      <c r="H690" s="49">
        <f>SUM(H678:H689)</f>
        <v>5738.4</v>
      </c>
      <c r="J690" s="273"/>
      <c r="K690" s="273"/>
      <c r="L690" s="273"/>
      <c r="M690" s="273"/>
      <c r="N690" s="273"/>
      <c r="O690" s="273"/>
      <c r="P690" s="273"/>
    </row>
    <row r="691" spans="2:16" s="108" customFormat="1" x14ac:dyDescent="0.25">
      <c r="B691" s="114"/>
      <c r="C691" s="44" t="s">
        <v>684</v>
      </c>
      <c r="D691" s="57" t="s">
        <v>85</v>
      </c>
      <c r="E691" s="101"/>
      <c r="F691" s="101"/>
      <c r="G691" s="54"/>
      <c r="H691" s="54"/>
      <c r="J691" s="273"/>
      <c r="K691" s="273"/>
      <c r="L691" s="273"/>
      <c r="M691" s="273"/>
      <c r="N691" s="273"/>
      <c r="O691" s="273"/>
      <c r="P691" s="273"/>
    </row>
    <row r="692" spans="2:16" s="108" customFormat="1" ht="59.4" customHeight="1" x14ac:dyDescent="0.25">
      <c r="B692" s="114"/>
      <c r="C692" s="111" t="s">
        <v>86</v>
      </c>
      <c r="D692" s="53" t="s">
        <v>694</v>
      </c>
      <c r="E692" s="28" t="s">
        <v>15</v>
      </c>
      <c r="F692" s="122">
        <v>170</v>
      </c>
      <c r="G692" s="18">
        <v>9.1300000000000008</v>
      </c>
      <c r="H692" s="33">
        <f t="shared" ref="H692:H707" si="29">G692*F692</f>
        <v>1552.1</v>
      </c>
      <c r="J692" s="273"/>
      <c r="K692" s="273"/>
      <c r="L692" s="273"/>
      <c r="M692" s="273"/>
      <c r="N692" s="273"/>
      <c r="O692" s="273"/>
      <c r="P692" s="273"/>
    </row>
    <row r="693" spans="2:16" s="108" customFormat="1" x14ac:dyDescent="0.25">
      <c r="B693" s="114"/>
      <c r="C693" s="45"/>
      <c r="D693" s="46"/>
      <c r="E693" s="47"/>
      <c r="F693" s="72"/>
      <c r="G693" s="48"/>
      <c r="H693" s="49">
        <f>SUM(H692:H692)</f>
        <v>1552.1</v>
      </c>
      <c r="J693" s="273"/>
      <c r="K693" s="273"/>
      <c r="L693" s="273"/>
      <c r="M693" s="273"/>
      <c r="N693" s="273"/>
      <c r="O693" s="273"/>
      <c r="P693" s="273"/>
    </row>
    <row r="694" spans="2:16" s="108" customFormat="1" ht="24" customHeight="1" x14ac:dyDescent="0.25">
      <c r="B694" s="114"/>
      <c r="C694" s="126" t="s">
        <v>711</v>
      </c>
      <c r="D694" s="127" t="s">
        <v>89</v>
      </c>
      <c r="E694" s="128"/>
      <c r="F694" s="128"/>
      <c r="G694" s="129"/>
      <c r="H694" s="129"/>
      <c r="J694" s="273"/>
      <c r="K694" s="273"/>
      <c r="L694" s="273"/>
      <c r="M694" s="273"/>
      <c r="N694" s="273"/>
      <c r="O694" s="273"/>
      <c r="P694" s="273"/>
    </row>
    <row r="695" spans="2:16" s="108" customFormat="1" x14ac:dyDescent="0.25">
      <c r="B695" s="114"/>
      <c r="C695" s="44" t="s">
        <v>712</v>
      </c>
      <c r="D695" s="57" t="s">
        <v>90</v>
      </c>
      <c r="E695" s="101"/>
      <c r="F695" s="101"/>
      <c r="G695" s="54"/>
      <c r="H695" s="54"/>
      <c r="J695" s="273"/>
      <c r="K695" s="273"/>
      <c r="L695" s="273"/>
      <c r="M695" s="273"/>
      <c r="N695" s="273"/>
      <c r="O695" s="273"/>
      <c r="P695" s="273"/>
    </row>
    <row r="696" spans="2:16" s="108" customFormat="1" ht="229.2" customHeight="1" x14ac:dyDescent="0.25">
      <c r="B696" s="114"/>
      <c r="C696" s="111" t="s">
        <v>2034</v>
      </c>
      <c r="D696" s="53" t="s">
        <v>696</v>
      </c>
      <c r="E696" s="28" t="s">
        <v>15</v>
      </c>
      <c r="F696" s="122">
        <v>683</v>
      </c>
      <c r="G696" s="18">
        <v>16.25</v>
      </c>
      <c r="H696" s="18">
        <f t="shared" si="29"/>
        <v>11098.75</v>
      </c>
      <c r="J696" s="273"/>
      <c r="K696" s="273"/>
      <c r="L696" s="273"/>
      <c r="M696" s="273"/>
      <c r="N696" s="273"/>
      <c r="O696" s="273"/>
      <c r="P696" s="273"/>
    </row>
    <row r="697" spans="2:16" s="108" customFormat="1" ht="105.6" x14ac:dyDescent="0.25">
      <c r="B697" s="114"/>
      <c r="C697" s="111" t="s">
        <v>2035</v>
      </c>
      <c r="D697" s="130" t="s">
        <v>697</v>
      </c>
      <c r="E697" s="34" t="s">
        <v>15</v>
      </c>
      <c r="F697" s="131">
        <v>210</v>
      </c>
      <c r="G697" s="35">
        <v>45.13</v>
      </c>
      <c r="H697" s="18">
        <f t="shared" si="29"/>
        <v>9477.2999999999993</v>
      </c>
      <c r="J697" s="273"/>
      <c r="K697" s="273"/>
      <c r="L697" s="273"/>
      <c r="M697" s="273"/>
      <c r="N697" s="273"/>
      <c r="O697" s="273"/>
      <c r="P697" s="273"/>
    </row>
    <row r="698" spans="2:16" s="108" customFormat="1" ht="124.2" customHeight="1" x14ac:dyDescent="0.25">
      <c r="B698" s="114"/>
      <c r="C698" s="111" t="s">
        <v>2036</v>
      </c>
      <c r="D698" s="130" t="s">
        <v>698</v>
      </c>
      <c r="E698" s="34" t="s">
        <v>16</v>
      </c>
      <c r="F698" s="131">
        <v>420</v>
      </c>
      <c r="G698" s="35">
        <v>208.07</v>
      </c>
      <c r="H698" s="18">
        <f t="shared" si="29"/>
        <v>87389.4</v>
      </c>
      <c r="J698" s="273"/>
      <c r="K698" s="273"/>
      <c r="L698" s="273"/>
      <c r="M698" s="273"/>
      <c r="N698" s="273"/>
      <c r="O698" s="273"/>
      <c r="P698" s="273"/>
    </row>
    <row r="699" spans="2:16" s="108" customFormat="1" ht="110.4" customHeight="1" x14ac:dyDescent="0.25">
      <c r="B699" s="114"/>
      <c r="C699" s="111" t="s">
        <v>2037</v>
      </c>
      <c r="D699" s="130" t="s">
        <v>699</v>
      </c>
      <c r="E699" s="34" t="s">
        <v>16</v>
      </c>
      <c r="F699" s="131">
        <v>420</v>
      </c>
      <c r="G699" s="35">
        <v>103.12</v>
      </c>
      <c r="H699" s="18">
        <f t="shared" si="29"/>
        <v>43310.400000000001</v>
      </c>
      <c r="J699" s="273"/>
      <c r="K699" s="273"/>
      <c r="L699" s="273"/>
      <c r="M699" s="273"/>
      <c r="N699" s="273"/>
      <c r="O699" s="273"/>
      <c r="P699" s="273"/>
    </row>
    <row r="700" spans="2:16" s="108" customFormat="1" ht="76.8" x14ac:dyDescent="0.25">
      <c r="B700" s="114"/>
      <c r="C700" s="111" t="s">
        <v>2039</v>
      </c>
      <c r="D700" s="130" t="s">
        <v>701</v>
      </c>
      <c r="E700" s="34" t="s">
        <v>15</v>
      </c>
      <c r="F700" s="131">
        <v>118.2</v>
      </c>
      <c r="G700" s="35">
        <v>155.81</v>
      </c>
      <c r="H700" s="18">
        <f t="shared" si="29"/>
        <v>18416.740000000002</v>
      </c>
      <c r="J700" s="273"/>
      <c r="K700" s="273"/>
      <c r="L700" s="273"/>
      <c r="M700" s="273"/>
      <c r="N700" s="273"/>
      <c r="O700" s="273"/>
      <c r="P700" s="273"/>
    </row>
    <row r="701" spans="2:16" s="108" customFormat="1" ht="103.2" customHeight="1" x14ac:dyDescent="0.25">
      <c r="B701" s="114"/>
      <c r="C701" s="221" t="s">
        <v>2040</v>
      </c>
      <c r="D701" s="285" t="s">
        <v>3335</v>
      </c>
      <c r="E701" s="286" t="s">
        <v>13</v>
      </c>
      <c r="F701" s="287">
        <v>62.42</v>
      </c>
      <c r="G701" s="288">
        <v>3309.1</v>
      </c>
      <c r="H701" s="33">
        <f t="shared" si="29"/>
        <v>206554.02</v>
      </c>
      <c r="I701" s="114"/>
      <c r="J701" s="274"/>
      <c r="K701" s="273"/>
      <c r="L701" s="273"/>
      <c r="M701" s="276"/>
      <c r="N701" s="273"/>
      <c r="O701" s="273"/>
      <c r="P701" s="273"/>
    </row>
    <row r="702" spans="2:16" s="108" customFormat="1" ht="78" customHeight="1" x14ac:dyDescent="0.25">
      <c r="B702" s="114"/>
      <c r="C702" s="221">
        <v>4002036</v>
      </c>
      <c r="D702" s="285" t="s">
        <v>3269</v>
      </c>
      <c r="E702" s="286" t="s">
        <v>16</v>
      </c>
      <c r="F702" s="287">
        <v>236.4</v>
      </c>
      <c r="G702" s="288">
        <v>160.34</v>
      </c>
      <c r="H702" s="33">
        <f t="shared" si="29"/>
        <v>37904.379999999997</v>
      </c>
      <c r="J702" s="273"/>
      <c r="K702" s="273"/>
      <c r="L702" s="273"/>
      <c r="M702" s="273"/>
      <c r="N702" s="273"/>
      <c r="O702" s="273"/>
      <c r="P702" s="273"/>
    </row>
    <row r="703" spans="2:16" s="108" customFormat="1" ht="78.599999999999994" customHeight="1" x14ac:dyDescent="0.25">
      <c r="B703" s="114"/>
      <c r="C703" s="221" t="s">
        <v>2043</v>
      </c>
      <c r="D703" s="285" t="s">
        <v>705</v>
      </c>
      <c r="E703" s="286" t="s">
        <v>15</v>
      </c>
      <c r="F703" s="287">
        <v>118.2</v>
      </c>
      <c r="G703" s="288">
        <v>299.25</v>
      </c>
      <c r="H703" s="33">
        <f t="shared" si="29"/>
        <v>35371.35</v>
      </c>
      <c r="J703" s="273"/>
      <c r="K703" s="273"/>
      <c r="L703" s="273"/>
      <c r="M703" s="273"/>
      <c r="N703" s="273"/>
      <c r="O703" s="273"/>
      <c r="P703" s="273"/>
    </row>
    <row r="704" spans="2:16" s="108" customFormat="1" ht="70.2" customHeight="1" x14ac:dyDescent="0.25">
      <c r="B704" s="114"/>
      <c r="C704" s="221" t="s">
        <v>2044</v>
      </c>
      <c r="D704" s="285" t="s">
        <v>706</v>
      </c>
      <c r="E704" s="286" t="s">
        <v>15</v>
      </c>
      <c r="F704" s="287">
        <v>55.7</v>
      </c>
      <c r="G704" s="288">
        <v>159.41</v>
      </c>
      <c r="H704" s="33">
        <f t="shared" si="29"/>
        <v>8879.14</v>
      </c>
      <c r="J704" s="273"/>
      <c r="K704" s="276"/>
      <c r="L704" s="273"/>
      <c r="M704" s="273"/>
      <c r="N704" s="273"/>
      <c r="O704" s="273"/>
      <c r="P704" s="273"/>
    </row>
    <row r="705" spans="2:16" s="108" customFormat="1" ht="87.6" customHeight="1" x14ac:dyDescent="0.25">
      <c r="B705" s="114"/>
      <c r="C705" s="221" t="s">
        <v>2045</v>
      </c>
      <c r="D705" s="289" t="s">
        <v>707</v>
      </c>
      <c r="E705" s="286" t="s">
        <v>15</v>
      </c>
      <c r="F705" s="287">
        <v>17.5</v>
      </c>
      <c r="G705" s="288">
        <v>354.83</v>
      </c>
      <c r="H705" s="33">
        <f t="shared" si="29"/>
        <v>6209.53</v>
      </c>
      <c r="J705" s="273"/>
      <c r="K705" s="276"/>
      <c r="L705" s="273"/>
      <c r="M705" s="273"/>
      <c r="N705" s="273"/>
      <c r="O705" s="273"/>
      <c r="P705" s="273"/>
    </row>
    <row r="706" spans="2:16" s="108" customFormat="1" ht="135" customHeight="1" x14ac:dyDescent="0.25">
      <c r="B706" s="114"/>
      <c r="C706" s="111" t="s">
        <v>2046</v>
      </c>
      <c r="D706" s="213" t="s">
        <v>708</v>
      </c>
      <c r="E706" s="34" t="s">
        <v>15</v>
      </c>
      <c r="F706" s="131">
        <v>20</v>
      </c>
      <c r="G706" s="35">
        <v>715.25</v>
      </c>
      <c r="H706" s="18">
        <f t="shared" si="29"/>
        <v>14305</v>
      </c>
      <c r="J706" s="273"/>
      <c r="K706" s="273"/>
      <c r="L706" s="273"/>
      <c r="M706" s="273"/>
      <c r="N706" s="273"/>
      <c r="O706" s="273"/>
      <c r="P706" s="273"/>
    </row>
    <row r="707" spans="2:16" s="108" customFormat="1" ht="90.6" customHeight="1" x14ac:dyDescent="0.25">
      <c r="B707" s="114"/>
      <c r="C707" s="111" t="s">
        <v>2047</v>
      </c>
      <c r="D707" s="130" t="s">
        <v>709</v>
      </c>
      <c r="E707" s="34" t="s">
        <v>15</v>
      </c>
      <c r="F707" s="131">
        <v>33.979999999999997</v>
      </c>
      <c r="G707" s="288">
        <v>365.67</v>
      </c>
      <c r="H707" s="18">
        <f t="shared" si="29"/>
        <v>12425.47</v>
      </c>
      <c r="J707" s="273"/>
      <c r="K707" s="273"/>
      <c r="L707" s="273"/>
      <c r="M707" s="273"/>
      <c r="N707" s="273"/>
      <c r="O707" s="273"/>
      <c r="P707" s="273"/>
    </row>
    <row r="708" spans="2:16" s="108" customFormat="1" x14ac:dyDescent="0.25">
      <c r="B708" s="114"/>
      <c r="C708" s="45"/>
      <c r="D708" s="46"/>
      <c r="E708" s="47"/>
      <c r="F708" s="72"/>
      <c r="G708" s="48"/>
      <c r="H708" s="49">
        <f>SUM(H696:H707)</f>
        <v>491341.48</v>
      </c>
      <c r="J708" s="273"/>
      <c r="K708" s="273"/>
      <c r="L708" s="273"/>
      <c r="M708" s="273"/>
      <c r="N708" s="273"/>
      <c r="O708" s="273"/>
      <c r="P708" s="273"/>
    </row>
    <row r="709" spans="2:16" s="108" customFormat="1" x14ac:dyDescent="0.25">
      <c r="B709" s="114"/>
      <c r="C709" s="44" t="s">
        <v>713</v>
      </c>
      <c r="D709" s="57" t="s">
        <v>715</v>
      </c>
      <c r="E709" s="101"/>
      <c r="F709" s="101"/>
      <c r="G709" s="54"/>
      <c r="H709" s="54"/>
      <c r="J709" s="273"/>
      <c r="K709" s="273"/>
      <c r="L709" s="273"/>
      <c r="M709" s="273"/>
      <c r="N709" s="273"/>
      <c r="O709" s="273"/>
      <c r="P709" s="273"/>
    </row>
    <row r="710" spans="2:16" s="108" customFormat="1" ht="124.95" customHeight="1" x14ac:dyDescent="0.25">
      <c r="B710" s="114"/>
      <c r="C710" s="111" t="s">
        <v>2048</v>
      </c>
      <c r="D710" s="262" t="s">
        <v>716</v>
      </c>
      <c r="E710" s="28" t="s">
        <v>15</v>
      </c>
      <c r="F710" s="122">
        <v>199.68</v>
      </c>
      <c r="G710" s="18">
        <v>854.09</v>
      </c>
      <c r="H710" s="18">
        <f t="shared" ref="H710:H726" si="30">+G710*F710</f>
        <v>170544.69</v>
      </c>
      <c r="J710" s="273"/>
      <c r="K710" s="273"/>
      <c r="L710" s="273"/>
      <c r="M710" s="273"/>
      <c r="N710" s="273"/>
      <c r="O710" s="273"/>
      <c r="P710" s="273"/>
    </row>
    <row r="711" spans="2:16" s="108" customFormat="1" ht="127.95" customHeight="1" x14ac:dyDescent="0.25">
      <c r="B711" s="114"/>
      <c r="C711" s="111" t="s">
        <v>2049</v>
      </c>
      <c r="D711" s="53" t="s">
        <v>717</v>
      </c>
      <c r="E711" s="28" t="s">
        <v>15</v>
      </c>
      <c r="F711" s="122">
        <v>60</v>
      </c>
      <c r="G711" s="18">
        <v>854.09</v>
      </c>
      <c r="H711" s="18">
        <f t="shared" si="30"/>
        <v>51245.4</v>
      </c>
      <c r="J711" s="273"/>
      <c r="K711" s="273"/>
      <c r="L711" s="273"/>
      <c r="M711" s="273"/>
      <c r="N711" s="273"/>
      <c r="O711" s="273"/>
      <c r="P711" s="273"/>
    </row>
    <row r="712" spans="2:16" s="108" customFormat="1" ht="151.19999999999999" customHeight="1" x14ac:dyDescent="0.25">
      <c r="B712" s="114"/>
      <c r="C712" s="111" t="s">
        <v>2050</v>
      </c>
      <c r="D712" s="53" t="s">
        <v>718</v>
      </c>
      <c r="E712" s="28" t="s">
        <v>13</v>
      </c>
      <c r="F712" s="122">
        <v>24</v>
      </c>
      <c r="G712" s="18">
        <v>398.25</v>
      </c>
      <c r="H712" s="18">
        <f t="shared" si="30"/>
        <v>9558</v>
      </c>
      <c r="J712" s="273"/>
      <c r="K712" s="273"/>
      <c r="L712" s="273"/>
      <c r="M712" s="273"/>
      <c r="N712" s="273"/>
      <c r="O712" s="273"/>
      <c r="P712" s="273"/>
    </row>
    <row r="713" spans="2:16" s="108" customFormat="1" ht="138" customHeight="1" x14ac:dyDescent="0.25">
      <c r="B713" s="114"/>
      <c r="C713" s="111" t="s">
        <v>2051</v>
      </c>
      <c r="D713" s="53" t="s">
        <v>719</v>
      </c>
      <c r="E713" s="28" t="s">
        <v>13</v>
      </c>
      <c r="F713" s="122">
        <v>28.88</v>
      </c>
      <c r="G713" s="18">
        <v>295.35000000000002</v>
      </c>
      <c r="H713" s="18">
        <f t="shared" si="30"/>
        <v>8529.7099999999991</v>
      </c>
      <c r="J713" s="273"/>
      <c r="K713" s="273"/>
      <c r="L713" s="273"/>
      <c r="M713" s="273"/>
      <c r="N713" s="273"/>
      <c r="O713" s="273"/>
      <c r="P713" s="273"/>
    </row>
    <row r="714" spans="2:16" s="108" customFormat="1" ht="71.400000000000006" customHeight="1" x14ac:dyDescent="0.25">
      <c r="B714" s="114"/>
      <c r="C714" s="111" t="s">
        <v>2052</v>
      </c>
      <c r="D714" s="58" t="s">
        <v>3270</v>
      </c>
      <c r="E714" s="222" t="s">
        <v>15</v>
      </c>
      <c r="F714" s="122">
        <v>34.630000000000003</v>
      </c>
      <c r="G714" s="33">
        <v>964.58</v>
      </c>
      <c r="H714" s="18">
        <f t="shared" si="30"/>
        <v>33403.410000000003</v>
      </c>
      <c r="J714" s="279"/>
      <c r="K714" s="276"/>
      <c r="L714" s="273"/>
      <c r="M714" s="273"/>
      <c r="N714" s="273"/>
      <c r="O714" s="273"/>
      <c r="P714" s="273"/>
    </row>
    <row r="715" spans="2:16" s="108" customFormat="1" ht="119.4" customHeight="1" x14ac:dyDescent="0.25">
      <c r="B715" s="114"/>
      <c r="C715" s="111" t="s">
        <v>2054</v>
      </c>
      <c r="D715" s="53" t="s">
        <v>722</v>
      </c>
      <c r="E715" s="28" t="s">
        <v>15</v>
      </c>
      <c r="F715" s="122">
        <v>1230.3800000000001</v>
      </c>
      <c r="G715" s="18">
        <v>65.81</v>
      </c>
      <c r="H715" s="18">
        <f t="shared" si="30"/>
        <v>80971.31</v>
      </c>
      <c r="J715" s="273"/>
      <c r="K715" s="278"/>
      <c r="L715" s="273"/>
      <c r="M715" s="273"/>
      <c r="N715" s="273"/>
      <c r="O715" s="273"/>
      <c r="P715" s="273"/>
    </row>
    <row r="716" spans="2:16" s="108" customFormat="1" ht="54.6" customHeight="1" x14ac:dyDescent="0.25">
      <c r="B716" s="114"/>
      <c r="C716" s="111" t="s">
        <v>2055</v>
      </c>
      <c r="D716" s="53" t="s">
        <v>723</v>
      </c>
      <c r="E716" s="28" t="s">
        <v>15</v>
      </c>
      <c r="F716" s="122">
        <v>98.89</v>
      </c>
      <c r="G716" s="18">
        <v>351.25</v>
      </c>
      <c r="H716" s="18">
        <f t="shared" si="30"/>
        <v>34735.11</v>
      </c>
      <c r="J716" s="273"/>
      <c r="K716" s="273"/>
      <c r="L716" s="273"/>
      <c r="M716" s="273"/>
      <c r="N716" s="273"/>
      <c r="O716" s="273"/>
      <c r="P716" s="273"/>
    </row>
    <row r="717" spans="2:16" s="108" customFormat="1" ht="104.4" customHeight="1" x14ac:dyDescent="0.25">
      <c r="B717" s="114"/>
      <c r="C717" s="111" t="s">
        <v>2056</v>
      </c>
      <c r="D717" s="53" t="s">
        <v>724</v>
      </c>
      <c r="E717" s="28" t="s">
        <v>14</v>
      </c>
      <c r="F717" s="122">
        <v>3</v>
      </c>
      <c r="G717" s="18">
        <v>5181.6000000000004</v>
      </c>
      <c r="H717" s="18">
        <f t="shared" si="30"/>
        <v>15544.8</v>
      </c>
      <c r="J717" s="273"/>
      <c r="K717" s="273"/>
      <c r="L717" s="273"/>
      <c r="M717" s="273"/>
      <c r="N717" s="273"/>
      <c r="O717" s="273"/>
      <c r="P717" s="273"/>
    </row>
    <row r="718" spans="2:16" s="108" customFormat="1" ht="174.6" customHeight="1" x14ac:dyDescent="0.25">
      <c r="B718" s="114"/>
      <c r="C718" s="111" t="s">
        <v>2057</v>
      </c>
      <c r="D718" s="53" t="s">
        <v>725</v>
      </c>
      <c r="E718" s="28" t="s">
        <v>13</v>
      </c>
      <c r="F718" s="122">
        <v>82.37</v>
      </c>
      <c r="G718" s="18">
        <v>411.12</v>
      </c>
      <c r="H718" s="18">
        <f t="shared" si="30"/>
        <v>33863.949999999997</v>
      </c>
      <c r="J718" s="273"/>
      <c r="K718" s="273"/>
      <c r="L718" s="273"/>
      <c r="M718" s="273"/>
      <c r="N718" s="273"/>
      <c r="O718" s="273"/>
      <c r="P718" s="273"/>
    </row>
    <row r="719" spans="2:16" s="108" customFormat="1" ht="166.2" customHeight="1" x14ac:dyDescent="0.25">
      <c r="B719" s="114"/>
      <c r="C719" s="111" t="s">
        <v>2058</v>
      </c>
      <c r="D719" s="59" t="s">
        <v>726</v>
      </c>
      <c r="E719" s="28" t="s">
        <v>13</v>
      </c>
      <c r="F719" s="122">
        <v>395.82</v>
      </c>
      <c r="G719" s="18">
        <v>103.25</v>
      </c>
      <c r="H719" s="18">
        <f t="shared" si="30"/>
        <v>40868.42</v>
      </c>
      <c r="J719" s="273"/>
      <c r="K719" s="273"/>
      <c r="L719" s="273"/>
      <c r="M719" s="273"/>
      <c r="N719" s="273"/>
      <c r="O719" s="273"/>
      <c r="P719" s="273"/>
    </row>
    <row r="720" spans="2:16" s="108" customFormat="1" ht="110.4" customHeight="1" x14ac:dyDescent="0.25">
      <c r="B720" s="114"/>
      <c r="C720" s="111" t="s">
        <v>2059</v>
      </c>
      <c r="D720" s="59" t="s">
        <v>546</v>
      </c>
      <c r="E720" s="28" t="s">
        <v>13</v>
      </c>
      <c r="F720" s="122">
        <v>478.19</v>
      </c>
      <c r="G720" s="18">
        <v>58.73</v>
      </c>
      <c r="H720" s="18">
        <f t="shared" si="30"/>
        <v>28084.1</v>
      </c>
      <c r="J720" s="273"/>
      <c r="K720" s="273"/>
      <c r="L720" s="273"/>
      <c r="M720" s="273"/>
      <c r="N720" s="273"/>
      <c r="O720" s="273"/>
      <c r="P720" s="273"/>
    </row>
    <row r="721" spans="2:16" s="108" customFormat="1" ht="76.8" x14ac:dyDescent="0.25">
      <c r="B721" s="114"/>
      <c r="C721" s="111" t="s">
        <v>2060</v>
      </c>
      <c r="D721" s="53" t="s">
        <v>547</v>
      </c>
      <c r="E721" s="28" t="s">
        <v>13</v>
      </c>
      <c r="F721" s="122">
        <v>478.19</v>
      </c>
      <c r="G721" s="18">
        <v>14.08</v>
      </c>
      <c r="H721" s="18">
        <f t="shared" si="30"/>
        <v>6732.92</v>
      </c>
      <c r="J721" s="273"/>
      <c r="K721" s="273"/>
      <c r="L721" s="273"/>
      <c r="M721" s="273"/>
      <c r="N721" s="273"/>
      <c r="O721" s="273"/>
      <c r="P721" s="273"/>
    </row>
    <row r="722" spans="2:16" s="108" customFormat="1" ht="105.6" x14ac:dyDescent="0.25">
      <c r="B722" s="114"/>
      <c r="C722" s="111" t="s">
        <v>2061</v>
      </c>
      <c r="D722" s="53" t="s">
        <v>548</v>
      </c>
      <c r="E722" s="28" t="s">
        <v>13</v>
      </c>
      <c r="F722" s="122">
        <v>478.19</v>
      </c>
      <c r="G722" s="18">
        <v>24.72</v>
      </c>
      <c r="H722" s="18">
        <f t="shared" si="30"/>
        <v>11820.86</v>
      </c>
      <c r="J722" s="273"/>
      <c r="K722" s="273"/>
      <c r="L722" s="273"/>
      <c r="M722" s="273"/>
      <c r="N722" s="273"/>
      <c r="O722" s="273"/>
      <c r="P722" s="273"/>
    </row>
    <row r="723" spans="2:16" s="108" customFormat="1" ht="109.95" customHeight="1" x14ac:dyDescent="0.25">
      <c r="B723" s="114"/>
      <c r="C723" s="111" t="s">
        <v>2062</v>
      </c>
      <c r="D723" s="59" t="s">
        <v>3334</v>
      </c>
      <c r="E723" s="28" t="s">
        <v>15</v>
      </c>
      <c r="F723" s="122">
        <v>243.98</v>
      </c>
      <c r="G723" s="33">
        <v>202.9</v>
      </c>
      <c r="H723" s="18">
        <f t="shared" si="30"/>
        <v>49503.54</v>
      </c>
      <c r="J723" s="273"/>
      <c r="K723" s="273"/>
      <c r="L723" s="273"/>
      <c r="M723" s="273"/>
      <c r="N723" s="273"/>
      <c r="O723" s="273"/>
      <c r="P723" s="273"/>
    </row>
    <row r="724" spans="2:16" s="108" customFormat="1" ht="99" customHeight="1" x14ac:dyDescent="0.25">
      <c r="B724" s="114"/>
      <c r="C724" s="111" t="s">
        <v>2063</v>
      </c>
      <c r="D724" s="53" t="s">
        <v>728</v>
      </c>
      <c r="E724" s="28" t="s">
        <v>15</v>
      </c>
      <c r="F724" s="122">
        <v>243.98</v>
      </c>
      <c r="G724" s="18">
        <v>486.82</v>
      </c>
      <c r="H724" s="18">
        <f t="shared" si="30"/>
        <v>118774.34</v>
      </c>
      <c r="J724" s="273"/>
      <c r="K724" s="273"/>
      <c r="L724" s="273"/>
      <c r="M724" s="273"/>
      <c r="N724" s="273"/>
      <c r="O724" s="273"/>
      <c r="P724" s="273"/>
    </row>
    <row r="725" spans="2:16" s="108" customFormat="1" ht="97.2" customHeight="1" x14ac:dyDescent="0.25">
      <c r="B725" s="114"/>
      <c r="C725" s="111" t="s">
        <v>2064</v>
      </c>
      <c r="D725" s="53" t="s">
        <v>729</v>
      </c>
      <c r="E725" s="28" t="s">
        <v>15</v>
      </c>
      <c r="F725" s="122">
        <v>243.98</v>
      </c>
      <c r="G725" s="18">
        <v>1098.3499999999999</v>
      </c>
      <c r="H725" s="18">
        <f t="shared" si="30"/>
        <v>267975.43</v>
      </c>
      <c r="J725" s="273"/>
      <c r="K725" s="273"/>
      <c r="L725" s="273"/>
      <c r="M725" s="273"/>
      <c r="N725" s="273"/>
      <c r="O725" s="273"/>
      <c r="P725" s="273"/>
    </row>
    <row r="726" spans="2:16" s="108" customFormat="1" ht="48" x14ac:dyDescent="0.25">
      <c r="B726" s="114"/>
      <c r="C726" s="111" t="s">
        <v>2065</v>
      </c>
      <c r="D726" s="53" t="s">
        <v>730</v>
      </c>
      <c r="E726" s="28" t="s">
        <v>13</v>
      </c>
      <c r="F726" s="122">
        <v>5</v>
      </c>
      <c r="G726" s="18">
        <v>26.22</v>
      </c>
      <c r="H726" s="18">
        <f t="shared" si="30"/>
        <v>131.1</v>
      </c>
      <c r="J726" s="273"/>
      <c r="K726" s="273"/>
      <c r="L726" s="273"/>
      <c r="M726" s="273"/>
      <c r="N726" s="273"/>
      <c r="O726" s="273"/>
      <c r="P726" s="273"/>
    </row>
    <row r="727" spans="2:16" s="108" customFormat="1" x14ac:dyDescent="0.25">
      <c r="B727" s="114"/>
      <c r="C727" s="45"/>
      <c r="D727" s="46"/>
      <c r="E727" s="47"/>
      <c r="F727" s="72"/>
      <c r="G727" s="48"/>
      <c r="H727" s="49">
        <f>SUM(H710:H726)</f>
        <v>962287.09</v>
      </c>
      <c r="J727" s="273"/>
      <c r="K727" s="273"/>
      <c r="L727" s="273"/>
      <c r="M727" s="273"/>
      <c r="N727" s="273"/>
      <c r="O727" s="273"/>
      <c r="P727" s="273"/>
    </row>
    <row r="728" spans="2:16" s="108" customFormat="1" x14ac:dyDescent="0.25">
      <c r="B728" s="114"/>
      <c r="C728" s="44" t="s">
        <v>714</v>
      </c>
      <c r="D728" s="57" t="s">
        <v>732</v>
      </c>
      <c r="E728" s="101"/>
      <c r="F728" s="101"/>
      <c r="G728" s="54"/>
      <c r="H728" s="54"/>
      <c r="J728" s="273"/>
      <c r="K728" s="273"/>
      <c r="L728" s="273"/>
      <c r="M728" s="273"/>
      <c r="N728" s="273"/>
      <c r="O728" s="273"/>
      <c r="P728" s="273"/>
    </row>
    <row r="729" spans="2:16" s="108" customFormat="1" ht="96.6" customHeight="1" x14ac:dyDescent="0.25">
      <c r="B729" s="114"/>
      <c r="C729" s="221" t="s">
        <v>2066</v>
      </c>
      <c r="D729" s="64" t="s">
        <v>3266</v>
      </c>
      <c r="E729" s="222" t="s">
        <v>15</v>
      </c>
      <c r="F729" s="223">
        <v>3.57</v>
      </c>
      <c r="G729" s="290">
        <v>1267.19</v>
      </c>
      <c r="H729" s="33">
        <f t="shared" ref="H729:H737" si="31">+G729*F729</f>
        <v>4523.87</v>
      </c>
      <c r="J729" s="273"/>
      <c r="K729" s="273"/>
      <c r="L729" s="273"/>
      <c r="M729" s="273"/>
      <c r="N729" s="273"/>
      <c r="O729" s="273"/>
      <c r="P729" s="273"/>
    </row>
    <row r="730" spans="2:16" s="108" customFormat="1" ht="96.6" customHeight="1" x14ac:dyDescent="0.25">
      <c r="B730" s="114"/>
      <c r="C730" s="221" t="s">
        <v>2067</v>
      </c>
      <c r="D730" s="64" t="s">
        <v>734</v>
      </c>
      <c r="E730" s="222" t="s">
        <v>15</v>
      </c>
      <c r="F730" s="223">
        <v>6.22</v>
      </c>
      <c r="G730" s="290">
        <v>385.62</v>
      </c>
      <c r="H730" s="33">
        <f>+G730*F730</f>
        <v>2398.56</v>
      </c>
      <c r="J730" s="273"/>
      <c r="K730" s="273"/>
      <c r="L730" s="273"/>
      <c r="M730" s="273"/>
      <c r="N730" s="273"/>
      <c r="O730" s="273"/>
      <c r="P730" s="273"/>
    </row>
    <row r="731" spans="2:16" s="108" customFormat="1" ht="42.6" customHeight="1" x14ac:dyDescent="0.25">
      <c r="B731" s="114"/>
      <c r="C731" s="221" t="s">
        <v>2068</v>
      </c>
      <c r="D731" s="252" t="s">
        <v>3272</v>
      </c>
      <c r="E731" s="222" t="s">
        <v>13</v>
      </c>
      <c r="F731" s="223">
        <v>52</v>
      </c>
      <c r="G731" s="290">
        <v>899.43</v>
      </c>
      <c r="H731" s="33">
        <f t="shared" si="31"/>
        <v>46770.36</v>
      </c>
      <c r="J731" s="273"/>
      <c r="K731" s="273"/>
      <c r="L731" s="273"/>
      <c r="M731" s="273"/>
      <c r="N731" s="273"/>
      <c r="O731" s="273"/>
      <c r="P731" s="273"/>
    </row>
    <row r="732" spans="2:16" s="108" customFormat="1" ht="75.599999999999994" customHeight="1" x14ac:dyDescent="0.25">
      <c r="B732" s="114"/>
      <c r="C732" s="221" t="s">
        <v>2069</v>
      </c>
      <c r="D732" s="252" t="s">
        <v>3273</v>
      </c>
      <c r="E732" s="222" t="s">
        <v>15</v>
      </c>
      <c r="F732" s="223">
        <v>6</v>
      </c>
      <c r="G732" s="290">
        <v>2406.44</v>
      </c>
      <c r="H732" s="33">
        <f t="shared" si="31"/>
        <v>14438.64</v>
      </c>
      <c r="J732" s="273"/>
      <c r="K732" s="273"/>
      <c r="L732" s="273"/>
      <c r="M732" s="273"/>
      <c r="N732" s="273"/>
      <c r="O732" s="273"/>
      <c r="P732" s="273"/>
    </row>
    <row r="733" spans="2:16" s="108" customFormat="1" ht="75" customHeight="1" x14ac:dyDescent="0.25">
      <c r="B733" s="114"/>
      <c r="C733" s="221" t="s">
        <v>3336</v>
      </c>
      <c r="D733" s="252" t="s">
        <v>3274</v>
      </c>
      <c r="E733" s="222" t="s">
        <v>13</v>
      </c>
      <c r="F733" s="223">
        <v>52</v>
      </c>
      <c r="G733" s="290">
        <v>899.43</v>
      </c>
      <c r="H733" s="33">
        <f t="shared" si="31"/>
        <v>46770.36</v>
      </c>
      <c r="J733" s="273"/>
      <c r="K733" s="273"/>
      <c r="L733" s="273"/>
      <c r="M733" s="273"/>
      <c r="N733" s="273"/>
      <c r="O733" s="273"/>
      <c r="P733" s="273"/>
    </row>
    <row r="734" spans="2:16" s="108" customFormat="1" ht="28.8" x14ac:dyDescent="0.25">
      <c r="B734" s="114"/>
      <c r="C734" s="221" t="s">
        <v>3337</v>
      </c>
      <c r="D734" s="252" t="s">
        <v>3275</v>
      </c>
      <c r="E734" s="222" t="s">
        <v>15</v>
      </c>
      <c r="F734" s="223">
        <v>7.2</v>
      </c>
      <c r="G734" s="290">
        <v>2128.62</v>
      </c>
      <c r="H734" s="33">
        <f t="shared" si="31"/>
        <v>15326.06</v>
      </c>
      <c r="J734" s="273"/>
      <c r="K734" s="273"/>
      <c r="L734" s="273"/>
      <c r="M734" s="273"/>
      <c r="N734" s="273"/>
      <c r="O734" s="273"/>
      <c r="P734" s="273"/>
    </row>
    <row r="735" spans="2:16" s="108" customFormat="1" ht="83.4" customHeight="1" x14ac:dyDescent="0.25">
      <c r="B735" s="114"/>
      <c r="C735" s="221" t="s">
        <v>3338</v>
      </c>
      <c r="D735" s="252" t="s">
        <v>3276</v>
      </c>
      <c r="E735" s="222" t="s">
        <v>15</v>
      </c>
      <c r="F735" s="223">
        <v>30</v>
      </c>
      <c r="G735" s="290">
        <v>1583.03</v>
      </c>
      <c r="H735" s="33">
        <f t="shared" si="31"/>
        <v>47490.9</v>
      </c>
      <c r="J735" s="273"/>
      <c r="K735" s="273"/>
      <c r="L735" s="273"/>
      <c r="M735" s="273"/>
      <c r="N735" s="273"/>
      <c r="O735" s="273"/>
      <c r="P735" s="273"/>
    </row>
    <row r="736" spans="2:16" s="108" customFormat="1" ht="106.2" customHeight="1" x14ac:dyDescent="0.25">
      <c r="B736" s="114"/>
      <c r="C736" s="221" t="s">
        <v>3339</v>
      </c>
      <c r="D736" s="64" t="s">
        <v>3267</v>
      </c>
      <c r="E736" s="222" t="s">
        <v>15</v>
      </c>
      <c r="F736" s="223">
        <v>87.44</v>
      </c>
      <c r="G736" s="290">
        <v>1267.19</v>
      </c>
      <c r="H736" s="33">
        <f t="shared" si="31"/>
        <v>110803.09</v>
      </c>
      <c r="J736" s="273"/>
      <c r="K736" s="273"/>
      <c r="L736" s="273"/>
      <c r="M736" s="273"/>
      <c r="N736" s="273"/>
      <c r="O736" s="273"/>
      <c r="P736" s="273"/>
    </row>
    <row r="737" spans="2:16" s="108" customFormat="1" ht="83.4" customHeight="1" x14ac:dyDescent="0.25">
      <c r="B737" s="114"/>
      <c r="C737" s="221">
        <v>4005050</v>
      </c>
      <c r="D737" s="64" t="s">
        <v>3277</v>
      </c>
      <c r="E737" s="222" t="s">
        <v>15</v>
      </c>
      <c r="F737" s="223">
        <v>1230.3800000000001</v>
      </c>
      <c r="G737" s="290">
        <v>58.49</v>
      </c>
      <c r="H737" s="33">
        <f t="shared" si="31"/>
        <v>71964.929999999993</v>
      </c>
      <c r="I737" s="273"/>
      <c r="J737" s="273"/>
      <c r="K737" s="273"/>
      <c r="L737" s="273"/>
      <c r="M737" s="273"/>
      <c r="N737" s="273"/>
      <c r="O737" s="273"/>
      <c r="P737" s="273"/>
    </row>
    <row r="738" spans="2:16" s="108" customFormat="1" x14ac:dyDescent="0.25">
      <c r="B738" s="114"/>
      <c r="C738" s="45"/>
      <c r="D738" s="46"/>
      <c r="E738" s="47"/>
      <c r="F738" s="72"/>
      <c r="G738" s="48"/>
      <c r="H738" s="49">
        <f>SUM(H729:H737)</f>
        <v>360486.77</v>
      </c>
      <c r="J738" s="273"/>
      <c r="K738" s="273"/>
      <c r="L738" s="273"/>
      <c r="M738" s="273"/>
      <c r="N738" s="273"/>
      <c r="O738" s="273"/>
      <c r="P738" s="273"/>
    </row>
    <row r="739" spans="2:16" s="108" customFormat="1" x14ac:dyDescent="0.25">
      <c r="B739" s="114"/>
      <c r="C739" s="44" t="s">
        <v>731</v>
      </c>
      <c r="D739" s="57" t="s">
        <v>737</v>
      </c>
      <c r="E739" s="101"/>
      <c r="F739" s="101"/>
      <c r="G739" s="54"/>
      <c r="H739" s="54"/>
      <c r="J739" s="273"/>
      <c r="K739" s="273"/>
      <c r="L739" s="273"/>
      <c r="M739" s="273"/>
      <c r="N739" s="273"/>
      <c r="O739" s="273"/>
      <c r="P739" s="273"/>
    </row>
    <row r="740" spans="2:16" s="108" customFormat="1" ht="239.4" customHeight="1" x14ac:dyDescent="0.25">
      <c r="B740" s="114"/>
      <c r="C740" s="111" t="s">
        <v>2070</v>
      </c>
      <c r="D740" s="53" t="s">
        <v>738</v>
      </c>
      <c r="E740" s="28" t="s">
        <v>14</v>
      </c>
      <c r="F740" s="122">
        <v>1</v>
      </c>
      <c r="G740" s="18">
        <v>7407.26</v>
      </c>
      <c r="H740" s="18">
        <f t="shared" ref="H740:H763" si="32">+G740*F740</f>
        <v>7407.26</v>
      </c>
      <c r="J740" s="273"/>
      <c r="K740" s="273"/>
      <c r="L740" s="273"/>
      <c r="M740" s="273"/>
      <c r="N740" s="273"/>
      <c r="O740" s="273"/>
      <c r="P740" s="273"/>
    </row>
    <row r="741" spans="2:16" s="108" customFormat="1" ht="237" customHeight="1" x14ac:dyDescent="0.25">
      <c r="B741" s="114"/>
      <c r="C741" s="111" t="s">
        <v>2071</v>
      </c>
      <c r="D741" s="53" t="s">
        <v>739</v>
      </c>
      <c r="E741" s="28" t="s">
        <v>14</v>
      </c>
      <c r="F741" s="122">
        <v>1</v>
      </c>
      <c r="G741" s="18">
        <v>4938.17</v>
      </c>
      <c r="H741" s="18">
        <f t="shared" si="32"/>
        <v>4938.17</v>
      </c>
      <c r="J741" s="273"/>
      <c r="K741" s="273"/>
      <c r="L741" s="273"/>
      <c r="M741" s="273"/>
      <c r="N741" s="273"/>
      <c r="O741" s="273"/>
      <c r="P741" s="273"/>
    </row>
    <row r="742" spans="2:16" s="108" customFormat="1" ht="234" customHeight="1" x14ac:dyDescent="0.25">
      <c r="B742" s="114"/>
      <c r="C742" s="111" t="s">
        <v>2072</v>
      </c>
      <c r="D742" s="53" t="s">
        <v>740</v>
      </c>
      <c r="E742" s="28" t="s">
        <v>14</v>
      </c>
      <c r="F742" s="122">
        <v>1</v>
      </c>
      <c r="G742" s="18">
        <v>4938.17</v>
      </c>
      <c r="H742" s="18">
        <f t="shared" si="32"/>
        <v>4938.17</v>
      </c>
      <c r="J742" s="273"/>
      <c r="K742" s="273"/>
      <c r="L742" s="273"/>
      <c r="M742" s="273"/>
      <c r="N742" s="273"/>
      <c r="O742" s="273"/>
      <c r="P742" s="273"/>
    </row>
    <row r="743" spans="2:16" s="108" customFormat="1" ht="236.4" customHeight="1" x14ac:dyDescent="0.25">
      <c r="B743" s="114"/>
      <c r="C743" s="111" t="s">
        <v>2073</v>
      </c>
      <c r="D743" s="53" t="s">
        <v>741</v>
      </c>
      <c r="E743" s="28" t="s">
        <v>14</v>
      </c>
      <c r="F743" s="122">
        <v>1</v>
      </c>
      <c r="G743" s="18">
        <v>4938.17</v>
      </c>
      <c r="H743" s="18">
        <f t="shared" si="32"/>
        <v>4938.17</v>
      </c>
      <c r="J743" s="273"/>
      <c r="K743" s="273"/>
      <c r="L743" s="273"/>
      <c r="M743" s="273"/>
      <c r="N743" s="273"/>
      <c r="O743" s="273"/>
      <c r="P743" s="273"/>
    </row>
    <row r="744" spans="2:16" s="108" customFormat="1" ht="223.2" customHeight="1" x14ac:dyDescent="0.25">
      <c r="B744" s="114"/>
      <c r="C744" s="111" t="s">
        <v>2074</v>
      </c>
      <c r="D744" s="53" t="s">
        <v>742</v>
      </c>
      <c r="E744" s="28" t="s">
        <v>14</v>
      </c>
      <c r="F744" s="122">
        <v>2</v>
      </c>
      <c r="G744" s="18">
        <v>18859</v>
      </c>
      <c r="H744" s="18">
        <f t="shared" si="32"/>
        <v>37718</v>
      </c>
      <c r="J744" s="273"/>
      <c r="K744" s="273"/>
      <c r="L744" s="273"/>
      <c r="M744" s="273"/>
      <c r="N744" s="273"/>
      <c r="O744" s="273"/>
      <c r="P744" s="273"/>
    </row>
    <row r="745" spans="2:16" s="108" customFormat="1" ht="219" customHeight="1" x14ac:dyDescent="0.25">
      <c r="B745" s="114"/>
      <c r="C745" s="111" t="s">
        <v>2075</v>
      </c>
      <c r="D745" s="53" t="s">
        <v>743</v>
      </c>
      <c r="E745" s="28" t="s">
        <v>14</v>
      </c>
      <c r="F745" s="122">
        <v>6</v>
      </c>
      <c r="G745" s="18">
        <v>9107.35</v>
      </c>
      <c r="H745" s="18">
        <f t="shared" si="32"/>
        <v>54644.1</v>
      </c>
      <c r="J745" s="273"/>
      <c r="K745" s="273"/>
      <c r="L745" s="273"/>
      <c r="M745" s="273"/>
      <c r="N745" s="273"/>
      <c r="O745" s="273"/>
      <c r="P745" s="273"/>
    </row>
    <row r="746" spans="2:16" s="108" customFormat="1" ht="219.6" customHeight="1" x14ac:dyDescent="0.25">
      <c r="B746" s="114"/>
      <c r="C746" s="111" t="s">
        <v>2076</v>
      </c>
      <c r="D746" s="53" t="s">
        <v>744</v>
      </c>
      <c r="E746" s="28" t="s">
        <v>14</v>
      </c>
      <c r="F746" s="122">
        <v>2</v>
      </c>
      <c r="G746" s="18">
        <v>12245.18</v>
      </c>
      <c r="H746" s="18">
        <f t="shared" si="32"/>
        <v>24490.36</v>
      </c>
      <c r="J746" s="273"/>
      <c r="K746" s="273"/>
      <c r="L746" s="273"/>
      <c r="M746" s="273"/>
      <c r="N746" s="273"/>
      <c r="O746" s="273"/>
      <c r="P746" s="273"/>
    </row>
    <row r="747" spans="2:16" s="108" customFormat="1" ht="222.6" customHeight="1" x14ac:dyDescent="0.25">
      <c r="B747" s="114"/>
      <c r="C747" s="111" t="s">
        <v>2077</v>
      </c>
      <c r="D747" s="53" t="s">
        <v>745</v>
      </c>
      <c r="E747" s="28" t="s">
        <v>14</v>
      </c>
      <c r="F747" s="122">
        <v>2</v>
      </c>
      <c r="G747" s="18">
        <v>5411.93</v>
      </c>
      <c r="H747" s="18">
        <f t="shared" si="32"/>
        <v>10823.86</v>
      </c>
      <c r="J747" s="273"/>
      <c r="K747" s="273"/>
      <c r="L747" s="273"/>
      <c r="M747" s="273"/>
      <c r="N747" s="273"/>
      <c r="O747" s="273"/>
      <c r="P747" s="273"/>
    </row>
    <row r="748" spans="2:16" s="108" customFormat="1" ht="219.6" customHeight="1" x14ac:dyDescent="0.25">
      <c r="B748" s="114"/>
      <c r="C748" s="111" t="s">
        <v>2078</v>
      </c>
      <c r="D748" s="53" t="s">
        <v>746</v>
      </c>
      <c r="E748" s="28" t="s">
        <v>14</v>
      </c>
      <c r="F748" s="122">
        <v>1</v>
      </c>
      <c r="G748" s="18">
        <v>23506.38</v>
      </c>
      <c r="H748" s="18">
        <f t="shared" si="32"/>
        <v>23506.38</v>
      </c>
      <c r="J748" s="273"/>
      <c r="K748" s="273"/>
      <c r="L748" s="273"/>
      <c r="M748" s="273"/>
      <c r="N748" s="273"/>
      <c r="O748" s="273"/>
      <c r="P748" s="273"/>
    </row>
    <row r="749" spans="2:16" s="108" customFormat="1" ht="57.6" x14ac:dyDescent="0.25">
      <c r="B749" s="114"/>
      <c r="C749" s="111" t="s">
        <v>2079</v>
      </c>
      <c r="D749" s="53" t="s">
        <v>747</v>
      </c>
      <c r="E749" s="28" t="s">
        <v>14</v>
      </c>
      <c r="F749" s="122">
        <v>1</v>
      </c>
      <c r="G749" s="18">
        <v>5063.9799999999996</v>
      </c>
      <c r="H749" s="18">
        <f t="shared" si="32"/>
        <v>5063.9799999999996</v>
      </c>
      <c r="J749" s="273"/>
      <c r="K749" s="273"/>
      <c r="L749" s="273"/>
      <c r="M749" s="273"/>
      <c r="N749" s="273"/>
      <c r="O749" s="273"/>
      <c r="P749" s="273"/>
    </row>
    <row r="750" spans="2:16" s="108" customFormat="1" ht="57.6" x14ac:dyDescent="0.25">
      <c r="B750" s="114"/>
      <c r="C750" s="111" t="s">
        <v>2080</v>
      </c>
      <c r="D750" s="53" t="s">
        <v>748</v>
      </c>
      <c r="E750" s="28" t="s">
        <v>14</v>
      </c>
      <c r="F750" s="122">
        <v>4</v>
      </c>
      <c r="G750" s="18">
        <v>865.14</v>
      </c>
      <c r="H750" s="18">
        <f t="shared" si="32"/>
        <v>3460.56</v>
      </c>
      <c r="J750" s="273"/>
      <c r="K750" s="273"/>
      <c r="L750" s="273"/>
      <c r="M750" s="273"/>
      <c r="N750" s="273"/>
      <c r="O750" s="273"/>
      <c r="P750" s="273"/>
    </row>
    <row r="751" spans="2:16" s="108" customFormat="1" ht="57.6" x14ac:dyDescent="0.25">
      <c r="B751" s="114"/>
      <c r="C751" s="111" t="s">
        <v>2081</v>
      </c>
      <c r="D751" s="53" t="s">
        <v>749</v>
      </c>
      <c r="E751" s="28" t="s">
        <v>14</v>
      </c>
      <c r="F751" s="122">
        <v>4</v>
      </c>
      <c r="G751" s="18">
        <v>658.37</v>
      </c>
      <c r="H751" s="18">
        <f t="shared" si="32"/>
        <v>2633.48</v>
      </c>
      <c r="J751" s="273"/>
      <c r="K751" s="273"/>
      <c r="L751" s="273"/>
      <c r="M751" s="273"/>
      <c r="N751" s="273"/>
      <c r="O751" s="273"/>
      <c r="P751" s="273"/>
    </row>
    <row r="752" spans="2:16" s="108" customFormat="1" ht="57.6" x14ac:dyDescent="0.25">
      <c r="B752" s="114"/>
      <c r="C752" s="111" t="s">
        <v>2082</v>
      </c>
      <c r="D752" s="53" t="s">
        <v>750</v>
      </c>
      <c r="E752" s="28" t="s">
        <v>14</v>
      </c>
      <c r="F752" s="122">
        <v>2</v>
      </c>
      <c r="G752" s="18">
        <v>718.04</v>
      </c>
      <c r="H752" s="18">
        <f t="shared" si="32"/>
        <v>1436.08</v>
      </c>
      <c r="J752" s="273"/>
      <c r="K752" s="273"/>
      <c r="L752" s="273"/>
      <c r="M752" s="273"/>
      <c r="N752" s="273"/>
      <c r="O752" s="273"/>
      <c r="P752" s="273"/>
    </row>
    <row r="753" spans="2:16" s="108" customFormat="1" ht="57.6" x14ac:dyDescent="0.25">
      <c r="B753" s="114"/>
      <c r="C753" s="111" t="s">
        <v>2083</v>
      </c>
      <c r="D753" s="53" t="s">
        <v>751</v>
      </c>
      <c r="E753" s="28" t="s">
        <v>14</v>
      </c>
      <c r="F753" s="122">
        <v>1</v>
      </c>
      <c r="G753" s="18">
        <v>2262.52</v>
      </c>
      <c r="H753" s="18">
        <f t="shared" si="32"/>
        <v>2262.52</v>
      </c>
      <c r="J753" s="273"/>
      <c r="K753" s="273"/>
      <c r="L753" s="273"/>
      <c r="M753" s="273"/>
      <c r="N753" s="273"/>
      <c r="O753" s="273"/>
      <c r="P753" s="273"/>
    </row>
    <row r="754" spans="2:16" s="108" customFormat="1" ht="57.6" x14ac:dyDescent="0.25">
      <c r="B754" s="114"/>
      <c r="C754" s="111" t="s">
        <v>2084</v>
      </c>
      <c r="D754" s="53" t="s">
        <v>752</v>
      </c>
      <c r="E754" s="28" t="s">
        <v>14</v>
      </c>
      <c r="F754" s="122">
        <v>2</v>
      </c>
      <c r="G754" s="33">
        <v>919.16</v>
      </c>
      <c r="H754" s="18">
        <f t="shared" si="32"/>
        <v>1838.32</v>
      </c>
      <c r="J754" s="273"/>
      <c r="K754" s="273"/>
      <c r="L754" s="273"/>
      <c r="M754" s="273"/>
      <c r="N754" s="273"/>
      <c r="O754" s="273"/>
      <c r="P754" s="273"/>
    </row>
    <row r="755" spans="2:16" s="108" customFormat="1" ht="57.6" x14ac:dyDescent="0.25">
      <c r="B755" s="114"/>
      <c r="C755" s="111" t="s">
        <v>2085</v>
      </c>
      <c r="D755" s="53" t="s">
        <v>753</v>
      </c>
      <c r="E755" s="28" t="s">
        <v>14</v>
      </c>
      <c r="F755" s="122">
        <v>1</v>
      </c>
      <c r="G755" s="18">
        <v>694.95</v>
      </c>
      <c r="H755" s="18">
        <f t="shared" si="32"/>
        <v>694.95</v>
      </c>
      <c r="J755" s="273"/>
      <c r="K755" s="273"/>
      <c r="L755" s="273"/>
      <c r="M755" s="273"/>
      <c r="N755" s="273"/>
      <c r="O755" s="273"/>
      <c r="P755" s="273"/>
    </row>
    <row r="756" spans="2:16" s="108" customFormat="1" ht="57.6" x14ac:dyDescent="0.25">
      <c r="B756" s="114"/>
      <c r="C756" s="111" t="s">
        <v>2086</v>
      </c>
      <c r="D756" s="53" t="s">
        <v>754</v>
      </c>
      <c r="E756" s="28" t="s">
        <v>14</v>
      </c>
      <c r="F756" s="122">
        <v>2</v>
      </c>
      <c r="G756" s="18">
        <v>753.92</v>
      </c>
      <c r="H756" s="18">
        <f t="shared" si="32"/>
        <v>1507.84</v>
      </c>
      <c r="J756" s="273"/>
      <c r="K756" s="273"/>
      <c r="L756" s="273"/>
      <c r="M756" s="273"/>
      <c r="N756" s="273"/>
      <c r="O756" s="273"/>
      <c r="P756" s="273"/>
    </row>
    <row r="757" spans="2:16" s="108" customFormat="1" ht="57.6" x14ac:dyDescent="0.25">
      <c r="B757" s="114"/>
      <c r="C757" s="111" t="s">
        <v>2087</v>
      </c>
      <c r="D757" s="53" t="s">
        <v>755</v>
      </c>
      <c r="E757" s="28" t="s">
        <v>14</v>
      </c>
      <c r="F757" s="122">
        <v>4</v>
      </c>
      <c r="G757" s="18">
        <v>2061.7199999999998</v>
      </c>
      <c r="H757" s="18">
        <f t="shared" si="32"/>
        <v>8246.8799999999992</v>
      </c>
      <c r="J757" s="273"/>
      <c r="K757" s="273"/>
      <c r="L757" s="273"/>
      <c r="M757" s="273"/>
      <c r="N757" s="273"/>
      <c r="O757" s="273"/>
      <c r="P757" s="273"/>
    </row>
    <row r="758" spans="2:16" s="108" customFormat="1" ht="57.6" x14ac:dyDescent="0.25">
      <c r="B758" s="114"/>
      <c r="C758" s="111" t="s">
        <v>2088</v>
      </c>
      <c r="D758" s="53" t="s">
        <v>756</v>
      </c>
      <c r="E758" s="28" t="s">
        <v>14</v>
      </c>
      <c r="F758" s="122">
        <v>8</v>
      </c>
      <c r="G758" s="18">
        <v>2096.8000000000002</v>
      </c>
      <c r="H758" s="18">
        <f t="shared" si="32"/>
        <v>16774.400000000001</v>
      </c>
      <c r="J758" s="273"/>
      <c r="K758" s="273"/>
      <c r="L758" s="273"/>
      <c r="M758" s="273"/>
      <c r="N758" s="273"/>
      <c r="O758" s="273"/>
      <c r="P758" s="273"/>
    </row>
    <row r="759" spans="2:16" s="108" customFormat="1" ht="57.6" x14ac:dyDescent="0.25">
      <c r="B759" s="114"/>
      <c r="C759" s="111" t="s">
        <v>2089</v>
      </c>
      <c r="D759" s="53" t="s">
        <v>757</v>
      </c>
      <c r="E759" s="28" t="s">
        <v>14</v>
      </c>
      <c r="F759" s="122">
        <v>24</v>
      </c>
      <c r="G759" s="18">
        <v>1327.2</v>
      </c>
      <c r="H759" s="18">
        <f t="shared" si="32"/>
        <v>31852.799999999999</v>
      </c>
      <c r="J759" s="273"/>
      <c r="K759" s="273"/>
      <c r="L759" s="273"/>
      <c r="M759" s="273"/>
      <c r="N759" s="273"/>
      <c r="O759" s="273"/>
      <c r="P759" s="273"/>
    </row>
    <row r="760" spans="2:16" s="108" customFormat="1" ht="57.6" x14ac:dyDescent="0.25">
      <c r="B760" s="114"/>
      <c r="C760" s="111" t="s">
        <v>2090</v>
      </c>
      <c r="D760" s="53" t="s">
        <v>758</v>
      </c>
      <c r="E760" s="28" t="s">
        <v>14</v>
      </c>
      <c r="F760" s="122">
        <v>8</v>
      </c>
      <c r="G760" s="18">
        <v>2122.9</v>
      </c>
      <c r="H760" s="18">
        <f t="shared" si="32"/>
        <v>16983.2</v>
      </c>
      <c r="J760" s="273"/>
      <c r="K760" s="273"/>
      <c r="L760" s="273"/>
      <c r="M760" s="273"/>
      <c r="N760" s="273"/>
      <c r="O760" s="273"/>
      <c r="P760" s="273"/>
    </row>
    <row r="761" spans="2:16" s="108" customFormat="1" ht="57.6" x14ac:dyDescent="0.25">
      <c r="B761" s="114"/>
      <c r="C761" s="111" t="s">
        <v>2091</v>
      </c>
      <c r="D761" s="53" t="s">
        <v>759</v>
      </c>
      <c r="E761" s="28" t="s">
        <v>14</v>
      </c>
      <c r="F761" s="122">
        <v>8</v>
      </c>
      <c r="G761" s="18">
        <v>822.6</v>
      </c>
      <c r="H761" s="18">
        <f t="shared" si="32"/>
        <v>6580.8</v>
      </c>
      <c r="J761" s="273"/>
      <c r="K761" s="273"/>
      <c r="L761" s="273"/>
      <c r="M761" s="273"/>
      <c r="N761" s="273"/>
      <c r="O761" s="273"/>
      <c r="P761" s="273"/>
    </row>
    <row r="762" spans="2:16" s="108" customFormat="1" ht="57.6" x14ac:dyDescent="0.25">
      <c r="B762" s="114"/>
      <c r="C762" s="111" t="s">
        <v>2092</v>
      </c>
      <c r="D762" s="53" t="s">
        <v>760</v>
      </c>
      <c r="E762" s="28" t="s">
        <v>14</v>
      </c>
      <c r="F762" s="122">
        <v>2</v>
      </c>
      <c r="G762" s="18">
        <v>2914.18</v>
      </c>
      <c r="H762" s="18">
        <f t="shared" si="32"/>
        <v>5828.36</v>
      </c>
      <c r="J762" s="273"/>
      <c r="K762" s="273"/>
      <c r="L762" s="273"/>
      <c r="M762" s="273"/>
      <c r="N762" s="273"/>
      <c r="O762" s="273"/>
      <c r="P762" s="273"/>
    </row>
    <row r="763" spans="2:16" s="108" customFormat="1" ht="57.6" x14ac:dyDescent="0.25">
      <c r="B763" s="114"/>
      <c r="C763" s="111" t="s">
        <v>2093</v>
      </c>
      <c r="D763" s="53" t="s">
        <v>761</v>
      </c>
      <c r="E763" s="28" t="s">
        <v>14</v>
      </c>
      <c r="F763" s="122">
        <v>6</v>
      </c>
      <c r="G763" s="18">
        <v>2241.62</v>
      </c>
      <c r="H763" s="18">
        <f t="shared" si="32"/>
        <v>13449.72</v>
      </c>
      <c r="J763" s="273"/>
      <c r="K763" s="273"/>
      <c r="L763" s="273"/>
      <c r="M763" s="273"/>
      <c r="N763" s="273"/>
      <c r="O763" s="273"/>
      <c r="P763" s="273"/>
    </row>
    <row r="764" spans="2:16" s="108" customFormat="1" x14ac:dyDescent="0.25">
      <c r="B764" s="114"/>
      <c r="C764" s="45"/>
      <c r="D764" s="46"/>
      <c r="E764" s="47"/>
      <c r="F764" s="72"/>
      <c r="G764" s="48"/>
      <c r="H764" s="49">
        <f>SUM(H740:H763)</f>
        <v>292018.36</v>
      </c>
      <c r="J764" s="273"/>
      <c r="K764" s="273"/>
      <c r="L764" s="273"/>
      <c r="M764" s="273"/>
      <c r="N764" s="273"/>
      <c r="O764" s="273"/>
      <c r="P764" s="273"/>
    </row>
    <row r="765" spans="2:16" s="108" customFormat="1" x14ac:dyDescent="0.25">
      <c r="B765" s="114"/>
      <c r="C765" s="44" t="s">
        <v>736</v>
      </c>
      <c r="D765" s="57" t="s">
        <v>763</v>
      </c>
      <c r="E765" s="101"/>
      <c r="F765" s="101"/>
      <c r="G765" s="54"/>
      <c r="H765" s="54"/>
      <c r="J765" s="273"/>
      <c r="K765" s="273"/>
      <c r="L765" s="273"/>
      <c r="M765" s="273"/>
      <c r="N765" s="273"/>
      <c r="O765" s="273"/>
      <c r="P765" s="273"/>
    </row>
    <row r="766" spans="2:16" s="108" customFormat="1" ht="99" customHeight="1" x14ac:dyDescent="0.25">
      <c r="B766" s="114"/>
      <c r="C766" s="221" t="s">
        <v>2094</v>
      </c>
      <c r="D766" s="58" t="s">
        <v>3316</v>
      </c>
      <c r="E766" s="222" t="s">
        <v>14</v>
      </c>
      <c r="F766" s="223">
        <v>2</v>
      </c>
      <c r="G766" s="33">
        <v>6883.98</v>
      </c>
      <c r="H766" s="33">
        <f t="shared" ref="H766:H771" si="33">+G766*F766</f>
        <v>13767.96</v>
      </c>
      <c r="J766" s="273"/>
      <c r="K766" s="273"/>
      <c r="L766" s="273"/>
      <c r="M766" s="273"/>
      <c r="N766" s="273"/>
      <c r="O766" s="273"/>
      <c r="P766" s="273"/>
    </row>
    <row r="767" spans="2:16" s="108" customFormat="1" ht="102" customHeight="1" x14ac:dyDescent="0.25">
      <c r="B767" s="114"/>
      <c r="C767" s="221" t="s">
        <v>2095</v>
      </c>
      <c r="D767" s="58" t="s">
        <v>3317</v>
      </c>
      <c r="E767" s="222" t="s">
        <v>14</v>
      </c>
      <c r="F767" s="223">
        <v>6</v>
      </c>
      <c r="G767" s="33">
        <v>3319.02</v>
      </c>
      <c r="H767" s="33">
        <f t="shared" si="33"/>
        <v>19914.12</v>
      </c>
      <c r="J767" s="273"/>
      <c r="K767" s="273"/>
      <c r="L767" s="273"/>
      <c r="M767" s="273"/>
      <c r="N767" s="273"/>
      <c r="O767" s="273"/>
      <c r="P767" s="273"/>
    </row>
    <row r="768" spans="2:16" s="108" customFormat="1" ht="100.2" customHeight="1" x14ac:dyDescent="0.25">
      <c r="B768" s="114"/>
      <c r="C768" s="221" t="s">
        <v>2096</v>
      </c>
      <c r="D768" s="58" t="s">
        <v>3318</v>
      </c>
      <c r="E768" s="222" t="s">
        <v>14</v>
      </c>
      <c r="F768" s="223">
        <v>2</v>
      </c>
      <c r="G768" s="33">
        <v>4478.84</v>
      </c>
      <c r="H768" s="33">
        <f t="shared" si="33"/>
        <v>8957.68</v>
      </c>
      <c r="J768" s="273"/>
      <c r="K768" s="273"/>
      <c r="L768" s="273"/>
      <c r="M768" s="273"/>
      <c r="N768" s="273"/>
      <c r="O768" s="273"/>
      <c r="P768" s="273"/>
    </row>
    <row r="769" spans="2:16" s="108" customFormat="1" ht="110.4" customHeight="1" x14ac:dyDescent="0.25">
      <c r="B769" s="114"/>
      <c r="C769" s="221" t="s">
        <v>2097</v>
      </c>
      <c r="D769" s="58" t="s">
        <v>3268</v>
      </c>
      <c r="E769" s="222" t="s">
        <v>14</v>
      </c>
      <c r="F769" s="223">
        <v>2</v>
      </c>
      <c r="G769" s="33">
        <v>2008.51</v>
      </c>
      <c r="H769" s="33">
        <f t="shared" si="33"/>
        <v>4017.02</v>
      </c>
      <c r="J769" s="273"/>
      <c r="K769" s="273"/>
      <c r="L769" s="273"/>
      <c r="M769" s="273"/>
      <c r="N769" s="273"/>
      <c r="O769" s="273"/>
      <c r="P769" s="273"/>
    </row>
    <row r="770" spans="2:16" s="108" customFormat="1" ht="103.2" customHeight="1" x14ac:dyDescent="0.25">
      <c r="B770" s="114"/>
      <c r="C770" s="221" t="s">
        <v>2098</v>
      </c>
      <c r="D770" s="58" t="s">
        <v>3319</v>
      </c>
      <c r="E770" s="222" t="s">
        <v>14</v>
      </c>
      <c r="F770" s="223">
        <v>1</v>
      </c>
      <c r="G770" s="33">
        <v>8643.24</v>
      </c>
      <c r="H770" s="33">
        <f t="shared" si="33"/>
        <v>8643.24</v>
      </c>
      <c r="J770" s="273"/>
      <c r="K770" s="273"/>
      <c r="L770" s="273"/>
      <c r="M770" s="273"/>
      <c r="N770" s="273"/>
      <c r="O770" s="273"/>
      <c r="P770" s="273"/>
    </row>
    <row r="771" spans="2:16" s="108" customFormat="1" ht="117.6" customHeight="1" x14ac:dyDescent="0.25">
      <c r="B771" s="114"/>
      <c r="C771" s="221" t="s">
        <v>2099</v>
      </c>
      <c r="D771" s="58" t="s">
        <v>769</v>
      </c>
      <c r="E771" s="222" t="s">
        <v>14</v>
      </c>
      <c r="F771" s="223">
        <v>13</v>
      </c>
      <c r="G771" s="33">
        <v>84.55</v>
      </c>
      <c r="H771" s="33">
        <f t="shared" si="33"/>
        <v>1099.1500000000001</v>
      </c>
      <c r="J771" s="273"/>
      <c r="K771" s="273"/>
      <c r="L771" s="273"/>
      <c r="M771" s="273"/>
      <c r="N771" s="273"/>
      <c r="O771" s="273"/>
      <c r="P771" s="273"/>
    </row>
    <row r="772" spans="2:16" s="108" customFormat="1" x14ac:dyDescent="0.25">
      <c r="B772" s="114"/>
      <c r="C772" s="45"/>
      <c r="D772" s="46"/>
      <c r="E772" s="47"/>
      <c r="F772" s="72"/>
      <c r="G772" s="48"/>
      <c r="H772" s="49">
        <f>SUM(H766:H771)</f>
        <v>56399.17</v>
      </c>
      <c r="J772" s="273"/>
      <c r="K772" s="273"/>
      <c r="L772" s="273"/>
      <c r="M772" s="273"/>
      <c r="N772" s="273"/>
      <c r="O772" s="273"/>
      <c r="P772" s="273"/>
    </row>
    <row r="773" spans="2:16" s="108" customFormat="1" x14ac:dyDescent="0.25">
      <c r="B773" s="114"/>
      <c r="C773" s="44" t="s">
        <v>762</v>
      </c>
      <c r="D773" s="57" t="s">
        <v>771</v>
      </c>
      <c r="E773" s="101"/>
      <c r="F773" s="101"/>
      <c r="G773" s="54"/>
      <c r="H773" s="54"/>
      <c r="J773" s="273"/>
      <c r="K773" s="273"/>
      <c r="L773" s="273"/>
      <c r="M773" s="273"/>
      <c r="N773" s="273"/>
      <c r="O773" s="273"/>
      <c r="P773" s="273"/>
    </row>
    <row r="774" spans="2:16" s="108" customFormat="1" ht="125.4" customHeight="1" x14ac:dyDescent="0.25">
      <c r="B774" s="114"/>
      <c r="C774" s="221" t="s">
        <v>1869</v>
      </c>
      <c r="D774" s="58" t="s">
        <v>582</v>
      </c>
      <c r="E774" s="222" t="s">
        <v>14</v>
      </c>
      <c r="F774" s="223">
        <v>13</v>
      </c>
      <c r="G774" s="33">
        <v>11653.65</v>
      </c>
      <c r="H774" s="33">
        <f t="shared" ref="H774:H792" si="34">+G774*F774</f>
        <v>151497.45000000001</v>
      </c>
      <c r="J774" s="273"/>
      <c r="K774" s="273"/>
      <c r="L774" s="273"/>
      <c r="M774" s="273"/>
      <c r="N774" s="273"/>
      <c r="O774" s="273"/>
      <c r="P774" s="273"/>
    </row>
    <row r="775" spans="2:16" s="108" customFormat="1" ht="111.6" customHeight="1" x14ac:dyDescent="0.25">
      <c r="B775" s="114"/>
      <c r="C775" s="111" t="s">
        <v>1868</v>
      </c>
      <c r="D775" s="53" t="s">
        <v>3278</v>
      </c>
      <c r="E775" s="28" t="s">
        <v>14</v>
      </c>
      <c r="F775" s="122">
        <v>3</v>
      </c>
      <c r="G775" s="18">
        <v>1278.9000000000001</v>
      </c>
      <c r="H775" s="18">
        <f t="shared" si="34"/>
        <v>3836.7</v>
      </c>
      <c r="J775" s="273"/>
      <c r="K775" s="273"/>
      <c r="L775" s="273"/>
      <c r="M775" s="273"/>
      <c r="N775" s="273"/>
      <c r="O775" s="273"/>
      <c r="P775" s="273"/>
    </row>
    <row r="776" spans="2:16" s="108" customFormat="1" ht="105.6" x14ac:dyDescent="0.25">
      <c r="B776" s="114"/>
      <c r="C776" s="111" t="s">
        <v>2103</v>
      </c>
      <c r="D776" s="53" t="s">
        <v>775</v>
      </c>
      <c r="E776" s="28" t="s">
        <v>14</v>
      </c>
      <c r="F776" s="122">
        <v>24</v>
      </c>
      <c r="G776" s="18">
        <v>1678.23</v>
      </c>
      <c r="H776" s="18">
        <f t="shared" si="34"/>
        <v>40277.519999999997</v>
      </c>
      <c r="J776" s="273"/>
      <c r="K776" s="273"/>
      <c r="L776" s="273"/>
      <c r="M776" s="273"/>
      <c r="N776" s="273"/>
      <c r="O776" s="273"/>
      <c r="P776" s="273"/>
    </row>
    <row r="777" spans="2:16" s="108" customFormat="1" ht="96" x14ac:dyDescent="0.25">
      <c r="B777" s="114"/>
      <c r="C777" s="111" t="s">
        <v>2104</v>
      </c>
      <c r="D777" s="53" t="s">
        <v>776</v>
      </c>
      <c r="E777" s="28" t="s">
        <v>14</v>
      </c>
      <c r="F777" s="122">
        <v>5</v>
      </c>
      <c r="G777" s="18">
        <v>169.65</v>
      </c>
      <c r="H777" s="18">
        <f t="shared" si="34"/>
        <v>848.25</v>
      </c>
      <c r="J777" s="273"/>
      <c r="K777" s="273"/>
      <c r="L777" s="273"/>
      <c r="M777" s="273"/>
      <c r="N777" s="273"/>
      <c r="O777" s="273"/>
      <c r="P777" s="273"/>
    </row>
    <row r="778" spans="2:16" s="108" customFormat="1" ht="67.2" x14ac:dyDescent="0.25">
      <c r="B778" s="114"/>
      <c r="C778" s="111" t="s">
        <v>2105</v>
      </c>
      <c r="D778" s="53" t="s">
        <v>777</v>
      </c>
      <c r="E778" s="28" t="s">
        <v>14</v>
      </c>
      <c r="F778" s="122">
        <v>1</v>
      </c>
      <c r="G778" s="18">
        <v>11362</v>
      </c>
      <c r="H778" s="18">
        <f t="shared" si="34"/>
        <v>11362</v>
      </c>
      <c r="J778" s="273"/>
      <c r="K778" s="273"/>
      <c r="L778" s="273"/>
      <c r="M778" s="273"/>
      <c r="N778" s="273"/>
      <c r="O778" s="273"/>
      <c r="P778" s="273"/>
    </row>
    <row r="779" spans="2:16" s="108" customFormat="1" ht="68.400000000000006" customHeight="1" x14ac:dyDescent="0.25">
      <c r="B779" s="114"/>
      <c r="C779" s="111" t="s">
        <v>2106</v>
      </c>
      <c r="D779" s="53" t="s">
        <v>778</v>
      </c>
      <c r="E779" s="28" t="s">
        <v>14</v>
      </c>
      <c r="F779" s="122">
        <v>11</v>
      </c>
      <c r="G779" s="18">
        <v>144.19999999999999</v>
      </c>
      <c r="H779" s="18">
        <f t="shared" si="34"/>
        <v>1586.2</v>
      </c>
      <c r="J779" s="273"/>
      <c r="K779" s="273"/>
      <c r="L779" s="273"/>
      <c r="M779" s="273"/>
      <c r="N779" s="273"/>
      <c r="O779" s="273"/>
      <c r="P779" s="273"/>
    </row>
    <row r="780" spans="2:16" s="108" customFormat="1" ht="76.8" x14ac:dyDescent="0.25">
      <c r="B780" s="114"/>
      <c r="C780" s="111" t="s">
        <v>2107</v>
      </c>
      <c r="D780" s="53" t="s">
        <v>779</v>
      </c>
      <c r="E780" s="28" t="s">
        <v>13</v>
      </c>
      <c r="F780" s="122">
        <v>102.34</v>
      </c>
      <c r="G780" s="18">
        <v>38.54</v>
      </c>
      <c r="H780" s="18">
        <f t="shared" si="34"/>
        <v>3944.18</v>
      </c>
      <c r="J780" s="273"/>
      <c r="K780" s="273"/>
      <c r="L780" s="273"/>
      <c r="M780" s="273"/>
      <c r="N780" s="273"/>
      <c r="O780" s="273"/>
      <c r="P780" s="273"/>
    </row>
    <row r="781" spans="2:16" s="108" customFormat="1" ht="72.599999999999994" customHeight="1" x14ac:dyDescent="0.25">
      <c r="B781" s="114"/>
      <c r="C781" s="111" t="s">
        <v>2108</v>
      </c>
      <c r="D781" s="53" t="s">
        <v>780</v>
      </c>
      <c r="E781" s="28" t="s">
        <v>14</v>
      </c>
      <c r="F781" s="122">
        <v>40</v>
      </c>
      <c r="G781" s="18">
        <v>10.19</v>
      </c>
      <c r="H781" s="18">
        <f t="shared" si="34"/>
        <v>407.6</v>
      </c>
      <c r="J781" s="273"/>
      <c r="K781" s="273"/>
      <c r="L781" s="273"/>
      <c r="M781" s="273"/>
      <c r="N781" s="273"/>
      <c r="O781" s="273"/>
      <c r="P781" s="273"/>
    </row>
    <row r="782" spans="2:16" s="108" customFormat="1" ht="76.95" customHeight="1" x14ac:dyDescent="0.25">
      <c r="B782" s="114"/>
      <c r="C782" s="111" t="s">
        <v>2109</v>
      </c>
      <c r="D782" s="53" t="s">
        <v>603</v>
      </c>
      <c r="E782" s="28" t="s">
        <v>14</v>
      </c>
      <c r="F782" s="122">
        <v>40</v>
      </c>
      <c r="G782" s="18">
        <v>12.35</v>
      </c>
      <c r="H782" s="18">
        <f t="shared" si="34"/>
        <v>494</v>
      </c>
      <c r="J782" s="273"/>
      <c r="K782" s="273"/>
      <c r="L782" s="273"/>
      <c r="M782" s="273"/>
      <c r="N782" s="273"/>
      <c r="O782" s="273"/>
      <c r="P782" s="273"/>
    </row>
    <row r="783" spans="2:16" s="108" customFormat="1" ht="67.95" customHeight="1" x14ac:dyDescent="0.25">
      <c r="B783" s="114"/>
      <c r="C783" s="111" t="s">
        <v>2110</v>
      </c>
      <c r="D783" s="53" t="s">
        <v>781</v>
      </c>
      <c r="E783" s="28" t="s">
        <v>14</v>
      </c>
      <c r="F783" s="122">
        <v>18</v>
      </c>
      <c r="G783" s="18">
        <v>18.89</v>
      </c>
      <c r="H783" s="18">
        <f t="shared" si="34"/>
        <v>340.02</v>
      </c>
      <c r="J783" s="273"/>
      <c r="K783" s="273"/>
      <c r="L783" s="273"/>
      <c r="M783" s="273"/>
      <c r="N783" s="273"/>
      <c r="O783" s="273"/>
      <c r="P783" s="273"/>
    </row>
    <row r="784" spans="2:16" s="108" customFormat="1" ht="57.6" x14ac:dyDescent="0.25">
      <c r="B784" s="114"/>
      <c r="C784" s="111" t="s">
        <v>2111</v>
      </c>
      <c r="D784" s="53" t="s">
        <v>782</v>
      </c>
      <c r="E784" s="28" t="s">
        <v>14</v>
      </c>
      <c r="F784" s="122">
        <v>5</v>
      </c>
      <c r="G784" s="18">
        <v>12.89</v>
      </c>
      <c r="H784" s="18">
        <f t="shared" si="34"/>
        <v>64.45</v>
      </c>
      <c r="J784" s="273"/>
      <c r="K784" s="273"/>
      <c r="L784" s="273"/>
      <c r="M784" s="273"/>
      <c r="N784" s="273"/>
      <c r="O784" s="273"/>
      <c r="P784" s="273"/>
    </row>
    <row r="785" spans="2:16" s="108" customFormat="1" ht="57.6" x14ac:dyDescent="0.25">
      <c r="B785" s="114"/>
      <c r="C785" s="111" t="s">
        <v>2112</v>
      </c>
      <c r="D785" s="53" t="s">
        <v>592</v>
      </c>
      <c r="E785" s="28" t="s">
        <v>13</v>
      </c>
      <c r="F785" s="122">
        <v>10</v>
      </c>
      <c r="G785" s="18">
        <v>18.66</v>
      </c>
      <c r="H785" s="18">
        <f t="shared" si="34"/>
        <v>186.6</v>
      </c>
      <c r="J785" s="273"/>
      <c r="K785" s="273"/>
      <c r="L785" s="273"/>
      <c r="M785" s="273"/>
      <c r="N785" s="273"/>
      <c r="O785" s="273"/>
      <c r="P785" s="273"/>
    </row>
    <row r="786" spans="2:16" s="108" customFormat="1" ht="67.2" x14ac:dyDescent="0.25">
      <c r="B786" s="114"/>
      <c r="C786" s="111" t="s">
        <v>2113</v>
      </c>
      <c r="D786" s="53" t="s">
        <v>783</v>
      </c>
      <c r="E786" s="28" t="s">
        <v>14</v>
      </c>
      <c r="F786" s="122">
        <v>10</v>
      </c>
      <c r="G786" s="18">
        <v>6.98</v>
      </c>
      <c r="H786" s="18">
        <f t="shared" si="34"/>
        <v>69.8</v>
      </c>
      <c r="J786" s="273"/>
      <c r="K786" s="273"/>
      <c r="L786" s="273"/>
      <c r="M786" s="273"/>
      <c r="N786" s="273"/>
      <c r="O786" s="273"/>
      <c r="P786" s="273"/>
    </row>
    <row r="787" spans="2:16" s="108" customFormat="1" ht="68.400000000000006" customHeight="1" x14ac:dyDescent="0.25">
      <c r="B787" s="114"/>
      <c r="C787" s="111" t="s">
        <v>2114</v>
      </c>
      <c r="D787" s="53" t="s">
        <v>784</v>
      </c>
      <c r="E787" s="28" t="s">
        <v>14</v>
      </c>
      <c r="F787" s="122">
        <v>3</v>
      </c>
      <c r="G787" s="18">
        <v>69.55</v>
      </c>
      <c r="H787" s="18">
        <f t="shared" si="34"/>
        <v>208.65</v>
      </c>
      <c r="J787" s="273"/>
      <c r="K787" s="273"/>
      <c r="L787" s="273"/>
      <c r="M787" s="273"/>
      <c r="N787" s="273"/>
      <c r="O787" s="273"/>
      <c r="P787" s="273"/>
    </row>
    <row r="788" spans="2:16" s="108" customFormat="1" ht="66" customHeight="1" x14ac:dyDescent="0.25">
      <c r="B788" s="114"/>
      <c r="C788" s="111" t="s">
        <v>2115</v>
      </c>
      <c r="D788" s="53" t="s">
        <v>785</v>
      </c>
      <c r="E788" s="28" t="s">
        <v>14</v>
      </c>
      <c r="F788" s="122">
        <v>4</v>
      </c>
      <c r="G788" s="18">
        <v>75.319999999999993</v>
      </c>
      <c r="H788" s="18">
        <f t="shared" si="34"/>
        <v>301.27999999999997</v>
      </c>
      <c r="J788" s="273"/>
      <c r="K788" s="273"/>
      <c r="L788" s="273"/>
      <c r="M788" s="273"/>
      <c r="N788" s="273"/>
      <c r="O788" s="273"/>
      <c r="P788" s="273"/>
    </row>
    <row r="789" spans="2:16" s="108" customFormat="1" ht="67.2" x14ac:dyDescent="0.25">
      <c r="B789" s="114"/>
      <c r="C789" s="111" t="s">
        <v>2116</v>
      </c>
      <c r="D789" s="53" t="s">
        <v>786</v>
      </c>
      <c r="E789" s="28" t="s">
        <v>13</v>
      </c>
      <c r="F789" s="122">
        <v>409.36</v>
      </c>
      <c r="G789" s="18">
        <v>11.87</v>
      </c>
      <c r="H789" s="18">
        <f t="shared" si="34"/>
        <v>4859.1000000000004</v>
      </c>
      <c r="J789" s="273"/>
      <c r="K789" s="273"/>
      <c r="L789" s="273"/>
      <c r="M789" s="273"/>
      <c r="N789" s="273"/>
      <c r="O789" s="273"/>
      <c r="P789" s="273"/>
    </row>
    <row r="790" spans="2:16" s="108" customFormat="1" ht="67.2" x14ac:dyDescent="0.25">
      <c r="B790" s="114"/>
      <c r="C790" s="111" t="s">
        <v>2117</v>
      </c>
      <c r="D790" s="53" t="s">
        <v>787</v>
      </c>
      <c r="E790" s="28" t="s">
        <v>13</v>
      </c>
      <c r="F790" s="122">
        <v>204.68</v>
      </c>
      <c r="G790" s="18">
        <v>11.87</v>
      </c>
      <c r="H790" s="18">
        <f t="shared" si="34"/>
        <v>2429.5500000000002</v>
      </c>
      <c r="J790" s="273"/>
      <c r="K790" s="273"/>
      <c r="L790" s="273"/>
      <c r="M790" s="273"/>
      <c r="N790" s="273"/>
      <c r="O790" s="273"/>
      <c r="P790" s="273"/>
    </row>
    <row r="791" spans="2:16" s="108" customFormat="1" ht="62.4" customHeight="1" x14ac:dyDescent="0.25">
      <c r="B791" s="114"/>
      <c r="C791" s="111" t="s">
        <v>2118</v>
      </c>
      <c r="D791" s="53" t="s">
        <v>788</v>
      </c>
      <c r="E791" s="28" t="s">
        <v>14</v>
      </c>
      <c r="F791" s="122">
        <v>19</v>
      </c>
      <c r="G791" s="18">
        <v>8.61</v>
      </c>
      <c r="H791" s="18">
        <f t="shared" si="34"/>
        <v>163.59</v>
      </c>
      <c r="J791" s="273"/>
      <c r="K791" s="273"/>
      <c r="L791" s="273"/>
      <c r="M791" s="273"/>
      <c r="N791" s="273"/>
      <c r="O791" s="273"/>
      <c r="P791" s="273"/>
    </row>
    <row r="792" spans="2:16" s="108" customFormat="1" ht="67.95" customHeight="1" x14ac:dyDescent="0.25">
      <c r="B792" s="114"/>
      <c r="C792" s="111" t="s">
        <v>2119</v>
      </c>
      <c r="D792" s="53" t="s">
        <v>789</v>
      </c>
      <c r="E792" s="28" t="s">
        <v>14</v>
      </c>
      <c r="F792" s="122">
        <v>4</v>
      </c>
      <c r="G792" s="18">
        <v>8.61</v>
      </c>
      <c r="H792" s="18">
        <f t="shared" si="34"/>
        <v>34.44</v>
      </c>
      <c r="J792" s="273"/>
      <c r="K792" s="273"/>
      <c r="L792" s="273"/>
      <c r="M792" s="273"/>
      <c r="N792" s="273"/>
      <c r="O792" s="273"/>
      <c r="P792" s="273"/>
    </row>
    <row r="793" spans="2:16" s="108" customFormat="1" x14ac:dyDescent="0.25">
      <c r="B793" s="114"/>
      <c r="C793" s="45"/>
      <c r="D793" s="46"/>
      <c r="E793" s="47"/>
      <c r="F793" s="72"/>
      <c r="G793" s="48"/>
      <c r="H793" s="49">
        <f>SUM(H774:H792)</f>
        <v>222911.38</v>
      </c>
      <c r="J793" s="273"/>
      <c r="K793" s="273"/>
      <c r="L793" s="273"/>
      <c r="M793" s="273"/>
      <c r="N793" s="273"/>
      <c r="O793" s="273"/>
      <c r="P793" s="273"/>
    </row>
    <row r="794" spans="2:16" s="108" customFormat="1" x14ac:dyDescent="0.25">
      <c r="B794" s="114"/>
      <c r="C794" s="44" t="s">
        <v>770</v>
      </c>
      <c r="D794" s="57" t="s">
        <v>791</v>
      </c>
      <c r="E794" s="101"/>
      <c r="F794" s="101"/>
      <c r="G794" s="54"/>
      <c r="H794" s="54"/>
      <c r="J794" s="273"/>
      <c r="K794" s="273"/>
      <c r="L794" s="273"/>
      <c r="M794" s="273"/>
      <c r="N794" s="273"/>
      <c r="O794" s="273"/>
      <c r="P794" s="273"/>
    </row>
    <row r="795" spans="2:16" s="108" customFormat="1" ht="124.8" x14ac:dyDescent="0.25">
      <c r="B795" s="114"/>
      <c r="C795" s="111" t="s">
        <v>2120</v>
      </c>
      <c r="D795" s="59" t="s">
        <v>792</v>
      </c>
      <c r="E795" s="28" t="s">
        <v>14</v>
      </c>
      <c r="F795" s="122">
        <v>4</v>
      </c>
      <c r="G795" s="18">
        <v>201.22</v>
      </c>
      <c r="H795" s="18">
        <f t="shared" ref="H795:H805" si="35">+G795*F795</f>
        <v>804.88</v>
      </c>
      <c r="I795" s="114"/>
      <c r="J795" s="273"/>
      <c r="K795" s="273"/>
      <c r="L795" s="273"/>
      <c r="M795" s="273"/>
      <c r="N795" s="273"/>
      <c r="O795" s="273"/>
      <c r="P795" s="273"/>
    </row>
    <row r="796" spans="2:16" s="108" customFormat="1" ht="84.6" customHeight="1" x14ac:dyDescent="0.25">
      <c r="B796" s="114"/>
      <c r="C796" s="111" t="s">
        <v>2121</v>
      </c>
      <c r="D796" s="59" t="s">
        <v>793</v>
      </c>
      <c r="E796" s="28" t="s">
        <v>14</v>
      </c>
      <c r="F796" s="122">
        <v>14</v>
      </c>
      <c r="G796" s="18">
        <v>235.26</v>
      </c>
      <c r="H796" s="18">
        <f t="shared" si="35"/>
        <v>3293.64</v>
      </c>
      <c r="I796" s="114"/>
      <c r="J796" s="273"/>
      <c r="K796" s="273"/>
      <c r="L796" s="273"/>
      <c r="M796" s="273"/>
      <c r="N796" s="273"/>
      <c r="O796" s="273"/>
      <c r="P796" s="273"/>
    </row>
    <row r="797" spans="2:16" s="108" customFormat="1" ht="76.8" x14ac:dyDescent="0.25">
      <c r="B797" s="114"/>
      <c r="C797" s="111" t="s">
        <v>2122</v>
      </c>
      <c r="D797" s="59" t="s">
        <v>779</v>
      </c>
      <c r="E797" s="28" t="s">
        <v>13</v>
      </c>
      <c r="F797" s="122">
        <v>69.77</v>
      </c>
      <c r="G797" s="18">
        <v>38.54</v>
      </c>
      <c r="H797" s="18">
        <f t="shared" si="35"/>
        <v>2688.94</v>
      </c>
      <c r="I797" s="114"/>
      <c r="J797" s="273"/>
      <c r="K797" s="273"/>
      <c r="L797" s="273"/>
      <c r="M797" s="273"/>
      <c r="N797" s="273"/>
      <c r="O797" s="273"/>
      <c r="P797" s="273"/>
    </row>
    <row r="798" spans="2:16" s="108" customFormat="1" ht="68.400000000000006" customHeight="1" x14ac:dyDescent="0.25">
      <c r="B798" s="114"/>
      <c r="C798" s="111" t="s">
        <v>2123</v>
      </c>
      <c r="D798" s="59" t="s">
        <v>780</v>
      </c>
      <c r="E798" s="28" t="s">
        <v>14</v>
      </c>
      <c r="F798" s="122">
        <v>10</v>
      </c>
      <c r="G798" s="18">
        <v>10.19</v>
      </c>
      <c r="H798" s="18">
        <f t="shared" si="35"/>
        <v>101.9</v>
      </c>
      <c r="I798" s="114"/>
      <c r="J798" s="273"/>
      <c r="K798" s="273"/>
      <c r="L798" s="273"/>
      <c r="M798" s="273"/>
      <c r="N798" s="273"/>
      <c r="O798" s="273"/>
      <c r="P798" s="273"/>
    </row>
    <row r="799" spans="2:16" s="108" customFormat="1" ht="67.2" x14ac:dyDescent="0.25">
      <c r="B799" s="114"/>
      <c r="C799" s="111" t="s">
        <v>2124</v>
      </c>
      <c r="D799" s="59" t="s">
        <v>603</v>
      </c>
      <c r="E799" s="28" t="s">
        <v>14</v>
      </c>
      <c r="F799" s="122">
        <v>25</v>
      </c>
      <c r="G799" s="18">
        <v>12.35</v>
      </c>
      <c r="H799" s="18">
        <f t="shared" si="35"/>
        <v>308.75</v>
      </c>
      <c r="I799" s="114"/>
      <c r="J799" s="273"/>
      <c r="K799" s="273"/>
      <c r="L799" s="273"/>
      <c r="M799" s="273"/>
      <c r="N799" s="273"/>
      <c r="O799" s="273"/>
      <c r="P799" s="273"/>
    </row>
    <row r="800" spans="2:16" s="108" customFormat="1" ht="73.2" customHeight="1" x14ac:dyDescent="0.25">
      <c r="B800" s="114"/>
      <c r="C800" s="111" t="s">
        <v>2125</v>
      </c>
      <c r="D800" s="59" t="s">
        <v>781</v>
      </c>
      <c r="E800" s="28" t="s">
        <v>14</v>
      </c>
      <c r="F800" s="122">
        <v>7</v>
      </c>
      <c r="G800" s="18">
        <v>18.89</v>
      </c>
      <c r="H800" s="18">
        <f t="shared" si="35"/>
        <v>132.22999999999999</v>
      </c>
      <c r="I800" s="114"/>
      <c r="J800" s="273"/>
      <c r="K800" s="273"/>
      <c r="L800" s="273"/>
      <c r="M800" s="273"/>
      <c r="N800" s="273"/>
      <c r="O800" s="273"/>
      <c r="P800" s="273"/>
    </row>
    <row r="801" spans="2:16" s="108" customFormat="1" ht="64.95" customHeight="1" x14ac:dyDescent="0.25">
      <c r="B801" s="114"/>
      <c r="C801" s="111" t="s">
        <v>2126</v>
      </c>
      <c r="D801" s="59" t="s">
        <v>782</v>
      </c>
      <c r="E801" s="28" t="s">
        <v>14</v>
      </c>
      <c r="F801" s="122">
        <v>9</v>
      </c>
      <c r="G801" s="18">
        <v>12.89</v>
      </c>
      <c r="H801" s="18">
        <f t="shared" si="35"/>
        <v>116.01</v>
      </c>
      <c r="I801" s="114"/>
      <c r="J801" s="273"/>
      <c r="K801" s="273"/>
      <c r="L801" s="273"/>
      <c r="M801" s="273"/>
      <c r="N801" s="273"/>
      <c r="O801" s="273"/>
      <c r="P801" s="273"/>
    </row>
    <row r="802" spans="2:16" s="108" customFormat="1" ht="67.2" x14ac:dyDescent="0.25">
      <c r="B802" s="114"/>
      <c r="C802" s="111" t="s">
        <v>2127</v>
      </c>
      <c r="D802" s="59" t="s">
        <v>794</v>
      </c>
      <c r="E802" s="28" t="s">
        <v>13</v>
      </c>
      <c r="F802" s="122">
        <v>174.42</v>
      </c>
      <c r="G802" s="18">
        <v>29.53</v>
      </c>
      <c r="H802" s="18">
        <f t="shared" si="35"/>
        <v>5150.62</v>
      </c>
      <c r="I802" s="114"/>
      <c r="J802" s="273"/>
      <c r="K802" s="273"/>
      <c r="L802" s="273"/>
      <c r="M802" s="273"/>
      <c r="N802" s="273"/>
      <c r="O802" s="273"/>
      <c r="P802" s="273"/>
    </row>
    <row r="803" spans="2:16" s="108" customFormat="1" ht="67.2" x14ac:dyDescent="0.25">
      <c r="B803" s="114"/>
      <c r="C803" s="111" t="s">
        <v>2128</v>
      </c>
      <c r="D803" s="59" t="s">
        <v>795</v>
      </c>
      <c r="E803" s="28" t="s">
        <v>13</v>
      </c>
      <c r="F803" s="122">
        <v>85.45</v>
      </c>
      <c r="G803" s="18">
        <v>29.53</v>
      </c>
      <c r="H803" s="18">
        <f t="shared" si="35"/>
        <v>2523.34</v>
      </c>
      <c r="I803" s="114"/>
      <c r="J803" s="273"/>
      <c r="K803" s="273"/>
      <c r="L803" s="273"/>
      <c r="M803" s="273"/>
      <c r="N803" s="273"/>
      <c r="O803" s="273"/>
      <c r="P803" s="273"/>
    </row>
    <row r="804" spans="2:16" s="108" customFormat="1" ht="68.400000000000006" customHeight="1" x14ac:dyDescent="0.25">
      <c r="B804" s="114"/>
      <c r="C804" s="111" t="s">
        <v>2129</v>
      </c>
      <c r="D804" s="59" t="s">
        <v>789</v>
      </c>
      <c r="E804" s="28" t="s">
        <v>14</v>
      </c>
      <c r="F804" s="122">
        <v>12</v>
      </c>
      <c r="G804" s="18">
        <v>8.61</v>
      </c>
      <c r="H804" s="18">
        <f t="shared" si="35"/>
        <v>103.32</v>
      </c>
      <c r="I804" s="114"/>
      <c r="J804" s="273"/>
      <c r="K804" s="273"/>
      <c r="L804" s="273"/>
      <c r="M804" s="273"/>
      <c r="N804" s="273"/>
      <c r="O804" s="273"/>
      <c r="P804" s="273"/>
    </row>
    <row r="805" spans="2:16" s="108" customFormat="1" ht="60" customHeight="1" x14ac:dyDescent="0.25">
      <c r="B805" s="114"/>
      <c r="C805" s="111" t="s">
        <v>2130</v>
      </c>
      <c r="D805" s="59" t="s">
        <v>788</v>
      </c>
      <c r="E805" s="28" t="s">
        <v>14</v>
      </c>
      <c r="F805" s="122">
        <v>4</v>
      </c>
      <c r="G805" s="18">
        <v>8.61</v>
      </c>
      <c r="H805" s="18">
        <f t="shared" si="35"/>
        <v>34.44</v>
      </c>
      <c r="I805" s="114"/>
      <c r="J805" s="273"/>
      <c r="K805" s="273"/>
      <c r="L805" s="273"/>
      <c r="M805" s="273"/>
      <c r="N805" s="273"/>
      <c r="O805" s="273"/>
      <c r="P805" s="273"/>
    </row>
    <row r="806" spans="2:16" s="108" customFormat="1" x14ac:dyDescent="0.25">
      <c r="B806" s="114"/>
      <c r="C806" s="109"/>
      <c r="D806" s="55"/>
      <c r="E806" s="109"/>
      <c r="F806" s="69"/>
      <c r="G806" s="17"/>
      <c r="H806" s="19">
        <f>SUM(H795:H805)</f>
        <v>15258.07</v>
      </c>
      <c r="J806" s="273"/>
      <c r="K806" s="273"/>
      <c r="L806" s="273"/>
      <c r="M806" s="273"/>
      <c r="N806" s="273"/>
      <c r="O806" s="273"/>
      <c r="P806" s="273"/>
    </row>
    <row r="807" spans="2:16" s="108" customFormat="1" x14ac:dyDescent="0.25">
      <c r="B807" s="114"/>
      <c r="C807" s="44" t="s">
        <v>790</v>
      </c>
      <c r="D807" s="57" t="s">
        <v>797</v>
      </c>
      <c r="E807" s="101"/>
      <c r="F807" s="101"/>
      <c r="G807" s="54"/>
      <c r="H807" s="54"/>
      <c r="J807" s="273"/>
      <c r="K807" s="273"/>
      <c r="L807" s="273"/>
      <c r="M807" s="273"/>
      <c r="N807" s="273"/>
      <c r="O807" s="273"/>
      <c r="P807" s="273"/>
    </row>
    <row r="808" spans="2:16" s="108" customFormat="1" ht="43.95" customHeight="1" x14ac:dyDescent="0.25">
      <c r="B808" s="114"/>
      <c r="C808" s="111" t="s">
        <v>2131</v>
      </c>
      <c r="D808" s="113" t="s">
        <v>798</v>
      </c>
      <c r="E808" s="111" t="s">
        <v>15</v>
      </c>
      <c r="F808" s="122">
        <v>135.91999999999999</v>
      </c>
      <c r="G808" s="18">
        <v>9.8800000000000008</v>
      </c>
      <c r="H808" s="18">
        <f t="shared" ref="H808:H821" si="36">+G808*F808</f>
        <v>1342.89</v>
      </c>
      <c r="I808" s="114"/>
      <c r="J808" s="273"/>
      <c r="K808" s="273"/>
      <c r="L808" s="273"/>
      <c r="M808" s="273"/>
      <c r="N808" s="273"/>
      <c r="O808" s="273"/>
      <c r="P808" s="273"/>
    </row>
    <row r="809" spans="2:16" s="108" customFormat="1" ht="55.2" customHeight="1" x14ac:dyDescent="0.25">
      <c r="B809" s="114"/>
      <c r="C809" s="111" t="s">
        <v>2132</v>
      </c>
      <c r="D809" s="113" t="s">
        <v>799</v>
      </c>
      <c r="E809" s="111" t="s">
        <v>16</v>
      </c>
      <c r="F809" s="122">
        <v>33.979999999999997</v>
      </c>
      <c r="G809" s="18">
        <v>1066.8900000000001</v>
      </c>
      <c r="H809" s="18">
        <f t="shared" si="36"/>
        <v>36252.92</v>
      </c>
      <c r="I809" s="114"/>
      <c r="J809" s="273"/>
      <c r="K809" s="273"/>
      <c r="L809" s="273"/>
      <c r="M809" s="273"/>
      <c r="N809" s="273"/>
      <c r="O809" s="273"/>
      <c r="P809" s="273"/>
    </row>
    <row r="810" spans="2:16" s="108" customFormat="1" ht="79.2" customHeight="1" x14ac:dyDescent="0.25">
      <c r="B810" s="114"/>
      <c r="C810" s="111" t="s">
        <v>2133</v>
      </c>
      <c r="D810" s="113" t="s">
        <v>800</v>
      </c>
      <c r="E810" s="111" t="s">
        <v>14</v>
      </c>
      <c r="F810" s="122">
        <v>4</v>
      </c>
      <c r="G810" s="18">
        <v>175.6</v>
      </c>
      <c r="H810" s="18">
        <f t="shared" si="36"/>
        <v>702.4</v>
      </c>
      <c r="I810" s="114"/>
      <c r="J810" s="273"/>
      <c r="K810" s="273"/>
      <c r="L810" s="273"/>
      <c r="M810" s="273"/>
      <c r="N810" s="273"/>
      <c r="O810" s="273"/>
      <c r="P810" s="273"/>
    </row>
    <row r="811" spans="2:16" s="108" customFormat="1" ht="79.95" customHeight="1" x14ac:dyDescent="0.25">
      <c r="B811" s="114"/>
      <c r="C811" s="111" t="s">
        <v>2134</v>
      </c>
      <c r="D811" s="113" t="s">
        <v>609</v>
      </c>
      <c r="E811" s="111" t="s">
        <v>14</v>
      </c>
      <c r="F811" s="122">
        <v>3</v>
      </c>
      <c r="G811" s="18">
        <v>79.75</v>
      </c>
      <c r="H811" s="18">
        <f t="shared" si="36"/>
        <v>239.25</v>
      </c>
      <c r="I811" s="114"/>
      <c r="J811" s="273"/>
      <c r="K811" s="273"/>
      <c r="L811" s="273"/>
      <c r="M811" s="273"/>
      <c r="N811" s="273"/>
      <c r="O811" s="273"/>
      <c r="P811" s="273"/>
    </row>
    <row r="812" spans="2:16" s="108" customFormat="1" ht="81" customHeight="1" x14ac:dyDescent="0.25">
      <c r="B812" s="114"/>
      <c r="C812" s="111" t="s">
        <v>2135</v>
      </c>
      <c r="D812" s="113" t="s">
        <v>801</v>
      </c>
      <c r="E812" s="111" t="s">
        <v>14</v>
      </c>
      <c r="F812" s="122">
        <v>1</v>
      </c>
      <c r="G812" s="18">
        <v>706.42</v>
      </c>
      <c r="H812" s="18">
        <f t="shared" si="36"/>
        <v>706.42</v>
      </c>
      <c r="I812" s="114"/>
      <c r="J812" s="273"/>
      <c r="K812" s="273"/>
      <c r="L812" s="273"/>
      <c r="M812" s="273"/>
      <c r="N812" s="273"/>
      <c r="O812" s="273"/>
      <c r="P812" s="273"/>
    </row>
    <row r="813" spans="2:16" s="108" customFormat="1" ht="70.95" customHeight="1" x14ac:dyDescent="0.25">
      <c r="B813" s="114"/>
      <c r="C813" s="111" t="s">
        <v>2136</v>
      </c>
      <c r="D813" s="113" t="s">
        <v>802</v>
      </c>
      <c r="E813" s="111" t="s">
        <v>14</v>
      </c>
      <c r="F813" s="122">
        <v>1</v>
      </c>
      <c r="G813" s="18">
        <v>388.36</v>
      </c>
      <c r="H813" s="18">
        <f t="shared" si="36"/>
        <v>388.36</v>
      </c>
      <c r="I813" s="114"/>
      <c r="J813" s="273"/>
      <c r="K813" s="273"/>
      <c r="L813" s="273"/>
      <c r="M813" s="273"/>
      <c r="N813" s="273"/>
      <c r="O813" s="273"/>
      <c r="P813" s="273"/>
    </row>
    <row r="814" spans="2:16" s="108" customFormat="1" ht="70.2" customHeight="1" x14ac:dyDescent="0.25">
      <c r="B814" s="114"/>
      <c r="C814" s="111" t="s">
        <v>2137</v>
      </c>
      <c r="D814" s="113" t="s">
        <v>803</v>
      </c>
      <c r="E814" s="111" t="s">
        <v>14</v>
      </c>
      <c r="F814" s="122">
        <v>6</v>
      </c>
      <c r="G814" s="18">
        <v>53.04</v>
      </c>
      <c r="H814" s="18">
        <f t="shared" si="36"/>
        <v>318.24</v>
      </c>
      <c r="I814" s="114"/>
      <c r="J814" s="273"/>
      <c r="K814" s="273"/>
      <c r="L814" s="273"/>
      <c r="M814" s="273"/>
      <c r="N814" s="273"/>
      <c r="O814" s="273"/>
      <c r="P814" s="273"/>
    </row>
    <row r="815" spans="2:16" s="108" customFormat="1" ht="69.599999999999994" customHeight="1" x14ac:dyDescent="0.25">
      <c r="B815" s="114"/>
      <c r="C815" s="111" t="s">
        <v>2138</v>
      </c>
      <c r="D815" s="113" t="s">
        <v>613</v>
      </c>
      <c r="E815" s="111" t="s">
        <v>14</v>
      </c>
      <c r="F815" s="122">
        <v>1</v>
      </c>
      <c r="G815" s="18">
        <v>298.33999999999997</v>
      </c>
      <c r="H815" s="18">
        <f t="shared" si="36"/>
        <v>298.33999999999997</v>
      </c>
      <c r="I815" s="114"/>
      <c r="J815" s="273"/>
      <c r="K815" s="273"/>
      <c r="L815" s="273"/>
      <c r="M815" s="273"/>
      <c r="N815" s="273"/>
      <c r="O815" s="273"/>
      <c r="P815" s="273"/>
    </row>
    <row r="816" spans="2:16" s="108" customFormat="1" ht="64.95" customHeight="1" x14ac:dyDescent="0.25">
      <c r="B816" s="114"/>
      <c r="C816" s="111" t="s">
        <v>2139</v>
      </c>
      <c r="D816" s="113" t="s">
        <v>804</v>
      </c>
      <c r="E816" s="111" t="s">
        <v>14</v>
      </c>
      <c r="F816" s="122">
        <v>13</v>
      </c>
      <c r="G816" s="18">
        <v>46.35</v>
      </c>
      <c r="H816" s="18">
        <f t="shared" si="36"/>
        <v>602.54999999999995</v>
      </c>
      <c r="I816" s="114"/>
      <c r="J816" s="273"/>
      <c r="K816" s="273"/>
      <c r="L816" s="273"/>
      <c r="M816" s="273"/>
      <c r="N816" s="273"/>
      <c r="O816" s="273"/>
      <c r="P816" s="273"/>
    </row>
    <row r="817" spans="2:16" s="108" customFormat="1" ht="72.599999999999994" customHeight="1" x14ac:dyDescent="0.25">
      <c r="B817" s="114"/>
      <c r="C817" s="111" t="s">
        <v>2140</v>
      </c>
      <c r="D817" s="113" t="s">
        <v>805</v>
      </c>
      <c r="E817" s="111" t="s">
        <v>14</v>
      </c>
      <c r="F817" s="122">
        <v>2</v>
      </c>
      <c r="G817" s="18">
        <v>48.55</v>
      </c>
      <c r="H817" s="18">
        <f t="shared" si="36"/>
        <v>97.1</v>
      </c>
      <c r="I817" s="114"/>
      <c r="J817" s="273"/>
      <c r="K817" s="273"/>
      <c r="L817" s="273"/>
      <c r="M817" s="273"/>
      <c r="N817" s="273"/>
      <c r="O817" s="273"/>
      <c r="P817" s="273"/>
    </row>
    <row r="818" spans="2:16" s="108" customFormat="1" ht="67.2" x14ac:dyDescent="0.25">
      <c r="B818" s="114"/>
      <c r="C818" s="111" t="s">
        <v>2141</v>
      </c>
      <c r="D818" s="113" t="s">
        <v>806</v>
      </c>
      <c r="E818" s="111" t="s">
        <v>14</v>
      </c>
      <c r="F818" s="122">
        <v>3</v>
      </c>
      <c r="G818" s="18">
        <v>46.35</v>
      </c>
      <c r="H818" s="18">
        <f t="shared" si="36"/>
        <v>139.05000000000001</v>
      </c>
      <c r="I818" s="114"/>
      <c r="J818" s="273"/>
      <c r="K818" s="273"/>
      <c r="L818" s="273"/>
      <c r="M818" s="273"/>
      <c r="N818" s="273"/>
      <c r="O818" s="273"/>
      <c r="P818" s="273"/>
    </row>
    <row r="819" spans="2:16" s="108" customFormat="1" ht="76.8" x14ac:dyDescent="0.25">
      <c r="B819" s="114"/>
      <c r="C819" s="111" t="s">
        <v>2142</v>
      </c>
      <c r="D819" s="113" t="s">
        <v>807</v>
      </c>
      <c r="E819" s="111" t="s">
        <v>14</v>
      </c>
      <c r="F819" s="122">
        <v>3</v>
      </c>
      <c r="G819" s="18">
        <v>16.350000000000001</v>
      </c>
      <c r="H819" s="18">
        <f t="shared" si="36"/>
        <v>49.05</v>
      </c>
      <c r="I819" s="114"/>
      <c r="J819" s="273"/>
      <c r="K819" s="273"/>
      <c r="L819" s="273"/>
      <c r="M819" s="273"/>
      <c r="N819" s="273"/>
      <c r="O819" s="273"/>
      <c r="P819" s="273"/>
    </row>
    <row r="820" spans="2:16" s="108" customFormat="1" ht="57.6" x14ac:dyDescent="0.25">
      <c r="B820" s="114"/>
      <c r="C820" s="111" t="s">
        <v>2143</v>
      </c>
      <c r="D820" s="113" t="s">
        <v>808</v>
      </c>
      <c r="E820" s="111" t="s">
        <v>14</v>
      </c>
      <c r="F820" s="122">
        <v>2</v>
      </c>
      <c r="G820" s="18">
        <v>56.37</v>
      </c>
      <c r="H820" s="18">
        <f t="shared" si="36"/>
        <v>112.74</v>
      </c>
      <c r="I820" s="114"/>
      <c r="J820" s="273"/>
      <c r="K820" s="273"/>
      <c r="L820" s="273"/>
      <c r="M820" s="273"/>
      <c r="N820" s="273"/>
      <c r="O820" s="273"/>
      <c r="P820" s="273"/>
    </row>
    <row r="821" spans="2:16" s="108" customFormat="1" ht="131.4" customHeight="1" x14ac:dyDescent="0.25">
      <c r="B821" s="114"/>
      <c r="C821" s="111" t="s">
        <v>2144</v>
      </c>
      <c r="D821" s="74" t="s">
        <v>809</v>
      </c>
      <c r="E821" s="111" t="s">
        <v>14</v>
      </c>
      <c r="F821" s="122">
        <v>3</v>
      </c>
      <c r="G821" s="18">
        <v>5181.6000000000004</v>
      </c>
      <c r="H821" s="18">
        <f t="shared" si="36"/>
        <v>15544.8</v>
      </c>
      <c r="I821" s="114"/>
      <c r="J821" s="273"/>
      <c r="K821" s="273"/>
      <c r="L821" s="273"/>
      <c r="M821" s="273"/>
      <c r="N821" s="273"/>
      <c r="O821" s="273"/>
      <c r="P821" s="273"/>
    </row>
    <row r="822" spans="2:16" s="108" customFormat="1" x14ac:dyDescent="0.25">
      <c r="B822" s="114"/>
      <c r="C822" s="109"/>
      <c r="D822" s="55"/>
      <c r="E822" s="109"/>
      <c r="F822" s="69"/>
      <c r="G822" s="17"/>
      <c r="H822" s="19">
        <f>SUM(H808:H821)</f>
        <v>56794.11</v>
      </c>
      <c r="J822" s="273"/>
      <c r="K822" s="273"/>
      <c r="L822" s="273"/>
      <c r="M822" s="273"/>
      <c r="N822" s="273"/>
      <c r="O822" s="273"/>
      <c r="P822" s="273"/>
    </row>
    <row r="823" spans="2:16" s="108" customFormat="1" x14ac:dyDescent="0.25">
      <c r="B823" s="114"/>
      <c r="C823" s="44" t="s">
        <v>796</v>
      </c>
      <c r="D823" s="57" t="s">
        <v>818</v>
      </c>
      <c r="E823" s="101"/>
      <c r="F823" s="101"/>
      <c r="G823" s="54"/>
      <c r="H823" s="54"/>
      <c r="J823" s="273"/>
      <c r="K823" s="273"/>
      <c r="L823" s="273"/>
      <c r="M823" s="273"/>
      <c r="N823" s="273"/>
      <c r="O823" s="273"/>
      <c r="P823" s="273"/>
    </row>
    <row r="824" spans="2:16" s="108" customFormat="1" ht="99" customHeight="1" x14ac:dyDescent="0.25">
      <c r="B824" s="114"/>
      <c r="C824" s="111" t="s">
        <v>2145</v>
      </c>
      <c r="D824" s="59" t="s">
        <v>811</v>
      </c>
      <c r="E824" s="28" t="s">
        <v>14</v>
      </c>
      <c r="F824" s="122">
        <v>1</v>
      </c>
      <c r="G824" s="33">
        <v>8026.25</v>
      </c>
      <c r="H824" s="18">
        <f t="shared" ref="H824:H830" si="37">+G824*F824</f>
        <v>8026.25</v>
      </c>
      <c r="I824" s="114"/>
      <c r="J824" s="273"/>
      <c r="K824" s="273"/>
      <c r="L824" s="273"/>
      <c r="M824" s="273"/>
      <c r="N824" s="273"/>
      <c r="O824" s="273"/>
      <c r="P824" s="273"/>
    </row>
    <row r="825" spans="2:16" s="108" customFormat="1" ht="106.2" customHeight="1" x14ac:dyDescent="0.25">
      <c r="B825" s="114"/>
      <c r="C825" s="111" t="s">
        <v>2146</v>
      </c>
      <c r="D825" s="53" t="s">
        <v>812</v>
      </c>
      <c r="E825" s="28" t="s">
        <v>14</v>
      </c>
      <c r="F825" s="122">
        <v>1</v>
      </c>
      <c r="G825" s="18">
        <v>9874.82</v>
      </c>
      <c r="H825" s="18">
        <f t="shared" si="37"/>
        <v>9874.82</v>
      </c>
      <c r="I825" s="114"/>
      <c r="J825" s="273"/>
      <c r="K825" s="273"/>
      <c r="L825" s="273"/>
      <c r="M825" s="273"/>
      <c r="N825" s="273"/>
      <c r="O825" s="273"/>
      <c r="P825" s="273"/>
    </row>
    <row r="826" spans="2:16" s="108" customFormat="1" ht="110.4" customHeight="1" x14ac:dyDescent="0.25">
      <c r="B826" s="114"/>
      <c r="C826" s="111" t="s">
        <v>2147</v>
      </c>
      <c r="D826" s="59" t="s">
        <v>3281</v>
      </c>
      <c r="E826" s="28" t="s">
        <v>14</v>
      </c>
      <c r="F826" s="122">
        <v>1</v>
      </c>
      <c r="G826" s="18">
        <v>1985.43</v>
      </c>
      <c r="H826" s="18">
        <f t="shared" si="37"/>
        <v>1985.43</v>
      </c>
      <c r="I826" s="114"/>
      <c r="J826" s="273"/>
      <c r="K826" s="273"/>
      <c r="L826" s="273"/>
      <c r="M826" s="273"/>
      <c r="N826" s="273"/>
      <c r="O826" s="273"/>
      <c r="P826" s="273"/>
    </row>
    <row r="827" spans="2:16" s="108" customFormat="1" ht="161.4" customHeight="1" x14ac:dyDescent="0.25">
      <c r="B827" s="114"/>
      <c r="C827" s="111" t="s">
        <v>2148</v>
      </c>
      <c r="D827" s="59" t="s">
        <v>814</v>
      </c>
      <c r="E827" s="28" t="s">
        <v>15</v>
      </c>
      <c r="F827" s="122">
        <v>3.42</v>
      </c>
      <c r="G827" s="18">
        <v>589.36</v>
      </c>
      <c r="H827" s="18">
        <f t="shared" si="37"/>
        <v>2015.61</v>
      </c>
      <c r="I827" s="114"/>
      <c r="J827" s="273"/>
      <c r="K827" s="273"/>
      <c r="L827" s="273"/>
      <c r="M827" s="273"/>
      <c r="N827" s="273"/>
      <c r="O827" s="273"/>
      <c r="P827" s="273"/>
    </row>
    <row r="828" spans="2:16" s="108" customFormat="1" ht="58.95" customHeight="1" x14ac:dyDescent="0.25">
      <c r="B828" s="114"/>
      <c r="C828" s="111" t="s">
        <v>2149</v>
      </c>
      <c r="D828" s="59" t="s">
        <v>815</v>
      </c>
      <c r="E828" s="28" t="s">
        <v>14</v>
      </c>
      <c r="F828" s="122">
        <v>1</v>
      </c>
      <c r="G828" s="18">
        <v>1255.24</v>
      </c>
      <c r="H828" s="18">
        <f t="shared" si="37"/>
        <v>1255.24</v>
      </c>
      <c r="I828" s="114"/>
      <c r="J828" s="273"/>
      <c r="K828" s="273"/>
      <c r="L828" s="273"/>
      <c r="M828" s="273"/>
      <c r="N828" s="273"/>
      <c r="O828" s="273"/>
      <c r="P828" s="273"/>
    </row>
    <row r="829" spans="2:16" s="108" customFormat="1" ht="117" customHeight="1" x14ac:dyDescent="0.25">
      <c r="B829" s="114"/>
      <c r="C829" s="111" t="s">
        <v>2150</v>
      </c>
      <c r="D829" s="59" t="s">
        <v>816</v>
      </c>
      <c r="E829" s="28" t="s">
        <v>14</v>
      </c>
      <c r="F829" s="122">
        <v>1</v>
      </c>
      <c r="G829" s="18">
        <v>2321.36</v>
      </c>
      <c r="H829" s="18">
        <f t="shared" si="37"/>
        <v>2321.36</v>
      </c>
      <c r="I829" s="114"/>
      <c r="J829" s="273"/>
      <c r="K829" s="273"/>
      <c r="L829" s="273"/>
      <c r="M829" s="273"/>
      <c r="N829" s="273"/>
      <c r="O829" s="273"/>
      <c r="P829" s="273"/>
    </row>
    <row r="830" spans="2:16" s="108" customFormat="1" ht="115.95" customHeight="1" x14ac:dyDescent="0.25">
      <c r="B830" s="114"/>
      <c r="C830" s="111" t="s">
        <v>2151</v>
      </c>
      <c r="D830" s="59" t="s">
        <v>817</v>
      </c>
      <c r="E830" s="28" t="s">
        <v>14</v>
      </c>
      <c r="F830" s="122">
        <v>1</v>
      </c>
      <c r="G830" s="18">
        <v>1917.05</v>
      </c>
      <c r="H830" s="18">
        <f t="shared" si="37"/>
        <v>1917.05</v>
      </c>
      <c r="I830" s="114"/>
      <c r="J830" s="273"/>
      <c r="K830" s="273"/>
      <c r="L830" s="273"/>
      <c r="M830" s="273"/>
      <c r="N830" s="273"/>
      <c r="O830" s="273"/>
      <c r="P830" s="273"/>
    </row>
    <row r="831" spans="2:16" s="108" customFormat="1" x14ac:dyDescent="0.25">
      <c r="B831" s="114"/>
      <c r="C831" s="112"/>
      <c r="D831" s="53"/>
      <c r="E831" s="34"/>
      <c r="F831" s="70"/>
      <c r="G831" s="35"/>
      <c r="H831" s="19">
        <f>SUM(H824:H830)</f>
        <v>27395.759999999998</v>
      </c>
      <c r="J831" s="273"/>
      <c r="K831" s="273"/>
      <c r="L831" s="273"/>
      <c r="M831" s="273"/>
      <c r="N831" s="273"/>
      <c r="O831" s="273"/>
      <c r="P831" s="273"/>
    </row>
    <row r="832" spans="2:16" s="108" customFormat="1" x14ac:dyDescent="0.25">
      <c r="B832" s="114"/>
      <c r="C832" s="44" t="s">
        <v>810</v>
      </c>
      <c r="D832" s="57" t="s">
        <v>820</v>
      </c>
      <c r="E832" s="101"/>
      <c r="F832" s="101"/>
      <c r="G832" s="54"/>
      <c r="H832" s="54"/>
      <c r="J832" s="273"/>
      <c r="K832" s="273"/>
      <c r="L832" s="273"/>
      <c r="M832" s="273"/>
      <c r="N832" s="273"/>
      <c r="O832" s="273"/>
      <c r="P832" s="273"/>
    </row>
    <row r="833" spans="2:16" s="108" customFormat="1" ht="39" customHeight="1" x14ac:dyDescent="0.25">
      <c r="B833" s="114"/>
      <c r="C833" s="111" t="s">
        <v>2152</v>
      </c>
      <c r="D833" s="59" t="s">
        <v>821</v>
      </c>
      <c r="E833" s="28" t="s">
        <v>15</v>
      </c>
      <c r="F833" s="122">
        <v>135.91999999999999</v>
      </c>
      <c r="G833" s="18">
        <v>9.8800000000000008</v>
      </c>
      <c r="H833" s="18">
        <f t="shared" ref="H833:H850" si="38">+G833*F833</f>
        <v>1342.89</v>
      </c>
      <c r="I833" s="114"/>
      <c r="J833" s="273"/>
      <c r="K833" s="273"/>
      <c r="L833" s="273"/>
      <c r="M833" s="273"/>
      <c r="N833" s="273"/>
      <c r="O833" s="273"/>
      <c r="P833" s="273"/>
    </row>
    <row r="834" spans="2:16" s="108" customFormat="1" ht="40.950000000000003" customHeight="1" x14ac:dyDescent="0.25">
      <c r="B834" s="114"/>
      <c r="C834" s="111" t="s">
        <v>2153</v>
      </c>
      <c r="D834" s="59" t="s">
        <v>822</v>
      </c>
      <c r="E834" s="28" t="s">
        <v>16</v>
      </c>
      <c r="F834" s="122">
        <v>5.3</v>
      </c>
      <c r="G834" s="18">
        <v>1066.8900000000001</v>
      </c>
      <c r="H834" s="18">
        <f t="shared" si="38"/>
        <v>5654.52</v>
      </c>
      <c r="I834" s="114"/>
      <c r="J834" s="273"/>
      <c r="K834" s="273"/>
      <c r="L834" s="273"/>
      <c r="M834" s="273"/>
      <c r="N834" s="273"/>
      <c r="O834" s="273"/>
      <c r="P834" s="273"/>
    </row>
    <row r="835" spans="2:16" s="108" customFormat="1" ht="39" customHeight="1" x14ac:dyDescent="0.25">
      <c r="B835" s="114"/>
      <c r="C835" s="111" t="s">
        <v>2154</v>
      </c>
      <c r="D835" s="59" t="s">
        <v>630</v>
      </c>
      <c r="E835" s="28" t="s">
        <v>13</v>
      </c>
      <c r="F835" s="122">
        <v>3</v>
      </c>
      <c r="G835" s="18">
        <v>25.45</v>
      </c>
      <c r="H835" s="18">
        <f t="shared" si="38"/>
        <v>76.349999999999994</v>
      </c>
      <c r="I835" s="114"/>
      <c r="J835" s="273"/>
      <c r="K835" s="273"/>
      <c r="L835" s="273"/>
      <c r="M835" s="273"/>
      <c r="N835" s="273"/>
      <c r="O835" s="273"/>
      <c r="P835" s="273"/>
    </row>
    <row r="836" spans="2:16" s="108" customFormat="1" ht="38.4" x14ac:dyDescent="0.25">
      <c r="B836" s="114"/>
      <c r="C836" s="111" t="s">
        <v>2155</v>
      </c>
      <c r="D836" s="59" t="s">
        <v>823</v>
      </c>
      <c r="E836" s="28" t="s">
        <v>13</v>
      </c>
      <c r="F836" s="122">
        <v>5.9</v>
      </c>
      <c r="G836" s="18">
        <v>43.06</v>
      </c>
      <c r="H836" s="18">
        <f t="shared" si="38"/>
        <v>254.05</v>
      </c>
      <c r="I836" s="114"/>
      <c r="J836" s="273"/>
      <c r="K836" s="273"/>
      <c r="L836" s="273"/>
      <c r="M836" s="273"/>
      <c r="N836" s="273"/>
      <c r="O836" s="273"/>
      <c r="P836" s="273"/>
    </row>
    <row r="837" spans="2:16" s="108" customFormat="1" ht="38.4" x14ac:dyDescent="0.25">
      <c r="B837" s="114"/>
      <c r="C837" s="111" t="s">
        <v>2156</v>
      </c>
      <c r="D837" s="59" t="s">
        <v>824</v>
      </c>
      <c r="E837" s="28" t="s">
        <v>13</v>
      </c>
      <c r="F837" s="122">
        <v>3.5</v>
      </c>
      <c r="G837" s="18">
        <v>86.13</v>
      </c>
      <c r="H837" s="18">
        <f t="shared" si="38"/>
        <v>301.45999999999998</v>
      </c>
      <c r="I837" s="114"/>
      <c r="J837" s="273"/>
      <c r="K837" s="273"/>
      <c r="L837" s="273"/>
      <c r="M837" s="273"/>
      <c r="N837" s="273"/>
      <c r="O837" s="273"/>
      <c r="P837" s="273"/>
    </row>
    <row r="838" spans="2:16" s="108" customFormat="1" ht="38.4" x14ac:dyDescent="0.25">
      <c r="B838" s="114"/>
      <c r="C838" s="111" t="s">
        <v>2157</v>
      </c>
      <c r="D838" s="59" t="s">
        <v>633</v>
      </c>
      <c r="E838" s="28" t="s">
        <v>13</v>
      </c>
      <c r="F838" s="122">
        <v>15</v>
      </c>
      <c r="G838" s="18">
        <v>95.91</v>
      </c>
      <c r="H838" s="18">
        <f t="shared" si="38"/>
        <v>1438.65</v>
      </c>
      <c r="I838" s="114"/>
      <c r="J838" s="273"/>
      <c r="K838" s="273"/>
      <c r="L838" s="273"/>
      <c r="M838" s="273"/>
      <c r="N838" s="273"/>
      <c r="O838" s="273"/>
      <c r="P838" s="273"/>
    </row>
    <row r="839" spans="2:16" s="108" customFormat="1" ht="67.2" customHeight="1" x14ac:dyDescent="0.25">
      <c r="B839" s="114"/>
      <c r="C839" s="111" t="s">
        <v>2158</v>
      </c>
      <c r="D839" s="59" t="s">
        <v>825</v>
      </c>
      <c r="E839" s="28" t="s">
        <v>14</v>
      </c>
      <c r="F839" s="122">
        <v>12</v>
      </c>
      <c r="G839" s="18">
        <v>23.49</v>
      </c>
      <c r="H839" s="18">
        <f t="shared" si="38"/>
        <v>281.88</v>
      </c>
      <c r="I839" s="114"/>
      <c r="J839" s="273"/>
      <c r="K839" s="273"/>
      <c r="L839" s="273"/>
      <c r="M839" s="273"/>
      <c r="N839" s="273"/>
      <c r="O839" s="273"/>
      <c r="P839" s="273"/>
    </row>
    <row r="840" spans="2:16" s="108" customFormat="1" ht="48" x14ac:dyDescent="0.25">
      <c r="B840" s="114"/>
      <c r="C840" s="111" t="s">
        <v>2159</v>
      </c>
      <c r="D840" s="59" t="s">
        <v>826</v>
      </c>
      <c r="E840" s="28" t="s">
        <v>14</v>
      </c>
      <c r="F840" s="122">
        <v>3</v>
      </c>
      <c r="G840" s="18">
        <v>8.61</v>
      </c>
      <c r="H840" s="18">
        <f t="shared" si="38"/>
        <v>25.83</v>
      </c>
      <c r="I840" s="114"/>
      <c r="J840" s="273"/>
      <c r="K840" s="273"/>
      <c r="L840" s="273"/>
      <c r="M840" s="273"/>
      <c r="N840" s="273"/>
      <c r="O840" s="273"/>
      <c r="P840" s="273"/>
    </row>
    <row r="841" spans="2:16" s="108" customFormat="1" ht="48" x14ac:dyDescent="0.25">
      <c r="B841" s="114"/>
      <c r="C841" s="111" t="s">
        <v>2160</v>
      </c>
      <c r="D841" s="59" t="s">
        <v>827</v>
      </c>
      <c r="E841" s="28" t="s">
        <v>14</v>
      </c>
      <c r="F841" s="122">
        <v>3</v>
      </c>
      <c r="G841" s="18">
        <v>17.22</v>
      </c>
      <c r="H841" s="18">
        <f t="shared" si="38"/>
        <v>51.66</v>
      </c>
      <c r="I841" s="114"/>
      <c r="J841" s="273"/>
      <c r="K841" s="273"/>
      <c r="L841" s="273"/>
      <c r="M841" s="273"/>
      <c r="N841" s="273"/>
      <c r="O841" s="273"/>
      <c r="P841" s="273"/>
    </row>
    <row r="842" spans="2:16" s="108" customFormat="1" ht="57.6" x14ac:dyDescent="0.25">
      <c r="B842" s="114"/>
      <c r="C842" s="111" t="s">
        <v>2161</v>
      </c>
      <c r="D842" s="59" t="s">
        <v>828</v>
      </c>
      <c r="E842" s="28" t="s">
        <v>14</v>
      </c>
      <c r="F842" s="122">
        <v>2</v>
      </c>
      <c r="G842" s="18">
        <v>45.25</v>
      </c>
      <c r="H842" s="18">
        <f t="shared" si="38"/>
        <v>90.5</v>
      </c>
      <c r="I842" s="114"/>
      <c r="J842" s="273"/>
      <c r="K842" s="273"/>
      <c r="L842" s="273"/>
      <c r="M842" s="273"/>
      <c r="N842" s="273"/>
      <c r="O842" s="273"/>
      <c r="P842" s="273"/>
    </row>
    <row r="843" spans="2:16" s="108" customFormat="1" ht="48" x14ac:dyDescent="0.25">
      <c r="B843" s="114"/>
      <c r="C843" s="111" t="s">
        <v>2162</v>
      </c>
      <c r="D843" s="59" t="s">
        <v>829</v>
      </c>
      <c r="E843" s="28" t="s">
        <v>14</v>
      </c>
      <c r="F843" s="122">
        <v>2</v>
      </c>
      <c r="G843" s="18">
        <v>19.350000000000001</v>
      </c>
      <c r="H843" s="18">
        <f t="shared" si="38"/>
        <v>38.700000000000003</v>
      </c>
      <c r="I843" s="114"/>
      <c r="J843" s="273"/>
      <c r="K843" s="273"/>
      <c r="L843" s="273"/>
      <c r="M843" s="273"/>
      <c r="N843" s="273"/>
      <c r="O843" s="273"/>
      <c r="P843" s="273"/>
    </row>
    <row r="844" spans="2:16" s="108" customFormat="1" ht="78.599999999999994" customHeight="1" x14ac:dyDescent="0.25">
      <c r="B844" s="114"/>
      <c r="C844" s="111" t="s">
        <v>2163</v>
      </c>
      <c r="D844" s="59" t="s">
        <v>830</v>
      </c>
      <c r="E844" s="28" t="s">
        <v>14</v>
      </c>
      <c r="F844" s="122">
        <v>4</v>
      </c>
      <c r="G844" s="18">
        <v>106.49</v>
      </c>
      <c r="H844" s="18">
        <f t="shared" si="38"/>
        <v>425.96</v>
      </c>
      <c r="I844" s="114"/>
      <c r="J844" s="273"/>
      <c r="K844" s="273"/>
      <c r="L844" s="273"/>
      <c r="M844" s="273"/>
      <c r="N844" s="273"/>
      <c r="O844" s="273"/>
      <c r="P844" s="273"/>
    </row>
    <row r="845" spans="2:16" s="108" customFormat="1" ht="76.95" customHeight="1" x14ac:dyDescent="0.25">
      <c r="B845" s="114"/>
      <c r="C845" s="111" t="s">
        <v>2164</v>
      </c>
      <c r="D845" s="59" t="s">
        <v>831</v>
      </c>
      <c r="E845" s="28" t="s">
        <v>14</v>
      </c>
      <c r="F845" s="122">
        <v>2</v>
      </c>
      <c r="G845" s="18">
        <v>217.15</v>
      </c>
      <c r="H845" s="18">
        <f t="shared" si="38"/>
        <v>434.3</v>
      </c>
      <c r="I845" s="114"/>
      <c r="J845" s="273"/>
      <c r="K845" s="273"/>
      <c r="L845" s="273"/>
      <c r="M845" s="273"/>
      <c r="N845" s="273"/>
      <c r="O845" s="273"/>
      <c r="P845" s="273"/>
    </row>
    <row r="846" spans="2:16" s="108" customFormat="1" ht="75" customHeight="1" x14ac:dyDescent="0.25">
      <c r="B846" s="114"/>
      <c r="C846" s="111" t="s">
        <v>2165</v>
      </c>
      <c r="D846" s="59" t="s">
        <v>832</v>
      </c>
      <c r="E846" s="28" t="s">
        <v>14</v>
      </c>
      <c r="F846" s="122">
        <v>6</v>
      </c>
      <c r="G846" s="18">
        <v>716.44</v>
      </c>
      <c r="H846" s="18">
        <f t="shared" si="38"/>
        <v>4298.6400000000003</v>
      </c>
      <c r="I846" s="114"/>
      <c r="J846" s="273"/>
      <c r="K846" s="273"/>
      <c r="L846" s="273"/>
      <c r="M846" s="273"/>
      <c r="N846" s="273"/>
      <c r="O846" s="273"/>
      <c r="P846" s="273"/>
    </row>
    <row r="847" spans="2:16" s="108" customFormat="1" ht="75.599999999999994" customHeight="1" x14ac:dyDescent="0.25">
      <c r="B847" s="114"/>
      <c r="C847" s="111" t="s">
        <v>2166</v>
      </c>
      <c r="D847" s="59" t="s">
        <v>833</v>
      </c>
      <c r="E847" s="28" t="s">
        <v>14</v>
      </c>
      <c r="F847" s="122">
        <v>6</v>
      </c>
      <c r="G847" s="18">
        <v>148.77000000000001</v>
      </c>
      <c r="H847" s="18">
        <f t="shared" si="38"/>
        <v>892.62</v>
      </c>
      <c r="I847" s="114"/>
      <c r="J847" s="273"/>
      <c r="K847" s="273"/>
      <c r="L847" s="273"/>
      <c r="M847" s="273"/>
      <c r="N847" s="273"/>
      <c r="O847" s="273"/>
      <c r="P847" s="273"/>
    </row>
    <row r="848" spans="2:16" s="108" customFormat="1" ht="48" x14ac:dyDescent="0.25">
      <c r="B848" s="114"/>
      <c r="C848" s="111" t="s">
        <v>2167</v>
      </c>
      <c r="D848" s="59" t="s">
        <v>834</v>
      </c>
      <c r="E848" s="28" t="s">
        <v>14</v>
      </c>
      <c r="F848" s="122">
        <v>5</v>
      </c>
      <c r="G848" s="18">
        <v>15.66</v>
      </c>
      <c r="H848" s="18">
        <f t="shared" si="38"/>
        <v>78.3</v>
      </c>
      <c r="I848" s="114"/>
      <c r="J848" s="273"/>
      <c r="K848" s="273"/>
      <c r="L848" s="273"/>
      <c r="M848" s="273"/>
      <c r="N848" s="273"/>
      <c r="O848" s="273"/>
      <c r="P848" s="273"/>
    </row>
    <row r="849" spans="1:16" s="108" customFormat="1" ht="76.8" x14ac:dyDescent="0.25">
      <c r="B849" s="114"/>
      <c r="C849" s="111" t="s">
        <v>2168</v>
      </c>
      <c r="D849" s="59" t="s">
        <v>835</v>
      </c>
      <c r="E849" s="28" t="s">
        <v>14</v>
      </c>
      <c r="F849" s="122">
        <v>1</v>
      </c>
      <c r="G849" s="18">
        <v>1381.21</v>
      </c>
      <c r="H849" s="18">
        <f t="shared" si="38"/>
        <v>1381.21</v>
      </c>
      <c r="I849" s="114"/>
      <c r="J849" s="273"/>
      <c r="K849" s="273"/>
      <c r="L849" s="273"/>
      <c r="M849" s="273"/>
      <c r="N849" s="273"/>
      <c r="O849" s="273"/>
      <c r="P849" s="273"/>
    </row>
    <row r="850" spans="1:16" s="108" customFormat="1" ht="76.8" x14ac:dyDescent="0.25">
      <c r="B850" s="114"/>
      <c r="C850" s="111" t="s">
        <v>2169</v>
      </c>
      <c r="D850" s="59" t="s">
        <v>836</v>
      </c>
      <c r="E850" s="28" t="s">
        <v>14</v>
      </c>
      <c r="F850" s="122">
        <v>2</v>
      </c>
      <c r="G850" s="18">
        <v>2349</v>
      </c>
      <c r="H850" s="18">
        <f t="shared" si="38"/>
        <v>4698</v>
      </c>
      <c r="I850" s="114"/>
      <c r="J850" s="273"/>
      <c r="K850" s="273"/>
      <c r="L850" s="273"/>
      <c r="M850" s="273"/>
      <c r="N850" s="273"/>
      <c r="O850" s="273"/>
      <c r="P850" s="273"/>
    </row>
    <row r="851" spans="1:16" s="108" customFormat="1" x14ac:dyDescent="0.25">
      <c r="B851" s="114"/>
      <c r="C851" s="112"/>
      <c r="D851" s="53"/>
      <c r="E851" s="34"/>
      <c r="F851" s="70"/>
      <c r="G851" s="35"/>
      <c r="H851" s="19">
        <f>SUM(H833:H850)</f>
        <v>21765.52</v>
      </c>
      <c r="J851" s="273"/>
      <c r="K851" s="273"/>
      <c r="L851" s="273"/>
      <c r="M851" s="273"/>
      <c r="N851" s="273"/>
      <c r="O851" s="273"/>
      <c r="P851" s="273"/>
    </row>
    <row r="852" spans="1:16" s="108" customFormat="1" x14ac:dyDescent="0.25">
      <c r="B852" s="114"/>
      <c r="C852" s="44" t="s">
        <v>819</v>
      </c>
      <c r="D852" s="57" t="s">
        <v>838</v>
      </c>
      <c r="E852" s="101"/>
      <c r="F852" s="101"/>
      <c r="G852" s="54"/>
      <c r="H852" s="54"/>
      <c r="J852" s="273"/>
      <c r="K852" s="273"/>
      <c r="L852" s="273"/>
      <c r="M852" s="273"/>
      <c r="N852" s="273"/>
      <c r="O852" s="273"/>
      <c r="P852" s="273"/>
    </row>
    <row r="853" spans="1:16" s="108" customFormat="1" ht="124.95" customHeight="1" x14ac:dyDescent="0.25">
      <c r="A853" s="114"/>
      <c r="B853" s="114"/>
      <c r="C853" s="111" t="s">
        <v>2170</v>
      </c>
      <c r="D853" s="262" t="s">
        <v>3282</v>
      </c>
      <c r="E853" s="28" t="s">
        <v>14</v>
      </c>
      <c r="F853" s="122">
        <v>1</v>
      </c>
      <c r="G853" s="33">
        <v>207096.31</v>
      </c>
      <c r="H853" s="18">
        <f t="shared" ref="H853:H883" si="39">+G853*F853</f>
        <v>207096.31</v>
      </c>
      <c r="I853" s="114"/>
      <c r="J853" s="273"/>
      <c r="K853" s="273"/>
      <c r="L853" s="273"/>
      <c r="M853" s="273"/>
      <c r="N853" s="273"/>
      <c r="O853" s="273"/>
      <c r="P853" s="273"/>
    </row>
    <row r="854" spans="1:16" s="108" customFormat="1" ht="38.4" x14ac:dyDescent="0.25">
      <c r="A854" s="114"/>
      <c r="B854" s="114"/>
      <c r="C854" s="111" t="s">
        <v>2171</v>
      </c>
      <c r="D854" s="59" t="s">
        <v>1999</v>
      </c>
      <c r="E854" s="28" t="s">
        <v>840</v>
      </c>
      <c r="F854" s="122">
        <v>1</v>
      </c>
      <c r="G854" s="18">
        <v>8364.26</v>
      </c>
      <c r="H854" s="18">
        <f t="shared" si="39"/>
        <v>8364.26</v>
      </c>
      <c r="I854" s="114"/>
      <c r="J854" s="273"/>
      <c r="K854" s="273"/>
      <c r="L854" s="273"/>
      <c r="M854" s="273"/>
      <c r="N854" s="273"/>
      <c r="O854" s="273"/>
      <c r="P854" s="273"/>
    </row>
    <row r="855" spans="1:16" s="108" customFormat="1" ht="76.8" x14ac:dyDescent="0.25">
      <c r="A855" s="114"/>
      <c r="B855" s="114"/>
      <c r="C855" s="111" t="s">
        <v>2172</v>
      </c>
      <c r="D855" s="59" t="s">
        <v>670</v>
      </c>
      <c r="E855" s="28" t="s">
        <v>14</v>
      </c>
      <c r="F855" s="122">
        <v>1</v>
      </c>
      <c r="G855" s="18">
        <v>11696.71</v>
      </c>
      <c r="H855" s="18">
        <f t="shared" si="39"/>
        <v>11696.71</v>
      </c>
      <c r="I855" s="114"/>
      <c r="J855" s="273"/>
      <c r="K855" s="273"/>
      <c r="L855" s="273"/>
      <c r="M855" s="273"/>
      <c r="N855" s="273"/>
      <c r="O855" s="273"/>
      <c r="P855" s="273"/>
    </row>
    <row r="856" spans="1:16" s="108" customFormat="1" ht="86.4" x14ac:dyDescent="0.25">
      <c r="A856" s="114"/>
      <c r="B856" s="114"/>
      <c r="C856" s="111" t="s">
        <v>2173</v>
      </c>
      <c r="D856" s="59" t="s">
        <v>654</v>
      </c>
      <c r="E856" s="28" t="s">
        <v>17</v>
      </c>
      <c r="F856" s="122">
        <v>58</v>
      </c>
      <c r="G856" s="18">
        <v>57.32</v>
      </c>
      <c r="H856" s="18">
        <f t="shared" si="39"/>
        <v>3324.56</v>
      </c>
      <c r="I856" s="114"/>
      <c r="J856" s="273"/>
      <c r="K856" s="273"/>
      <c r="L856" s="273"/>
      <c r="M856" s="273"/>
      <c r="N856" s="273"/>
      <c r="O856" s="273"/>
      <c r="P856" s="273"/>
    </row>
    <row r="857" spans="1:16" s="108" customFormat="1" ht="86.4" x14ac:dyDescent="0.25">
      <c r="A857" s="114"/>
      <c r="B857" s="114"/>
      <c r="C857" s="111" t="s">
        <v>2174</v>
      </c>
      <c r="D857" s="59" t="s">
        <v>841</v>
      </c>
      <c r="E857" s="28" t="s">
        <v>17</v>
      </c>
      <c r="F857" s="122">
        <v>12</v>
      </c>
      <c r="G857" s="18">
        <v>61.16</v>
      </c>
      <c r="H857" s="18">
        <f t="shared" si="39"/>
        <v>733.92</v>
      </c>
      <c r="I857" s="114"/>
      <c r="J857" s="273"/>
      <c r="K857" s="273"/>
      <c r="L857" s="273"/>
      <c r="M857" s="273"/>
      <c r="N857" s="273"/>
      <c r="O857" s="273"/>
      <c r="P857" s="273"/>
    </row>
    <row r="858" spans="1:16" s="108" customFormat="1" ht="97.2" customHeight="1" x14ac:dyDescent="0.25">
      <c r="A858" s="114"/>
      <c r="B858" s="114"/>
      <c r="C858" s="111" t="s">
        <v>2175</v>
      </c>
      <c r="D858" s="59" t="s">
        <v>671</v>
      </c>
      <c r="E858" s="28" t="s">
        <v>15</v>
      </c>
      <c r="F858" s="122">
        <v>7.8</v>
      </c>
      <c r="G858" s="18">
        <v>170.96</v>
      </c>
      <c r="H858" s="18">
        <f t="shared" si="39"/>
        <v>1333.49</v>
      </c>
      <c r="I858" s="114"/>
      <c r="J858" s="273"/>
      <c r="K858" s="273"/>
      <c r="L858" s="273"/>
      <c r="M858" s="273"/>
      <c r="N858" s="273"/>
      <c r="O858" s="273"/>
      <c r="P858" s="273"/>
    </row>
    <row r="859" spans="1:16" s="108" customFormat="1" ht="106.2" customHeight="1" x14ac:dyDescent="0.25">
      <c r="A859" s="114"/>
      <c r="B859" s="114"/>
      <c r="C859" s="111" t="s">
        <v>2176</v>
      </c>
      <c r="D859" s="59" t="s">
        <v>672</v>
      </c>
      <c r="E859" s="28" t="s">
        <v>14</v>
      </c>
      <c r="F859" s="122">
        <v>2</v>
      </c>
      <c r="G859" s="18">
        <v>555.79999999999995</v>
      </c>
      <c r="H859" s="18">
        <f t="shared" si="39"/>
        <v>1111.5999999999999</v>
      </c>
      <c r="I859" s="114"/>
      <c r="J859" s="273"/>
      <c r="K859" s="273"/>
      <c r="L859" s="273"/>
      <c r="M859" s="273"/>
      <c r="N859" s="273"/>
      <c r="O859" s="273"/>
      <c r="P859" s="273"/>
    </row>
    <row r="860" spans="1:16" s="108" customFormat="1" ht="86.4" customHeight="1" x14ac:dyDescent="0.25">
      <c r="A860" s="114"/>
      <c r="B860" s="114"/>
      <c r="C860" s="111" t="s">
        <v>2177</v>
      </c>
      <c r="D860" s="59" t="s">
        <v>656</v>
      </c>
      <c r="E860" s="28" t="s">
        <v>14</v>
      </c>
      <c r="F860" s="122">
        <v>4</v>
      </c>
      <c r="G860" s="18">
        <v>1108.76</v>
      </c>
      <c r="H860" s="18">
        <f t="shared" si="39"/>
        <v>4435.04</v>
      </c>
      <c r="I860" s="114"/>
      <c r="J860" s="273"/>
      <c r="K860" s="273"/>
      <c r="L860" s="273"/>
      <c r="M860" s="273"/>
      <c r="N860" s="273"/>
      <c r="O860" s="273"/>
      <c r="P860" s="273"/>
    </row>
    <row r="861" spans="1:16" s="108" customFormat="1" ht="88.2" customHeight="1" x14ac:dyDescent="0.25">
      <c r="A861" s="114"/>
      <c r="B861" s="114"/>
      <c r="C861" s="111" t="s">
        <v>2178</v>
      </c>
      <c r="D861" s="59" t="s">
        <v>657</v>
      </c>
      <c r="E861" s="28" t="s">
        <v>14</v>
      </c>
      <c r="F861" s="122">
        <v>4</v>
      </c>
      <c r="G861" s="18">
        <v>1333.16</v>
      </c>
      <c r="H861" s="18">
        <f t="shared" si="39"/>
        <v>5332.64</v>
      </c>
      <c r="I861" s="114"/>
      <c r="J861" s="273"/>
      <c r="K861" s="273"/>
      <c r="L861" s="273"/>
      <c r="M861" s="273"/>
      <c r="N861" s="273"/>
      <c r="O861" s="273"/>
      <c r="P861" s="273"/>
    </row>
    <row r="862" spans="1:16" s="108" customFormat="1" ht="75.599999999999994" customHeight="1" x14ac:dyDescent="0.25">
      <c r="A862" s="114"/>
      <c r="B862" s="114"/>
      <c r="C862" s="111" t="s">
        <v>2179</v>
      </c>
      <c r="D862" s="59" t="s">
        <v>673</v>
      </c>
      <c r="E862" s="28" t="s">
        <v>14</v>
      </c>
      <c r="F862" s="122">
        <v>2</v>
      </c>
      <c r="G862" s="18">
        <v>989.22</v>
      </c>
      <c r="H862" s="18">
        <f t="shared" si="39"/>
        <v>1978.44</v>
      </c>
      <c r="I862" s="114"/>
      <c r="J862" s="273"/>
      <c r="K862" s="273"/>
      <c r="L862" s="273"/>
      <c r="M862" s="273"/>
      <c r="N862" s="273"/>
      <c r="O862" s="273"/>
      <c r="P862" s="273"/>
    </row>
    <row r="863" spans="1:16" s="108" customFormat="1" ht="105.6" x14ac:dyDescent="0.25">
      <c r="A863" s="114"/>
      <c r="B863" s="114"/>
      <c r="C863" s="111" t="s">
        <v>2180</v>
      </c>
      <c r="D863" s="59" t="s">
        <v>659</v>
      </c>
      <c r="E863" s="28" t="s">
        <v>14</v>
      </c>
      <c r="F863" s="122">
        <v>4</v>
      </c>
      <c r="G863" s="18">
        <v>495.9</v>
      </c>
      <c r="H863" s="18">
        <f t="shared" si="39"/>
        <v>1983.6</v>
      </c>
      <c r="I863" s="114"/>
      <c r="J863" s="273"/>
      <c r="K863" s="273"/>
      <c r="L863" s="273"/>
      <c r="M863" s="273"/>
      <c r="N863" s="273"/>
      <c r="O863" s="273"/>
      <c r="P863" s="273"/>
    </row>
    <row r="864" spans="1:16" s="108" customFormat="1" ht="105.6" x14ac:dyDescent="0.25">
      <c r="A864" s="114"/>
      <c r="B864" s="114"/>
      <c r="C864" s="111" t="s">
        <v>2181</v>
      </c>
      <c r="D864" s="59" t="s">
        <v>660</v>
      </c>
      <c r="E864" s="28" t="s">
        <v>14</v>
      </c>
      <c r="F864" s="122">
        <v>4</v>
      </c>
      <c r="G864" s="18">
        <v>569.24</v>
      </c>
      <c r="H864" s="18">
        <f t="shared" si="39"/>
        <v>2276.96</v>
      </c>
      <c r="I864" s="114"/>
      <c r="J864" s="273"/>
      <c r="K864" s="273"/>
      <c r="L864" s="273"/>
      <c r="M864" s="273"/>
      <c r="N864" s="273"/>
      <c r="O864" s="273"/>
      <c r="P864" s="273"/>
    </row>
    <row r="865" spans="1:16" s="108" customFormat="1" ht="96" x14ac:dyDescent="0.25">
      <c r="A865" s="114"/>
      <c r="B865" s="114"/>
      <c r="C865" s="111" t="s">
        <v>2182</v>
      </c>
      <c r="D865" s="59" t="s">
        <v>662</v>
      </c>
      <c r="E865" s="28" t="s">
        <v>14</v>
      </c>
      <c r="F865" s="122">
        <v>4</v>
      </c>
      <c r="G865" s="18">
        <v>83.9</v>
      </c>
      <c r="H865" s="18">
        <f t="shared" si="39"/>
        <v>335.6</v>
      </c>
      <c r="I865" s="114"/>
      <c r="J865" s="273"/>
      <c r="K865" s="273"/>
      <c r="L865" s="273"/>
      <c r="M865" s="273"/>
      <c r="N865" s="273"/>
      <c r="O865" s="273"/>
      <c r="P865" s="273"/>
    </row>
    <row r="866" spans="1:16" s="108" customFormat="1" ht="96" x14ac:dyDescent="0.25">
      <c r="A866" s="114"/>
      <c r="B866" s="114"/>
      <c r="C866" s="111" t="s">
        <v>2183</v>
      </c>
      <c r="D866" s="59" t="s">
        <v>663</v>
      </c>
      <c r="E866" s="28" t="s">
        <v>14</v>
      </c>
      <c r="F866" s="122">
        <v>4</v>
      </c>
      <c r="G866" s="18">
        <v>93.46</v>
      </c>
      <c r="H866" s="18">
        <f t="shared" si="39"/>
        <v>373.84</v>
      </c>
      <c r="I866" s="114"/>
      <c r="J866" s="273"/>
      <c r="K866" s="273"/>
      <c r="L866" s="273"/>
      <c r="M866" s="273"/>
      <c r="N866" s="273"/>
      <c r="O866" s="273"/>
      <c r="P866" s="273"/>
    </row>
    <row r="867" spans="1:16" s="108" customFormat="1" ht="86.4" x14ac:dyDescent="0.25">
      <c r="A867" s="114"/>
      <c r="B867" s="114"/>
      <c r="C867" s="111" t="s">
        <v>2184</v>
      </c>
      <c r="D867" s="59" t="s">
        <v>843</v>
      </c>
      <c r="E867" s="28" t="s">
        <v>13</v>
      </c>
      <c r="F867" s="122">
        <v>12.3</v>
      </c>
      <c r="G867" s="18">
        <v>307.95999999999998</v>
      </c>
      <c r="H867" s="18">
        <f t="shared" si="39"/>
        <v>3787.91</v>
      </c>
      <c r="I867" s="114"/>
      <c r="J867" s="273"/>
      <c r="K867" s="273"/>
      <c r="L867" s="273"/>
      <c r="M867" s="273"/>
      <c r="N867" s="273"/>
      <c r="O867" s="273"/>
      <c r="P867" s="273"/>
    </row>
    <row r="868" spans="1:16" s="108" customFormat="1" ht="86.4" x14ac:dyDescent="0.25">
      <c r="A868" s="114"/>
      <c r="B868" s="114"/>
      <c r="C868" s="111" t="s">
        <v>2185</v>
      </c>
      <c r="D868" s="59" t="s">
        <v>844</v>
      </c>
      <c r="E868" s="28" t="s">
        <v>13</v>
      </c>
      <c r="F868" s="122">
        <v>8.57</v>
      </c>
      <c r="G868" s="18">
        <v>362.97</v>
      </c>
      <c r="H868" s="18">
        <f t="shared" si="39"/>
        <v>3110.65</v>
      </c>
      <c r="I868" s="114"/>
      <c r="J868" s="273"/>
      <c r="K868" s="273"/>
      <c r="L868" s="273"/>
      <c r="M868" s="273"/>
      <c r="N868" s="273"/>
      <c r="O868" s="273"/>
      <c r="P868" s="273"/>
    </row>
    <row r="869" spans="1:16" s="108" customFormat="1" ht="86.4" x14ac:dyDescent="0.25">
      <c r="A869" s="114"/>
      <c r="B869" s="114"/>
      <c r="C869" s="111" t="s">
        <v>2186</v>
      </c>
      <c r="D869" s="59" t="s">
        <v>845</v>
      </c>
      <c r="E869" s="28" t="s">
        <v>13</v>
      </c>
      <c r="F869" s="122">
        <v>4.41</v>
      </c>
      <c r="G869" s="18">
        <v>420.25</v>
      </c>
      <c r="H869" s="18">
        <f t="shared" si="39"/>
        <v>1853.3</v>
      </c>
      <c r="I869" s="114"/>
      <c r="J869" s="273"/>
      <c r="K869" s="273"/>
      <c r="L869" s="273"/>
      <c r="M869" s="273"/>
      <c r="N869" s="273"/>
      <c r="O869" s="273"/>
      <c r="P869" s="273"/>
    </row>
    <row r="870" spans="1:16" s="108" customFormat="1" ht="86.4" x14ac:dyDescent="0.25">
      <c r="A870" s="114"/>
      <c r="B870" s="114"/>
      <c r="C870" s="111" t="s">
        <v>2187</v>
      </c>
      <c r="D870" s="59" t="s">
        <v>846</v>
      </c>
      <c r="E870" s="28" t="s">
        <v>13</v>
      </c>
      <c r="F870" s="122">
        <v>2.7</v>
      </c>
      <c r="G870" s="18">
        <v>498.38</v>
      </c>
      <c r="H870" s="18">
        <f t="shared" si="39"/>
        <v>1345.63</v>
      </c>
      <c r="I870" s="114"/>
      <c r="J870" s="273"/>
      <c r="K870" s="273"/>
      <c r="L870" s="273"/>
      <c r="M870" s="273"/>
      <c r="N870" s="273"/>
      <c r="O870" s="273"/>
      <c r="P870" s="273"/>
    </row>
    <row r="871" spans="1:16" s="108" customFormat="1" ht="86.4" x14ac:dyDescent="0.25">
      <c r="A871" s="114"/>
      <c r="B871" s="114"/>
      <c r="C871" s="111" t="s">
        <v>2188</v>
      </c>
      <c r="D871" s="59" t="s">
        <v>847</v>
      </c>
      <c r="E871" s="28" t="s">
        <v>13</v>
      </c>
      <c r="F871" s="122">
        <v>5.25</v>
      </c>
      <c r="G871" s="18">
        <v>615.94000000000005</v>
      </c>
      <c r="H871" s="18">
        <f t="shared" si="39"/>
        <v>3233.69</v>
      </c>
      <c r="I871" s="114"/>
      <c r="J871" s="273"/>
      <c r="K871" s="273"/>
      <c r="L871" s="273"/>
      <c r="M871" s="273"/>
      <c r="N871" s="273"/>
      <c r="O871" s="273"/>
      <c r="P871" s="273"/>
    </row>
    <row r="872" spans="1:16" s="108" customFormat="1" ht="28.8" x14ac:dyDescent="0.25">
      <c r="A872" s="114"/>
      <c r="B872" s="114"/>
      <c r="C872" s="111" t="s">
        <v>2189</v>
      </c>
      <c r="D872" s="59" t="s">
        <v>2201</v>
      </c>
      <c r="E872" s="28" t="s">
        <v>14</v>
      </c>
      <c r="F872" s="122">
        <v>3</v>
      </c>
      <c r="G872" s="18">
        <v>812.96</v>
      </c>
      <c r="H872" s="18">
        <f t="shared" si="39"/>
        <v>2438.88</v>
      </c>
      <c r="I872" s="114"/>
      <c r="J872" s="273"/>
      <c r="K872" s="273"/>
      <c r="L872" s="273"/>
      <c r="M872" s="273"/>
      <c r="N872" s="273"/>
      <c r="O872" s="273"/>
      <c r="P872" s="273"/>
    </row>
    <row r="873" spans="1:16" s="108" customFormat="1" ht="28.8" x14ac:dyDescent="0.25">
      <c r="A873" s="114"/>
      <c r="B873" s="114"/>
      <c r="C873" s="111" t="s">
        <v>2190</v>
      </c>
      <c r="D873" s="59" t="s">
        <v>2202</v>
      </c>
      <c r="E873" s="28" t="s">
        <v>14</v>
      </c>
      <c r="F873" s="122">
        <v>1</v>
      </c>
      <c r="G873" s="18">
        <v>355.68</v>
      </c>
      <c r="H873" s="18">
        <f t="shared" si="39"/>
        <v>355.68</v>
      </c>
      <c r="I873" s="114"/>
      <c r="J873" s="273"/>
      <c r="K873" s="273"/>
      <c r="L873" s="273"/>
      <c r="M873" s="273"/>
      <c r="N873" s="273"/>
      <c r="O873" s="273"/>
      <c r="P873" s="273"/>
    </row>
    <row r="874" spans="1:16" s="108" customFormat="1" ht="28.8" x14ac:dyDescent="0.25">
      <c r="A874" s="114"/>
      <c r="B874" s="114"/>
      <c r="C874" s="111" t="s">
        <v>2191</v>
      </c>
      <c r="D874" s="59" t="s">
        <v>2203</v>
      </c>
      <c r="E874" s="28" t="s">
        <v>14</v>
      </c>
      <c r="F874" s="122">
        <v>1</v>
      </c>
      <c r="G874" s="18">
        <v>390</v>
      </c>
      <c r="H874" s="18">
        <f t="shared" si="39"/>
        <v>390</v>
      </c>
      <c r="I874" s="114"/>
      <c r="J874" s="273"/>
      <c r="K874" s="273"/>
      <c r="L874" s="273"/>
      <c r="M874" s="273"/>
      <c r="N874" s="273"/>
      <c r="O874" s="273"/>
      <c r="P874" s="273"/>
    </row>
    <row r="875" spans="1:16" s="108" customFormat="1" ht="28.8" x14ac:dyDescent="0.25">
      <c r="A875" s="114"/>
      <c r="B875" s="114"/>
      <c r="C875" s="111" t="s">
        <v>2192</v>
      </c>
      <c r="D875" s="59" t="s">
        <v>2204</v>
      </c>
      <c r="E875" s="28" t="s">
        <v>14</v>
      </c>
      <c r="F875" s="122">
        <v>1</v>
      </c>
      <c r="G875" s="18">
        <v>194.88</v>
      </c>
      <c r="H875" s="18">
        <f t="shared" si="39"/>
        <v>194.88</v>
      </c>
      <c r="I875" s="114"/>
      <c r="J875" s="273"/>
      <c r="K875" s="273"/>
      <c r="L875" s="273"/>
      <c r="M875" s="273"/>
      <c r="N875" s="273"/>
      <c r="O875" s="273"/>
      <c r="P875" s="273"/>
    </row>
    <row r="876" spans="1:16" s="108" customFormat="1" ht="28.8" x14ac:dyDescent="0.25">
      <c r="A876" s="114"/>
      <c r="B876" s="114"/>
      <c r="C876" s="111" t="s">
        <v>2193</v>
      </c>
      <c r="D876" s="59" t="s">
        <v>2205</v>
      </c>
      <c r="E876" s="28" t="s">
        <v>14</v>
      </c>
      <c r="F876" s="122">
        <v>4</v>
      </c>
      <c r="G876" s="18">
        <v>84.83</v>
      </c>
      <c r="H876" s="18">
        <f t="shared" si="39"/>
        <v>339.32</v>
      </c>
      <c r="I876" s="114"/>
      <c r="J876" s="273"/>
      <c r="K876" s="273"/>
      <c r="L876" s="273"/>
      <c r="M876" s="273"/>
      <c r="N876" s="273"/>
      <c r="O876" s="273"/>
      <c r="P876" s="273"/>
    </row>
    <row r="877" spans="1:16" s="108" customFormat="1" ht="28.8" x14ac:dyDescent="0.25">
      <c r="A877" s="114"/>
      <c r="B877" s="114"/>
      <c r="C877" s="111" t="s">
        <v>2194</v>
      </c>
      <c r="D877" s="59" t="s">
        <v>2206</v>
      </c>
      <c r="E877" s="28" t="s">
        <v>14</v>
      </c>
      <c r="F877" s="122">
        <v>2</v>
      </c>
      <c r="G877" s="18">
        <v>58.73</v>
      </c>
      <c r="H877" s="18">
        <f t="shared" si="39"/>
        <v>117.46</v>
      </c>
      <c r="I877" s="114"/>
      <c r="J877" s="273"/>
      <c r="K877" s="273"/>
      <c r="L877" s="273"/>
      <c r="M877" s="273"/>
      <c r="N877" s="273"/>
      <c r="O877" s="273"/>
      <c r="P877" s="273"/>
    </row>
    <row r="878" spans="1:16" s="108" customFormat="1" ht="28.8" x14ac:dyDescent="0.25">
      <c r="A878" s="114"/>
      <c r="B878" s="114"/>
      <c r="C878" s="111" t="s">
        <v>2195</v>
      </c>
      <c r="D878" s="59" t="s">
        <v>2207</v>
      </c>
      <c r="E878" s="28" t="s">
        <v>14</v>
      </c>
      <c r="F878" s="122">
        <v>3</v>
      </c>
      <c r="G878" s="18">
        <v>61.34</v>
      </c>
      <c r="H878" s="18">
        <f t="shared" si="39"/>
        <v>184.02</v>
      </c>
      <c r="I878" s="114"/>
      <c r="J878" s="273"/>
      <c r="K878" s="273"/>
      <c r="L878" s="273"/>
      <c r="M878" s="273"/>
      <c r="N878" s="273"/>
      <c r="O878" s="273"/>
      <c r="P878" s="273"/>
    </row>
    <row r="879" spans="1:16" s="108" customFormat="1" ht="28.8" x14ac:dyDescent="0.25">
      <c r="A879" s="114"/>
      <c r="B879" s="114"/>
      <c r="C879" s="111" t="s">
        <v>2196</v>
      </c>
      <c r="D879" s="59" t="s">
        <v>842</v>
      </c>
      <c r="E879" s="28" t="s">
        <v>14</v>
      </c>
      <c r="F879" s="122">
        <v>2</v>
      </c>
      <c r="G879" s="18">
        <v>920.22</v>
      </c>
      <c r="H879" s="18">
        <f t="shared" si="39"/>
        <v>1840.44</v>
      </c>
      <c r="I879" s="114"/>
      <c r="J879" s="273"/>
      <c r="K879" s="273"/>
      <c r="L879" s="273"/>
      <c r="M879" s="273"/>
      <c r="N879" s="273"/>
      <c r="O879" s="273"/>
      <c r="P879" s="273"/>
    </row>
    <row r="880" spans="1:16" s="108" customFormat="1" ht="108.6" customHeight="1" x14ac:dyDescent="0.25">
      <c r="A880" s="114"/>
      <c r="B880" s="114"/>
      <c r="C880" s="111" t="s">
        <v>2197</v>
      </c>
      <c r="D880" s="59" t="s">
        <v>679</v>
      </c>
      <c r="E880" s="28" t="s">
        <v>14</v>
      </c>
      <c r="F880" s="122">
        <v>26</v>
      </c>
      <c r="G880" s="18">
        <v>395.36</v>
      </c>
      <c r="H880" s="18">
        <f t="shared" si="39"/>
        <v>10279.36</v>
      </c>
      <c r="I880" s="114"/>
      <c r="J880" s="273"/>
      <c r="K880" s="273"/>
      <c r="L880" s="273"/>
      <c r="M880" s="273"/>
      <c r="N880" s="273"/>
      <c r="O880" s="273"/>
      <c r="P880" s="273"/>
    </row>
    <row r="881" spans="1:16" s="108" customFormat="1" ht="60.6" customHeight="1" x14ac:dyDescent="0.25">
      <c r="A881" s="114"/>
      <c r="B881" s="114"/>
      <c r="C881" s="111" t="s">
        <v>2198</v>
      </c>
      <c r="D881" s="59" t="s">
        <v>3321</v>
      </c>
      <c r="E881" s="28" t="s">
        <v>14</v>
      </c>
      <c r="F881" s="122">
        <v>1</v>
      </c>
      <c r="G881" s="18">
        <v>2500</v>
      </c>
      <c r="H881" s="18">
        <f t="shared" si="39"/>
        <v>2500</v>
      </c>
      <c r="I881" s="114"/>
      <c r="J881" s="273"/>
      <c r="K881" s="273"/>
      <c r="L881" s="273"/>
      <c r="M881" s="273"/>
      <c r="N881" s="273"/>
      <c r="O881" s="273"/>
      <c r="P881" s="273"/>
    </row>
    <row r="882" spans="1:16" s="108" customFormat="1" ht="30.6" customHeight="1" x14ac:dyDescent="0.25">
      <c r="A882" s="114"/>
      <c r="B882" s="114"/>
      <c r="C882" s="111" t="s">
        <v>2199</v>
      </c>
      <c r="D882" s="59" t="s">
        <v>681</v>
      </c>
      <c r="E882" s="28" t="s">
        <v>14</v>
      </c>
      <c r="F882" s="122">
        <v>1</v>
      </c>
      <c r="G882" s="18">
        <v>1255.3599999999999</v>
      </c>
      <c r="H882" s="18">
        <f t="shared" si="39"/>
        <v>1255.3599999999999</v>
      </c>
      <c r="I882" s="114"/>
      <c r="J882" s="273"/>
      <c r="K882" s="273"/>
      <c r="L882" s="273"/>
      <c r="M882" s="273"/>
      <c r="N882" s="273"/>
      <c r="O882" s="273"/>
      <c r="P882" s="273"/>
    </row>
    <row r="883" spans="1:16" s="108" customFormat="1" ht="23.4" customHeight="1" x14ac:dyDescent="0.25">
      <c r="A883" s="114"/>
      <c r="B883" s="114"/>
      <c r="C883" s="111" t="s">
        <v>2200</v>
      </c>
      <c r="D883" s="59" t="s">
        <v>682</v>
      </c>
      <c r="E883" s="28" t="s">
        <v>14</v>
      </c>
      <c r="F883" s="122">
        <v>1</v>
      </c>
      <c r="G883" s="18">
        <v>1565.36</v>
      </c>
      <c r="H883" s="18">
        <f t="shared" si="39"/>
        <v>1565.36</v>
      </c>
      <c r="I883" s="114"/>
      <c r="J883" s="273"/>
      <c r="K883" s="273"/>
      <c r="L883" s="273"/>
      <c r="M883" s="273"/>
      <c r="N883" s="273"/>
      <c r="O883" s="273"/>
      <c r="P883" s="273"/>
    </row>
    <row r="884" spans="1:16" s="108" customFormat="1" x14ac:dyDescent="0.25">
      <c r="B884" s="114"/>
      <c r="C884" s="112"/>
      <c r="D884" s="53"/>
      <c r="E884" s="34"/>
      <c r="F884" s="70"/>
      <c r="G884" s="35"/>
      <c r="H884" s="19">
        <f>SUM(H853:H883)</f>
        <v>285168.90999999997</v>
      </c>
      <c r="J884" s="273"/>
      <c r="K884" s="273"/>
      <c r="L884" s="273"/>
      <c r="M884" s="273"/>
      <c r="N884" s="273"/>
      <c r="O884" s="273"/>
      <c r="P884" s="273"/>
    </row>
    <row r="885" spans="1:16" s="108" customFormat="1" x14ac:dyDescent="0.25">
      <c r="B885" s="114"/>
      <c r="C885" s="44" t="s">
        <v>837</v>
      </c>
      <c r="D885" s="57" t="s">
        <v>849</v>
      </c>
      <c r="E885" s="101"/>
      <c r="F885" s="101"/>
      <c r="G885" s="54"/>
      <c r="H885" s="54"/>
      <c r="J885" s="273"/>
      <c r="K885" s="273"/>
      <c r="L885" s="273"/>
      <c r="M885" s="273"/>
      <c r="N885" s="273"/>
      <c r="O885" s="273"/>
      <c r="P885" s="273"/>
    </row>
    <row r="886" spans="1:16" s="108" customFormat="1" ht="67.2" x14ac:dyDescent="0.25">
      <c r="A886" s="114"/>
      <c r="B886" s="114"/>
      <c r="C886" s="111" t="s">
        <v>2208</v>
      </c>
      <c r="D886" s="59" t="s">
        <v>685</v>
      </c>
      <c r="E886" s="28" t="s">
        <v>13</v>
      </c>
      <c r="F886" s="122">
        <v>43</v>
      </c>
      <c r="G886" s="18">
        <v>43.05</v>
      </c>
      <c r="H886" s="18">
        <f t="shared" ref="H886:H918" si="40">+G886*F886</f>
        <v>1851.15</v>
      </c>
      <c r="I886" s="114"/>
      <c r="J886" s="273"/>
      <c r="K886" s="273"/>
      <c r="L886" s="273"/>
      <c r="M886" s="273"/>
      <c r="N886" s="273"/>
      <c r="O886" s="273"/>
      <c r="P886" s="273"/>
    </row>
    <row r="887" spans="1:16" s="108" customFormat="1" ht="70.2" customHeight="1" x14ac:dyDescent="0.25">
      <c r="A887" s="114"/>
      <c r="B887" s="114"/>
      <c r="C887" s="111" t="s">
        <v>2209</v>
      </c>
      <c r="D887" s="59" t="s">
        <v>850</v>
      </c>
      <c r="E887" s="28" t="s">
        <v>13</v>
      </c>
      <c r="F887" s="122">
        <v>18</v>
      </c>
      <c r="G887" s="18">
        <v>209.72</v>
      </c>
      <c r="H887" s="18">
        <f t="shared" si="40"/>
        <v>3774.96</v>
      </c>
      <c r="I887" s="114"/>
      <c r="J887" s="273"/>
      <c r="K887" s="273"/>
      <c r="L887" s="273"/>
      <c r="M887" s="273"/>
      <c r="N887" s="273"/>
      <c r="O887" s="273"/>
      <c r="P887" s="273"/>
    </row>
    <row r="888" spans="1:16" s="108" customFormat="1" ht="71.400000000000006" customHeight="1" x14ac:dyDescent="0.25">
      <c r="A888" s="114"/>
      <c r="B888" s="114"/>
      <c r="C888" s="111" t="s">
        <v>2210</v>
      </c>
      <c r="D888" s="59" t="s">
        <v>851</v>
      </c>
      <c r="E888" s="28" t="s">
        <v>13</v>
      </c>
      <c r="F888" s="122">
        <v>22</v>
      </c>
      <c r="G888" s="18">
        <v>62.64</v>
      </c>
      <c r="H888" s="18">
        <f t="shared" si="40"/>
        <v>1378.08</v>
      </c>
      <c r="I888" s="114"/>
      <c r="J888" s="273"/>
      <c r="K888" s="273"/>
      <c r="L888" s="273"/>
      <c r="M888" s="273"/>
      <c r="N888" s="273"/>
      <c r="O888" s="273"/>
      <c r="P888" s="273"/>
    </row>
    <row r="889" spans="1:16" s="108" customFormat="1" ht="72" customHeight="1" x14ac:dyDescent="0.25">
      <c r="A889" s="114"/>
      <c r="B889" s="114"/>
      <c r="C889" s="111" t="s">
        <v>2211</v>
      </c>
      <c r="D889" s="59" t="s">
        <v>852</v>
      </c>
      <c r="E889" s="28" t="s">
        <v>13</v>
      </c>
      <c r="F889" s="122">
        <v>12</v>
      </c>
      <c r="G889" s="18">
        <v>43.05</v>
      </c>
      <c r="H889" s="18">
        <f t="shared" si="40"/>
        <v>516.6</v>
      </c>
      <c r="I889" s="114"/>
      <c r="J889" s="273"/>
      <c r="K889" s="273"/>
      <c r="L889" s="273"/>
      <c r="M889" s="273"/>
      <c r="N889" s="273"/>
      <c r="O889" s="273"/>
      <c r="P889" s="273"/>
    </row>
    <row r="890" spans="1:16" s="108" customFormat="1" ht="88.95" customHeight="1" x14ac:dyDescent="0.25">
      <c r="A890" s="114"/>
      <c r="B890" s="114"/>
      <c r="C890" s="111" t="s">
        <v>2212</v>
      </c>
      <c r="D890" s="59" t="s">
        <v>853</v>
      </c>
      <c r="E890" s="28" t="s">
        <v>13</v>
      </c>
      <c r="F890" s="122">
        <v>78</v>
      </c>
      <c r="G890" s="18">
        <v>681</v>
      </c>
      <c r="H890" s="18">
        <f t="shared" si="40"/>
        <v>53118</v>
      </c>
      <c r="I890" s="114"/>
      <c r="J890" s="273"/>
      <c r="K890" s="273"/>
      <c r="L890" s="273"/>
      <c r="M890" s="273"/>
      <c r="N890" s="273"/>
      <c r="O890" s="273"/>
      <c r="P890" s="273"/>
    </row>
    <row r="891" spans="1:16" s="108" customFormat="1" ht="67.2" x14ac:dyDescent="0.25">
      <c r="A891" s="114"/>
      <c r="B891" s="114"/>
      <c r="C891" s="111" t="s">
        <v>2213</v>
      </c>
      <c r="D891" s="59" t="s">
        <v>686</v>
      </c>
      <c r="E891" s="28" t="s">
        <v>14</v>
      </c>
      <c r="F891" s="122">
        <v>14</v>
      </c>
      <c r="G891" s="18">
        <v>14.35</v>
      </c>
      <c r="H891" s="18">
        <f t="shared" si="40"/>
        <v>200.9</v>
      </c>
      <c r="I891" s="114"/>
      <c r="J891" s="273"/>
      <c r="K891" s="273"/>
      <c r="L891" s="273"/>
      <c r="M891" s="273"/>
      <c r="N891" s="273"/>
      <c r="O891" s="273"/>
      <c r="P891" s="273"/>
    </row>
    <row r="892" spans="1:16" s="108" customFormat="1" ht="67.2" x14ac:dyDescent="0.25">
      <c r="A892" s="114"/>
      <c r="B892" s="114"/>
      <c r="C892" s="111" t="s">
        <v>2214</v>
      </c>
      <c r="D892" s="59" t="s">
        <v>854</v>
      </c>
      <c r="E892" s="28" t="s">
        <v>14</v>
      </c>
      <c r="F892" s="122">
        <v>6</v>
      </c>
      <c r="G892" s="18">
        <v>35.26</v>
      </c>
      <c r="H892" s="18">
        <f t="shared" si="40"/>
        <v>211.56</v>
      </c>
      <c r="I892" s="114"/>
      <c r="J892" s="273"/>
      <c r="K892" s="273"/>
      <c r="L892" s="273"/>
      <c r="M892" s="273"/>
      <c r="N892" s="273"/>
      <c r="O892" s="273"/>
      <c r="P892" s="273"/>
    </row>
    <row r="893" spans="1:16" s="108" customFormat="1" ht="67.2" x14ac:dyDescent="0.25">
      <c r="A893" s="114"/>
      <c r="B893" s="114"/>
      <c r="C893" s="111" t="s">
        <v>2215</v>
      </c>
      <c r="D893" s="59" t="s">
        <v>855</v>
      </c>
      <c r="E893" s="28" t="s">
        <v>14</v>
      </c>
      <c r="F893" s="122">
        <v>8</v>
      </c>
      <c r="G893" s="18">
        <v>35.26</v>
      </c>
      <c r="H893" s="18">
        <f t="shared" si="40"/>
        <v>282.08</v>
      </c>
      <c r="I893" s="114"/>
      <c r="J893" s="273"/>
      <c r="K893" s="273"/>
      <c r="L893" s="273"/>
      <c r="M893" s="273"/>
      <c r="N893" s="273"/>
      <c r="O893" s="273"/>
      <c r="P893" s="273"/>
    </row>
    <row r="894" spans="1:16" s="108" customFormat="1" ht="67.2" x14ac:dyDescent="0.25">
      <c r="A894" s="114"/>
      <c r="B894" s="114"/>
      <c r="C894" s="111" t="s">
        <v>2215</v>
      </c>
      <c r="D894" s="59" t="s">
        <v>856</v>
      </c>
      <c r="E894" s="28" t="s">
        <v>14</v>
      </c>
      <c r="F894" s="122">
        <v>8</v>
      </c>
      <c r="G894" s="18">
        <v>35.26</v>
      </c>
      <c r="H894" s="18">
        <f t="shared" si="40"/>
        <v>282.08</v>
      </c>
      <c r="I894" s="114"/>
      <c r="J894" s="273"/>
      <c r="K894" s="273"/>
      <c r="L894" s="273"/>
      <c r="M894" s="273"/>
      <c r="N894" s="273"/>
      <c r="O894" s="273"/>
      <c r="P894" s="273"/>
    </row>
    <row r="895" spans="1:16" s="108" customFormat="1" ht="88.2" customHeight="1" x14ac:dyDescent="0.25">
      <c r="A895" s="114"/>
      <c r="B895" s="114"/>
      <c r="C895" s="111" t="s">
        <v>2216</v>
      </c>
      <c r="D895" s="59" t="s">
        <v>857</v>
      </c>
      <c r="E895" s="28" t="s">
        <v>14</v>
      </c>
      <c r="F895" s="122">
        <v>26</v>
      </c>
      <c r="G895" s="18">
        <v>269.10000000000002</v>
      </c>
      <c r="H895" s="18">
        <f t="shared" si="40"/>
        <v>6996.6</v>
      </c>
      <c r="I895" s="114"/>
      <c r="J895" s="273"/>
      <c r="K895" s="273"/>
      <c r="L895" s="273"/>
      <c r="M895" s="273"/>
      <c r="N895" s="273"/>
      <c r="O895" s="273"/>
      <c r="P895" s="273"/>
    </row>
    <row r="896" spans="1:16" s="108" customFormat="1" ht="67.2" x14ac:dyDescent="0.25">
      <c r="A896" s="114"/>
      <c r="B896" s="114"/>
      <c r="C896" s="111" t="s">
        <v>2217</v>
      </c>
      <c r="D896" s="59" t="s">
        <v>687</v>
      </c>
      <c r="E896" s="28" t="s">
        <v>14</v>
      </c>
      <c r="F896" s="122">
        <v>5</v>
      </c>
      <c r="G896" s="18">
        <v>13.26</v>
      </c>
      <c r="H896" s="18">
        <f t="shared" si="40"/>
        <v>66.3</v>
      </c>
      <c r="I896" s="114"/>
      <c r="J896" s="273"/>
      <c r="K896" s="273"/>
      <c r="L896" s="273"/>
      <c r="M896" s="273"/>
      <c r="N896" s="273"/>
      <c r="O896" s="273"/>
      <c r="P896" s="273"/>
    </row>
    <row r="897" spans="1:16" s="108" customFormat="1" ht="57.6" x14ac:dyDescent="0.25">
      <c r="A897" s="114"/>
      <c r="B897" s="114"/>
      <c r="C897" s="111" t="s">
        <v>2218</v>
      </c>
      <c r="D897" s="59" t="s">
        <v>858</v>
      </c>
      <c r="E897" s="28" t="s">
        <v>14</v>
      </c>
      <c r="F897" s="122">
        <v>2</v>
      </c>
      <c r="G897" s="18">
        <v>38.24</v>
      </c>
      <c r="H897" s="18">
        <f t="shared" si="40"/>
        <v>76.48</v>
      </c>
      <c r="I897" s="114"/>
      <c r="J897" s="273"/>
      <c r="K897" s="273"/>
      <c r="L897" s="273"/>
      <c r="M897" s="273"/>
      <c r="N897" s="273"/>
      <c r="O897" s="273"/>
      <c r="P897" s="273"/>
    </row>
    <row r="898" spans="1:16" s="108" customFormat="1" ht="67.2" x14ac:dyDescent="0.25">
      <c r="A898" s="114"/>
      <c r="B898" s="114"/>
      <c r="C898" s="111" t="s">
        <v>2219</v>
      </c>
      <c r="D898" s="59" t="s">
        <v>688</v>
      </c>
      <c r="E898" s="28" t="s">
        <v>14</v>
      </c>
      <c r="F898" s="122">
        <v>6</v>
      </c>
      <c r="G898" s="18">
        <v>16.36</v>
      </c>
      <c r="H898" s="18">
        <f t="shared" si="40"/>
        <v>98.16</v>
      </c>
      <c r="I898" s="114"/>
      <c r="J898" s="273"/>
      <c r="K898" s="273"/>
      <c r="L898" s="273"/>
      <c r="M898" s="273"/>
      <c r="N898" s="273"/>
      <c r="O898" s="273"/>
      <c r="P898" s="273"/>
    </row>
    <row r="899" spans="1:16" s="108" customFormat="1" ht="67.2" x14ac:dyDescent="0.25">
      <c r="A899" s="114"/>
      <c r="B899" s="114"/>
      <c r="C899" s="111" t="s">
        <v>2220</v>
      </c>
      <c r="D899" s="59" t="s">
        <v>859</v>
      </c>
      <c r="E899" s="28" t="s">
        <v>13</v>
      </c>
      <c r="F899" s="122">
        <v>2</v>
      </c>
      <c r="G899" s="18">
        <v>39.25</v>
      </c>
      <c r="H899" s="18">
        <f t="shared" si="40"/>
        <v>78.5</v>
      </c>
      <c r="I899" s="114"/>
      <c r="J899" s="273"/>
      <c r="K899" s="273"/>
      <c r="L899" s="273"/>
      <c r="M899" s="273"/>
      <c r="N899" s="273"/>
      <c r="O899" s="273"/>
      <c r="P899" s="273"/>
    </row>
    <row r="900" spans="1:16" s="108" customFormat="1" ht="67.2" customHeight="1" x14ac:dyDescent="0.25">
      <c r="A900" s="114"/>
      <c r="B900" s="114"/>
      <c r="C900" s="111" t="s">
        <v>2221</v>
      </c>
      <c r="D900" s="59" t="s">
        <v>860</v>
      </c>
      <c r="E900" s="28" t="s">
        <v>14</v>
      </c>
      <c r="F900" s="122">
        <v>2</v>
      </c>
      <c r="G900" s="18">
        <v>39.25</v>
      </c>
      <c r="H900" s="18">
        <f t="shared" si="40"/>
        <v>78.5</v>
      </c>
      <c r="I900" s="114"/>
      <c r="J900" s="273"/>
      <c r="K900" s="273"/>
      <c r="L900" s="273"/>
      <c r="M900" s="273"/>
      <c r="N900" s="273"/>
      <c r="O900" s="273"/>
      <c r="P900" s="273"/>
    </row>
    <row r="901" spans="1:16" s="108" customFormat="1" ht="67.2" customHeight="1" x14ac:dyDescent="0.25">
      <c r="A901" s="114"/>
      <c r="B901" s="114"/>
      <c r="C901" s="111" t="s">
        <v>2222</v>
      </c>
      <c r="D901" s="59" t="s">
        <v>861</v>
      </c>
      <c r="E901" s="28" t="s">
        <v>14</v>
      </c>
      <c r="F901" s="122">
        <v>2</v>
      </c>
      <c r="G901" s="18">
        <v>16.36</v>
      </c>
      <c r="H901" s="18">
        <f t="shared" si="40"/>
        <v>32.72</v>
      </c>
      <c r="I901" s="114"/>
      <c r="J901" s="273"/>
      <c r="K901" s="273"/>
      <c r="L901" s="273"/>
      <c r="M901" s="273"/>
      <c r="N901" s="273"/>
      <c r="O901" s="273"/>
      <c r="P901" s="273"/>
    </row>
    <row r="902" spans="1:16" s="108" customFormat="1" ht="78" customHeight="1" x14ac:dyDescent="0.25">
      <c r="A902" s="114"/>
      <c r="B902" s="114"/>
      <c r="C902" s="111" t="s">
        <v>2223</v>
      </c>
      <c r="D902" s="59" t="s">
        <v>446</v>
      </c>
      <c r="E902" s="28" t="s">
        <v>14</v>
      </c>
      <c r="F902" s="122">
        <v>5</v>
      </c>
      <c r="G902" s="18">
        <v>159</v>
      </c>
      <c r="H902" s="18">
        <f t="shared" si="40"/>
        <v>795</v>
      </c>
      <c r="I902" s="114"/>
      <c r="J902" s="273"/>
      <c r="K902" s="273"/>
      <c r="L902" s="273"/>
      <c r="M902" s="273"/>
      <c r="N902" s="273"/>
      <c r="O902" s="273"/>
      <c r="P902" s="273"/>
    </row>
    <row r="903" spans="1:16" s="108" customFormat="1" ht="77.400000000000006" customHeight="1" x14ac:dyDescent="0.25">
      <c r="A903" s="114"/>
      <c r="B903" s="114"/>
      <c r="C903" s="111" t="s">
        <v>2224</v>
      </c>
      <c r="D903" s="59" t="s">
        <v>862</v>
      </c>
      <c r="E903" s="28" t="s">
        <v>14</v>
      </c>
      <c r="F903" s="122">
        <v>2</v>
      </c>
      <c r="G903" s="18">
        <v>159</v>
      </c>
      <c r="H903" s="18">
        <f t="shared" si="40"/>
        <v>318</v>
      </c>
      <c r="I903" s="114"/>
      <c r="J903" s="273"/>
      <c r="K903" s="273"/>
      <c r="L903" s="273"/>
      <c r="M903" s="273"/>
      <c r="N903" s="273"/>
      <c r="O903" s="273"/>
      <c r="P903" s="273"/>
    </row>
    <row r="904" spans="1:16" s="108" customFormat="1" ht="57.6" x14ac:dyDescent="0.25">
      <c r="A904" s="114"/>
      <c r="B904" s="114"/>
      <c r="C904" s="111" t="s">
        <v>2225</v>
      </c>
      <c r="D904" s="59" t="s">
        <v>447</v>
      </c>
      <c r="E904" s="28" t="s">
        <v>14</v>
      </c>
      <c r="F904" s="122">
        <v>1</v>
      </c>
      <c r="G904" s="18">
        <v>22.84</v>
      </c>
      <c r="H904" s="18">
        <f t="shared" si="40"/>
        <v>22.84</v>
      </c>
      <c r="I904" s="114"/>
      <c r="J904" s="273"/>
      <c r="K904" s="273"/>
      <c r="L904" s="273"/>
      <c r="M904" s="273"/>
      <c r="N904" s="273"/>
      <c r="O904" s="273"/>
      <c r="P904" s="273"/>
    </row>
    <row r="905" spans="1:16" s="108" customFormat="1" ht="57.6" x14ac:dyDescent="0.25">
      <c r="A905" s="114"/>
      <c r="B905" s="114"/>
      <c r="C905" s="111" t="s">
        <v>2226</v>
      </c>
      <c r="D905" s="59" t="s">
        <v>689</v>
      </c>
      <c r="E905" s="28" t="s">
        <v>14</v>
      </c>
      <c r="F905" s="122">
        <v>5</v>
      </c>
      <c r="G905" s="18">
        <v>22.84</v>
      </c>
      <c r="H905" s="18">
        <f t="shared" si="40"/>
        <v>114.2</v>
      </c>
      <c r="I905" s="114"/>
      <c r="J905" s="273"/>
      <c r="K905" s="273"/>
      <c r="L905" s="273"/>
      <c r="M905" s="273"/>
      <c r="N905" s="273"/>
      <c r="O905" s="273"/>
      <c r="P905" s="273"/>
    </row>
    <row r="906" spans="1:16" s="108" customFormat="1" ht="61.2" customHeight="1" x14ac:dyDescent="0.25">
      <c r="A906" s="114"/>
      <c r="B906" s="114"/>
      <c r="C906" s="111" t="s">
        <v>2227</v>
      </c>
      <c r="D906" s="59" t="s">
        <v>690</v>
      </c>
      <c r="E906" s="28" t="s">
        <v>14</v>
      </c>
      <c r="F906" s="122">
        <v>2</v>
      </c>
      <c r="G906" s="18">
        <v>451.27</v>
      </c>
      <c r="H906" s="18">
        <f t="shared" si="40"/>
        <v>902.54</v>
      </c>
      <c r="I906" s="114"/>
      <c r="J906" s="273"/>
      <c r="K906" s="273"/>
      <c r="L906" s="273"/>
      <c r="M906" s="273"/>
      <c r="N906" s="273"/>
      <c r="O906" s="273"/>
      <c r="P906" s="273"/>
    </row>
    <row r="907" spans="1:16" s="108" customFormat="1" ht="56.4" customHeight="1" x14ac:dyDescent="0.25">
      <c r="A907" s="114"/>
      <c r="B907" s="114"/>
      <c r="C907" s="111" t="s">
        <v>2228</v>
      </c>
      <c r="D907" s="59" t="s">
        <v>863</v>
      </c>
      <c r="E907" s="28" t="s">
        <v>14</v>
      </c>
      <c r="F907" s="122">
        <v>1</v>
      </c>
      <c r="G907" s="18">
        <v>2542.36</v>
      </c>
      <c r="H907" s="18">
        <f t="shared" si="40"/>
        <v>2542.36</v>
      </c>
      <c r="I907" s="114"/>
      <c r="J907" s="273"/>
      <c r="K907" s="273"/>
      <c r="L907" s="273"/>
      <c r="M907" s="273"/>
      <c r="N907" s="273"/>
      <c r="O907" s="273"/>
      <c r="P907" s="273"/>
    </row>
    <row r="908" spans="1:16" s="108" customFormat="1" ht="67.2" x14ac:dyDescent="0.25">
      <c r="A908" s="114"/>
      <c r="B908" s="114"/>
      <c r="C908" s="111" t="s">
        <v>2229</v>
      </c>
      <c r="D908" s="59" t="s">
        <v>450</v>
      </c>
      <c r="E908" s="28" t="s">
        <v>14</v>
      </c>
      <c r="F908" s="122">
        <v>10</v>
      </c>
      <c r="G908" s="18">
        <v>1.36</v>
      </c>
      <c r="H908" s="18">
        <f t="shared" si="40"/>
        <v>13.6</v>
      </c>
      <c r="I908" s="114"/>
      <c r="J908" s="273"/>
      <c r="K908" s="273"/>
      <c r="L908" s="273"/>
      <c r="M908" s="273"/>
      <c r="N908" s="273"/>
      <c r="O908" s="273"/>
      <c r="P908" s="273"/>
    </row>
    <row r="909" spans="1:16" s="108" customFormat="1" ht="96.6" customHeight="1" x14ac:dyDescent="0.25">
      <c r="A909" s="114"/>
      <c r="B909" s="114"/>
      <c r="C909" s="111" t="s">
        <v>2230</v>
      </c>
      <c r="D909" s="59" t="s">
        <v>451</v>
      </c>
      <c r="E909" s="28" t="s">
        <v>14</v>
      </c>
      <c r="F909" s="122">
        <v>36</v>
      </c>
      <c r="G909" s="18">
        <v>14.42</v>
      </c>
      <c r="H909" s="18">
        <f t="shared" si="40"/>
        <v>519.12</v>
      </c>
      <c r="I909" s="114"/>
      <c r="J909" s="273"/>
      <c r="K909" s="273"/>
      <c r="L909" s="273"/>
      <c r="M909" s="273"/>
      <c r="N909" s="273"/>
      <c r="O909" s="273"/>
      <c r="P909" s="273"/>
    </row>
    <row r="910" spans="1:16" s="108" customFormat="1" ht="97.2" customHeight="1" x14ac:dyDescent="0.25">
      <c r="A910" s="114"/>
      <c r="B910" s="114"/>
      <c r="C910" s="111" t="s">
        <v>2231</v>
      </c>
      <c r="D910" s="59" t="s">
        <v>864</v>
      </c>
      <c r="E910" s="28" t="s">
        <v>14</v>
      </c>
      <c r="F910" s="122">
        <v>14</v>
      </c>
      <c r="G910" s="18">
        <v>35.36</v>
      </c>
      <c r="H910" s="18">
        <f t="shared" si="40"/>
        <v>495.04</v>
      </c>
      <c r="I910" s="114"/>
      <c r="J910" s="273"/>
      <c r="K910" s="273"/>
      <c r="L910" s="273"/>
      <c r="M910" s="273"/>
      <c r="N910" s="273"/>
      <c r="O910" s="273"/>
      <c r="P910" s="273"/>
    </row>
    <row r="911" spans="1:16" s="108" customFormat="1" ht="106.95" customHeight="1" x14ac:dyDescent="0.25">
      <c r="A911" s="114"/>
      <c r="B911" s="114"/>
      <c r="C911" s="111" t="s">
        <v>2232</v>
      </c>
      <c r="D911" s="59" t="s">
        <v>865</v>
      </c>
      <c r="E911" s="28" t="s">
        <v>14</v>
      </c>
      <c r="F911" s="122">
        <v>46</v>
      </c>
      <c r="G911" s="18">
        <v>677.25</v>
      </c>
      <c r="H911" s="18">
        <f t="shared" si="40"/>
        <v>31153.5</v>
      </c>
      <c r="I911" s="114"/>
      <c r="J911" s="273"/>
      <c r="K911" s="273"/>
      <c r="L911" s="273"/>
      <c r="M911" s="273"/>
      <c r="N911" s="273"/>
      <c r="O911" s="273"/>
      <c r="P911" s="273"/>
    </row>
    <row r="912" spans="1:16" s="108" customFormat="1" ht="57.6" x14ac:dyDescent="0.25">
      <c r="A912" s="114"/>
      <c r="B912" s="114"/>
      <c r="C912" s="111" t="s">
        <v>2233</v>
      </c>
      <c r="D912" s="59" t="s">
        <v>866</v>
      </c>
      <c r="E912" s="28" t="s">
        <v>14</v>
      </c>
      <c r="F912" s="122">
        <v>6</v>
      </c>
      <c r="G912" s="18">
        <v>25.36</v>
      </c>
      <c r="H912" s="18">
        <f t="shared" si="40"/>
        <v>152.16</v>
      </c>
      <c r="I912" s="114"/>
      <c r="J912" s="273"/>
      <c r="K912" s="273"/>
      <c r="L912" s="273"/>
      <c r="M912" s="273"/>
      <c r="N912" s="273"/>
      <c r="O912" s="273"/>
      <c r="P912" s="273"/>
    </row>
    <row r="913" spans="1:16" s="108" customFormat="1" ht="48" x14ac:dyDescent="0.25">
      <c r="A913" s="114"/>
      <c r="B913" s="114"/>
      <c r="C913" s="111" t="s">
        <v>2234</v>
      </c>
      <c r="D913" s="59" t="s">
        <v>867</v>
      </c>
      <c r="E913" s="28" t="s">
        <v>14</v>
      </c>
      <c r="F913" s="122">
        <v>1</v>
      </c>
      <c r="G913" s="18">
        <v>8167.99</v>
      </c>
      <c r="H913" s="18">
        <f t="shared" si="40"/>
        <v>8167.99</v>
      </c>
      <c r="I913" s="114"/>
      <c r="J913" s="273"/>
      <c r="K913" s="273"/>
      <c r="L913" s="273"/>
      <c r="M913" s="273"/>
      <c r="N913" s="273"/>
      <c r="O913" s="273"/>
      <c r="P913" s="273"/>
    </row>
    <row r="914" spans="1:16" s="108" customFormat="1" ht="48" x14ac:dyDescent="0.25">
      <c r="A914" s="114"/>
      <c r="B914" s="114"/>
      <c r="C914" s="111" t="s">
        <v>2235</v>
      </c>
      <c r="D914" s="59" t="s">
        <v>868</v>
      </c>
      <c r="E914" s="28" t="s">
        <v>14</v>
      </c>
      <c r="F914" s="122">
        <v>6</v>
      </c>
      <c r="G914" s="18">
        <v>55.36</v>
      </c>
      <c r="H914" s="18">
        <f t="shared" si="40"/>
        <v>332.16</v>
      </c>
      <c r="I914" s="114"/>
      <c r="J914" s="273"/>
      <c r="K914" s="273"/>
      <c r="L914" s="273"/>
      <c r="M914" s="273"/>
      <c r="N914" s="273"/>
      <c r="O914" s="273"/>
      <c r="P914" s="273"/>
    </row>
    <row r="915" spans="1:16" s="108" customFormat="1" ht="48.6" customHeight="1" x14ac:dyDescent="0.25">
      <c r="A915" s="114"/>
      <c r="B915" s="114"/>
      <c r="C915" s="111" t="s">
        <v>2236</v>
      </c>
      <c r="D915" s="59" t="s">
        <v>691</v>
      </c>
      <c r="E915" s="28" t="s">
        <v>13</v>
      </c>
      <c r="F915" s="122">
        <v>77.900000000000006</v>
      </c>
      <c r="G915" s="18">
        <v>40.619999999999997</v>
      </c>
      <c r="H915" s="18">
        <f t="shared" si="40"/>
        <v>3164.3</v>
      </c>
      <c r="I915" s="114"/>
      <c r="J915" s="273"/>
      <c r="K915" s="273"/>
      <c r="L915" s="273"/>
      <c r="M915" s="273"/>
      <c r="N915" s="273"/>
      <c r="O915" s="273"/>
      <c r="P915" s="273"/>
    </row>
    <row r="916" spans="1:16" s="108" customFormat="1" ht="50.4" customHeight="1" x14ac:dyDescent="0.25">
      <c r="A916" s="114"/>
      <c r="B916" s="114"/>
      <c r="C916" s="111" t="s">
        <v>2237</v>
      </c>
      <c r="D916" s="59" t="s">
        <v>692</v>
      </c>
      <c r="E916" s="28" t="s">
        <v>14</v>
      </c>
      <c r="F916" s="122">
        <v>6</v>
      </c>
      <c r="G916" s="18">
        <v>139.34</v>
      </c>
      <c r="H916" s="18">
        <f t="shared" si="40"/>
        <v>836.04</v>
      </c>
      <c r="I916" s="114"/>
      <c r="J916" s="273"/>
      <c r="K916" s="273"/>
      <c r="L916" s="273"/>
      <c r="M916" s="273"/>
      <c r="N916" s="273"/>
      <c r="O916" s="273"/>
      <c r="P916" s="273"/>
    </row>
    <row r="917" spans="1:16" s="108" customFormat="1" ht="49.2" customHeight="1" x14ac:dyDescent="0.25">
      <c r="A917" s="114"/>
      <c r="B917" s="114"/>
      <c r="C917" s="111" t="s">
        <v>2238</v>
      </c>
      <c r="D917" s="59" t="s">
        <v>693</v>
      </c>
      <c r="E917" s="28" t="s">
        <v>14</v>
      </c>
      <c r="F917" s="122">
        <v>2</v>
      </c>
      <c r="G917" s="18">
        <v>118.76</v>
      </c>
      <c r="H917" s="18">
        <f t="shared" si="40"/>
        <v>237.52</v>
      </c>
      <c r="I917" s="114"/>
      <c r="J917" s="273"/>
      <c r="K917" s="273"/>
      <c r="L917" s="273"/>
      <c r="M917" s="273"/>
      <c r="N917" s="273"/>
      <c r="O917" s="273"/>
      <c r="P917" s="273"/>
    </row>
    <row r="918" spans="1:16" s="108" customFormat="1" ht="51.6" customHeight="1" x14ac:dyDescent="0.25">
      <c r="A918" s="114"/>
      <c r="B918" s="114"/>
      <c r="C918" s="111" t="s">
        <v>2239</v>
      </c>
      <c r="D918" s="59" t="s">
        <v>869</v>
      </c>
      <c r="E918" s="28" t="s">
        <v>14</v>
      </c>
      <c r="F918" s="122">
        <v>2</v>
      </c>
      <c r="G918" s="18">
        <v>149.35</v>
      </c>
      <c r="H918" s="18">
        <f t="shared" si="40"/>
        <v>298.7</v>
      </c>
      <c r="I918" s="114"/>
      <c r="J918" s="273"/>
      <c r="K918" s="273"/>
      <c r="L918" s="273"/>
      <c r="M918" s="273"/>
      <c r="N918" s="273"/>
      <c r="O918" s="273"/>
      <c r="P918" s="273"/>
    </row>
    <row r="919" spans="1:16" s="108" customFormat="1" x14ac:dyDescent="0.25">
      <c r="A919" s="114"/>
      <c r="B919" s="114"/>
      <c r="C919" s="112"/>
      <c r="D919" s="53"/>
      <c r="E919" s="34"/>
      <c r="F919" s="70"/>
      <c r="G919" s="35"/>
      <c r="H919" s="19">
        <f>SUM(H886:H918)</f>
        <v>119107.74</v>
      </c>
      <c r="I919" s="114"/>
      <c r="J919" s="273"/>
      <c r="K919" s="273"/>
      <c r="L919" s="273"/>
      <c r="M919" s="273"/>
      <c r="N919" s="273"/>
      <c r="O919" s="273"/>
      <c r="P919" s="273"/>
    </row>
    <row r="920" spans="1:16" s="108" customFormat="1" x14ac:dyDescent="0.25">
      <c r="B920" s="114"/>
      <c r="C920" s="44" t="s">
        <v>848</v>
      </c>
      <c r="D920" s="142" t="s">
        <v>870</v>
      </c>
      <c r="E920" s="44"/>
      <c r="F920" s="73"/>
      <c r="G920" s="54"/>
      <c r="H920" s="54"/>
      <c r="J920" s="273"/>
      <c r="K920" s="273"/>
      <c r="L920" s="273"/>
      <c r="M920" s="273"/>
      <c r="N920" s="273"/>
      <c r="O920" s="273"/>
      <c r="P920" s="273"/>
    </row>
    <row r="921" spans="1:16" s="108" customFormat="1" ht="61.2" customHeight="1" x14ac:dyDescent="0.25">
      <c r="B921" s="114"/>
      <c r="C921" s="111" t="s">
        <v>871</v>
      </c>
      <c r="D921" s="53" t="s">
        <v>872</v>
      </c>
      <c r="E921" s="28" t="s">
        <v>15</v>
      </c>
      <c r="F921" s="122">
        <v>683</v>
      </c>
      <c r="G921" s="18">
        <v>9.1300000000000008</v>
      </c>
      <c r="H921" s="17">
        <f>+G921*F921</f>
        <v>6235.79</v>
      </c>
      <c r="J921" s="273"/>
      <c r="K921" s="273"/>
      <c r="L921" s="273"/>
      <c r="M921" s="273"/>
      <c r="N921" s="273"/>
      <c r="O921" s="273"/>
      <c r="P921" s="273"/>
    </row>
    <row r="922" spans="1:16" s="108" customFormat="1" x14ac:dyDescent="0.25">
      <c r="B922" s="114"/>
      <c r="C922" s="112"/>
      <c r="D922" s="53"/>
      <c r="E922" s="34"/>
      <c r="F922" s="70"/>
      <c r="G922" s="35"/>
      <c r="H922" s="19">
        <f>SUM(H921:H921)</f>
        <v>6235.79</v>
      </c>
      <c r="J922" s="273"/>
      <c r="K922" s="273"/>
      <c r="L922" s="273"/>
      <c r="M922" s="273"/>
      <c r="N922" s="273"/>
      <c r="O922" s="273"/>
      <c r="P922" s="273"/>
    </row>
    <row r="923" spans="1:16" s="108" customFormat="1" x14ac:dyDescent="0.25">
      <c r="B923" s="114"/>
      <c r="C923" s="126" t="s">
        <v>874</v>
      </c>
      <c r="D923" s="127" t="s">
        <v>876</v>
      </c>
      <c r="E923" s="128"/>
      <c r="F923" s="128"/>
      <c r="G923" s="129"/>
      <c r="H923" s="129"/>
      <c r="J923" s="273"/>
      <c r="K923" s="273"/>
      <c r="L923" s="273"/>
      <c r="M923" s="273"/>
      <c r="N923" s="273"/>
      <c r="O923" s="273"/>
      <c r="P923" s="273"/>
    </row>
    <row r="924" spans="1:16" s="108" customFormat="1" x14ac:dyDescent="0.25">
      <c r="B924" s="114"/>
      <c r="C924" s="44" t="s">
        <v>875</v>
      </c>
      <c r="D924" s="57" t="s">
        <v>877</v>
      </c>
      <c r="E924" s="101"/>
      <c r="F924" s="101"/>
      <c r="G924" s="54"/>
      <c r="H924" s="54"/>
      <c r="J924" s="273"/>
      <c r="K924" s="273"/>
      <c r="L924" s="273"/>
      <c r="M924" s="273"/>
      <c r="N924" s="273"/>
      <c r="O924" s="273"/>
      <c r="P924" s="273"/>
    </row>
    <row r="925" spans="1:16" s="108" customFormat="1" ht="59.4" customHeight="1" x14ac:dyDescent="0.25">
      <c r="B925" s="114"/>
      <c r="C925" s="112" t="s">
        <v>2240</v>
      </c>
      <c r="D925" s="61" t="s">
        <v>878</v>
      </c>
      <c r="E925" s="28" t="s">
        <v>15</v>
      </c>
      <c r="F925" s="122">
        <v>254.12</v>
      </c>
      <c r="G925" s="18">
        <v>10.28</v>
      </c>
      <c r="H925" s="17">
        <f t="shared" ref="H925:H942" si="41">+G925*F925</f>
        <v>2612.35</v>
      </c>
      <c r="I925" s="114"/>
      <c r="J925" s="273"/>
      <c r="K925" s="273"/>
      <c r="L925" s="273"/>
      <c r="M925" s="273"/>
      <c r="N925" s="273"/>
      <c r="O925" s="273"/>
      <c r="P925" s="273"/>
    </row>
    <row r="926" spans="1:16" s="108" customFormat="1" ht="24.6" customHeight="1" x14ac:dyDescent="0.25">
      <c r="B926" s="114"/>
      <c r="C926" s="112" t="s">
        <v>2241</v>
      </c>
      <c r="D926" s="61" t="s">
        <v>879</v>
      </c>
      <c r="E926" s="28" t="s">
        <v>13</v>
      </c>
      <c r="F926" s="122">
        <v>248.92</v>
      </c>
      <c r="G926" s="18">
        <v>30.16</v>
      </c>
      <c r="H926" s="17">
        <f t="shared" si="41"/>
        <v>7507.43</v>
      </c>
      <c r="I926" s="114"/>
      <c r="J926" s="273"/>
      <c r="K926" s="273"/>
      <c r="L926" s="273"/>
      <c r="M926" s="273"/>
      <c r="N926" s="273"/>
      <c r="O926" s="273"/>
      <c r="P926" s="273"/>
    </row>
    <row r="927" spans="1:16" s="108" customFormat="1" ht="24.6" customHeight="1" x14ac:dyDescent="0.25">
      <c r="B927" s="114"/>
      <c r="C927" s="112" t="s">
        <v>2242</v>
      </c>
      <c r="D927" s="61" t="s">
        <v>880</v>
      </c>
      <c r="E927" s="28" t="s">
        <v>16</v>
      </c>
      <c r="F927" s="122">
        <v>26.32</v>
      </c>
      <c r="G927" s="18">
        <v>56.14</v>
      </c>
      <c r="H927" s="17">
        <f t="shared" si="41"/>
        <v>1477.6</v>
      </c>
      <c r="I927" s="114"/>
      <c r="J927" s="273"/>
      <c r="K927" s="273"/>
      <c r="L927" s="273"/>
      <c r="M927" s="273"/>
      <c r="N927" s="273"/>
      <c r="O927" s="273"/>
      <c r="P927" s="273"/>
    </row>
    <row r="928" spans="1:16" s="108" customFormat="1" ht="38.4" x14ac:dyDescent="0.25">
      <c r="B928" s="114"/>
      <c r="C928" s="112" t="s">
        <v>2243</v>
      </c>
      <c r="D928" s="61" t="s">
        <v>881</v>
      </c>
      <c r="E928" s="28" t="s">
        <v>16</v>
      </c>
      <c r="F928" s="122">
        <v>26.32</v>
      </c>
      <c r="G928" s="18">
        <v>13.85</v>
      </c>
      <c r="H928" s="17">
        <f t="shared" si="41"/>
        <v>364.53</v>
      </c>
      <c r="I928" s="114"/>
      <c r="J928" s="273"/>
      <c r="K928" s="273"/>
      <c r="L928" s="273"/>
      <c r="M928" s="273"/>
      <c r="N928" s="273"/>
      <c r="O928" s="273"/>
      <c r="P928" s="273"/>
    </row>
    <row r="929" spans="2:16" s="108" customFormat="1" ht="38.4" x14ac:dyDescent="0.25">
      <c r="B929" s="114"/>
      <c r="C929" s="112" t="s">
        <v>2244</v>
      </c>
      <c r="D929" s="61" t="s">
        <v>882</v>
      </c>
      <c r="E929" s="28" t="s">
        <v>16</v>
      </c>
      <c r="F929" s="122">
        <v>26.32</v>
      </c>
      <c r="G929" s="18">
        <v>11.99</v>
      </c>
      <c r="H929" s="17">
        <f t="shared" si="41"/>
        <v>315.58</v>
      </c>
      <c r="I929" s="114"/>
      <c r="J929" s="273"/>
      <c r="K929" s="273"/>
      <c r="L929" s="273"/>
      <c r="M929" s="273"/>
      <c r="N929" s="273"/>
      <c r="O929" s="273"/>
      <c r="P929" s="273"/>
    </row>
    <row r="930" spans="2:16" s="108" customFormat="1" ht="28.8" x14ac:dyDescent="0.25">
      <c r="B930" s="114"/>
      <c r="C930" s="112" t="s">
        <v>2245</v>
      </c>
      <c r="D930" s="61" t="s">
        <v>883</v>
      </c>
      <c r="E930" s="28" t="s">
        <v>16</v>
      </c>
      <c r="F930" s="122">
        <v>263.2</v>
      </c>
      <c r="G930" s="18">
        <v>5.1100000000000003</v>
      </c>
      <c r="H930" s="17">
        <f t="shared" si="41"/>
        <v>1344.95</v>
      </c>
      <c r="I930" s="114"/>
      <c r="J930" s="273"/>
      <c r="K930" s="273"/>
      <c r="L930" s="273"/>
      <c r="M930" s="273"/>
      <c r="N930" s="273"/>
      <c r="O930" s="273"/>
      <c r="P930" s="273"/>
    </row>
    <row r="931" spans="2:16" s="108" customFormat="1" ht="41.4" customHeight="1" x14ac:dyDescent="0.25">
      <c r="B931" s="114"/>
      <c r="C931" s="112" t="s">
        <v>2246</v>
      </c>
      <c r="D931" s="61" t="s">
        <v>884</v>
      </c>
      <c r="E931" s="28" t="s">
        <v>16</v>
      </c>
      <c r="F931" s="122">
        <v>26.32</v>
      </c>
      <c r="G931" s="18">
        <v>35.25</v>
      </c>
      <c r="H931" s="17">
        <f t="shared" si="41"/>
        <v>927.78</v>
      </c>
      <c r="I931" s="114"/>
      <c r="J931" s="273"/>
      <c r="K931" s="273"/>
      <c r="L931" s="273"/>
      <c r="M931" s="273"/>
      <c r="N931" s="273"/>
      <c r="O931" s="273"/>
      <c r="P931" s="273"/>
    </row>
    <row r="932" spans="2:16" s="108" customFormat="1" ht="44.4" customHeight="1" x14ac:dyDescent="0.25">
      <c r="B932" s="114"/>
      <c r="C932" s="112" t="s">
        <v>2247</v>
      </c>
      <c r="D932" s="61" t="s">
        <v>885</v>
      </c>
      <c r="E932" s="28" t="s">
        <v>16</v>
      </c>
      <c r="F932" s="122">
        <v>29.87</v>
      </c>
      <c r="G932" s="18">
        <v>383.75</v>
      </c>
      <c r="H932" s="17">
        <f t="shared" si="41"/>
        <v>11462.61</v>
      </c>
      <c r="I932" s="114"/>
      <c r="J932" s="273"/>
      <c r="K932" s="273"/>
      <c r="L932" s="273"/>
      <c r="M932" s="273"/>
      <c r="N932" s="273"/>
      <c r="O932" s="273"/>
      <c r="P932" s="273"/>
    </row>
    <row r="933" spans="2:16" s="108" customFormat="1" ht="32.4" customHeight="1" x14ac:dyDescent="0.25">
      <c r="B933" s="114"/>
      <c r="C933" s="112" t="s">
        <v>2248</v>
      </c>
      <c r="D933" s="61" t="s">
        <v>886</v>
      </c>
      <c r="E933" s="28" t="s">
        <v>15</v>
      </c>
      <c r="F933" s="122">
        <v>62.87</v>
      </c>
      <c r="G933" s="18">
        <v>48.75</v>
      </c>
      <c r="H933" s="17">
        <f t="shared" si="41"/>
        <v>3064.91</v>
      </c>
      <c r="I933" s="114"/>
      <c r="J933" s="273"/>
      <c r="K933" s="273"/>
      <c r="L933" s="273"/>
      <c r="M933" s="273"/>
      <c r="N933" s="273"/>
      <c r="O933" s="273"/>
      <c r="P933" s="273"/>
    </row>
    <row r="934" spans="2:16" s="108" customFormat="1" ht="36.6" customHeight="1" x14ac:dyDescent="0.25">
      <c r="B934" s="114"/>
      <c r="C934" s="112" t="s">
        <v>2249</v>
      </c>
      <c r="D934" s="61" t="s">
        <v>887</v>
      </c>
      <c r="E934" s="28" t="s">
        <v>15</v>
      </c>
      <c r="F934" s="122">
        <v>181.21</v>
      </c>
      <c r="G934" s="18">
        <v>310.62</v>
      </c>
      <c r="H934" s="17">
        <f t="shared" si="41"/>
        <v>56287.45</v>
      </c>
      <c r="I934" s="114"/>
      <c r="J934" s="273"/>
      <c r="K934" s="273"/>
      <c r="L934" s="273"/>
      <c r="M934" s="273"/>
      <c r="N934" s="273"/>
      <c r="O934" s="273"/>
      <c r="P934" s="273"/>
    </row>
    <row r="935" spans="2:16" s="108" customFormat="1" ht="67.95" customHeight="1" x14ac:dyDescent="0.25">
      <c r="B935" s="114"/>
      <c r="C935" s="112" t="s">
        <v>2250</v>
      </c>
      <c r="D935" s="61" t="s">
        <v>888</v>
      </c>
      <c r="E935" s="28" t="s">
        <v>15</v>
      </c>
      <c r="F935" s="122">
        <v>181.21</v>
      </c>
      <c r="G935" s="18">
        <v>114.42</v>
      </c>
      <c r="H935" s="17">
        <f t="shared" si="41"/>
        <v>20734.05</v>
      </c>
      <c r="I935" s="114"/>
      <c r="J935" s="273"/>
      <c r="K935" s="273"/>
      <c r="L935" s="273"/>
      <c r="M935" s="273"/>
      <c r="N935" s="273"/>
      <c r="O935" s="273"/>
      <c r="P935" s="273"/>
    </row>
    <row r="936" spans="2:16" s="108" customFormat="1" ht="86.4" x14ac:dyDescent="0.25">
      <c r="B936" s="114"/>
      <c r="C936" s="112" t="s">
        <v>2251</v>
      </c>
      <c r="D936" s="61" t="s">
        <v>889</v>
      </c>
      <c r="E936" s="28" t="s">
        <v>15</v>
      </c>
      <c r="F936" s="122">
        <v>62.87</v>
      </c>
      <c r="G936" s="18">
        <v>231.97</v>
      </c>
      <c r="H936" s="17">
        <f t="shared" si="41"/>
        <v>14583.95</v>
      </c>
      <c r="I936" s="114"/>
      <c r="J936" s="273"/>
      <c r="K936" s="273"/>
      <c r="L936" s="273"/>
      <c r="M936" s="273"/>
      <c r="N936" s="273"/>
      <c r="O936" s="273"/>
      <c r="P936" s="273"/>
    </row>
    <row r="937" spans="2:16" s="108" customFormat="1" ht="48" x14ac:dyDescent="0.25">
      <c r="B937" s="114"/>
      <c r="C937" s="112" t="s">
        <v>2252</v>
      </c>
      <c r="D937" s="61" t="s">
        <v>890</v>
      </c>
      <c r="E937" s="28" t="s">
        <v>13</v>
      </c>
      <c r="F937" s="122">
        <v>133.83000000000001</v>
      </c>
      <c r="G937" s="18">
        <v>325.25</v>
      </c>
      <c r="H937" s="17">
        <f t="shared" si="41"/>
        <v>43528.21</v>
      </c>
      <c r="I937" s="114"/>
      <c r="J937" s="273"/>
      <c r="K937" s="273"/>
      <c r="L937" s="273"/>
      <c r="M937" s="273"/>
      <c r="N937" s="273"/>
      <c r="O937" s="273"/>
      <c r="P937" s="273"/>
    </row>
    <row r="938" spans="2:16" s="108" customFormat="1" ht="129" customHeight="1" x14ac:dyDescent="0.25">
      <c r="B938" s="114"/>
      <c r="C938" s="112" t="s">
        <v>2253</v>
      </c>
      <c r="D938" s="61" t="s">
        <v>891</v>
      </c>
      <c r="E938" s="28" t="s">
        <v>13</v>
      </c>
      <c r="F938" s="122">
        <v>241</v>
      </c>
      <c r="G938" s="18">
        <v>761.25</v>
      </c>
      <c r="H938" s="17">
        <f t="shared" si="41"/>
        <v>183461.25</v>
      </c>
      <c r="I938" s="114"/>
      <c r="J938" s="273"/>
      <c r="K938" s="273"/>
      <c r="L938" s="273"/>
      <c r="M938" s="273"/>
      <c r="N938" s="273"/>
      <c r="O938" s="273"/>
      <c r="P938" s="273"/>
    </row>
    <row r="939" spans="2:16" s="108" customFormat="1" ht="97.2" customHeight="1" x14ac:dyDescent="0.25">
      <c r="B939" s="114"/>
      <c r="C939" s="112" t="s">
        <v>2254</v>
      </c>
      <c r="D939" s="61" t="s">
        <v>892</v>
      </c>
      <c r="E939" s="28" t="s">
        <v>13</v>
      </c>
      <c r="F939" s="122">
        <v>493.2</v>
      </c>
      <c r="G939" s="18">
        <v>827.04</v>
      </c>
      <c r="H939" s="17">
        <f t="shared" si="41"/>
        <v>407896.13</v>
      </c>
      <c r="I939" s="114"/>
      <c r="J939" s="273"/>
      <c r="K939" s="273"/>
      <c r="L939" s="273"/>
      <c r="M939" s="273"/>
      <c r="N939" s="273"/>
      <c r="O939" s="273"/>
      <c r="P939" s="273"/>
    </row>
    <row r="940" spans="2:16" s="108" customFormat="1" ht="57.6" x14ac:dyDescent="0.25">
      <c r="B940" s="114"/>
      <c r="C940" s="112" t="s">
        <v>2255</v>
      </c>
      <c r="D940" s="61" t="s">
        <v>893</v>
      </c>
      <c r="E940" s="28" t="s">
        <v>14</v>
      </c>
      <c r="F940" s="122">
        <v>3</v>
      </c>
      <c r="G940" s="18">
        <v>489.23</v>
      </c>
      <c r="H940" s="17">
        <f t="shared" si="41"/>
        <v>1467.69</v>
      </c>
      <c r="I940" s="114"/>
      <c r="J940" s="273"/>
      <c r="K940" s="273"/>
      <c r="L940" s="273"/>
      <c r="M940" s="273"/>
      <c r="N940" s="273"/>
      <c r="O940" s="273"/>
      <c r="P940" s="273"/>
    </row>
    <row r="941" spans="2:16" s="108" customFormat="1" ht="85.2" customHeight="1" x14ac:dyDescent="0.25">
      <c r="B941" s="114"/>
      <c r="C941" s="112" t="s">
        <v>2256</v>
      </c>
      <c r="D941" s="53" t="s">
        <v>3340</v>
      </c>
      <c r="E941" s="28" t="s">
        <v>14</v>
      </c>
      <c r="F941" s="223">
        <v>64</v>
      </c>
      <c r="G941" s="33">
        <v>5269.55</v>
      </c>
      <c r="H941" s="33">
        <f>+G941*F941</f>
        <v>337251.2</v>
      </c>
      <c r="I941" s="114"/>
      <c r="J941" s="273"/>
      <c r="K941" s="273"/>
      <c r="L941" s="273"/>
      <c r="M941" s="273"/>
      <c r="N941" s="273"/>
      <c r="O941" s="273"/>
      <c r="P941" s="273"/>
    </row>
    <row r="942" spans="2:16" s="108" customFormat="1" ht="37.200000000000003" customHeight="1" x14ac:dyDescent="0.25">
      <c r="B942" s="114"/>
      <c r="C942" s="112" t="s">
        <v>2257</v>
      </c>
      <c r="D942" s="53" t="s">
        <v>895</v>
      </c>
      <c r="E942" s="28" t="s">
        <v>13</v>
      </c>
      <c r="F942" s="122">
        <v>45.54</v>
      </c>
      <c r="G942" s="18">
        <v>898.36</v>
      </c>
      <c r="H942" s="17">
        <f t="shared" si="41"/>
        <v>40911.31</v>
      </c>
      <c r="I942" s="114"/>
      <c r="J942" s="273"/>
      <c r="K942" s="273"/>
      <c r="L942" s="273"/>
      <c r="M942" s="273"/>
      <c r="N942" s="273"/>
      <c r="O942" s="273"/>
      <c r="P942" s="273"/>
    </row>
    <row r="943" spans="2:16" s="108" customFormat="1" x14ac:dyDescent="0.25">
      <c r="B943" s="114"/>
      <c r="C943" s="112"/>
      <c r="D943" s="53"/>
      <c r="E943" s="34"/>
      <c r="F943" s="70"/>
      <c r="G943" s="35"/>
      <c r="H943" s="19">
        <f>SUM(H925:H942)</f>
        <v>1135198.98</v>
      </c>
      <c r="J943" s="273"/>
      <c r="K943" s="273"/>
      <c r="L943" s="273"/>
      <c r="M943" s="273"/>
      <c r="N943" s="273"/>
      <c r="O943" s="273"/>
      <c r="P943" s="273"/>
    </row>
    <row r="944" spans="2:16" s="108" customFormat="1" x14ac:dyDescent="0.25">
      <c r="B944" s="114"/>
      <c r="C944" s="44" t="s">
        <v>896</v>
      </c>
      <c r="D944" s="57" t="s">
        <v>897</v>
      </c>
      <c r="E944" s="101"/>
      <c r="F944" s="101"/>
      <c r="G944" s="54"/>
      <c r="H944" s="54"/>
      <c r="J944" s="273"/>
      <c r="K944" s="273"/>
      <c r="L944" s="273"/>
      <c r="M944" s="273"/>
      <c r="N944" s="273"/>
      <c r="O944" s="273"/>
      <c r="P944" s="273"/>
    </row>
    <row r="945" spans="2:16" s="108" customFormat="1" ht="57.6" customHeight="1" x14ac:dyDescent="0.25">
      <c r="B945" s="114"/>
      <c r="C945" s="111" t="s">
        <v>2258</v>
      </c>
      <c r="D945" s="113" t="s">
        <v>898</v>
      </c>
      <c r="E945" s="111" t="s">
        <v>15</v>
      </c>
      <c r="F945" s="122">
        <v>57.56</v>
      </c>
      <c r="G945" s="18">
        <v>10.28</v>
      </c>
      <c r="H945" s="17">
        <f t="shared" ref="H945:H951" si="42">+G945*F945</f>
        <v>591.72</v>
      </c>
      <c r="J945" s="273"/>
      <c r="K945" s="273"/>
      <c r="L945" s="273"/>
      <c r="M945" s="273"/>
      <c r="N945" s="273"/>
      <c r="O945" s="273"/>
      <c r="P945" s="273"/>
    </row>
    <row r="946" spans="2:16" s="108" customFormat="1" ht="34.200000000000003" customHeight="1" x14ac:dyDescent="0.25">
      <c r="B946" s="114"/>
      <c r="C946" s="111" t="s">
        <v>2259</v>
      </c>
      <c r="D946" s="113" t="s">
        <v>899</v>
      </c>
      <c r="E946" s="111" t="s">
        <v>13</v>
      </c>
      <c r="F946" s="122">
        <v>30.74</v>
      </c>
      <c r="G946" s="18">
        <v>24.12</v>
      </c>
      <c r="H946" s="17">
        <f t="shared" si="42"/>
        <v>741.45</v>
      </c>
      <c r="J946" s="273"/>
      <c r="K946" s="273"/>
      <c r="L946" s="273"/>
      <c r="M946" s="273"/>
      <c r="N946" s="273"/>
      <c r="O946" s="273"/>
      <c r="P946" s="273"/>
    </row>
    <row r="947" spans="2:16" s="108" customFormat="1" ht="38.4" x14ac:dyDescent="0.25">
      <c r="B947" s="114"/>
      <c r="C947" s="111" t="s">
        <v>2258</v>
      </c>
      <c r="D947" s="113" t="s">
        <v>900</v>
      </c>
      <c r="E947" s="111" t="s">
        <v>16</v>
      </c>
      <c r="F947" s="122">
        <v>4.5999999999999996</v>
      </c>
      <c r="G947" s="18">
        <v>261.14</v>
      </c>
      <c r="H947" s="17">
        <f t="shared" si="42"/>
        <v>1201.24</v>
      </c>
      <c r="J947" s="273"/>
      <c r="K947" s="273"/>
      <c r="L947" s="273"/>
      <c r="M947" s="273"/>
      <c r="N947" s="273"/>
      <c r="O947" s="273"/>
      <c r="P947" s="273"/>
    </row>
    <row r="948" spans="2:16" s="108" customFormat="1" ht="38.4" x14ac:dyDescent="0.25">
      <c r="B948" s="114"/>
      <c r="C948" s="111" t="s">
        <v>2260</v>
      </c>
      <c r="D948" s="113" t="s">
        <v>1609</v>
      </c>
      <c r="E948" s="111" t="s">
        <v>16</v>
      </c>
      <c r="F948" s="122">
        <v>5.98</v>
      </c>
      <c r="G948" s="18">
        <v>103.12</v>
      </c>
      <c r="H948" s="17">
        <f t="shared" si="42"/>
        <v>616.66</v>
      </c>
      <c r="J948" s="273"/>
      <c r="K948" s="273"/>
      <c r="L948" s="273"/>
      <c r="M948" s="273"/>
      <c r="N948" s="273"/>
      <c r="O948" s="273"/>
      <c r="P948" s="273"/>
    </row>
    <row r="949" spans="2:16" s="108" customFormat="1" ht="43.2" customHeight="1" x14ac:dyDescent="0.25">
      <c r="B949" s="114"/>
      <c r="C949" s="111" t="s">
        <v>2263</v>
      </c>
      <c r="D949" s="113" t="s">
        <v>902</v>
      </c>
      <c r="E949" s="111" t="s">
        <v>15</v>
      </c>
      <c r="F949" s="122">
        <v>58</v>
      </c>
      <c r="G949" s="18">
        <v>64.489999999999995</v>
      </c>
      <c r="H949" s="17">
        <f t="shared" si="42"/>
        <v>3740.42</v>
      </c>
      <c r="J949" s="273"/>
      <c r="K949" s="273"/>
      <c r="L949" s="273"/>
      <c r="M949" s="273"/>
      <c r="N949" s="273"/>
      <c r="O949" s="273"/>
      <c r="P949" s="273"/>
    </row>
    <row r="950" spans="2:16" s="108" customFormat="1" ht="63" customHeight="1" x14ac:dyDescent="0.25">
      <c r="B950" s="114"/>
      <c r="C950" s="111" t="s">
        <v>2264</v>
      </c>
      <c r="D950" s="113" t="s">
        <v>3140</v>
      </c>
      <c r="E950" s="111" t="s">
        <v>903</v>
      </c>
      <c r="F950" s="122">
        <v>0.28000000000000003</v>
      </c>
      <c r="G950" s="18">
        <v>68770</v>
      </c>
      <c r="H950" s="17">
        <f t="shared" si="42"/>
        <v>19255.599999999999</v>
      </c>
      <c r="J950" s="273"/>
      <c r="K950" s="273"/>
      <c r="L950" s="273"/>
      <c r="M950" s="273"/>
      <c r="N950" s="273"/>
      <c r="O950" s="273"/>
      <c r="P950" s="273"/>
    </row>
    <row r="951" spans="2:16" s="108" customFormat="1" ht="76.95" customHeight="1" x14ac:dyDescent="0.25">
      <c r="B951" s="114"/>
      <c r="C951" s="111" t="s">
        <v>2265</v>
      </c>
      <c r="D951" s="113" t="s">
        <v>3141</v>
      </c>
      <c r="E951" s="111" t="s">
        <v>16</v>
      </c>
      <c r="F951" s="122">
        <v>4.5</v>
      </c>
      <c r="G951" s="18">
        <v>3079.8</v>
      </c>
      <c r="H951" s="17">
        <f t="shared" si="42"/>
        <v>13859.1</v>
      </c>
      <c r="J951" s="273"/>
      <c r="K951" s="273"/>
      <c r="L951" s="273"/>
      <c r="M951" s="273"/>
      <c r="N951" s="273"/>
      <c r="O951" s="273"/>
      <c r="P951" s="273"/>
    </row>
    <row r="952" spans="2:16" s="108" customFormat="1" x14ac:dyDescent="0.25">
      <c r="B952" s="114"/>
      <c r="C952" s="111"/>
      <c r="D952" s="53"/>
      <c r="E952" s="28"/>
      <c r="F952" s="67"/>
      <c r="G952" s="18" t="s">
        <v>25</v>
      </c>
      <c r="H952" s="19">
        <f>SUM(H945:H951)</f>
        <v>40006.19</v>
      </c>
      <c r="J952" s="273"/>
      <c r="K952" s="273"/>
      <c r="L952" s="273"/>
      <c r="M952" s="273"/>
      <c r="N952" s="273"/>
      <c r="O952" s="273"/>
      <c r="P952" s="273"/>
    </row>
    <row r="953" spans="2:16" s="108" customFormat="1" x14ac:dyDescent="0.25">
      <c r="B953" s="114"/>
      <c r="C953" s="44" t="s">
        <v>904</v>
      </c>
      <c r="D953" s="57" t="s">
        <v>905</v>
      </c>
      <c r="E953" s="44"/>
      <c r="F953" s="73"/>
      <c r="G953" s="54"/>
      <c r="H953" s="54"/>
      <c r="J953" s="273"/>
      <c r="K953" s="273"/>
      <c r="L953" s="273"/>
      <c r="M953" s="273"/>
      <c r="N953" s="273"/>
      <c r="O953" s="273"/>
      <c r="P953" s="273"/>
    </row>
    <row r="954" spans="2:16" s="108" customFormat="1" ht="61.2" customHeight="1" x14ac:dyDescent="0.25">
      <c r="B954" s="114"/>
      <c r="C954" s="111" t="s">
        <v>2266</v>
      </c>
      <c r="D954" s="75" t="s">
        <v>878</v>
      </c>
      <c r="E954" s="28" t="s">
        <v>15</v>
      </c>
      <c r="F954" s="122">
        <v>1677.6</v>
      </c>
      <c r="G954" s="18">
        <v>10.28</v>
      </c>
      <c r="H954" s="18">
        <f t="shared" ref="H954:H965" si="43">F954*G954</f>
        <v>17245.73</v>
      </c>
      <c r="J954" s="273"/>
      <c r="K954" s="273"/>
      <c r="L954" s="273"/>
      <c r="M954" s="273"/>
      <c r="N954" s="273"/>
      <c r="O954" s="273"/>
      <c r="P954" s="273"/>
    </row>
    <row r="955" spans="2:16" s="108" customFormat="1" ht="48" x14ac:dyDescent="0.25">
      <c r="B955" s="114"/>
      <c r="C955" s="111" t="s">
        <v>2267</v>
      </c>
      <c r="D955" s="75" t="s">
        <v>906</v>
      </c>
      <c r="E955" s="28" t="s">
        <v>13</v>
      </c>
      <c r="F955" s="122">
        <v>91.91</v>
      </c>
      <c r="G955" s="18">
        <v>113.57</v>
      </c>
      <c r="H955" s="18">
        <f t="shared" si="43"/>
        <v>10438.219999999999</v>
      </c>
      <c r="J955" s="273"/>
      <c r="K955" s="273"/>
      <c r="L955" s="273"/>
      <c r="M955" s="273"/>
      <c r="N955" s="273"/>
      <c r="O955" s="273"/>
      <c r="P955" s="273"/>
    </row>
    <row r="956" spans="2:16" s="108" customFormat="1" ht="71.400000000000006" customHeight="1" x14ac:dyDescent="0.25">
      <c r="B956" s="114"/>
      <c r="C956" s="221" t="s">
        <v>191</v>
      </c>
      <c r="D956" s="64" t="s">
        <v>3284</v>
      </c>
      <c r="E956" s="222" t="s">
        <v>16</v>
      </c>
      <c r="F956" s="223">
        <v>213.26</v>
      </c>
      <c r="G956" s="33">
        <v>4400.2</v>
      </c>
      <c r="H956" s="33">
        <f t="shared" si="43"/>
        <v>938386.65</v>
      </c>
      <c r="J956" s="273"/>
      <c r="K956" s="273"/>
      <c r="L956" s="273"/>
      <c r="M956" s="273"/>
      <c r="N956" s="273"/>
      <c r="O956" s="273"/>
      <c r="P956" s="273"/>
    </row>
    <row r="957" spans="2:16" s="108" customFormat="1" ht="86.4" x14ac:dyDescent="0.25">
      <c r="B957" s="114"/>
      <c r="C957" s="221" t="s">
        <v>2269</v>
      </c>
      <c r="D957" s="64" t="s">
        <v>908</v>
      </c>
      <c r="E957" s="222" t="s">
        <v>13</v>
      </c>
      <c r="F957" s="223">
        <v>629.25</v>
      </c>
      <c r="G957" s="33">
        <v>72.38</v>
      </c>
      <c r="H957" s="33">
        <f t="shared" si="43"/>
        <v>45545.120000000003</v>
      </c>
      <c r="J957" s="273"/>
      <c r="K957" s="273"/>
      <c r="L957" s="273"/>
      <c r="M957" s="273"/>
      <c r="N957" s="273"/>
      <c r="O957" s="273"/>
      <c r="P957" s="273"/>
    </row>
    <row r="958" spans="2:16" s="108" customFormat="1" ht="65.400000000000006" customHeight="1" x14ac:dyDescent="0.25">
      <c r="B958" s="114"/>
      <c r="C958" s="221" t="s">
        <v>2270</v>
      </c>
      <c r="D958" s="64" t="s">
        <v>3288</v>
      </c>
      <c r="E958" s="222" t="s">
        <v>15</v>
      </c>
      <c r="F958" s="223">
        <v>931.08</v>
      </c>
      <c r="G958" s="33">
        <v>1218.9000000000001</v>
      </c>
      <c r="H958" s="33">
        <f t="shared" si="43"/>
        <v>1134893.4099999999</v>
      </c>
      <c r="J958" s="273"/>
      <c r="K958" s="273"/>
      <c r="L958" s="273"/>
      <c r="M958" s="273"/>
      <c r="N958" s="273"/>
      <c r="O958" s="273"/>
      <c r="P958" s="273"/>
    </row>
    <row r="959" spans="2:16" s="108" customFormat="1" ht="69.599999999999994" customHeight="1" x14ac:dyDescent="0.25">
      <c r="B959" s="114"/>
      <c r="C959" s="221" t="s">
        <v>2270</v>
      </c>
      <c r="D959" s="64" t="s">
        <v>3286</v>
      </c>
      <c r="E959" s="222" t="s">
        <v>15</v>
      </c>
      <c r="F959" s="223">
        <v>468.67</v>
      </c>
      <c r="G959" s="33">
        <v>958.82</v>
      </c>
      <c r="H959" s="33">
        <f t="shared" si="43"/>
        <v>449370.17</v>
      </c>
      <c r="J959" s="273"/>
      <c r="K959" s="273"/>
      <c r="L959" s="273"/>
      <c r="M959" s="273"/>
      <c r="N959" s="273"/>
      <c r="O959" s="273"/>
      <c r="P959" s="273"/>
    </row>
    <row r="960" spans="2:16" s="108" customFormat="1" ht="113.4" customHeight="1" x14ac:dyDescent="0.25">
      <c r="B960" s="114"/>
      <c r="C960" s="111" t="s">
        <v>2272</v>
      </c>
      <c r="D960" s="75" t="s">
        <v>911</v>
      </c>
      <c r="E960" s="28" t="s">
        <v>15</v>
      </c>
      <c r="F960" s="122">
        <v>107.34</v>
      </c>
      <c r="G960" s="18">
        <v>430.65</v>
      </c>
      <c r="H960" s="18">
        <f t="shared" si="43"/>
        <v>46225.97</v>
      </c>
      <c r="J960" s="273"/>
      <c r="K960" s="273"/>
      <c r="L960" s="273"/>
      <c r="M960" s="273"/>
      <c r="N960" s="273"/>
      <c r="O960" s="273"/>
      <c r="P960" s="273"/>
    </row>
    <row r="961" spans="2:16" s="108" customFormat="1" ht="118.2" customHeight="1" x14ac:dyDescent="0.25">
      <c r="B961" s="114"/>
      <c r="C961" s="111" t="s">
        <v>2273</v>
      </c>
      <c r="D961" s="58" t="s">
        <v>3341</v>
      </c>
      <c r="E961" s="222" t="s">
        <v>13</v>
      </c>
      <c r="F961" s="223">
        <v>52</v>
      </c>
      <c r="G961" s="33">
        <v>1122.73</v>
      </c>
      <c r="H961" s="33">
        <f t="shared" si="43"/>
        <v>58381.96</v>
      </c>
      <c r="J961" s="273"/>
      <c r="K961" s="273"/>
      <c r="L961" s="273"/>
      <c r="M961" s="273"/>
      <c r="N961" s="273"/>
      <c r="O961" s="273"/>
      <c r="P961" s="273"/>
    </row>
    <row r="962" spans="2:16" s="108" customFormat="1" ht="56.4" customHeight="1" x14ac:dyDescent="0.25">
      <c r="B962" s="114"/>
      <c r="C962" s="111" t="s">
        <v>2274</v>
      </c>
      <c r="D962" s="75" t="s">
        <v>2278</v>
      </c>
      <c r="E962" s="28" t="s">
        <v>14</v>
      </c>
      <c r="F962" s="122">
        <v>130</v>
      </c>
      <c r="G962" s="18">
        <v>945</v>
      </c>
      <c r="H962" s="18">
        <f t="shared" si="43"/>
        <v>122850</v>
      </c>
      <c r="J962" s="273"/>
      <c r="K962" s="273"/>
      <c r="L962" s="273"/>
      <c r="M962" s="273"/>
      <c r="N962" s="273"/>
      <c r="O962" s="273"/>
      <c r="P962" s="273"/>
    </row>
    <row r="963" spans="2:16" s="108" customFormat="1" ht="156.6" customHeight="1" x14ac:dyDescent="0.25">
      <c r="B963" s="114"/>
      <c r="C963" s="111" t="s">
        <v>2275</v>
      </c>
      <c r="D963" s="75" t="s">
        <v>913</v>
      </c>
      <c r="E963" s="28" t="s">
        <v>14</v>
      </c>
      <c r="F963" s="122">
        <v>1</v>
      </c>
      <c r="G963" s="18">
        <v>6249.45</v>
      </c>
      <c r="H963" s="18">
        <f t="shared" si="43"/>
        <v>6249.45</v>
      </c>
      <c r="J963" s="273"/>
      <c r="K963" s="273"/>
      <c r="L963" s="273"/>
      <c r="M963" s="273"/>
      <c r="N963" s="273"/>
      <c r="O963" s="273"/>
      <c r="P963" s="273"/>
    </row>
    <row r="964" spans="2:16" s="108" customFormat="1" ht="154.19999999999999" customHeight="1" x14ac:dyDescent="0.25">
      <c r="B964" s="114"/>
      <c r="C964" s="111" t="s">
        <v>2276</v>
      </c>
      <c r="D964" s="75" t="s">
        <v>914</v>
      </c>
      <c r="E964" s="28" t="s">
        <v>14</v>
      </c>
      <c r="F964" s="122">
        <v>1</v>
      </c>
      <c r="G964" s="18">
        <v>8963.75</v>
      </c>
      <c r="H964" s="18">
        <f t="shared" si="43"/>
        <v>8963.75</v>
      </c>
      <c r="J964" s="273"/>
      <c r="K964" s="273"/>
      <c r="L964" s="273"/>
      <c r="M964" s="273"/>
      <c r="N964" s="273"/>
      <c r="O964" s="273"/>
      <c r="P964" s="273"/>
    </row>
    <row r="965" spans="2:16" s="108" customFormat="1" ht="68.400000000000006" customHeight="1" x14ac:dyDescent="0.25">
      <c r="B965" s="114"/>
      <c r="C965" s="111" t="s">
        <v>2277</v>
      </c>
      <c r="D965" s="53" t="s">
        <v>915</v>
      </c>
      <c r="E965" s="28" t="s">
        <v>15</v>
      </c>
      <c r="F965" s="122">
        <v>61.64</v>
      </c>
      <c r="G965" s="33">
        <v>423.03</v>
      </c>
      <c r="H965" s="18">
        <f t="shared" si="43"/>
        <v>26075.57</v>
      </c>
      <c r="J965" s="273"/>
      <c r="K965" s="273"/>
      <c r="L965" s="273"/>
      <c r="M965" s="273"/>
      <c r="N965" s="273"/>
      <c r="O965" s="273"/>
      <c r="P965" s="273"/>
    </row>
    <row r="966" spans="2:16" s="108" customFormat="1" x14ac:dyDescent="0.25">
      <c r="B966" s="114"/>
      <c r="C966" s="111"/>
      <c r="D966" s="103"/>
      <c r="E966" s="28"/>
      <c r="F966" s="66"/>
      <c r="G966" s="18"/>
      <c r="H966" s="19">
        <f>SUM(H954:H965)</f>
        <v>2864626</v>
      </c>
      <c r="J966" s="273"/>
      <c r="K966" s="273"/>
      <c r="L966" s="273"/>
      <c r="M966" s="273"/>
      <c r="N966" s="273"/>
      <c r="O966" s="273"/>
      <c r="P966" s="273"/>
    </row>
    <row r="967" spans="2:16" s="108" customFormat="1" x14ac:dyDescent="0.25">
      <c r="B967" s="114"/>
      <c r="C967" s="44" t="s">
        <v>916</v>
      </c>
      <c r="D967" s="57" t="s">
        <v>917</v>
      </c>
      <c r="E967" s="44"/>
      <c r="F967" s="73"/>
      <c r="G967" s="54"/>
      <c r="H967" s="54"/>
      <c r="J967" s="273"/>
      <c r="K967" s="273"/>
      <c r="L967" s="273"/>
      <c r="M967" s="273"/>
      <c r="N967" s="273"/>
      <c r="O967" s="273"/>
      <c r="P967" s="273"/>
    </row>
    <row r="968" spans="2:16" s="108" customFormat="1" ht="62.4" customHeight="1" x14ac:dyDescent="0.25">
      <c r="B968" s="114"/>
      <c r="C968" s="111" t="s">
        <v>2279</v>
      </c>
      <c r="D968" s="113" t="s">
        <v>898</v>
      </c>
      <c r="E968" s="111" t="s">
        <v>15</v>
      </c>
      <c r="F968" s="122">
        <v>239.58</v>
      </c>
      <c r="G968" s="18">
        <v>10.28</v>
      </c>
      <c r="H968" s="18">
        <f>G968*F968</f>
        <v>2462.88</v>
      </c>
      <c r="J968" s="273"/>
      <c r="K968" s="273"/>
      <c r="L968" s="273"/>
      <c r="M968" s="273"/>
      <c r="N968" s="273"/>
      <c r="O968" s="273"/>
      <c r="P968" s="273"/>
    </row>
    <row r="969" spans="2:16" s="108" customFormat="1" ht="48" x14ac:dyDescent="0.25">
      <c r="B969" s="114"/>
      <c r="C969" s="111" t="s">
        <v>2280</v>
      </c>
      <c r="D969" s="113" t="s">
        <v>906</v>
      </c>
      <c r="E969" s="111" t="s">
        <v>13</v>
      </c>
      <c r="F969" s="122">
        <v>10.61</v>
      </c>
      <c r="G969" s="18">
        <v>91.91</v>
      </c>
      <c r="H969" s="18">
        <f t="shared" ref="H969:H977" si="44">G969*F969</f>
        <v>975.17</v>
      </c>
      <c r="J969" s="273"/>
      <c r="K969" s="273"/>
      <c r="L969" s="273"/>
      <c r="M969" s="273"/>
      <c r="N969" s="273"/>
      <c r="O969" s="273"/>
      <c r="P969" s="273"/>
    </row>
    <row r="970" spans="2:16" s="108" customFormat="1" ht="86.4" x14ac:dyDescent="0.25">
      <c r="B970" s="114"/>
      <c r="C970" s="111" t="s">
        <v>2281</v>
      </c>
      <c r="D970" s="113" t="s">
        <v>908</v>
      </c>
      <c r="E970" s="111" t="s">
        <v>13</v>
      </c>
      <c r="F970" s="122">
        <v>53.26</v>
      </c>
      <c r="G970" s="18">
        <v>72.38</v>
      </c>
      <c r="H970" s="18">
        <f t="shared" si="44"/>
        <v>3854.96</v>
      </c>
      <c r="J970" s="273"/>
      <c r="K970" s="273"/>
      <c r="L970" s="273"/>
      <c r="M970" s="273"/>
      <c r="N970" s="273"/>
      <c r="O970" s="273"/>
      <c r="P970" s="273"/>
    </row>
    <row r="971" spans="2:16" s="108" customFormat="1" ht="65.400000000000006" customHeight="1" x14ac:dyDescent="0.25">
      <c r="B971" s="114"/>
      <c r="C971" s="111" t="s">
        <v>2282</v>
      </c>
      <c r="D971" s="64" t="s">
        <v>3288</v>
      </c>
      <c r="E971" s="222" t="s">
        <v>15</v>
      </c>
      <c r="F971" s="223">
        <v>57.36</v>
      </c>
      <c r="G971" s="33">
        <v>1218.9000000000001</v>
      </c>
      <c r="H971" s="33">
        <f>F971*G971</f>
        <v>69916.100000000006</v>
      </c>
      <c r="J971" s="273"/>
      <c r="K971" s="273"/>
      <c r="L971" s="273"/>
      <c r="M971" s="273"/>
      <c r="N971" s="273"/>
      <c r="O971" s="273"/>
      <c r="P971" s="273"/>
    </row>
    <row r="972" spans="2:16" s="108" customFormat="1" ht="79.2" customHeight="1" x14ac:dyDescent="0.25">
      <c r="B972" s="114"/>
      <c r="C972" s="111" t="s">
        <v>2283</v>
      </c>
      <c r="D972" s="232" t="s">
        <v>3287</v>
      </c>
      <c r="E972" s="221" t="s">
        <v>15</v>
      </c>
      <c r="F972" s="223">
        <v>133.71</v>
      </c>
      <c r="G972" s="33">
        <v>1249.06</v>
      </c>
      <c r="H972" s="33">
        <f t="shared" si="44"/>
        <v>167011.81</v>
      </c>
      <c r="J972" s="273"/>
      <c r="K972" s="273"/>
      <c r="L972" s="273"/>
      <c r="M972" s="273"/>
      <c r="N972" s="273"/>
      <c r="O972" s="273"/>
      <c r="P972" s="273"/>
    </row>
    <row r="973" spans="2:16" s="108" customFormat="1" ht="77.400000000000006" customHeight="1" x14ac:dyDescent="0.25">
      <c r="B973" s="114"/>
      <c r="C973" s="111" t="s">
        <v>2284</v>
      </c>
      <c r="D973" s="64" t="s">
        <v>3286</v>
      </c>
      <c r="E973" s="222" t="s">
        <v>15</v>
      </c>
      <c r="F973" s="223">
        <v>133.71</v>
      </c>
      <c r="G973" s="33">
        <v>958.82</v>
      </c>
      <c r="H973" s="33">
        <f t="shared" si="44"/>
        <v>128203.82</v>
      </c>
      <c r="J973" s="273"/>
      <c r="K973" s="273"/>
      <c r="L973" s="273"/>
      <c r="M973" s="273"/>
      <c r="N973" s="273"/>
      <c r="O973" s="273"/>
      <c r="P973" s="273"/>
    </row>
    <row r="974" spans="2:16" s="108" customFormat="1" ht="139.19999999999999" customHeight="1" x14ac:dyDescent="0.25">
      <c r="B974" s="114"/>
      <c r="C974" s="111" t="s">
        <v>2285</v>
      </c>
      <c r="D974" s="232" t="s">
        <v>920</v>
      </c>
      <c r="E974" s="221" t="s">
        <v>14</v>
      </c>
      <c r="F974" s="223">
        <v>1</v>
      </c>
      <c r="G974" s="33">
        <v>32238.22</v>
      </c>
      <c r="H974" s="33">
        <f t="shared" si="44"/>
        <v>32238.22</v>
      </c>
      <c r="J974" s="273"/>
      <c r="K974" s="273"/>
      <c r="L974" s="273"/>
      <c r="M974" s="273"/>
      <c r="N974" s="273"/>
      <c r="O974" s="273"/>
      <c r="P974" s="273"/>
    </row>
    <row r="975" spans="2:16" s="108" customFormat="1" ht="164.4" customHeight="1" x14ac:dyDescent="0.25">
      <c r="B975" s="114"/>
      <c r="C975" s="111" t="s">
        <v>2286</v>
      </c>
      <c r="D975" s="75" t="s">
        <v>1623</v>
      </c>
      <c r="E975" s="28" t="s">
        <v>14</v>
      </c>
      <c r="F975" s="122">
        <v>1</v>
      </c>
      <c r="G975" s="18">
        <v>1992.72</v>
      </c>
      <c r="H975" s="18">
        <f t="shared" si="44"/>
        <v>1992.72</v>
      </c>
      <c r="J975" s="273"/>
      <c r="K975" s="273"/>
      <c r="L975" s="273"/>
      <c r="M975" s="273"/>
      <c r="N975" s="273"/>
      <c r="O975" s="273"/>
      <c r="P975" s="273"/>
    </row>
    <row r="976" spans="2:16" s="108" customFormat="1" ht="57.6" x14ac:dyDescent="0.25">
      <c r="B976" s="114"/>
      <c r="C976" s="111" t="s">
        <v>2287</v>
      </c>
      <c r="D976" s="75" t="s">
        <v>921</v>
      </c>
      <c r="E976" s="28" t="s">
        <v>15</v>
      </c>
      <c r="F976" s="122">
        <v>9.1349999999999998</v>
      </c>
      <c r="G976" s="33">
        <v>423.03</v>
      </c>
      <c r="H976" s="18">
        <f t="shared" si="44"/>
        <v>3864.38</v>
      </c>
      <c r="J976" s="273"/>
      <c r="K976" s="273"/>
      <c r="L976" s="273"/>
      <c r="M976" s="273"/>
      <c r="N976" s="273"/>
      <c r="O976" s="273"/>
      <c r="P976" s="273"/>
    </row>
    <row r="977" spans="2:16" s="108" customFormat="1" ht="105.6" customHeight="1" x14ac:dyDescent="0.25">
      <c r="B977" s="114"/>
      <c r="C977" s="111" t="s">
        <v>2288</v>
      </c>
      <c r="D977" s="75" t="s">
        <v>1624</v>
      </c>
      <c r="E977" s="28" t="s">
        <v>14</v>
      </c>
      <c r="F977" s="122">
        <v>20</v>
      </c>
      <c r="G977" s="33">
        <v>3990.57</v>
      </c>
      <c r="H977" s="18">
        <f t="shared" si="44"/>
        <v>79811.399999999994</v>
      </c>
      <c r="J977" s="273"/>
      <c r="K977" s="273"/>
      <c r="L977" s="273"/>
      <c r="M977" s="273"/>
      <c r="N977" s="273"/>
      <c r="O977" s="273"/>
      <c r="P977" s="273"/>
    </row>
    <row r="978" spans="2:16" s="108" customFormat="1" x14ac:dyDescent="0.25">
      <c r="B978" s="114"/>
      <c r="C978" s="111"/>
      <c r="D978" s="103"/>
      <c r="E978" s="28"/>
      <c r="F978" s="66"/>
      <c r="G978" s="18"/>
      <c r="H978" s="19">
        <f>SUM(H968:H977)</f>
        <v>490331.46</v>
      </c>
      <c r="J978" s="273"/>
      <c r="K978" s="273"/>
      <c r="L978" s="273"/>
      <c r="M978" s="273"/>
      <c r="N978" s="273"/>
      <c r="O978" s="273"/>
      <c r="P978" s="273"/>
    </row>
    <row r="979" spans="2:16" s="108" customFormat="1" x14ac:dyDescent="0.25">
      <c r="B979" s="114"/>
      <c r="C979" s="44" t="s">
        <v>922</v>
      </c>
      <c r="D979" s="57" t="s">
        <v>923</v>
      </c>
      <c r="E979" s="44"/>
      <c r="F979" s="73"/>
      <c r="G979" s="54"/>
      <c r="H979" s="54"/>
      <c r="J979" s="273"/>
      <c r="K979" s="273"/>
      <c r="L979" s="273"/>
      <c r="M979" s="273"/>
      <c r="N979" s="273"/>
      <c r="O979" s="273"/>
      <c r="P979" s="273"/>
    </row>
    <row r="980" spans="2:16" s="108" customFormat="1" ht="63" customHeight="1" x14ac:dyDescent="0.25">
      <c r="B980" s="114"/>
      <c r="C980" s="111" t="s">
        <v>2289</v>
      </c>
      <c r="D980" s="75" t="s">
        <v>898</v>
      </c>
      <c r="E980" s="28" t="s">
        <v>15</v>
      </c>
      <c r="F980" s="122">
        <v>323.32</v>
      </c>
      <c r="G980" s="18">
        <v>10.28</v>
      </c>
      <c r="H980" s="18">
        <f t="shared" ref="H980:H994" si="45">G980*F980</f>
        <v>3323.73</v>
      </c>
      <c r="J980" s="273"/>
      <c r="K980" s="273"/>
      <c r="L980" s="273"/>
      <c r="M980" s="273"/>
      <c r="N980" s="273"/>
      <c r="O980" s="273"/>
      <c r="P980" s="273"/>
    </row>
    <row r="981" spans="2:16" s="108" customFormat="1" ht="48" x14ac:dyDescent="0.25">
      <c r="B981" s="114"/>
      <c r="C981" s="111" t="s">
        <v>2290</v>
      </c>
      <c r="D981" s="75" t="s">
        <v>906</v>
      </c>
      <c r="E981" s="28" t="s">
        <v>13</v>
      </c>
      <c r="F981" s="122">
        <v>76.53</v>
      </c>
      <c r="G981" s="18">
        <v>113.57</v>
      </c>
      <c r="H981" s="18">
        <f t="shared" si="45"/>
        <v>8691.51</v>
      </c>
      <c r="I981" s="114"/>
      <c r="J981" s="273"/>
      <c r="K981" s="273"/>
      <c r="L981" s="273"/>
      <c r="M981" s="273"/>
      <c r="N981" s="273"/>
      <c r="O981" s="273"/>
      <c r="P981" s="273"/>
    </row>
    <row r="982" spans="2:16" s="108" customFormat="1" ht="48" x14ac:dyDescent="0.25">
      <c r="B982" s="114"/>
      <c r="C982" s="111" t="s">
        <v>2291</v>
      </c>
      <c r="D982" s="75" t="s">
        <v>924</v>
      </c>
      <c r="E982" s="28" t="s">
        <v>13</v>
      </c>
      <c r="F982" s="122">
        <v>28.64</v>
      </c>
      <c r="G982" s="18">
        <v>299.85000000000002</v>
      </c>
      <c r="H982" s="18">
        <f t="shared" si="45"/>
        <v>8587.7000000000007</v>
      </c>
      <c r="I982" s="114"/>
      <c r="J982" s="273"/>
      <c r="K982" s="273"/>
      <c r="L982" s="273"/>
      <c r="M982" s="273"/>
      <c r="N982" s="273"/>
      <c r="O982" s="273"/>
      <c r="P982" s="273"/>
    </row>
    <row r="983" spans="2:16" s="108" customFormat="1" ht="86.4" x14ac:dyDescent="0.25">
      <c r="B983" s="114"/>
      <c r="C983" s="111" t="s">
        <v>2292</v>
      </c>
      <c r="D983" s="75" t="s">
        <v>908</v>
      </c>
      <c r="E983" s="28" t="s">
        <v>13</v>
      </c>
      <c r="F983" s="122">
        <v>13.28</v>
      </c>
      <c r="G983" s="18">
        <v>72.38</v>
      </c>
      <c r="H983" s="18">
        <f t="shared" si="45"/>
        <v>961.21</v>
      </c>
      <c r="I983" s="114"/>
      <c r="J983" s="273"/>
      <c r="K983" s="273"/>
      <c r="L983" s="273"/>
      <c r="M983" s="273"/>
      <c r="N983" s="273"/>
      <c r="O983" s="273"/>
      <c r="P983" s="273"/>
    </row>
    <row r="984" spans="2:16" s="108" customFormat="1" ht="57.6" x14ac:dyDescent="0.25">
      <c r="B984" s="114"/>
      <c r="C984" s="111" t="s">
        <v>2293</v>
      </c>
      <c r="D984" s="64" t="s">
        <v>3288</v>
      </c>
      <c r="E984" s="222" t="s">
        <v>15</v>
      </c>
      <c r="F984" s="223">
        <v>110.14</v>
      </c>
      <c r="G984" s="33">
        <v>1218.9000000000001</v>
      </c>
      <c r="H984" s="33">
        <f t="shared" si="45"/>
        <v>134249.65</v>
      </c>
      <c r="I984" s="114"/>
      <c r="J984" s="273"/>
      <c r="K984" s="273"/>
      <c r="L984" s="273"/>
      <c r="M984" s="273"/>
      <c r="N984" s="273"/>
      <c r="O984" s="273"/>
      <c r="P984" s="273"/>
    </row>
    <row r="985" spans="2:16" s="108" customFormat="1" ht="67.2" x14ac:dyDescent="0.25">
      <c r="B985" s="114"/>
      <c r="C985" s="111" t="s">
        <v>2294</v>
      </c>
      <c r="D985" s="232" t="s">
        <v>3287</v>
      </c>
      <c r="E985" s="222" t="s">
        <v>15</v>
      </c>
      <c r="F985" s="223">
        <v>78.2</v>
      </c>
      <c r="G985" s="33">
        <v>1249.06</v>
      </c>
      <c r="H985" s="33">
        <f t="shared" si="45"/>
        <v>97676.49</v>
      </c>
      <c r="I985" s="114"/>
      <c r="J985" s="273"/>
      <c r="K985" s="273"/>
      <c r="L985" s="273"/>
      <c r="M985" s="273"/>
      <c r="N985" s="273"/>
      <c r="O985" s="273"/>
      <c r="P985" s="273"/>
    </row>
    <row r="986" spans="2:16" s="108" customFormat="1" ht="67.2" customHeight="1" x14ac:dyDescent="0.25">
      <c r="B986" s="114"/>
      <c r="C986" s="111" t="s">
        <v>2295</v>
      </c>
      <c r="D986" s="64" t="s">
        <v>3286</v>
      </c>
      <c r="E986" s="222" t="s">
        <v>15</v>
      </c>
      <c r="F986" s="223">
        <v>78.2</v>
      </c>
      <c r="G986" s="33">
        <v>958.82</v>
      </c>
      <c r="H986" s="33">
        <f t="shared" si="45"/>
        <v>74979.72</v>
      </c>
      <c r="I986" s="114"/>
      <c r="J986" s="273"/>
      <c r="K986" s="273"/>
      <c r="L986" s="273"/>
      <c r="M986" s="273"/>
      <c r="N986" s="273"/>
      <c r="O986" s="273"/>
      <c r="P986" s="273"/>
    </row>
    <row r="987" spans="2:16" s="108" customFormat="1" ht="103.95" customHeight="1" x14ac:dyDescent="0.25">
      <c r="B987" s="114"/>
      <c r="C987" s="111" t="s">
        <v>2296</v>
      </c>
      <c r="D987" s="75" t="s">
        <v>911</v>
      </c>
      <c r="E987" s="28" t="s">
        <v>15</v>
      </c>
      <c r="F987" s="122">
        <v>25.9</v>
      </c>
      <c r="G987" s="18">
        <v>430.65</v>
      </c>
      <c r="H987" s="18">
        <f t="shared" si="45"/>
        <v>11153.84</v>
      </c>
      <c r="I987" s="114"/>
      <c r="J987" s="273"/>
      <c r="K987" s="273"/>
      <c r="L987" s="273"/>
      <c r="M987" s="273"/>
      <c r="N987" s="273"/>
      <c r="O987" s="273"/>
      <c r="P987" s="273"/>
    </row>
    <row r="988" spans="2:16" s="108" customFormat="1" x14ac:dyDescent="0.25">
      <c r="B988" s="114"/>
      <c r="C988" s="111"/>
      <c r="D988" s="103"/>
      <c r="E988" s="28"/>
      <c r="F988" s="66"/>
      <c r="G988" s="18"/>
      <c r="H988" s="19">
        <f>SUM(H980:H987)</f>
        <v>339623.85</v>
      </c>
      <c r="J988" s="273"/>
      <c r="K988" s="273"/>
      <c r="L988" s="273"/>
      <c r="M988" s="273"/>
      <c r="N988" s="273"/>
      <c r="O988" s="273"/>
      <c r="P988" s="273"/>
    </row>
    <row r="989" spans="2:16" s="108" customFormat="1" x14ac:dyDescent="0.25">
      <c r="B989" s="114"/>
      <c r="C989" s="44" t="s">
        <v>925</v>
      </c>
      <c r="D989" s="57" t="s">
        <v>926</v>
      </c>
      <c r="E989" s="44"/>
      <c r="F989" s="73"/>
      <c r="G989" s="54"/>
      <c r="H989" s="54"/>
      <c r="J989" s="273"/>
      <c r="K989" s="273"/>
      <c r="L989" s="273"/>
      <c r="M989" s="273"/>
      <c r="N989" s="273"/>
      <c r="O989" s="273"/>
      <c r="P989" s="273"/>
    </row>
    <row r="990" spans="2:16" s="108" customFormat="1" ht="60.6" customHeight="1" x14ac:dyDescent="0.25">
      <c r="B990" s="114"/>
      <c r="C990" s="111" t="s">
        <v>2297</v>
      </c>
      <c r="D990" s="59" t="s">
        <v>898</v>
      </c>
      <c r="E990" s="28" t="s">
        <v>15</v>
      </c>
      <c r="F990" s="122">
        <v>226.74</v>
      </c>
      <c r="G990" s="18">
        <v>10.28</v>
      </c>
      <c r="H990" s="18">
        <f t="shared" si="45"/>
        <v>2330.89</v>
      </c>
      <c r="I990" s="114"/>
      <c r="J990" s="273"/>
      <c r="K990" s="273"/>
      <c r="L990" s="273"/>
      <c r="M990" s="273"/>
      <c r="N990" s="273"/>
      <c r="O990" s="273"/>
      <c r="P990" s="273"/>
    </row>
    <row r="991" spans="2:16" s="108" customFormat="1" ht="48" x14ac:dyDescent="0.25">
      <c r="B991" s="114"/>
      <c r="C991" s="111" t="s">
        <v>2298</v>
      </c>
      <c r="D991" s="59" t="s">
        <v>906</v>
      </c>
      <c r="E991" s="28" t="s">
        <v>52</v>
      </c>
      <c r="F991" s="122">
        <v>61.66</v>
      </c>
      <c r="G991" s="18">
        <v>91.91</v>
      </c>
      <c r="H991" s="18">
        <f t="shared" si="45"/>
        <v>5667.17</v>
      </c>
      <c r="I991" s="114"/>
      <c r="J991" s="273"/>
      <c r="K991" s="273"/>
      <c r="L991" s="273"/>
      <c r="M991" s="273"/>
      <c r="N991" s="273"/>
      <c r="O991" s="273"/>
      <c r="P991" s="273"/>
    </row>
    <row r="992" spans="2:16" s="108" customFormat="1" ht="67.2" x14ac:dyDescent="0.25">
      <c r="B992" s="114"/>
      <c r="C992" s="111" t="s">
        <v>2299</v>
      </c>
      <c r="D992" s="232" t="s">
        <v>3287</v>
      </c>
      <c r="E992" s="222" t="s">
        <v>15</v>
      </c>
      <c r="F992" s="223">
        <v>141.68</v>
      </c>
      <c r="G992" s="33">
        <v>1249.06</v>
      </c>
      <c r="H992" s="18">
        <f>G992*F992</f>
        <v>176966.82</v>
      </c>
      <c r="I992" s="114"/>
      <c r="J992" s="273"/>
      <c r="K992" s="273"/>
      <c r="L992" s="273"/>
      <c r="M992" s="273"/>
      <c r="N992" s="273"/>
      <c r="O992" s="273"/>
      <c r="P992" s="273"/>
    </row>
    <row r="993" spans="2:16 16372:16372" s="108" customFormat="1" ht="70.2" customHeight="1" x14ac:dyDescent="0.25">
      <c r="B993" s="114"/>
      <c r="C993" s="111" t="s">
        <v>2300</v>
      </c>
      <c r="D993" s="64" t="s">
        <v>3286</v>
      </c>
      <c r="E993" s="222" t="s">
        <v>15</v>
      </c>
      <c r="F993" s="223">
        <v>141.68</v>
      </c>
      <c r="G993" s="33">
        <v>958.82</v>
      </c>
      <c r="H993" s="18">
        <f t="shared" si="45"/>
        <v>135845.62</v>
      </c>
      <c r="I993" s="114"/>
      <c r="J993" s="273"/>
      <c r="K993" s="273"/>
      <c r="L993" s="273"/>
      <c r="M993" s="273"/>
      <c r="N993" s="273"/>
      <c r="O993" s="273"/>
      <c r="P993" s="273"/>
    </row>
    <row r="994" spans="2:16 16372:16372" s="108" customFormat="1" ht="165" customHeight="1" x14ac:dyDescent="0.25">
      <c r="B994" s="114"/>
      <c r="C994" s="111" t="s">
        <v>2301</v>
      </c>
      <c r="D994" s="64" t="s">
        <v>927</v>
      </c>
      <c r="E994" s="222" t="s">
        <v>14</v>
      </c>
      <c r="F994" s="223">
        <v>1</v>
      </c>
      <c r="G994" s="33">
        <v>72101.009999999995</v>
      </c>
      <c r="H994" s="18">
        <f t="shared" si="45"/>
        <v>72101.009999999995</v>
      </c>
      <c r="I994" s="114"/>
      <c r="J994" s="273"/>
      <c r="K994" s="273"/>
      <c r="L994" s="273"/>
      <c r="M994" s="273"/>
      <c r="N994" s="273"/>
      <c r="O994" s="273"/>
      <c r="P994" s="273"/>
    </row>
    <row r="995" spans="2:16 16372:16372" s="108" customFormat="1" x14ac:dyDescent="0.25">
      <c r="B995" s="114"/>
      <c r="C995" s="111"/>
      <c r="D995" s="103"/>
      <c r="E995" s="28"/>
      <c r="F995" s="66"/>
      <c r="G995" s="18"/>
      <c r="H995" s="19">
        <f>SUM(H990:H994)</f>
        <v>392911.51</v>
      </c>
      <c r="J995" s="273"/>
      <c r="K995" s="273"/>
      <c r="L995" s="273"/>
      <c r="M995" s="273"/>
      <c r="N995" s="273"/>
      <c r="O995" s="273"/>
      <c r="P995" s="273"/>
    </row>
    <row r="996" spans="2:16 16372:16372" s="108" customFormat="1" x14ac:dyDescent="0.25">
      <c r="B996" s="114"/>
      <c r="C996" s="44" t="s">
        <v>928</v>
      </c>
      <c r="D996" s="57" t="s">
        <v>929</v>
      </c>
      <c r="E996" s="44"/>
      <c r="F996" s="73"/>
      <c r="G996" s="54"/>
      <c r="H996" s="54"/>
      <c r="J996" s="273"/>
      <c r="K996" s="273"/>
      <c r="L996" s="273"/>
      <c r="M996" s="273"/>
      <c r="N996" s="273"/>
      <c r="O996" s="273"/>
      <c r="P996" s="273"/>
    </row>
    <row r="997" spans="2:16 16372:16372" s="108" customFormat="1" ht="63.6" customHeight="1" x14ac:dyDescent="0.25">
      <c r="B997" s="114"/>
      <c r="C997" s="111" t="s">
        <v>2302</v>
      </c>
      <c r="D997" s="242" t="s">
        <v>878</v>
      </c>
      <c r="E997" s="28" t="s">
        <v>15</v>
      </c>
      <c r="F997" s="122">
        <v>109.23</v>
      </c>
      <c r="G997" s="18">
        <v>10.28</v>
      </c>
      <c r="H997" s="18">
        <f>G997*F997</f>
        <v>1122.8800000000001</v>
      </c>
      <c r="J997" s="273"/>
      <c r="K997" s="273"/>
      <c r="L997" s="273"/>
      <c r="M997" s="273"/>
      <c r="N997" s="273"/>
      <c r="O997" s="273"/>
      <c r="P997" s="273"/>
    </row>
    <row r="998" spans="2:16 16372:16372" s="108" customFormat="1" ht="55.2" customHeight="1" x14ac:dyDescent="0.25">
      <c r="B998" s="114"/>
      <c r="C998" s="111" t="s">
        <v>2303</v>
      </c>
      <c r="D998" s="75" t="s">
        <v>930</v>
      </c>
      <c r="E998" s="28" t="s">
        <v>13</v>
      </c>
      <c r="F998" s="122">
        <v>30.82</v>
      </c>
      <c r="G998" s="18">
        <v>91.91</v>
      </c>
      <c r="H998" s="18">
        <f>G998*F998</f>
        <v>2832.67</v>
      </c>
      <c r="J998" s="273"/>
      <c r="K998" s="273"/>
      <c r="L998" s="273"/>
      <c r="M998" s="273"/>
      <c r="N998" s="273"/>
      <c r="O998" s="273"/>
      <c r="P998" s="273"/>
    </row>
    <row r="999" spans="2:16 16372:16372" s="108" customFormat="1" ht="69" customHeight="1" x14ac:dyDescent="0.25">
      <c r="B999" s="114"/>
      <c r="C999" s="111" t="s">
        <v>2304</v>
      </c>
      <c r="D999" s="252" t="s">
        <v>3286</v>
      </c>
      <c r="E999" s="222" t="s">
        <v>15</v>
      </c>
      <c r="F999" s="223">
        <v>106.16</v>
      </c>
      <c r="G999" s="33">
        <v>958.82</v>
      </c>
      <c r="H999" s="18">
        <f>G999*F999</f>
        <v>101788.33</v>
      </c>
      <c r="J999" s="273"/>
      <c r="K999" s="273"/>
      <c r="L999" s="273"/>
      <c r="M999" s="273"/>
      <c r="N999" s="273"/>
      <c r="O999" s="273"/>
      <c r="P999" s="273"/>
    </row>
    <row r="1000" spans="2:16 16372:16372" s="108" customFormat="1" ht="256.95" customHeight="1" x14ac:dyDescent="0.25">
      <c r="B1000" s="114"/>
      <c r="C1000" s="221" t="s">
        <v>2305</v>
      </c>
      <c r="D1000" s="64" t="s">
        <v>932</v>
      </c>
      <c r="E1000" s="222" t="s">
        <v>14</v>
      </c>
      <c r="F1000" s="223">
        <v>1</v>
      </c>
      <c r="G1000" s="33">
        <v>2233963.69</v>
      </c>
      <c r="H1000" s="33">
        <f>G1000*F1000</f>
        <v>2233963.69</v>
      </c>
      <c r="J1000" s="273"/>
      <c r="K1000" s="273"/>
      <c r="L1000" s="273"/>
      <c r="M1000" s="273"/>
      <c r="N1000" s="273"/>
      <c r="O1000" s="273"/>
      <c r="P1000" s="273"/>
    </row>
    <row r="1001" spans="2:16 16372:16372" s="108" customFormat="1" x14ac:dyDescent="0.25">
      <c r="B1001" s="114"/>
      <c r="C1001" s="111"/>
      <c r="D1001" s="103"/>
      <c r="E1001" s="28"/>
      <c r="F1001" s="66"/>
      <c r="G1001" s="18"/>
      <c r="H1001" s="19">
        <f>SUM(H997:H1000)</f>
        <v>2339707.5699999998</v>
      </c>
      <c r="J1001" s="273"/>
      <c r="K1001" s="273"/>
      <c r="L1001" s="273"/>
      <c r="M1001" s="273"/>
      <c r="N1001" s="273"/>
      <c r="O1001" s="273"/>
      <c r="P1001" s="273"/>
      <c r="XER1001" s="108">
        <f>SUM(A1001:XEQ1001)</f>
        <v>2339707.5699999998</v>
      </c>
    </row>
    <row r="1002" spans="2:16 16372:16372" s="108" customFormat="1" x14ac:dyDescent="0.25">
      <c r="B1002" s="114"/>
      <c r="C1002" s="44" t="s">
        <v>933</v>
      </c>
      <c r="D1002" s="57" t="s">
        <v>934</v>
      </c>
      <c r="E1002" s="44"/>
      <c r="F1002" s="73"/>
      <c r="G1002" s="54"/>
      <c r="H1002" s="54"/>
      <c r="J1002" s="273"/>
      <c r="K1002" s="273"/>
      <c r="L1002" s="273"/>
      <c r="M1002" s="273"/>
      <c r="N1002" s="273"/>
      <c r="O1002" s="273"/>
      <c r="P1002" s="273"/>
    </row>
    <row r="1003" spans="2:16 16372:16372" s="108" customFormat="1" ht="97.2" customHeight="1" x14ac:dyDescent="0.25">
      <c r="B1003" s="114"/>
      <c r="C1003" s="111" t="s">
        <v>2306</v>
      </c>
      <c r="D1003" s="113" t="s">
        <v>935</v>
      </c>
      <c r="E1003" s="111" t="s">
        <v>14</v>
      </c>
      <c r="F1003" s="122">
        <v>1</v>
      </c>
      <c r="G1003" s="18">
        <v>45685.25</v>
      </c>
      <c r="H1003" s="18">
        <f>G1003*F1003</f>
        <v>45685.25</v>
      </c>
      <c r="I1003" s="114"/>
      <c r="J1003" s="273"/>
      <c r="K1003" s="273"/>
      <c r="L1003" s="273"/>
      <c r="M1003" s="273"/>
      <c r="N1003" s="273"/>
      <c r="O1003" s="273"/>
      <c r="P1003" s="273"/>
    </row>
    <row r="1004" spans="2:16 16372:16372" s="108" customFormat="1" ht="102.6" customHeight="1" x14ac:dyDescent="0.25">
      <c r="B1004" s="114"/>
      <c r="C1004" s="111" t="s">
        <v>2307</v>
      </c>
      <c r="D1004" s="113" t="s">
        <v>936</v>
      </c>
      <c r="E1004" s="111" t="s">
        <v>14</v>
      </c>
      <c r="F1004" s="122">
        <v>1</v>
      </c>
      <c r="G1004" s="18">
        <v>23658.25</v>
      </c>
      <c r="H1004" s="18">
        <f>G1004*F1004</f>
        <v>23658.25</v>
      </c>
      <c r="I1004" s="114"/>
      <c r="J1004" s="273"/>
      <c r="K1004" s="273"/>
      <c r="L1004" s="273"/>
      <c r="M1004" s="273"/>
      <c r="N1004" s="273"/>
      <c r="O1004" s="273"/>
      <c r="P1004" s="273"/>
    </row>
    <row r="1005" spans="2:16 16372:16372" s="108" customFormat="1" ht="86.4" x14ac:dyDescent="0.25">
      <c r="B1005" s="114"/>
      <c r="C1005" s="111" t="s">
        <v>2308</v>
      </c>
      <c r="D1005" s="113" t="s">
        <v>937</v>
      </c>
      <c r="E1005" s="111" t="s">
        <v>14</v>
      </c>
      <c r="F1005" s="122">
        <v>6</v>
      </c>
      <c r="G1005" s="18">
        <v>13564.36</v>
      </c>
      <c r="H1005" s="18">
        <f>G1005*F1005</f>
        <v>81386.16</v>
      </c>
      <c r="I1005" s="114"/>
      <c r="J1005" s="273"/>
      <c r="K1005" s="273"/>
      <c r="L1005" s="273"/>
      <c r="M1005" s="273"/>
      <c r="N1005" s="273"/>
      <c r="O1005" s="273"/>
      <c r="P1005" s="273"/>
    </row>
    <row r="1006" spans="2:16 16372:16372" s="108" customFormat="1" ht="101.4" customHeight="1" x14ac:dyDescent="0.25">
      <c r="B1006" s="114"/>
      <c r="C1006" s="111" t="s">
        <v>2309</v>
      </c>
      <c r="D1006" s="113" t="s">
        <v>938</v>
      </c>
      <c r="E1006" s="111" t="s">
        <v>14</v>
      </c>
      <c r="F1006" s="122">
        <v>1</v>
      </c>
      <c r="G1006" s="18">
        <v>39520</v>
      </c>
      <c r="H1006" s="18">
        <f>G1006*F1006</f>
        <v>39520</v>
      </c>
      <c r="I1006" s="114"/>
      <c r="J1006" s="273"/>
      <c r="K1006" s="273"/>
      <c r="L1006" s="273"/>
      <c r="M1006" s="273"/>
      <c r="N1006" s="273"/>
      <c r="O1006" s="273"/>
      <c r="P1006" s="273"/>
    </row>
    <row r="1007" spans="2:16 16372:16372" s="108" customFormat="1" x14ac:dyDescent="0.25">
      <c r="B1007" s="114"/>
      <c r="C1007" s="112"/>
      <c r="D1007" s="53"/>
      <c r="E1007" s="34"/>
      <c r="F1007" s="70"/>
      <c r="G1007" s="35"/>
      <c r="H1007" s="19">
        <f>SUM(H1003:H1006)</f>
        <v>190249.66</v>
      </c>
      <c r="J1007" s="273"/>
      <c r="K1007" s="273"/>
      <c r="L1007" s="273"/>
      <c r="M1007" s="273"/>
      <c r="N1007" s="273"/>
      <c r="O1007" s="273"/>
      <c r="P1007" s="273"/>
    </row>
    <row r="1008" spans="2:16 16372:16372" s="108" customFormat="1" x14ac:dyDescent="0.25">
      <c r="B1008" s="114"/>
      <c r="C1008" s="44" t="s">
        <v>939</v>
      </c>
      <c r="D1008" s="57" t="s">
        <v>940</v>
      </c>
      <c r="E1008" s="44"/>
      <c r="F1008" s="73"/>
      <c r="G1008" s="54"/>
      <c r="H1008" s="54"/>
      <c r="J1008" s="273"/>
      <c r="K1008" s="273"/>
      <c r="L1008" s="273"/>
      <c r="M1008" s="273"/>
      <c r="N1008" s="273"/>
      <c r="O1008" s="273"/>
      <c r="P1008" s="273"/>
    </row>
    <row r="1009" spans="2:16" s="108" customFormat="1" ht="135" customHeight="1" x14ac:dyDescent="0.25">
      <c r="B1009" s="114"/>
      <c r="C1009" s="111" t="s">
        <v>2310</v>
      </c>
      <c r="D1009" s="232" t="s">
        <v>941</v>
      </c>
      <c r="E1009" s="221" t="s">
        <v>14</v>
      </c>
      <c r="F1009" s="223">
        <v>20</v>
      </c>
      <c r="G1009" s="33">
        <v>1412.64</v>
      </c>
      <c r="H1009" s="18">
        <f>F1009*G1009</f>
        <v>28252.799999999999</v>
      </c>
      <c r="J1009" s="273"/>
      <c r="K1009" s="273"/>
      <c r="L1009" s="273"/>
      <c r="M1009" s="273"/>
      <c r="N1009" s="273"/>
      <c r="O1009" s="273"/>
      <c r="P1009" s="273"/>
    </row>
    <row r="1010" spans="2:16" s="108" customFormat="1" ht="38.4" x14ac:dyDescent="0.25">
      <c r="B1010" s="114"/>
      <c r="C1010" s="111" t="s">
        <v>2311</v>
      </c>
      <c r="D1010" s="232" t="s">
        <v>942</v>
      </c>
      <c r="E1010" s="221" t="s">
        <v>13</v>
      </c>
      <c r="F1010" s="223">
        <v>267.42</v>
      </c>
      <c r="G1010" s="33">
        <v>28.35</v>
      </c>
      <c r="H1010" s="18">
        <f t="shared" ref="H1010:H1022" si="46">F1010*G1010</f>
        <v>7581.36</v>
      </c>
      <c r="J1010" s="273"/>
      <c r="K1010" s="273"/>
      <c r="L1010" s="273"/>
      <c r="M1010" s="273"/>
      <c r="N1010" s="273"/>
      <c r="O1010" s="273"/>
      <c r="P1010" s="273"/>
    </row>
    <row r="1011" spans="2:16" s="108" customFormat="1" ht="38.4" x14ac:dyDescent="0.25">
      <c r="B1011" s="114"/>
      <c r="C1011" s="111" t="s">
        <v>2312</v>
      </c>
      <c r="D1011" s="232" t="s">
        <v>943</v>
      </c>
      <c r="E1011" s="221" t="s">
        <v>13</v>
      </c>
      <c r="F1011" s="223">
        <v>330.67</v>
      </c>
      <c r="G1011" s="33">
        <v>12.62</v>
      </c>
      <c r="H1011" s="18">
        <f t="shared" si="46"/>
        <v>4173.0600000000004</v>
      </c>
      <c r="J1011" s="273"/>
      <c r="K1011" s="273"/>
      <c r="L1011" s="273"/>
      <c r="M1011" s="273"/>
      <c r="N1011" s="273"/>
      <c r="O1011" s="273"/>
      <c r="P1011" s="273"/>
    </row>
    <row r="1012" spans="2:16" s="108" customFormat="1" ht="93" customHeight="1" x14ac:dyDescent="0.25">
      <c r="B1012" s="114"/>
      <c r="C1012" s="111" t="s">
        <v>2313</v>
      </c>
      <c r="D1012" s="232" t="s">
        <v>944</v>
      </c>
      <c r="E1012" s="221" t="s">
        <v>14</v>
      </c>
      <c r="F1012" s="223">
        <v>34</v>
      </c>
      <c r="G1012" s="33">
        <v>1653.76</v>
      </c>
      <c r="H1012" s="18">
        <f t="shared" si="46"/>
        <v>56227.839999999997</v>
      </c>
      <c r="J1012" s="273"/>
      <c r="K1012" s="273"/>
      <c r="L1012" s="273"/>
      <c r="M1012" s="273"/>
      <c r="N1012" s="273"/>
      <c r="O1012" s="273"/>
      <c r="P1012" s="273"/>
    </row>
    <row r="1013" spans="2:16" s="108" customFormat="1" ht="90.6" customHeight="1" x14ac:dyDescent="0.25">
      <c r="B1013" s="114"/>
      <c r="C1013" s="111" t="s">
        <v>2314</v>
      </c>
      <c r="D1013" s="232" t="s">
        <v>945</v>
      </c>
      <c r="E1013" s="221" t="s">
        <v>14</v>
      </c>
      <c r="F1013" s="223">
        <v>22</v>
      </c>
      <c r="G1013" s="33">
        <v>2199.96</v>
      </c>
      <c r="H1013" s="18">
        <f t="shared" si="46"/>
        <v>48399.12</v>
      </c>
      <c r="J1013" s="273"/>
      <c r="K1013" s="273"/>
      <c r="L1013" s="273"/>
      <c r="M1013" s="273"/>
      <c r="N1013" s="273"/>
      <c r="O1013" s="273"/>
      <c r="P1013" s="273"/>
    </row>
    <row r="1014" spans="2:16" s="108" customFormat="1" ht="166.2" customHeight="1" x14ac:dyDescent="0.25">
      <c r="B1014" s="114"/>
      <c r="C1014" s="111" t="s">
        <v>2315</v>
      </c>
      <c r="D1014" s="232" t="s">
        <v>3342</v>
      </c>
      <c r="E1014" s="221" t="s">
        <v>14</v>
      </c>
      <c r="F1014" s="223">
        <v>56</v>
      </c>
      <c r="G1014" s="33">
        <v>4605.84</v>
      </c>
      <c r="H1014" s="18">
        <f t="shared" si="46"/>
        <v>257927.04000000001</v>
      </c>
      <c r="J1014" s="273"/>
      <c r="K1014" s="273"/>
      <c r="L1014" s="273"/>
      <c r="M1014" s="273"/>
      <c r="N1014" s="273"/>
      <c r="O1014" s="273"/>
      <c r="P1014" s="273"/>
    </row>
    <row r="1015" spans="2:16" s="108" customFormat="1" ht="38.4" x14ac:dyDescent="0.25">
      <c r="B1015" s="114"/>
      <c r="C1015" s="111" t="s">
        <v>2316</v>
      </c>
      <c r="D1015" s="232" t="s">
        <v>947</v>
      </c>
      <c r="E1015" s="221" t="s">
        <v>14</v>
      </c>
      <c r="F1015" s="223">
        <v>3</v>
      </c>
      <c r="G1015" s="33">
        <v>5175.74</v>
      </c>
      <c r="H1015" s="18">
        <f t="shared" si="46"/>
        <v>15527.22</v>
      </c>
      <c r="J1015" s="273"/>
      <c r="K1015" s="273"/>
      <c r="L1015" s="273"/>
      <c r="M1015" s="273"/>
      <c r="N1015" s="273"/>
      <c r="O1015" s="273"/>
      <c r="P1015" s="273"/>
    </row>
    <row r="1016" spans="2:16" s="108" customFormat="1" ht="76.8" x14ac:dyDescent="0.25">
      <c r="B1016" s="114"/>
      <c r="C1016" s="111" t="s">
        <v>2317</v>
      </c>
      <c r="D1016" s="232" t="s">
        <v>948</v>
      </c>
      <c r="E1016" s="221" t="s">
        <v>13</v>
      </c>
      <c r="F1016" s="223">
        <v>395</v>
      </c>
      <c r="G1016" s="33">
        <v>76.58</v>
      </c>
      <c r="H1016" s="18">
        <f t="shared" si="46"/>
        <v>30249.1</v>
      </c>
      <c r="J1016" s="273"/>
      <c r="K1016" s="273"/>
      <c r="L1016" s="273"/>
      <c r="M1016" s="273"/>
      <c r="N1016" s="273"/>
      <c r="O1016" s="273"/>
      <c r="P1016" s="273"/>
    </row>
    <row r="1017" spans="2:16" s="108" customFormat="1" ht="76.8" x14ac:dyDescent="0.25">
      <c r="B1017" s="114"/>
      <c r="C1017" s="111" t="s">
        <v>2318</v>
      </c>
      <c r="D1017" s="113" t="s">
        <v>949</v>
      </c>
      <c r="E1017" s="111" t="s">
        <v>13</v>
      </c>
      <c r="F1017" s="122">
        <v>1022.09</v>
      </c>
      <c r="G1017" s="18">
        <v>12.18</v>
      </c>
      <c r="H1017" s="18">
        <f t="shared" si="46"/>
        <v>12449.06</v>
      </c>
      <c r="J1017" s="273"/>
      <c r="K1017" s="273"/>
      <c r="L1017" s="273"/>
      <c r="M1017" s="273"/>
      <c r="N1017" s="273"/>
      <c r="O1017" s="273"/>
      <c r="P1017" s="273"/>
    </row>
    <row r="1018" spans="2:16" s="108" customFormat="1" ht="75.599999999999994" customHeight="1" x14ac:dyDescent="0.25">
      <c r="B1018" s="114"/>
      <c r="C1018" s="111" t="s">
        <v>2319</v>
      </c>
      <c r="D1018" s="113" t="s">
        <v>950</v>
      </c>
      <c r="E1018" s="111" t="s">
        <v>13</v>
      </c>
      <c r="F1018" s="122">
        <v>534.66999999999996</v>
      </c>
      <c r="G1018" s="18">
        <v>47.99</v>
      </c>
      <c r="H1018" s="18">
        <f t="shared" si="46"/>
        <v>25658.81</v>
      </c>
      <c r="J1018" s="273"/>
      <c r="K1018" s="273"/>
      <c r="L1018" s="273"/>
      <c r="M1018" s="273"/>
      <c r="N1018" s="273"/>
      <c r="O1018" s="273"/>
      <c r="P1018" s="273"/>
    </row>
    <row r="1019" spans="2:16" s="108" customFormat="1" ht="67.2" x14ac:dyDescent="0.25">
      <c r="B1019" s="114"/>
      <c r="C1019" s="111" t="s">
        <v>2320</v>
      </c>
      <c r="D1019" s="113" t="s">
        <v>951</v>
      </c>
      <c r="E1019" s="111" t="s">
        <v>13</v>
      </c>
      <c r="F1019" s="122">
        <v>487.42</v>
      </c>
      <c r="G1019" s="18">
        <v>29.91</v>
      </c>
      <c r="H1019" s="18">
        <f t="shared" si="46"/>
        <v>14578.73</v>
      </c>
      <c r="J1019" s="273"/>
      <c r="K1019" s="273"/>
      <c r="L1019" s="273"/>
      <c r="M1019" s="273"/>
      <c r="N1019" s="273"/>
      <c r="O1019" s="273"/>
      <c r="P1019" s="273"/>
    </row>
    <row r="1020" spans="2:16" s="108" customFormat="1" ht="321" customHeight="1" x14ac:dyDescent="0.25">
      <c r="B1020" s="114"/>
      <c r="C1020" s="111" t="s">
        <v>2321</v>
      </c>
      <c r="D1020" s="113" t="s">
        <v>952</v>
      </c>
      <c r="E1020" s="111" t="s">
        <v>14</v>
      </c>
      <c r="F1020" s="122">
        <v>21</v>
      </c>
      <c r="G1020" s="18">
        <v>26526.2</v>
      </c>
      <c r="H1020" s="18">
        <f t="shared" si="46"/>
        <v>557050.19999999995</v>
      </c>
      <c r="J1020" s="273"/>
      <c r="K1020" s="273"/>
      <c r="L1020" s="273"/>
      <c r="M1020" s="273"/>
      <c r="N1020" s="273"/>
      <c r="O1020" s="273"/>
      <c r="P1020" s="273"/>
    </row>
    <row r="1021" spans="2:16" s="108" customFormat="1" ht="331.95" customHeight="1" x14ac:dyDescent="0.25">
      <c r="B1021" s="114"/>
      <c r="C1021" s="111" t="s">
        <v>2322</v>
      </c>
      <c r="D1021" s="113" t="s">
        <v>953</v>
      </c>
      <c r="E1021" s="111" t="s">
        <v>14</v>
      </c>
      <c r="F1021" s="122">
        <v>13</v>
      </c>
      <c r="G1021" s="18">
        <v>26526.2</v>
      </c>
      <c r="H1021" s="18">
        <f t="shared" si="46"/>
        <v>344840.6</v>
      </c>
      <c r="J1021" s="273"/>
      <c r="K1021" s="273"/>
      <c r="L1021" s="273"/>
      <c r="M1021" s="273"/>
      <c r="N1021" s="273"/>
      <c r="O1021" s="273"/>
      <c r="P1021" s="273"/>
    </row>
    <row r="1022" spans="2:16" s="108" customFormat="1" ht="352.95" customHeight="1" x14ac:dyDescent="0.25">
      <c r="B1022" s="114"/>
      <c r="C1022" s="111" t="s">
        <v>2323</v>
      </c>
      <c r="D1022" s="113" t="s">
        <v>954</v>
      </c>
      <c r="E1022" s="111" t="s">
        <v>14</v>
      </c>
      <c r="F1022" s="122">
        <v>22</v>
      </c>
      <c r="G1022" s="18">
        <v>26526.2</v>
      </c>
      <c r="H1022" s="18">
        <f t="shared" si="46"/>
        <v>583576.4</v>
      </c>
      <c r="J1022" s="273"/>
      <c r="K1022" s="273"/>
      <c r="L1022" s="273"/>
      <c r="M1022" s="273"/>
      <c r="N1022" s="273"/>
      <c r="O1022" s="273"/>
      <c r="P1022" s="273"/>
    </row>
    <row r="1023" spans="2:16" s="108" customFormat="1" x14ac:dyDescent="0.25">
      <c r="B1023" s="114"/>
      <c r="C1023" s="111"/>
      <c r="D1023" s="113"/>
      <c r="E1023" s="111"/>
      <c r="F1023" s="69"/>
      <c r="G1023" s="18"/>
      <c r="H1023" s="19">
        <f>SUM(H1009:H1022)</f>
        <v>1986491.34</v>
      </c>
      <c r="J1023" s="273"/>
      <c r="K1023" s="273"/>
      <c r="L1023" s="273"/>
      <c r="M1023" s="273"/>
      <c r="N1023" s="273"/>
      <c r="O1023" s="273"/>
      <c r="P1023" s="273"/>
    </row>
    <row r="1024" spans="2:16" s="108" customFormat="1" x14ac:dyDescent="0.25">
      <c r="B1024" s="114"/>
      <c r="C1024" s="44" t="s">
        <v>955</v>
      </c>
      <c r="D1024" s="57" t="s">
        <v>956</v>
      </c>
      <c r="E1024" s="44"/>
      <c r="F1024" s="73"/>
      <c r="G1024" s="54"/>
      <c r="H1024" s="54"/>
      <c r="J1024" s="273"/>
      <c r="K1024" s="273"/>
      <c r="L1024" s="273"/>
      <c r="M1024" s="273"/>
      <c r="N1024" s="273"/>
      <c r="O1024" s="273"/>
      <c r="P1024" s="273"/>
    </row>
    <row r="1025" spans="2:16" s="108" customFormat="1" ht="85.2" customHeight="1" x14ac:dyDescent="0.25">
      <c r="B1025" s="114"/>
      <c r="C1025" s="111" t="s">
        <v>2324</v>
      </c>
      <c r="D1025" s="113" t="s">
        <v>957</v>
      </c>
      <c r="E1025" s="111" t="s">
        <v>14</v>
      </c>
      <c r="F1025" s="122">
        <v>1</v>
      </c>
      <c r="G1025" s="18">
        <v>3877.46</v>
      </c>
      <c r="H1025" s="18">
        <f>F1025*G1025</f>
        <v>3877.46</v>
      </c>
      <c r="J1025" s="273"/>
      <c r="K1025" s="273"/>
      <c r="L1025" s="273"/>
      <c r="M1025" s="273"/>
      <c r="N1025" s="273"/>
      <c r="O1025" s="273"/>
      <c r="P1025" s="273"/>
    </row>
    <row r="1026" spans="2:16" s="108" customFormat="1" ht="64.95" customHeight="1" x14ac:dyDescent="0.25">
      <c r="B1026" s="114"/>
      <c r="C1026" s="111" t="s">
        <v>2325</v>
      </c>
      <c r="D1026" s="113" t="s">
        <v>958</v>
      </c>
      <c r="E1026" s="111" t="s">
        <v>13</v>
      </c>
      <c r="F1026" s="122">
        <v>30</v>
      </c>
      <c r="G1026" s="18">
        <v>97.78</v>
      </c>
      <c r="H1026" s="18">
        <f>F1026*G1026</f>
        <v>2933.4</v>
      </c>
      <c r="J1026" s="273"/>
      <c r="K1026" s="273"/>
      <c r="L1026" s="273"/>
      <c r="M1026" s="273"/>
      <c r="N1026" s="273"/>
      <c r="O1026" s="273"/>
      <c r="P1026" s="273"/>
    </row>
    <row r="1027" spans="2:16" s="108" customFormat="1" ht="68.400000000000006" customHeight="1" x14ac:dyDescent="0.25">
      <c r="B1027" s="114"/>
      <c r="C1027" s="111" t="s">
        <v>2326</v>
      </c>
      <c r="D1027" s="113" t="s">
        <v>959</v>
      </c>
      <c r="E1027" s="111" t="s">
        <v>14</v>
      </c>
      <c r="F1027" s="122">
        <v>1</v>
      </c>
      <c r="G1027" s="18">
        <v>9868.2199999999993</v>
      </c>
      <c r="H1027" s="18">
        <f>F1027*G1027</f>
        <v>9868.2199999999993</v>
      </c>
      <c r="J1027" s="273"/>
      <c r="K1027" s="273"/>
      <c r="L1027" s="273"/>
      <c r="M1027" s="273"/>
      <c r="N1027" s="273"/>
      <c r="O1027" s="273"/>
      <c r="P1027" s="273"/>
    </row>
    <row r="1028" spans="2:16" s="108" customFormat="1" ht="51" customHeight="1" x14ac:dyDescent="0.25">
      <c r="B1028" s="114"/>
      <c r="C1028" s="111" t="s">
        <v>2327</v>
      </c>
      <c r="D1028" s="113" t="s">
        <v>960</v>
      </c>
      <c r="E1028" s="111" t="s">
        <v>14</v>
      </c>
      <c r="F1028" s="122">
        <v>1</v>
      </c>
      <c r="G1028" s="18">
        <v>6985.25</v>
      </c>
      <c r="H1028" s="18">
        <f>F1028*G1028</f>
        <v>6985.25</v>
      </c>
      <c r="J1028" s="273"/>
      <c r="K1028" s="273"/>
      <c r="L1028" s="273"/>
      <c r="M1028" s="273"/>
      <c r="N1028" s="273"/>
      <c r="O1028" s="273"/>
      <c r="P1028" s="273"/>
    </row>
    <row r="1029" spans="2:16" s="108" customFormat="1" ht="103.95" customHeight="1" x14ac:dyDescent="0.25">
      <c r="B1029" s="114"/>
      <c r="C1029" s="111" t="s">
        <v>2328</v>
      </c>
      <c r="D1029" s="113" t="s">
        <v>961</v>
      </c>
      <c r="E1029" s="111" t="s">
        <v>14</v>
      </c>
      <c r="F1029" s="122">
        <v>1</v>
      </c>
      <c r="G1029" s="18">
        <v>3298.65</v>
      </c>
      <c r="H1029" s="18">
        <f>F1029*G1029</f>
        <v>3298.65</v>
      </c>
      <c r="J1029" s="273"/>
      <c r="K1029" s="273"/>
      <c r="L1029" s="273"/>
      <c r="M1029" s="273"/>
      <c r="N1029" s="273"/>
      <c r="O1029" s="273"/>
      <c r="P1029" s="273"/>
    </row>
    <row r="1030" spans="2:16" s="108" customFormat="1" x14ac:dyDescent="0.25">
      <c r="B1030" s="114"/>
      <c r="C1030" s="111"/>
      <c r="D1030" s="113"/>
      <c r="E1030" s="104"/>
      <c r="F1030" s="116"/>
      <c r="G1030" s="116"/>
      <c r="H1030" s="19">
        <f>SUM(H1025:H1029)</f>
        <v>26962.98</v>
      </c>
      <c r="J1030" s="273"/>
      <c r="K1030" s="273"/>
      <c r="L1030" s="273"/>
      <c r="M1030" s="273"/>
      <c r="N1030" s="273"/>
      <c r="O1030" s="273"/>
      <c r="P1030" s="273"/>
    </row>
    <row r="1031" spans="2:16" s="108" customFormat="1" x14ac:dyDescent="0.25">
      <c r="B1031" s="114"/>
      <c r="C1031" s="56" t="s">
        <v>962</v>
      </c>
      <c r="D1031" s="57" t="s">
        <v>963</v>
      </c>
      <c r="E1031" s="44"/>
      <c r="F1031" s="73"/>
      <c r="G1031" s="54"/>
      <c r="H1031" s="54"/>
      <c r="J1031" s="273"/>
      <c r="K1031" s="273"/>
      <c r="L1031" s="273"/>
      <c r="M1031" s="273"/>
      <c r="N1031" s="273"/>
      <c r="O1031" s="273"/>
      <c r="P1031" s="273"/>
    </row>
    <row r="1032" spans="2:16" s="108" customFormat="1" ht="142.94999999999999" customHeight="1" x14ac:dyDescent="0.25">
      <c r="B1032" s="114"/>
      <c r="C1032" s="111" t="s">
        <v>2329</v>
      </c>
      <c r="D1032" s="232" t="s">
        <v>964</v>
      </c>
      <c r="E1032" s="111" t="s">
        <v>14</v>
      </c>
      <c r="F1032" s="122">
        <v>15</v>
      </c>
      <c r="G1032" s="33">
        <v>4053.24</v>
      </c>
      <c r="H1032" s="18">
        <f t="shared" ref="H1032:H1067" si="47">F1032*G1032</f>
        <v>60798.6</v>
      </c>
      <c r="J1032" s="273"/>
      <c r="K1032" s="273"/>
      <c r="L1032" s="273"/>
      <c r="M1032" s="273"/>
      <c r="N1032" s="273"/>
      <c r="O1032" s="273"/>
      <c r="P1032" s="273"/>
    </row>
    <row r="1033" spans="2:16" s="108" customFormat="1" ht="78.599999999999994" customHeight="1" x14ac:dyDescent="0.25">
      <c r="B1033" s="114"/>
      <c r="C1033" s="111" t="s">
        <v>2330</v>
      </c>
      <c r="D1033" s="113" t="s">
        <v>965</v>
      </c>
      <c r="E1033" s="111" t="s">
        <v>14</v>
      </c>
      <c r="F1033" s="122">
        <v>3</v>
      </c>
      <c r="G1033" s="33">
        <v>17753.84</v>
      </c>
      <c r="H1033" s="18">
        <f t="shared" si="47"/>
        <v>53261.52</v>
      </c>
      <c r="J1033" s="273"/>
      <c r="K1033" s="273"/>
      <c r="L1033" s="273"/>
      <c r="M1033" s="273"/>
      <c r="N1033" s="273"/>
      <c r="O1033" s="273"/>
      <c r="P1033" s="273"/>
    </row>
    <row r="1034" spans="2:16" s="108" customFormat="1" ht="121.95" customHeight="1" x14ac:dyDescent="0.25">
      <c r="B1034" s="114"/>
      <c r="C1034" s="111" t="s">
        <v>2331</v>
      </c>
      <c r="D1034" s="113" t="s">
        <v>966</v>
      </c>
      <c r="E1034" s="111" t="s">
        <v>14</v>
      </c>
      <c r="F1034" s="122">
        <v>2</v>
      </c>
      <c r="G1034" s="33">
        <v>3852.26</v>
      </c>
      <c r="H1034" s="18">
        <f t="shared" si="47"/>
        <v>7704.52</v>
      </c>
      <c r="J1034" s="273"/>
      <c r="K1034" s="273"/>
      <c r="L1034" s="273"/>
      <c r="M1034" s="273"/>
      <c r="N1034" s="273"/>
      <c r="O1034" s="273"/>
      <c r="P1034" s="273"/>
    </row>
    <row r="1035" spans="2:16" s="108" customFormat="1" ht="121.95" customHeight="1" x14ac:dyDescent="0.25">
      <c r="B1035" s="114"/>
      <c r="C1035" s="111" t="s">
        <v>2332</v>
      </c>
      <c r="D1035" s="113" t="s">
        <v>967</v>
      </c>
      <c r="E1035" s="111" t="s">
        <v>14</v>
      </c>
      <c r="F1035" s="122">
        <v>10</v>
      </c>
      <c r="G1035" s="33">
        <v>17457.080000000002</v>
      </c>
      <c r="H1035" s="18">
        <f t="shared" si="47"/>
        <v>174570.8</v>
      </c>
      <c r="J1035" s="273"/>
      <c r="K1035" s="273"/>
      <c r="L1035" s="273"/>
      <c r="M1035" s="273"/>
      <c r="N1035" s="273"/>
      <c r="O1035" s="273"/>
      <c r="P1035" s="273"/>
    </row>
    <row r="1036" spans="2:16" s="108" customFormat="1" ht="109.2" customHeight="1" x14ac:dyDescent="0.25">
      <c r="B1036" s="114"/>
      <c r="C1036" s="111" t="s">
        <v>2333</v>
      </c>
      <c r="D1036" s="113" t="s">
        <v>968</v>
      </c>
      <c r="E1036" s="111" t="s">
        <v>14</v>
      </c>
      <c r="F1036" s="122">
        <v>11</v>
      </c>
      <c r="G1036" s="33">
        <v>2789.67</v>
      </c>
      <c r="H1036" s="18">
        <f t="shared" si="47"/>
        <v>30686.37</v>
      </c>
      <c r="J1036" s="273"/>
      <c r="K1036" s="273"/>
      <c r="L1036" s="273"/>
      <c r="M1036" s="273"/>
      <c r="N1036" s="273"/>
      <c r="O1036" s="273"/>
      <c r="P1036" s="273"/>
    </row>
    <row r="1037" spans="2:16" s="108" customFormat="1" ht="48" x14ac:dyDescent="0.25">
      <c r="B1037" s="114"/>
      <c r="C1037" s="111" t="s">
        <v>2334</v>
      </c>
      <c r="D1037" s="113" t="s">
        <v>969</v>
      </c>
      <c r="E1037" s="111" t="s">
        <v>14</v>
      </c>
      <c r="F1037" s="122">
        <v>3</v>
      </c>
      <c r="G1037" s="33">
        <v>840.24</v>
      </c>
      <c r="H1037" s="18">
        <f t="shared" si="47"/>
        <v>2520.7199999999998</v>
      </c>
      <c r="J1037" s="273"/>
      <c r="K1037" s="273"/>
      <c r="L1037" s="273"/>
      <c r="M1037" s="273"/>
      <c r="N1037" s="273"/>
      <c r="O1037" s="273"/>
      <c r="P1037" s="273"/>
    </row>
    <row r="1038" spans="2:16" s="108" customFormat="1" ht="92.4" customHeight="1" x14ac:dyDescent="0.25">
      <c r="B1038" s="114"/>
      <c r="C1038" s="111" t="s">
        <v>3343</v>
      </c>
      <c r="D1038" s="113" t="s">
        <v>970</v>
      </c>
      <c r="E1038" s="111" t="s">
        <v>14</v>
      </c>
      <c r="F1038" s="122">
        <v>1</v>
      </c>
      <c r="G1038" s="33">
        <v>315029.45</v>
      </c>
      <c r="H1038" s="18">
        <f t="shared" si="47"/>
        <v>315029.45</v>
      </c>
      <c r="J1038" s="273"/>
      <c r="K1038" s="273"/>
      <c r="L1038" s="273"/>
      <c r="M1038" s="273"/>
      <c r="N1038" s="273"/>
      <c r="O1038" s="273"/>
      <c r="P1038" s="273"/>
    </row>
    <row r="1039" spans="2:16" s="108" customFormat="1" x14ac:dyDescent="0.25">
      <c r="B1039" s="114"/>
      <c r="C1039" s="111"/>
      <c r="D1039" s="113"/>
      <c r="E1039" s="104"/>
      <c r="F1039" s="116"/>
      <c r="G1039" s="116"/>
      <c r="H1039" s="19">
        <f>SUM(H1032:H1038)</f>
        <v>644571.98</v>
      </c>
      <c r="J1039" s="273"/>
      <c r="K1039" s="273"/>
      <c r="L1039" s="273"/>
      <c r="M1039" s="273"/>
      <c r="N1039" s="273"/>
      <c r="O1039" s="273"/>
      <c r="P1039" s="273"/>
    </row>
    <row r="1040" spans="2:16" s="108" customFormat="1" x14ac:dyDescent="0.25">
      <c r="B1040" s="114"/>
      <c r="C1040" s="56" t="s">
        <v>971</v>
      </c>
      <c r="D1040" s="57" t="s">
        <v>972</v>
      </c>
      <c r="E1040" s="44"/>
      <c r="F1040" s="73"/>
      <c r="G1040" s="54"/>
      <c r="H1040" s="54"/>
      <c r="J1040" s="273"/>
      <c r="K1040" s="273"/>
      <c r="L1040" s="273"/>
      <c r="M1040" s="273"/>
      <c r="N1040" s="273"/>
      <c r="O1040" s="273"/>
      <c r="P1040" s="273"/>
    </row>
    <row r="1041" spans="1:16" s="95" customFormat="1" ht="76.8" x14ac:dyDescent="0.25">
      <c r="A1041" s="108"/>
      <c r="B1041" s="114"/>
      <c r="C1041" s="111" t="s">
        <v>2335</v>
      </c>
      <c r="D1041" s="53" t="s">
        <v>973</v>
      </c>
      <c r="E1041" s="28" t="s">
        <v>15</v>
      </c>
      <c r="F1041" s="122">
        <v>725.6</v>
      </c>
      <c r="G1041" s="18">
        <v>10.28</v>
      </c>
      <c r="H1041" s="18">
        <f t="shared" si="47"/>
        <v>7459.17</v>
      </c>
      <c r="J1041" s="276"/>
      <c r="K1041" s="276"/>
      <c r="L1041" s="276"/>
      <c r="M1041" s="276"/>
      <c r="N1041" s="276"/>
      <c r="O1041" s="276"/>
      <c r="P1041" s="276"/>
    </row>
    <row r="1042" spans="1:16" s="95" customFormat="1" ht="76.95" customHeight="1" x14ac:dyDescent="0.25">
      <c r="A1042" s="108"/>
      <c r="B1042" s="114"/>
      <c r="C1042" s="111" t="s">
        <v>2338</v>
      </c>
      <c r="D1042" s="53" t="s">
        <v>976</v>
      </c>
      <c r="E1042" s="28" t="s">
        <v>13</v>
      </c>
      <c r="F1042" s="122">
        <v>319.2</v>
      </c>
      <c r="G1042" s="18">
        <v>1117.4100000000001</v>
      </c>
      <c r="H1042" s="18">
        <f t="shared" si="47"/>
        <v>356677.27</v>
      </c>
      <c r="J1042" s="280"/>
      <c r="K1042" s="280"/>
      <c r="L1042" s="281"/>
      <c r="M1042" s="276"/>
      <c r="N1042" s="276"/>
      <c r="O1042" s="276"/>
      <c r="P1042" s="276"/>
    </row>
    <row r="1043" spans="1:16" s="95" customFormat="1" ht="85.2" customHeight="1" x14ac:dyDescent="0.25">
      <c r="A1043" s="108"/>
      <c r="B1043" s="114"/>
      <c r="C1043" s="111" t="s">
        <v>2339</v>
      </c>
      <c r="D1043" s="53" t="s">
        <v>977</v>
      </c>
      <c r="E1043" s="28" t="s">
        <v>15</v>
      </c>
      <c r="F1043" s="122">
        <v>97.5</v>
      </c>
      <c r="G1043" s="18">
        <v>77</v>
      </c>
      <c r="H1043" s="18">
        <f t="shared" si="47"/>
        <v>7507.5</v>
      </c>
      <c r="J1043" s="276"/>
      <c r="K1043" s="276"/>
      <c r="L1043" s="276"/>
      <c r="M1043" s="276"/>
      <c r="N1043" s="276"/>
      <c r="O1043" s="276"/>
      <c r="P1043" s="276"/>
    </row>
    <row r="1044" spans="1:16" s="95" customFormat="1" ht="84.6" customHeight="1" x14ac:dyDescent="0.25">
      <c r="A1044" s="108"/>
      <c r="B1044" s="114"/>
      <c r="C1044" s="111" t="s">
        <v>2340</v>
      </c>
      <c r="D1044" s="53" t="s">
        <v>978</v>
      </c>
      <c r="E1044" s="28" t="s">
        <v>14</v>
      </c>
      <c r="F1044" s="122">
        <v>28</v>
      </c>
      <c r="G1044" s="33">
        <v>669.47</v>
      </c>
      <c r="H1044" s="18">
        <f t="shared" si="47"/>
        <v>18745.16</v>
      </c>
      <c r="J1044" s="280"/>
      <c r="K1044" s="280"/>
      <c r="L1044" s="280"/>
      <c r="M1044" s="276"/>
      <c r="N1044" s="276"/>
      <c r="O1044" s="276"/>
      <c r="P1044" s="276"/>
    </row>
    <row r="1045" spans="1:16" s="95" customFormat="1" ht="88.95" customHeight="1" x14ac:dyDescent="0.25">
      <c r="A1045" s="108"/>
      <c r="B1045" s="114"/>
      <c r="C1045" s="111" t="s">
        <v>2341</v>
      </c>
      <c r="D1045" s="53" t="s">
        <v>979</v>
      </c>
      <c r="E1045" s="28" t="s">
        <v>14</v>
      </c>
      <c r="F1045" s="122">
        <v>18</v>
      </c>
      <c r="G1045" s="33">
        <v>669.47</v>
      </c>
      <c r="H1045" s="18">
        <f t="shared" si="47"/>
        <v>12050.46</v>
      </c>
      <c r="J1045" s="280"/>
      <c r="K1045" s="280"/>
      <c r="L1045" s="280"/>
      <c r="M1045" s="276"/>
      <c r="N1045" s="276"/>
      <c r="O1045" s="276"/>
      <c r="P1045" s="276"/>
    </row>
    <row r="1046" spans="1:16" s="95" customFormat="1" ht="105.6" customHeight="1" x14ac:dyDescent="0.25">
      <c r="A1046" s="108"/>
      <c r="B1046" s="114"/>
      <c r="C1046" s="111" t="s">
        <v>2342</v>
      </c>
      <c r="D1046" s="53" t="s">
        <v>980</v>
      </c>
      <c r="E1046" s="28" t="s">
        <v>15</v>
      </c>
      <c r="F1046" s="122">
        <v>413</v>
      </c>
      <c r="G1046" s="18">
        <v>65.36</v>
      </c>
      <c r="H1046" s="18">
        <f t="shared" si="47"/>
        <v>26993.68</v>
      </c>
      <c r="J1046" s="276"/>
      <c r="K1046" s="276"/>
      <c r="L1046" s="276"/>
      <c r="M1046" s="276"/>
      <c r="N1046" s="276"/>
      <c r="O1046" s="276"/>
      <c r="P1046" s="276"/>
    </row>
    <row r="1047" spans="1:16" s="95" customFormat="1" ht="67.2" x14ac:dyDescent="0.25">
      <c r="A1047" s="108"/>
      <c r="B1047" s="114"/>
      <c r="C1047" s="111" t="s">
        <v>2343</v>
      </c>
      <c r="D1047" s="53" t="s">
        <v>981</v>
      </c>
      <c r="E1047" s="28" t="s">
        <v>15</v>
      </c>
      <c r="F1047" s="122">
        <v>413</v>
      </c>
      <c r="G1047" s="18">
        <v>99.55</v>
      </c>
      <c r="H1047" s="18">
        <f t="shared" si="47"/>
        <v>41114.15</v>
      </c>
      <c r="J1047" s="276"/>
      <c r="K1047" s="276"/>
      <c r="L1047" s="276"/>
      <c r="M1047" s="276"/>
      <c r="N1047" s="276"/>
      <c r="O1047" s="276"/>
      <c r="P1047" s="276"/>
    </row>
    <row r="1048" spans="1:16" s="95" customFormat="1" ht="71.400000000000006" customHeight="1" x14ac:dyDescent="0.25">
      <c r="A1048" s="108"/>
      <c r="B1048" s="114"/>
      <c r="C1048" s="111" t="s">
        <v>2344</v>
      </c>
      <c r="D1048" s="58" t="s">
        <v>982</v>
      </c>
      <c r="E1048" s="28" t="s">
        <v>15</v>
      </c>
      <c r="F1048" s="122">
        <v>413</v>
      </c>
      <c r="G1048" s="33">
        <v>74.5</v>
      </c>
      <c r="H1048" s="18">
        <f t="shared" si="47"/>
        <v>30768.5</v>
      </c>
      <c r="J1048" s="276"/>
      <c r="K1048" s="276"/>
      <c r="L1048" s="276"/>
      <c r="M1048" s="276"/>
      <c r="N1048" s="276"/>
      <c r="O1048" s="276"/>
      <c r="P1048" s="276"/>
    </row>
    <row r="1049" spans="1:16" s="95" customFormat="1" ht="88.95" customHeight="1" x14ac:dyDescent="0.25">
      <c r="A1049" s="108"/>
      <c r="B1049" s="114"/>
      <c r="C1049" s="111" t="s">
        <v>2346</v>
      </c>
      <c r="D1049" s="53" t="s">
        <v>984</v>
      </c>
      <c r="E1049" s="28" t="s">
        <v>13</v>
      </c>
      <c r="F1049" s="122">
        <v>278.60000000000002</v>
      </c>
      <c r="G1049" s="18">
        <v>52.33</v>
      </c>
      <c r="H1049" s="18">
        <f t="shared" si="47"/>
        <v>14579.14</v>
      </c>
      <c r="J1049" s="276"/>
      <c r="K1049" s="276"/>
      <c r="L1049" s="276"/>
      <c r="M1049" s="276"/>
      <c r="N1049" s="276"/>
      <c r="O1049" s="276"/>
      <c r="P1049" s="276"/>
    </row>
    <row r="1050" spans="1:16" s="95" customFormat="1" ht="208.95" customHeight="1" x14ac:dyDescent="0.25">
      <c r="A1050" s="108"/>
      <c r="B1050" s="114"/>
      <c r="C1050" s="111" t="s">
        <v>2347</v>
      </c>
      <c r="D1050" s="53" t="s">
        <v>985</v>
      </c>
      <c r="E1050" s="28" t="s">
        <v>14</v>
      </c>
      <c r="F1050" s="122">
        <v>6</v>
      </c>
      <c r="G1050" s="18">
        <v>3565.25</v>
      </c>
      <c r="H1050" s="18">
        <f t="shared" si="47"/>
        <v>21391.5</v>
      </c>
      <c r="J1050" s="276"/>
      <c r="K1050" s="276"/>
      <c r="L1050" s="276"/>
      <c r="M1050" s="276"/>
      <c r="N1050" s="276"/>
      <c r="O1050" s="276"/>
      <c r="P1050" s="276"/>
    </row>
    <row r="1051" spans="1:16" s="95" customFormat="1" ht="197.4" customHeight="1" x14ac:dyDescent="0.25">
      <c r="A1051" s="108"/>
      <c r="B1051" s="114"/>
      <c r="C1051" s="111" t="s">
        <v>2348</v>
      </c>
      <c r="D1051" s="53" t="s">
        <v>986</v>
      </c>
      <c r="E1051" s="28" t="s">
        <v>14</v>
      </c>
      <c r="F1051" s="122">
        <v>3</v>
      </c>
      <c r="G1051" s="18">
        <v>5232.1400000000003</v>
      </c>
      <c r="H1051" s="18">
        <f t="shared" si="47"/>
        <v>15696.42</v>
      </c>
      <c r="J1051" s="276"/>
      <c r="K1051" s="276"/>
      <c r="L1051" s="276"/>
      <c r="M1051" s="276"/>
      <c r="N1051" s="276"/>
      <c r="O1051" s="276"/>
      <c r="P1051" s="276"/>
    </row>
    <row r="1052" spans="1:16" s="95" customFormat="1" ht="194.4" customHeight="1" x14ac:dyDescent="0.25">
      <c r="A1052" s="108"/>
      <c r="B1052" s="114"/>
      <c r="C1052" s="111" t="s">
        <v>2349</v>
      </c>
      <c r="D1052" s="53" t="s">
        <v>987</v>
      </c>
      <c r="E1052" s="28" t="s">
        <v>14</v>
      </c>
      <c r="F1052" s="122">
        <v>5</v>
      </c>
      <c r="G1052" s="18">
        <v>5125.33</v>
      </c>
      <c r="H1052" s="18">
        <f t="shared" si="47"/>
        <v>25626.65</v>
      </c>
      <c r="J1052" s="276"/>
      <c r="K1052" s="276"/>
      <c r="L1052" s="276"/>
      <c r="M1052" s="276"/>
      <c r="N1052" s="276"/>
      <c r="O1052" s="276"/>
      <c r="P1052" s="276"/>
    </row>
    <row r="1053" spans="1:16" s="95" customFormat="1" ht="160.94999999999999" customHeight="1" x14ac:dyDescent="0.25">
      <c r="A1053" s="108"/>
      <c r="B1053" s="114"/>
      <c r="C1053" s="111" t="s">
        <v>2350</v>
      </c>
      <c r="D1053" s="53" t="s">
        <v>988</v>
      </c>
      <c r="E1053" s="28" t="s">
        <v>14</v>
      </c>
      <c r="F1053" s="122">
        <v>1</v>
      </c>
      <c r="G1053" s="18">
        <v>1485.25</v>
      </c>
      <c r="H1053" s="18">
        <f t="shared" si="47"/>
        <v>1485.25</v>
      </c>
      <c r="J1053" s="276"/>
      <c r="K1053" s="276"/>
      <c r="L1053" s="276"/>
      <c r="M1053" s="276"/>
      <c r="N1053" s="276"/>
      <c r="O1053" s="276"/>
      <c r="P1053" s="276"/>
    </row>
    <row r="1054" spans="1:16" s="95" customFormat="1" ht="179.4" customHeight="1" x14ac:dyDescent="0.25">
      <c r="A1054" s="108"/>
      <c r="B1054" s="114"/>
      <c r="C1054" s="111" t="s">
        <v>2351</v>
      </c>
      <c r="D1054" s="53" t="s">
        <v>989</v>
      </c>
      <c r="E1054" s="28" t="s">
        <v>14</v>
      </c>
      <c r="F1054" s="122">
        <v>18</v>
      </c>
      <c r="G1054" s="18">
        <v>7817.66</v>
      </c>
      <c r="H1054" s="18">
        <f t="shared" si="47"/>
        <v>140717.88</v>
      </c>
      <c r="J1054" s="276"/>
      <c r="K1054" s="276"/>
      <c r="L1054" s="276"/>
      <c r="M1054" s="276"/>
      <c r="N1054" s="276"/>
      <c r="O1054" s="276"/>
      <c r="P1054" s="276"/>
    </row>
    <row r="1055" spans="1:16" s="95" customFormat="1" ht="57.6" x14ac:dyDescent="0.25">
      <c r="A1055" s="108"/>
      <c r="B1055" s="114"/>
      <c r="C1055" s="111" t="s">
        <v>2352</v>
      </c>
      <c r="D1055" s="53" t="s">
        <v>990</v>
      </c>
      <c r="E1055" s="28" t="s">
        <v>16</v>
      </c>
      <c r="F1055" s="122">
        <v>245.7</v>
      </c>
      <c r="G1055" s="18">
        <v>497.9</v>
      </c>
      <c r="H1055" s="18">
        <f t="shared" si="47"/>
        <v>122334.03</v>
      </c>
      <c r="J1055" s="276"/>
      <c r="K1055" s="276"/>
      <c r="L1055" s="276"/>
      <c r="M1055" s="276"/>
      <c r="N1055" s="276"/>
      <c r="O1055" s="276"/>
      <c r="P1055" s="276"/>
    </row>
    <row r="1056" spans="1:16" s="95" customFormat="1" ht="48" x14ac:dyDescent="0.25">
      <c r="A1056" s="108"/>
      <c r="B1056" s="114"/>
      <c r="C1056" s="111" t="s">
        <v>2353</v>
      </c>
      <c r="D1056" s="53" t="s">
        <v>991</v>
      </c>
      <c r="E1056" s="28" t="s">
        <v>16</v>
      </c>
      <c r="F1056" s="122">
        <v>49.1</v>
      </c>
      <c r="G1056" s="18">
        <v>383.75</v>
      </c>
      <c r="H1056" s="18">
        <f t="shared" si="47"/>
        <v>18842.13</v>
      </c>
      <c r="J1056" s="276"/>
      <c r="K1056" s="276"/>
      <c r="L1056" s="276"/>
      <c r="M1056" s="276"/>
      <c r="N1056" s="276"/>
      <c r="O1056" s="276"/>
      <c r="P1056" s="276"/>
    </row>
    <row r="1057" spans="1:16" s="95" customFormat="1" ht="57.6" customHeight="1" x14ac:dyDescent="0.25">
      <c r="A1057" s="108"/>
      <c r="B1057" s="114"/>
      <c r="C1057" s="111" t="s">
        <v>2354</v>
      </c>
      <c r="D1057" s="53" t="s">
        <v>992</v>
      </c>
      <c r="E1057" s="28" t="s">
        <v>16</v>
      </c>
      <c r="F1057" s="122">
        <v>1.1000000000000001</v>
      </c>
      <c r="G1057" s="18">
        <v>383.75</v>
      </c>
      <c r="H1057" s="18">
        <f t="shared" si="47"/>
        <v>422.13</v>
      </c>
      <c r="J1057" s="276"/>
      <c r="K1057" s="276"/>
      <c r="L1057" s="276"/>
      <c r="M1057" s="276"/>
      <c r="N1057" s="276"/>
      <c r="O1057" s="276"/>
      <c r="P1057" s="276"/>
    </row>
    <row r="1058" spans="1:16" s="95" customFormat="1" ht="57" customHeight="1" x14ac:dyDescent="0.25">
      <c r="A1058" s="108"/>
      <c r="B1058" s="114"/>
      <c r="C1058" s="111" t="s">
        <v>2355</v>
      </c>
      <c r="D1058" s="53" t="s">
        <v>993</v>
      </c>
      <c r="E1058" s="28" t="s">
        <v>16</v>
      </c>
      <c r="F1058" s="122">
        <v>20.6</v>
      </c>
      <c r="G1058" s="18">
        <v>383.75</v>
      </c>
      <c r="H1058" s="18">
        <f t="shared" si="47"/>
        <v>7905.25</v>
      </c>
      <c r="J1058" s="276"/>
      <c r="K1058" s="276"/>
      <c r="L1058" s="276"/>
      <c r="M1058" s="276"/>
      <c r="N1058" s="276"/>
      <c r="O1058" s="276"/>
      <c r="P1058" s="276"/>
    </row>
    <row r="1059" spans="1:16" s="95" customFormat="1" ht="61.2" customHeight="1" x14ac:dyDescent="0.25">
      <c r="A1059" s="108"/>
      <c r="B1059" s="114"/>
      <c r="C1059" s="111" t="s">
        <v>2356</v>
      </c>
      <c r="D1059" s="53" t="s">
        <v>994</v>
      </c>
      <c r="E1059" s="28" t="s">
        <v>16</v>
      </c>
      <c r="F1059" s="122">
        <v>31.3</v>
      </c>
      <c r="G1059" s="18">
        <v>383.75</v>
      </c>
      <c r="H1059" s="18">
        <f t="shared" si="47"/>
        <v>12011.38</v>
      </c>
      <c r="J1059" s="276"/>
      <c r="K1059" s="276"/>
      <c r="L1059" s="276"/>
      <c r="M1059" s="276"/>
      <c r="N1059" s="276"/>
      <c r="O1059" s="276"/>
      <c r="P1059" s="276"/>
    </row>
    <row r="1060" spans="1:16" s="95" customFormat="1" ht="166.95" customHeight="1" x14ac:dyDescent="0.25">
      <c r="A1060" s="108"/>
      <c r="B1060" s="114"/>
      <c r="C1060" s="111" t="s">
        <v>2357</v>
      </c>
      <c r="D1060" s="53" t="s">
        <v>995</v>
      </c>
      <c r="E1060" s="28" t="s">
        <v>14</v>
      </c>
      <c r="F1060" s="122">
        <v>1</v>
      </c>
      <c r="G1060" s="18">
        <v>848.25</v>
      </c>
      <c r="H1060" s="18">
        <f t="shared" si="47"/>
        <v>848.25</v>
      </c>
      <c r="J1060" s="276"/>
      <c r="K1060" s="276"/>
      <c r="L1060" s="276"/>
      <c r="M1060" s="276"/>
      <c r="N1060" s="276"/>
      <c r="O1060" s="276"/>
      <c r="P1060" s="276"/>
    </row>
    <row r="1061" spans="1:16" s="95" customFormat="1" ht="129" customHeight="1" x14ac:dyDescent="0.25">
      <c r="A1061" s="108"/>
      <c r="B1061" s="114"/>
      <c r="C1061" s="111" t="s">
        <v>2358</v>
      </c>
      <c r="D1061" s="58" t="s">
        <v>996</v>
      </c>
      <c r="E1061" s="28" t="s">
        <v>14</v>
      </c>
      <c r="F1061" s="122">
        <v>4865</v>
      </c>
      <c r="G1061" s="33">
        <v>29.83</v>
      </c>
      <c r="H1061" s="18">
        <f t="shared" si="47"/>
        <v>145122.95000000001</v>
      </c>
      <c r="J1061" s="276"/>
      <c r="K1061" s="276"/>
      <c r="L1061" s="276"/>
      <c r="M1061" s="276"/>
      <c r="N1061" s="276"/>
      <c r="O1061" s="276"/>
      <c r="P1061" s="276"/>
    </row>
    <row r="1062" spans="1:16" s="95" customFormat="1" ht="115.95" customHeight="1" x14ac:dyDescent="0.25">
      <c r="A1062" s="108"/>
      <c r="B1062" s="114"/>
      <c r="C1062" s="111" t="s">
        <v>2359</v>
      </c>
      <c r="D1062" s="58" t="s">
        <v>997</v>
      </c>
      <c r="E1062" s="28" t="s">
        <v>14</v>
      </c>
      <c r="F1062" s="122">
        <v>3621</v>
      </c>
      <c r="G1062" s="33">
        <v>29.83</v>
      </c>
      <c r="H1062" s="18">
        <f t="shared" si="47"/>
        <v>108014.43</v>
      </c>
      <c r="J1062" s="276"/>
      <c r="K1062" s="276"/>
      <c r="L1062" s="276"/>
      <c r="M1062" s="276"/>
      <c r="N1062" s="276"/>
      <c r="O1062" s="276"/>
      <c r="P1062" s="276"/>
    </row>
    <row r="1063" spans="1:16" s="95" customFormat="1" ht="116.4" customHeight="1" x14ac:dyDescent="0.25">
      <c r="A1063" s="108"/>
      <c r="B1063" s="114"/>
      <c r="C1063" s="111" t="s">
        <v>2360</v>
      </c>
      <c r="D1063" s="58" t="s">
        <v>998</v>
      </c>
      <c r="E1063" s="28" t="s">
        <v>14</v>
      </c>
      <c r="F1063" s="122">
        <v>3406</v>
      </c>
      <c r="G1063" s="33">
        <v>29.83</v>
      </c>
      <c r="H1063" s="18">
        <f t="shared" si="47"/>
        <v>101600.98</v>
      </c>
      <c r="J1063" s="276"/>
      <c r="K1063" s="276"/>
      <c r="L1063" s="276"/>
      <c r="M1063" s="276"/>
      <c r="N1063" s="276"/>
      <c r="O1063" s="276"/>
      <c r="P1063" s="276"/>
    </row>
    <row r="1064" spans="1:16" s="95" customFormat="1" ht="96" x14ac:dyDescent="0.25">
      <c r="A1064" s="108"/>
      <c r="B1064" s="114"/>
      <c r="C1064" s="111" t="s">
        <v>2361</v>
      </c>
      <c r="D1064" s="58" t="s">
        <v>999</v>
      </c>
      <c r="E1064" s="28" t="s">
        <v>14</v>
      </c>
      <c r="F1064" s="122">
        <v>1788</v>
      </c>
      <c r="G1064" s="33">
        <v>29.83</v>
      </c>
      <c r="H1064" s="18">
        <f t="shared" si="47"/>
        <v>53336.04</v>
      </c>
      <c r="J1064" s="276"/>
      <c r="K1064" s="276"/>
      <c r="L1064" s="276"/>
      <c r="M1064" s="276"/>
      <c r="N1064" s="276"/>
      <c r="O1064" s="276"/>
      <c r="P1064" s="276"/>
    </row>
    <row r="1065" spans="1:16" s="95" customFormat="1" ht="98.4" customHeight="1" x14ac:dyDescent="0.25">
      <c r="A1065" s="108"/>
      <c r="B1065" s="114"/>
      <c r="C1065" s="111" t="s">
        <v>2362</v>
      </c>
      <c r="D1065" s="53" t="s">
        <v>1000</v>
      </c>
      <c r="E1065" s="28" t="s">
        <v>14</v>
      </c>
      <c r="F1065" s="122">
        <v>547</v>
      </c>
      <c r="G1065" s="18">
        <v>45.65</v>
      </c>
      <c r="H1065" s="18">
        <f t="shared" si="47"/>
        <v>24970.55</v>
      </c>
      <c r="J1065" s="276"/>
      <c r="K1065" s="276"/>
      <c r="L1065" s="276"/>
      <c r="M1065" s="276"/>
      <c r="N1065" s="276"/>
      <c r="O1065" s="276"/>
      <c r="P1065" s="276"/>
    </row>
    <row r="1066" spans="1:16" s="95" customFormat="1" ht="126.6" customHeight="1" x14ac:dyDescent="0.25">
      <c r="A1066" s="108"/>
      <c r="B1066" s="114"/>
      <c r="C1066" s="111" t="s">
        <v>2363</v>
      </c>
      <c r="D1066" s="53" t="s">
        <v>1001</v>
      </c>
      <c r="E1066" s="28" t="s">
        <v>14</v>
      </c>
      <c r="F1066" s="122">
        <v>307</v>
      </c>
      <c r="G1066" s="18">
        <v>45.65</v>
      </c>
      <c r="H1066" s="18">
        <f t="shared" si="47"/>
        <v>14014.55</v>
      </c>
      <c r="J1066" s="276"/>
      <c r="K1066" s="276"/>
      <c r="L1066" s="276"/>
      <c r="M1066" s="276"/>
      <c r="N1066" s="276"/>
      <c r="O1066" s="276"/>
      <c r="P1066" s="276"/>
    </row>
    <row r="1067" spans="1:16" s="95" customFormat="1" ht="113.4" customHeight="1" x14ac:dyDescent="0.25">
      <c r="A1067" s="108"/>
      <c r="B1067" s="114"/>
      <c r="C1067" s="111" t="s">
        <v>2364</v>
      </c>
      <c r="D1067" s="53" t="s">
        <v>1002</v>
      </c>
      <c r="E1067" s="28" t="s">
        <v>14</v>
      </c>
      <c r="F1067" s="122">
        <v>28</v>
      </c>
      <c r="G1067" s="18">
        <v>42.33</v>
      </c>
      <c r="H1067" s="18">
        <f t="shared" si="47"/>
        <v>1185.24</v>
      </c>
      <c r="J1067" s="276"/>
      <c r="K1067" s="276"/>
      <c r="L1067" s="276"/>
      <c r="M1067" s="276"/>
      <c r="N1067" s="276"/>
      <c r="O1067" s="276"/>
      <c r="P1067" s="276"/>
    </row>
    <row r="1068" spans="1:16" s="108" customFormat="1" x14ac:dyDescent="0.25">
      <c r="B1068" s="114"/>
      <c r="C1068" s="111"/>
      <c r="D1068" s="113"/>
      <c r="E1068" s="104"/>
      <c r="F1068" s="116"/>
      <c r="G1068" s="116"/>
      <c r="H1068" s="19">
        <f>SUM(H1041:H1067)</f>
        <v>1331420.6399999999</v>
      </c>
      <c r="J1068" s="273"/>
      <c r="K1068" s="273"/>
      <c r="L1068" s="273"/>
      <c r="M1068" s="273"/>
      <c r="N1068" s="273"/>
      <c r="O1068" s="273"/>
      <c r="P1068" s="273"/>
    </row>
    <row r="1069" spans="1:16" s="108" customFormat="1" x14ac:dyDescent="0.25">
      <c r="B1069" s="114"/>
      <c r="C1069" s="56" t="s">
        <v>1003</v>
      </c>
      <c r="D1069" s="57" t="s">
        <v>1004</v>
      </c>
      <c r="E1069" s="44"/>
      <c r="F1069" s="73"/>
      <c r="G1069" s="54"/>
      <c r="H1069" s="54"/>
      <c r="J1069" s="273"/>
      <c r="K1069" s="273"/>
      <c r="L1069" s="273"/>
      <c r="M1069" s="273"/>
      <c r="N1069" s="273"/>
      <c r="O1069" s="273"/>
      <c r="P1069" s="273"/>
    </row>
    <row r="1070" spans="1:16" s="108" customFormat="1" ht="73.95" customHeight="1" x14ac:dyDescent="0.25">
      <c r="B1070" s="114"/>
      <c r="C1070" s="77" t="s">
        <v>2365</v>
      </c>
      <c r="D1070" s="113" t="s">
        <v>1005</v>
      </c>
      <c r="E1070" s="111" t="s">
        <v>52</v>
      </c>
      <c r="F1070" s="120">
        <v>160.02000000000001</v>
      </c>
      <c r="G1070" s="18">
        <v>49.71</v>
      </c>
      <c r="H1070" s="18">
        <f>F1070*G1070</f>
        <v>7954.59</v>
      </c>
      <c r="J1070" s="273"/>
      <c r="K1070" s="273"/>
      <c r="L1070" s="273"/>
      <c r="M1070" s="273"/>
      <c r="N1070" s="273"/>
      <c r="O1070" s="273"/>
      <c r="P1070" s="273"/>
    </row>
    <row r="1071" spans="1:16" s="108" customFormat="1" ht="75" customHeight="1" x14ac:dyDescent="0.25">
      <c r="B1071" s="114"/>
      <c r="C1071" s="77" t="s">
        <v>2366</v>
      </c>
      <c r="D1071" s="113" t="s">
        <v>1006</v>
      </c>
      <c r="E1071" s="111" t="s">
        <v>52</v>
      </c>
      <c r="F1071" s="120">
        <v>103.58</v>
      </c>
      <c r="G1071" s="18">
        <v>49.71</v>
      </c>
      <c r="H1071" s="18">
        <f t="shared" ref="H1071:H1080" si="48">F1071*G1071</f>
        <v>5148.96</v>
      </c>
      <c r="J1071" s="273"/>
      <c r="K1071" s="273"/>
      <c r="L1071" s="273"/>
      <c r="M1071" s="273"/>
      <c r="N1071" s="273"/>
      <c r="O1071" s="273"/>
      <c r="P1071" s="273"/>
    </row>
    <row r="1072" spans="1:16" s="108" customFormat="1" ht="87" customHeight="1" x14ac:dyDescent="0.25">
      <c r="B1072" s="114"/>
      <c r="C1072" s="77" t="s">
        <v>2367</v>
      </c>
      <c r="D1072" s="113" t="s">
        <v>1007</v>
      </c>
      <c r="E1072" s="111" t="s">
        <v>52</v>
      </c>
      <c r="F1072" s="120">
        <v>112.78</v>
      </c>
      <c r="G1072" s="18">
        <v>49.71</v>
      </c>
      <c r="H1072" s="18">
        <f t="shared" si="48"/>
        <v>5606.29</v>
      </c>
      <c r="J1072" s="273"/>
      <c r="K1072" s="273"/>
      <c r="L1072" s="273"/>
      <c r="M1072" s="273"/>
      <c r="N1072" s="273"/>
      <c r="O1072" s="273"/>
      <c r="P1072" s="273"/>
    </row>
    <row r="1073" spans="2:16" s="108" customFormat="1" ht="77.400000000000006" customHeight="1" x14ac:dyDescent="0.25">
      <c r="B1073" s="114"/>
      <c r="C1073" s="77" t="s">
        <v>2368</v>
      </c>
      <c r="D1073" s="113" t="s">
        <v>1008</v>
      </c>
      <c r="E1073" s="111" t="s">
        <v>52</v>
      </c>
      <c r="F1073" s="120">
        <v>595.59</v>
      </c>
      <c r="G1073" s="18">
        <v>215.91</v>
      </c>
      <c r="H1073" s="18">
        <f t="shared" si="48"/>
        <v>128593.84</v>
      </c>
      <c r="J1073" s="273"/>
      <c r="K1073" s="273"/>
      <c r="L1073" s="273"/>
      <c r="M1073" s="273"/>
      <c r="N1073" s="273"/>
      <c r="O1073" s="273"/>
      <c r="P1073" s="273"/>
    </row>
    <row r="1074" spans="2:16" s="108" customFormat="1" ht="76.95" customHeight="1" x14ac:dyDescent="0.25">
      <c r="B1074" s="114"/>
      <c r="C1074" s="77" t="s">
        <v>2369</v>
      </c>
      <c r="D1074" s="113" t="s">
        <v>1009</v>
      </c>
      <c r="E1074" s="111" t="s">
        <v>52</v>
      </c>
      <c r="F1074" s="120">
        <v>40.130000000000003</v>
      </c>
      <c r="G1074" s="18">
        <v>323.87</v>
      </c>
      <c r="H1074" s="18">
        <f t="shared" si="48"/>
        <v>12996.9</v>
      </c>
      <c r="J1074" s="273"/>
      <c r="K1074" s="273"/>
      <c r="L1074" s="273"/>
      <c r="M1074" s="273"/>
      <c r="N1074" s="273"/>
      <c r="O1074" s="273"/>
      <c r="P1074" s="273"/>
    </row>
    <row r="1075" spans="2:16" s="108" customFormat="1" ht="84" customHeight="1" x14ac:dyDescent="0.25">
      <c r="B1075" s="114"/>
      <c r="C1075" s="77" t="s">
        <v>2370</v>
      </c>
      <c r="D1075" s="113" t="s">
        <v>1010</v>
      </c>
      <c r="E1075" s="111" t="s">
        <v>52</v>
      </c>
      <c r="F1075" s="120">
        <v>18.510000000000002</v>
      </c>
      <c r="G1075" s="18">
        <v>323.87</v>
      </c>
      <c r="H1075" s="18">
        <f t="shared" si="48"/>
        <v>5994.83</v>
      </c>
      <c r="J1075" s="273"/>
      <c r="K1075" s="273"/>
      <c r="L1075" s="273"/>
      <c r="M1075" s="273"/>
      <c r="N1075" s="273"/>
      <c r="O1075" s="273"/>
      <c r="P1075" s="273"/>
    </row>
    <row r="1076" spans="2:16" s="108" customFormat="1" ht="114" customHeight="1" x14ac:dyDescent="0.25">
      <c r="B1076" s="114"/>
      <c r="C1076" s="77" t="s">
        <v>2371</v>
      </c>
      <c r="D1076" s="113" t="s">
        <v>1011</v>
      </c>
      <c r="E1076" s="111" t="s">
        <v>14</v>
      </c>
      <c r="F1076" s="120">
        <v>8</v>
      </c>
      <c r="G1076" s="18">
        <v>1550.78</v>
      </c>
      <c r="H1076" s="18">
        <f t="shared" si="48"/>
        <v>12406.24</v>
      </c>
      <c r="J1076" s="273"/>
      <c r="K1076" s="273"/>
      <c r="L1076" s="273"/>
      <c r="M1076" s="273"/>
      <c r="N1076" s="273"/>
      <c r="O1076" s="273"/>
      <c r="P1076" s="273"/>
    </row>
    <row r="1077" spans="2:16" s="108" customFormat="1" ht="109.2" customHeight="1" x14ac:dyDescent="0.25">
      <c r="B1077" s="114"/>
      <c r="C1077" s="77" t="s">
        <v>2372</v>
      </c>
      <c r="D1077" s="113" t="s">
        <v>1012</v>
      </c>
      <c r="E1077" s="111" t="s">
        <v>14</v>
      </c>
      <c r="F1077" s="120">
        <v>3</v>
      </c>
      <c r="G1077" s="18">
        <v>1655.25</v>
      </c>
      <c r="H1077" s="18">
        <f t="shared" si="48"/>
        <v>4965.75</v>
      </c>
      <c r="J1077" s="273"/>
      <c r="K1077" s="273"/>
      <c r="L1077" s="273"/>
      <c r="M1077" s="273"/>
      <c r="N1077" s="273"/>
      <c r="O1077" s="273"/>
      <c r="P1077" s="273"/>
    </row>
    <row r="1078" spans="2:16" s="108" customFormat="1" ht="110.4" customHeight="1" x14ac:dyDescent="0.25">
      <c r="B1078" s="114"/>
      <c r="C1078" s="77" t="s">
        <v>2373</v>
      </c>
      <c r="D1078" s="113" t="s">
        <v>1013</v>
      </c>
      <c r="E1078" s="111" t="s">
        <v>14</v>
      </c>
      <c r="F1078" s="120">
        <v>6</v>
      </c>
      <c r="G1078" s="18">
        <v>1450.25</v>
      </c>
      <c r="H1078" s="18">
        <f t="shared" si="48"/>
        <v>8701.5</v>
      </c>
      <c r="J1078" s="273"/>
      <c r="K1078" s="273"/>
      <c r="L1078" s="273"/>
      <c r="M1078" s="273"/>
      <c r="N1078" s="273"/>
      <c r="O1078" s="273"/>
      <c r="P1078" s="273"/>
    </row>
    <row r="1079" spans="2:16" s="108" customFormat="1" ht="106.2" customHeight="1" x14ac:dyDescent="0.25">
      <c r="B1079" s="114"/>
      <c r="C1079" s="77" t="s">
        <v>2374</v>
      </c>
      <c r="D1079" s="113" t="s">
        <v>1014</v>
      </c>
      <c r="E1079" s="111" t="s">
        <v>14</v>
      </c>
      <c r="F1079" s="120">
        <v>5</v>
      </c>
      <c r="G1079" s="18">
        <v>855.25</v>
      </c>
      <c r="H1079" s="18">
        <f t="shared" si="48"/>
        <v>4276.25</v>
      </c>
      <c r="J1079" s="273"/>
      <c r="K1079" s="273"/>
      <c r="L1079" s="273"/>
      <c r="M1079" s="273"/>
      <c r="N1079" s="273"/>
      <c r="O1079" s="273"/>
      <c r="P1079" s="273"/>
    </row>
    <row r="1080" spans="2:16" s="108" customFormat="1" ht="106.95" customHeight="1" x14ac:dyDescent="0.25">
      <c r="B1080" s="114"/>
      <c r="C1080" s="77" t="s">
        <v>2375</v>
      </c>
      <c r="D1080" s="113" t="s">
        <v>1015</v>
      </c>
      <c r="E1080" s="111" t="s">
        <v>14</v>
      </c>
      <c r="F1080" s="120">
        <v>5</v>
      </c>
      <c r="G1080" s="18">
        <v>1985.36</v>
      </c>
      <c r="H1080" s="18">
        <f t="shared" si="48"/>
        <v>9926.7999999999993</v>
      </c>
      <c r="J1080" s="273"/>
      <c r="K1080" s="273"/>
      <c r="L1080" s="273"/>
      <c r="M1080" s="273"/>
      <c r="N1080" s="273"/>
      <c r="O1080" s="273"/>
      <c r="P1080" s="273"/>
    </row>
    <row r="1081" spans="2:16" s="108" customFormat="1" x14ac:dyDescent="0.25">
      <c r="B1081" s="114"/>
      <c r="C1081" s="111"/>
      <c r="D1081" s="113"/>
      <c r="E1081" s="104"/>
      <c r="F1081" s="116"/>
      <c r="G1081" s="116"/>
      <c r="H1081" s="19">
        <f>SUM(H1070:H1080)</f>
        <v>206571.95</v>
      </c>
      <c r="J1081" s="273"/>
      <c r="K1081" s="273"/>
      <c r="L1081" s="273"/>
      <c r="M1081" s="273"/>
      <c r="N1081" s="273"/>
      <c r="O1081" s="273"/>
      <c r="P1081" s="273"/>
    </row>
    <row r="1082" spans="2:16" s="108" customFormat="1" x14ac:dyDescent="0.25">
      <c r="B1082" s="114"/>
      <c r="C1082" s="56" t="s">
        <v>1017</v>
      </c>
      <c r="D1082" s="57" t="s">
        <v>1016</v>
      </c>
      <c r="E1082" s="44"/>
      <c r="F1082" s="73"/>
      <c r="G1082" s="54"/>
      <c r="H1082" s="54"/>
      <c r="J1082" s="273"/>
      <c r="K1082" s="273"/>
      <c r="L1082" s="273"/>
      <c r="M1082" s="273"/>
      <c r="N1082" s="273"/>
      <c r="O1082" s="273"/>
      <c r="P1082" s="273"/>
    </row>
    <row r="1083" spans="2:16" s="108" customFormat="1" ht="60.6" customHeight="1" x14ac:dyDescent="0.25">
      <c r="B1083" s="114"/>
      <c r="C1083" s="77" t="s">
        <v>2376</v>
      </c>
      <c r="D1083" s="113" t="s">
        <v>1018</v>
      </c>
      <c r="E1083" s="111" t="s">
        <v>14</v>
      </c>
      <c r="F1083" s="120">
        <v>7</v>
      </c>
      <c r="G1083" s="78">
        <v>1618.35</v>
      </c>
      <c r="H1083" s="18">
        <f t="shared" ref="H1083:H1100" si="49">F1083*G1083</f>
        <v>11328.45</v>
      </c>
      <c r="I1083" s="114"/>
      <c r="J1083" s="273"/>
      <c r="K1083" s="273"/>
      <c r="L1083" s="273"/>
      <c r="M1083" s="273"/>
      <c r="N1083" s="273"/>
      <c r="O1083" s="273"/>
      <c r="P1083" s="273"/>
    </row>
    <row r="1084" spans="2:16" s="108" customFormat="1" ht="58.95" customHeight="1" x14ac:dyDescent="0.25">
      <c r="B1084" s="114"/>
      <c r="C1084" s="77" t="s">
        <v>2377</v>
      </c>
      <c r="D1084" s="113" t="s">
        <v>1019</v>
      </c>
      <c r="E1084" s="111" t="s">
        <v>14</v>
      </c>
      <c r="F1084" s="120">
        <v>1</v>
      </c>
      <c r="G1084" s="78">
        <v>1618.35</v>
      </c>
      <c r="H1084" s="18">
        <f t="shared" si="49"/>
        <v>1618.35</v>
      </c>
      <c r="I1084" s="114"/>
      <c r="J1084" s="273"/>
      <c r="K1084" s="273"/>
      <c r="L1084" s="273"/>
      <c r="M1084" s="273"/>
      <c r="N1084" s="273"/>
      <c r="O1084" s="273"/>
      <c r="P1084" s="273"/>
    </row>
    <row r="1085" spans="2:16" s="108" customFormat="1" ht="61.2" customHeight="1" x14ac:dyDescent="0.25">
      <c r="B1085" s="114"/>
      <c r="C1085" s="77" t="s">
        <v>2378</v>
      </c>
      <c r="D1085" s="113" t="s">
        <v>1020</v>
      </c>
      <c r="E1085" s="111" t="s">
        <v>14</v>
      </c>
      <c r="F1085" s="120">
        <v>8</v>
      </c>
      <c r="G1085" s="78">
        <v>1618.35</v>
      </c>
      <c r="H1085" s="18">
        <f t="shared" si="49"/>
        <v>12946.8</v>
      </c>
      <c r="I1085" s="114"/>
      <c r="J1085" s="273"/>
      <c r="K1085" s="273"/>
      <c r="L1085" s="273"/>
      <c r="M1085" s="273"/>
      <c r="N1085" s="273"/>
      <c r="O1085" s="273"/>
      <c r="P1085" s="273"/>
    </row>
    <row r="1086" spans="2:16" s="108" customFormat="1" x14ac:dyDescent="0.25">
      <c r="B1086" s="114"/>
      <c r="C1086" s="111"/>
      <c r="D1086" s="113"/>
      <c r="E1086" s="104"/>
      <c r="F1086" s="116"/>
      <c r="G1086" s="116"/>
      <c r="H1086" s="19">
        <f>SUM(H1083:H1085)</f>
        <v>25893.599999999999</v>
      </c>
      <c r="J1086" s="273"/>
      <c r="K1086" s="273"/>
      <c r="L1086" s="273"/>
      <c r="M1086" s="273"/>
      <c r="N1086" s="273"/>
      <c r="O1086" s="273"/>
      <c r="P1086" s="273"/>
    </row>
    <row r="1087" spans="2:16" s="108" customFormat="1" x14ac:dyDescent="0.25">
      <c r="B1087" s="114"/>
      <c r="C1087" s="56" t="s">
        <v>1025</v>
      </c>
      <c r="D1087" s="57" t="s">
        <v>1026</v>
      </c>
      <c r="E1087" s="44"/>
      <c r="F1087" s="73"/>
      <c r="G1087" s="54"/>
      <c r="H1087" s="54"/>
      <c r="J1087" s="273"/>
      <c r="K1087" s="273"/>
      <c r="L1087" s="273"/>
      <c r="M1087" s="273"/>
      <c r="N1087" s="273"/>
      <c r="O1087" s="273"/>
      <c r="P1087" s="273"/>
    </row>
    <row r="1088" spans="2:16" s="108" customFormat="1" ht="84" customHeight="1" x14ac:dyDescent="0.25">
      <c r="B1088" s="114"/>
      <c r="C1088" s="111" t="s">
        <v>2379</v>
      </c>
      <c r="D1088" s="113" t="s">
        <v>1027</v>
      </c>
      <c r="E1088" s="111" t="s">
        <v>14</v>
      </c>
      <c r="F1088" s="120">
        <v>7</v>
      </c>
      <c r="G1088" s="78">
        <v>658.25</v>
      </c>
      <c r="H1088" s="18">
        <f t="shared" si="49"/>
        <v>4607.75</v>
      </c>
      <c r="J1088" s="273"/>
      <c r="K1088" s="273"/>
      <c r="L1088" s="273"/>
      <c r="M1088" s="273"/>
      <c r="N1088" s="273"/>
      <c r="O1088" s="273"/>
      <c r="P1088" s="273"/>
    </row>
    <row r="1089" spans="2:16" s="108" customFormat="1" x14ac:dyDescent="0.25">
      <c r="B1089" s="114"/>
      <c r="C1089" s="111"/>
      <c r="D1089" s="113"/>
      <c r="E1089" s="104"/>
      <c r="F1089" s="116"/>
      <c r="G1089" s="116"/>
      <c r="H1089" s="19">
        <f>SUM(H1088)</f>
        <v>4607.75</v>
      </c>
      <c r="J1089" s="273"/>
      <c r="K1089" s="273"/>
      <c r="L1089" s="273"/>
      <c r="M1089" s="273"/>
      <c r="N1089" s="273"/>
      <c r="O1089" s="273"/>
      <c r="P1089" s="273"/>
    </row>
    <row r="1090" spans="2:16" s="108" customFormat="1" ht="24" customHeight="1" x14ac:dyDescent="0.25">
      <c r="B1090" s="114"/>
      <c r="C1090" s="126" t="s">
        <v>1021</v>
      </c>
      <c r="D1090" s="127" t="s">
        <v>1022</v>
      </c>
      <c r="E1090" s="128"/>
      <c r="F1090" s="128"/>
      <c r="G1090" s="129"/>
      <c r="H1090" s="129"/>
      <c r="J1090" s="273"/>
      <c r="K1090" s="273"/>
      <c r="L1090" s="273"/>
      <c r="M1090" s="273"/>
      <c r="N1090" s="273"/>
      <c r="O1090" s="273"/>
      <c r="P1090" s="273"/>
    </row>
    <row r="1091" spans="2:16" s="108" customFormat="1" x14ac:dyDescent="0.25">
      <c r="B1091" s="114"/>
      <c r="C1091" s="44" t="s">
        <v>1023</v>
      </c>
      <c r="D1091" s="57" t="s">
        <v>1024</v>
      </c>
      <c r="E1091" s="101"/>
      <c r="F1091" s="101"/>
      <c r="G1091" s="54"/>
      <c r="H1091" s="54"/>
      <c r="J1091" s="273"/>
      <c r="K1091" s="273"/>
      <c r="L1091" s="273"/>
      <c r="M1091" s="273"/>
      <c r="N1091" s="273"/>
      <c r="O1091" s="273"/>
      <c r="P1091" s="273"/>
    </row>
    <row r="1092" spans="2:16" s="108" customFormat="1" ht="71.400000000000006" customHeight="1" x14ac:dyDescent="0.25">
      <c r="B1092" s="114"/>
      <c r="C1092" s="221">
        <v>4004065</v>
      </c>
      <c r="D1092" s="64" t="s">
        <v>3247</v>
      </c>
      <c r="E1092" s="221" t="s">
        <v>15</v>
      </c>
      <c r="F1092" s="235">
        <v>1995.18</v>
      </c>
      <c r="G1092" s="272">
        <v>415.27</v>
      </c>
      <c r="H1092" s="33">
        <f t="shared" si="49"/>
        <v>828538.4</v>
      </c>
      <c r="I1092" s="114"/>
      <c r="J1092" s="273"/>
      <c r="K1092" s="273"/>
      <c r="L1092" s="273"/>
      <c r="M1092" s="273"/>
      <c r="N1092" s="273"/>
      <c r="O1092" s="273"/>
      <c r="P1092" s="273"/>
    </row>
    <row r="1093" spans="2:16" s="108" customFormat="1" ht="151.94999999999999" customHeight="1" x14ac:dyDescent="0.25">
      <c r="B1093" s="114"/>
      <c r="C1093" s="266" t="s">
        <v>2381</v>
      </c>
      <c r="D1093" s="232" t="s">
        <v>1029</v>
      </c>
      <c r="E1093" s="221" t="s">
        <v>15</v>
      </c>
      <c r="F1093" s="79">
        <v>299.61</v>
      </c>
      <c r="G1093" s="272">
        <v>931.22</v>
      </c>
      <c r="H1093" s="33">
        <f t="shared" si="49"/>
        <v>279002.82</v>
      </c>
      <c r="I1093" s="114"/>
      <c r="J1093" s="273"/>
      <c r="K1093" s="273"/>
      <c r="L1093" s="273"/>
      <c r="M1093" s="273"/>
      <c r="N1093" s="273"/>
      <c r="O1093" s="273"/>
      <c r="P1093" s="273"/>
    </row>
    <row r="1094" spans="2:16" s="108" customFormat="1" ht="105" customHeight="1" x14ac:dyDescent="0.25">
      <c r="B1094" s="114"/>
      <c r="C1094" s="266" t="s">
        <v>2382</v>
      </c>
      <c r="D1094" s="232" t="s">
        <v>3344</v>
      </c>
      <c r="E1094" s="221" t="s">
        <v>15</v>
      </c>
      <c r="F1094" s="235">
        <v>1198.8800000000001</v>
      </c>
      <c r="G1094" s="272">
        <v>1072.47</v>
      </c>
      <c r="H1094" s="33">
        <f t="shared" si="49"/>
        <v>1285762.83</v>
      </c>
      <c r="I1094" s="114"/>
      <c r="J1094" s="273"/>
      <c r="K1094" s="273"/>
      <c r="L1094" s="273"/>
      <c r="M1094" s="273"/>
      <c r="N1094" s="273"/>
      <c r="O1094" s="273"/>
      <c r="P1094" s="273"/>
    </row>
    <row r="1095" spans="2:16" s="108" customFormat="1" ht="169.95" customHeight="1" x14ac:dyDescent="0.25">
      <c r="B1095" s="114"/>
      <c r="C1095" s="77" t="s">
        <v>2383</v>
      </c>
      <c r="D1095" s="113" t="s">
        <v>1030</v>
      </c>
      <c r="E1095" s="111" t="s">
        <v>15</v>
      </c>
      <c r="F1095" s="121">
        <v>1198.8800000000001</v>
      </c>
      <c r="G1095" s="78">
        <v>931.22</v>
      </c>
      <c r="H1095" s="18">
        <f t="shared" si="49"/>
        <v>1116421.03</v>
      </c>
      <c r="I1095" s="114"/>
      <c r="J1095" s="273"/>
      <c r="K1095" s="273"/>
      <c r="L1095" s="273"/>
      <c r="M1095" s="273"/>
      <c r="N1095" s="273"/>
      <c r="O1095" s="273"/>
      <c r="P1095" s="273"/>
    </row>
    <row r="1096" spans="2:16" s="108" customFormat="1" ht="78" customHeight="1" x14ac:dyDescent="0.25">
      <c r="B1096" s="114"/>
      <c r="C1096" s="266" t="s">
        <v>2384</v>
      </c>
      <c r="D1096" s="232" t="s">
        <v>3289</v>
      </c>
      <c r="E1096" s="111" t="s">
        <v>15</v>
      </c>
      <c r="F1096" s="120">
        <v>496.69</v>
      </c>
      <c r="G1096" s="272">
        <v>203.34</v>
      </c>
      <c r="H1096" s="18">
        <f t="shared" si="49"/>
        <v>100996.94</v>
      </c>
      <c r="I1096" s="114"/>
      <c r="J1096" s="273"/>
      <c r="K1096" s="273"/>
      <c r="L1096" s="273"/>
      <c r="M1096" s="273"/>
      <c r="N1096" s="273"/>
      <c r="O1096" s="273"/>
      <c r="P1096" s="273"/>
    </row>
    <row r="1097" spans="2:16" s="108" customFormat="1" ht="165" customHeight="1" x14ac:dyDescent="0.25">
      <c r="B1097" s="114"/>
      <c r="C1097" s="77" t="s">
        <v>2385</v>
      </c>
      <c r="D1097" s="113" t="s">
        <v>1031</v>
      </c>
      <c r="E1097" s="111" t="s">
        <v>15</v>
      </c>
      <c r="F1097" s="120">
        <v>496.69</v>
      </c>
      <c r="G1097" s="272">
        <v>56.1</v>
      </c>
      <c r="H1097" s="18">
        <f t="shared" si="49"/>
        <v>27864.31</v>
      </c>
      <c r="I1097" s="114"/>
      <c r="J1097" s="273"/>
      <c r="K1097" s="273"/>
      <c r="L1097" s="273"/>
      <c r="M1097" s="273"/>
      <c r="N1097" s="273"/>
      <c r="O1097" s="273"/>
      <c r="P1097" s="273"/>
    </row>
    <row r="1098" spans="2:16" s="108" customFormat="1" ht="78.599999999999994" customHeight="1" x14ac:dyDescent="0.25">
      <c r="B1098" s="114"/>
      <c r="C1098" s="77" t="s">
        <v>2386</v>
      </c>
      <c r="D1098" s="113" t="s">
        <v>1032</v>
      </c>
      <c r="E1098" s="111" t="s">
        <v>13</v>
      </c>
      <c r="F1098" s="120">
        <v>38.07</v>
      </c>
      <c r="G1098" s="272">
        <v>257.24</v>
      </c>
      <c r="H1098" s="18">
        <f t="shared" si="49"/>
        <v>9793.1299999999992</v>
      </c>
      <c r="I1098" s="114"/>
      <c r="J1098" s="273"/>
      <c r="K1098" s="273"/>
      <c r="L1098" s="273"/>
      <c r="M1098" s="273"/>
      <c r="N1098" s="273"/>
      <c r="O1098" s="273"/>
      <c r="P1098" s="273"/>
    </row>
    <row r="1099" spans="2:16" s="108" customFormat="1" ht="78.599999999999994" customHeight="1" x14ac:dyDescent="0.25">
      <c r="B1099" s="114"/>
      <c r="C1099" s="77" t="s">
        <v>2387</v>
      </c>
      <c r="D1099" s="113" t="s">
        <v>1033</v>
      </c>
      <c r="E1099" s="111" t="s">
        <v>13</v>
      </c>
      <c r="F1099" s="120">
        <v>38.07</v>
      </c>
      <c r="G1099" s="272">
        <v>294.48</v>
      </c>
      <c r="H1099" s="18">
        <f t="shared" si="49"/>
        <v>11210.85</v>
      </c>
      <c r="I1099" s="114"/>
      <c r="J1099" s="273"/>
      <c r="K1099" s="273"/>
      <c r="L1099" s="273"/>
      <c r="M1099" s="273"/>
      <c r="N1099" s="273"/>
      <c r="O1099" s="273"/>
      <c r="P1099" s="273"/>
    </row>
    <row r="1100" spans="2:16" s="108" customFormat="1" ht="59.4" customHeight="1" x14ac:dyDescent="0.25">
      <c r="B1100" s="114"/>
      <c r="C1100" s="266" t="s">
        <v>2388</v>
      </c>
      <c r="D1100" s="232" t="s">
        <v>1034</v>
      </c>
      <c r="E1100" s="111" t="s">
        <v>13</v>
      </c>
      <c r="F1100" s="120">
        <v>20.399999999999999</v>
      </c>
      <c r="G1100" s="272">
        <v>1713.75</v>
      </c>
      <c r="H1100" s="18">
        <f t="shared" si="49"/>
        <v>34960.5</v>
      </c>
      <c r="I1100" s="114"/>
      <c r="J1100" s="280"/>
      <c r="K1100" s="273"/>
      <c r="L1100" s="273"/>
      <c r="M1100" s="273"/>
      <c r="N1100" s="273"/>
      <c r="O1100" s="273"/>
      <c r="P1100" s="273"/>
    </row>
    <row r="1101" spans="2:16" s="108" customFormat="1" x14ac:dyDescent="0.25">
      <c r="B1101" s="114"/>
      <c r="C1101" s="111"/>
      <c r="D1101" s="113"/>
      <c r="E1101" s="104"/>
      <c r="F1101" s="116"/>
      <c r="G1101" s="116"/>
      <c r="H1101" s="19">
        <f>SUM(H1092:H1100)</f>
        <v>3694550.81</v>
      </c>
      <c r="J1101" s="273"/>
      <c r="K1101" s="273"/>
      <c r="L1101" s="273"/>
      <c r="M1101" s="273"/>
      <c r="N1101" s="273"/>
      <c r="O1101" s="273"/>
      <c r="P1101" s="273"/>
    </row>
    <row r="1102" spans="2:16" s="108" customFormat="1" x14ac:dyDescent="0.25">
      <c r="B1102" s="114"/>
      <c r="C1102" s="44" t="s">
        <v>1035</v>
      </c>
      <c r="D1102" s="57" t="s">
        <v>1036</v>
      </c>
      <c r="E1102" s="101"/>
      <c r="F1102" s="101"/>
      <c r="G1102" s="54"/>
      <c r="H1102" s="54"/>
      <c r="J1102" s="273"/>
      <c r="K1102" s="273"/>
      <c r="L1102" s="273"/>
      <c r="M1102" s="273"/>
      <c r="N1102" s="273"/>
      <c r="O1102" s="273"/>
      <c r="P1102" s="273"/>
    </row>
    <row r="1103" spans="2:16" s="108" customFormat="1" ht="72.599999999999994" customHeight="1" x14ac:dyDescent="0.25">
      <c r="B1103" s="114"/>
      <c r="C1103" s="221">
        <v>4004065</v>
      </c>
      <c r="D1103" s="64" t="s">
        <v>3247</v>
      </c>
      <c r="E1103" s="221" t="s">
        <v>15</v>
      </c>
      <c r="F1103" s="79">
        <v>638.65</v>
      </c>
      <c r="G1103" s="272">
        <v>415.27</v>
      </c>
      <c r="H1103" s="33">
        <f t="shared" ref="H1103:H1154" si="50">F1103*G1103</f>
        <v>265212.19</v>
      </c>
      <c r="J1103" s="273"/>
      <c r="K1103" s="273"/>
      <c r="L1103" s="273"/>
      <c r="M1103" s="273"/>
      <c r="N1103" s="273"/>
      <c r="O1103" s="273"/>
      <c r="P1103" s="273"/>
    </row>
    <row r="1104" spans="2:16" s="108" customFormat="1" ht="60.6" customHeight="1" x14ac:dyDescent="0.25">
      <c r="B1104" s="114"/>
      <c r="C1104" s="266" t="s">
        <v>2389</v>
      </c>
      <c r="D1104" s="232" t="s">
        <v>3289</v>
      </c>
      <c r="E1104" s="221" t="s">
        <v>15</v>
      </c>
      <c r="F1104" s="79">
        <v>638.65</v>
      </c>
      <c r="G1104" s="272">
        <v>203.34</v>
      </c>
      <c r="H1104" s="33">
        <f t="shared" si="50"/>
        <v>129863.09</v>
      </c>
      <c r="J1104" s="273"/>
      <c r="K1104" s="273"/>
      <c r="L1104" s="273"/>
      <c r="M1104" s="273"/>
      <c r="N1104" s="273"/>
      <c r="O1104" s="273"/>
      <c r="P1104" s="273"/>
    </row>
    <row r="1105" spans="2:16" s="108" customFormat="1" ht="137.4" customHeight="1" x14ac:dyDescent="0.25">
      <c r="B1105" s="114"/>
      <c r="C1105" s="266" t="s">
        <v>2390</v>
      </c>
      <c r="D1105" s="232" t="s">
        <v>3327</v>
      </c>
      <c r="E1105" s="221" t="s">
        <v>15</v>
      </c>
      <c r="F1105" s="79">
        <v>638.65</v>
      </c>
      <c r="G1105" s="272">
        <v>656.2</v>
      </c>
      <c r="H1105" s="33">
        <f t="shared" si="50"/>
        <v>419082.13</v>
      </c>
      <c r="J1105" s="273"/>
      <c r="K1105" s="273"/>
      <c r="L1105" s="273"/>
      <c r="M1105" s="273"/>
      <c r="N1105" s="273"/>
      <c r="O1105" s="273"/>
      <c r="P1105" s="273"/>
    </row>
    <row r="1106" spans="2:16" s="108" customFormat="1" ht="174.6" customHeight="1" x14ac:dyDescent="0.25">
      <c r="B1106" s="114"/>
      <c r="C1106" s="77" t="s">
        <v>2393</v>
      </c>
      <c r="D1106" s="113" t="s">
        <v>1039</v>
      </c>
      <c r="E1106" s="111" t="s">
        <v>15</v>
      </c>
      <c r="F1106" s="120">
        <v>638.65</v>
      </c>
      <c r="G1106" s="78">
        <v>56.1</v>
      </c>
      <c r="H1106" s="18">
        <f t="shared" si="50"/>
        <v>35828.269999999997</v>
      </c>
      <c r="J1106" s="273"/>
      <c r="K1106" s="273"/>
      <c r="L1106" s="273"/>
      <c r="M1106" s="273"/>
      <c r="N1106" s="273"/>
      <c r="O1106" s="273"/>
      <c r="P1106" s="273"/>
    </row>
    <row r="1107" spans="2:16" s="108" customFormat="1" x14ac:dyDescent="0.25">
      <c r="B1107" s="114"/>
      <c r="C1107" s="111"/>
      <c r="D1107" s="113"/>
      <c r="E1107" s="104"/>
      <c r="F1107" s="116"/>
      <c r="G1107" s="116"/>
      <c r="H1107" s="19">
        <f>SUM(H1103:H1106)</f>
        <v>849985.68</v>
      </c>
      <c r="J1107" s="273"/>
      <c r="K1107" s="273"/>
      <c r="L1107" s="273"/>
      <c r="M1107" s="273"/>
      <c r="N1107" s="273"/>
      <c r="O1107" s="273"/>
      <c r="P1107" s="273"/>
    </row>
    <row r="1108" spans="2:16" s="108" customFormat="1" x14ac:dyDescent="0.25">
      <c r="B1108" s="114"/>
      <c r="C1108" s="44" t="s">
        <v>1040</v>
      </c>
      <c r="D1108" s="57" t="s">
        <v>1041</v>
      </c>
      <c r="E1108" s="101"/>
      <c r="F1108" s="101"/>
      <c r="G1108" s="54"/>
      <c r="H1108" s="54"/>
      <c r="J1108" s="273"/>
      <c r="K1108" s="273"/>
      <c r="L1108" s="273"/>
      <c r="M1108" s="273"/>
      <c r="N1108" s="273"/>
      <c r="O1108" s="273"/>
      <c r="P1108" s="273"/>
    </row>
    <row r="1109" spans="2:16" s="108" customFormat="1" ht="68.400000000000006" customHeight="1" x14ac:dyDescent="0.25">
      <c r="B1109" s="114"/>
      <c r="C1109" s="77" t="s">
        <v>2394</v>
      </c>
      <c r="D1109" s="113" t="s">
        <v>1042</v>
      </c>
      <c r="E1109" s="111" t="s">
        <v>15</v>
      </c>
      <c r="F1109" s="121">
        <v>1061.6199999999999</v>
      </c>
      <c r="G1109" s="78">
        <v>299.25</v>
      </c>
      <c r="H1109" s="18">
        <f t="shared" si="50"/>
        <v>317689.78999999998</v>
      </c>
      <c r="J1109" s="273"/>
      <c r="K1109" s="273"/>
      <c r="L1109" s="273"/>
      <c r="M1109" s="273"/>
      <c r="N1109" s="273"/>
      <c r="O1109" s="273"/>
      <c r="P1109" s="273"/>
    </row>
    <row r="1110" spans="2:16" s="108" customFormat="1" ht="67.2" x14ac:dyDescent="0.25">
      <c r="B1110" s="114"/>
      <c r="C1110" s="77" t="s">
        <v>2395</v>
      </c>
      <c r="D1110" s="113" t="s">
        <v>1043</v>
      </c>
      <c r="E1110" s="111" t="s">
        <v>15</v>
      </c>
      <c r="F1110" s="120">
        <v>270.99</v>
      </c>
      <c r="G1110" s="78">
        <v>319.25</v>
      </c>
      <c r="H1110" s="18">
        <f t="shared" si="50"/>
        <v>86513.56</v>
      </c>
      <c r="J1110" s="273"/>
      <c r="K1110" s="273"/>
      <c r="L1110" s="273"/>
      <c r="M1110" s="273"/>
      <c r="N1110" s="273"/>
      <c r="O1110" s="273"/>
      <c r="P1110" s="273"/>
    </row>
    <row r="1111" spans="2:16" s="108" customFormat="1" ht="99.6" customHeight="1" x14ac:dyDescent="0.25">
      <c r="B1111" s="114"/>
      <c r="C1111" s="77" t="s">
        <v>2396</v>
      </c>
      <c r="D1111" s="113" t="s">
        <v>1044</v>
      </c>
      <c r="E1111" s="111" t="s">
        <v>15</v>
      </c>
      <c r="F1111" s="120">
        <v>23.85</v>
      </c>
      <c r="G1111" s="78">
        <v>1289.5</v>
      </c>
      <c r="H1111" s="18">
        <f t="shared" si="50"/>
        <v>30754.58</v>
      </c>
      <c r="J1111" s="273"/>
      <c r="K1111" s="273"/>
      <c r="L1111" s="273"/>
      <c r="M1111" s="273"/>
      <c r="N1111" s="273"/>
      <c r="O1111" s="273"/>
      <c r="P1111" s="273"/>
    </row>
    <row r="1112" spans="2:16" s="108" customFormat="1" ht="99.6" customHeight="1" x14ac:dyDescent="0.25">
      <c r="B1112" s="114"/>
      <c r="C1112" s="77" t="s">
        <v>2397</v>
      </c>
      <c r="D1112" s="113" t="s">
        <v>1045</v>
      </c>
      <c r="E1112" s="111" t="s">
        <v>15</v>
      </c>
      <c r="F1112" s="120">
        <v>162.12</v>
      </c>
      <c r="G1112" s="78">
        <v>466.87</v>
      </c>
      <c r="H1112" s="18">
        <f t="shared" si="50"/>
        <v>75688.960000000006</v>
      </c>
      <c r="J1112" s="273"/>
      <c r="K1112" s="273"/>
      <c r="L1112" s="273"/>
      <c r="M1112" s="273"/>
      <c r="N1112" s="273"/>
      <c r="O1112" s="273"/>
      <c r="P1112" s="273"/>
    </row>
    <row r="1113" spans="2:16" s="108" customFormat="1" ht="109.2" customHeight="1" x14ac:dyDescent="0.25">
      <c r="B1113" s="114"/>
      <c r="C1113" s="77" t="s">
        <v>2398</v>
      </c>
      <c r="D1113" s="232" t="s">
        <v>3291</v>
      </c>
      <c r="E1113" s="221" t="s">
        <v>15</v>
      </c>
      <c r="F1113" s="79">
        <v>701.31</v>
      </c>
      <c r="G1113" s="272">
        <v>1267.19</v>
      </c>
      <c r="H1113" s="18">
        <f t="shared" si="50"/>
        <v>888693.02</v>
      </c>
      <c r="J1113" s="273"/>
      <c r="K1113" s="273"/>
      <c r="L1113" s="273"/>
      <c r="M1113" s="273"/>
      <c r="N1113" s="273"/>
      <c r="O1113" s="273"/>
      <c r="P1113" s="273"/>
    </row>
    <row r="1114" spans="2:16" s="108" customFormat="1" x14ac:dyDescent="0.25">
      <c r="B1114" s="114"/>
      <c r="C1114" s="77"/>
      <c r="D1114" s="113"/>
      <c r="E1114" s="104"/>
      <c r="F1114" s="116"/>
      <c r="G1114" s="116"/>
      <c r="H1114" s="19">
        <f>SUM(H1109:H1113)</f>
        <v>1399339.91</v>
      </c>
      <c r="J1114" s="273"/>
      <c r="K1114" s="273"/>
      <c r="L1114" s="273"/>
      <c r="M1114" s="273"/>
      <c r="N1114" s="273"/>
      <c r="O1114" s="273"/>
      <c r="P1114" s="273"/>
    </row>
    <row r="1115" spans="2:16" s="108" customFormat="1" x14ac:dyDescent="0.25">
      <c r="B1115" s="114"/>
      <c r="C1115" s="44" t="s">
        <v>1047</v>
      </c>
      <c r="D1115" s="57" t="s">
        <v>1048</v>
      </c>
      <c r="E1115" s="101"/>
      <c r="F1115" s="101"/>
      <c r="G1115" s="54"/>
      <c r="H1115" s="54"/>
      <c r="J1115" s="273"/>
      <c r="K1115" s="273"/>
      <c r="L1115" s="273"/>
      <c r="M1115" s="273"/>
      <c r="N1115" s="273"/>
      <c r="O1115" s="273"/>
      <c r="P1115" s="273"/>
    </row>
    <row r="1116" spans="2:16" s="108" customFormat="1" ht="72.599999999999994" customHeight="1" x14ac:dyDescent="0.25">
      <c r="B1116" s="114"/>
      <c r="C1116" s="221">
        <v>4004065</v>
      </c>
      <c r="D1116" s="252" t="s">
        <v>3247</v>
      </c>
      <c r="E1116" s="221" t="s">
        <v>15</v>
      </c>
      <c r="F1116" s="79">
        <v>849.46</v>
      </c>
      <c r="G1116" s="272">
        <v>415.27</v>
      </c>
      <c r="H1116" s="33">
        <f>F1116*G1116</f>
        <v>352755.25</v>
      </c>
      <c r="J1116" s="273"/>
      <c r="K1116" s="273"/>
      <c r="L1116" s="273"/>
      <c r="M1116" s="273"/>
      <c r="N1116" s="273"/>
      <c r="O1116" s="273"/>
      <c r="P1116" s="273"/>
    </row>
    <row r="1117" spans="2:16" s="108" customFormat="1" ht="78" customHeight="1" x14ac:dyDescent="0.25">
      <c r="B1117" s="114"/>
      <c r="C1117" s="266" t="s">
        <v>2402</v>
      </c>
      <c r="D1117" s="232" t="s">
        <v>3289</v>
      </c>
      <c r="E1117" s="221" t="s">
        <v>15</v>
      </c>
      <c r="F1117" s="235">
        <v>1698.92</v>
      </c>
      <c r="G1117" s="272">
        <v>203.34</v>
      </c>
      <c r="H1117" s="33">
        <f t="shared" si="50"/>
        <v>345458.39</v>
      </c>
      <c r="J1117" s="273"/>
      <c r="K1117" s="273"/>
      <c r="L1117" s="273"/>
      <c r="M1117" s="273"/>
      <c r="N1117" s="273"/>
      <c r="O1117" s="273"/>
      <c r="P1117" s="273"/>
    </row>
    <row r="1118" spans="2:16" s="108" customFormat="1" ht="117.6" customHeight="1" x14ac:dyDescent="0.25">
      <c r="B1118" s="114"/>
      <c r="C1118" s="266" t="s">
        <v>2403</v>
      </c>
      <c r="D1118" s="232" t="s">
        <v>1052</v>
      </c>
      <c r="E1118" s="221" t="s">
        <v>15</v>
      </c>
      <c r="F1118" s="235">
        <v>1698.92</v>
      </c>
      <c r="G1118" s="272">
        <v>56.1</v>
      </c>
      <c r="H1118" s="33">
        <f t="shared" si="50"/>
        <v>95309.41</v>
      </c>
      <c r="J1118" s="273"/>
      <c r="K1118" s="273"/>
      <c r="L1118" s="273"/>
      <c r="M1118" s="273"/>
      <c r="N1118" s="273"/>
      <c r="O1118" s="273"/>
      <c r="P1118" s="273"/>
    </row>
    <row r="1119" spans="2:16" s="108" customFormat="1" x14ac:dyDescent="0.25">
      <c r="B1119" s="114"/>
      <c r="C1119" s="111"/>
      <c r="D1119" s="113"/>
      <c r="E1119" s="104"/>
      <c r="F1119" s="116"/>
      <c r="G1119" s="116"/>
      <c r="H1119" s="19">
        <f>SUM(H1116:H1118)</f>
        <v>793523.05</v>
      </c>
      <c r="J1119" s="273"/>
      <c r="K1119" s="273"/>
      <c r="L1119" s="273"/>
      <c r="M1119" s="273"/>
      <c r="N1119" s="273"/>
      <c r="O1119" s="273"/>
      <c r="P1119" s="273"/>
    </row>
    <row r="1120" spans="2:16" s="108" customFormat="1" x14ac:dyDescent="0.25">
      <c r="B1120" s="114"/>
      <c r="C1120" s="44" t="s">
        <v>1053</v>
      </c>
      <c r="D1120" s="57" t="s">
        <v>1054</v>
      </c>
      <c r="E1120" s="101"/>
      <c r="F1120" s="101"/>
      <c r="G1120" s="54"/>
      <c r="H1120" s="54"/>
      <c r="J1120" s="273"/>
      <c r="K1120" s="273"/>
      <c r="L1120" s="273"/>
      <c r="M1120" s="273"/>
      <c r="N1120" s="273"/>
      <c r="O1120" s="273"/>
      <c r="P1120" s="273"/>
    </row>
    <row r="1121" spans="2:16" s="108" customFormat="1" ht="108.6" customHeight="1" x14ac:dyDescent="0.25">
      <c r="B1121" s="114"/>
      <c r="C1121" s="77" t="s">
        <v>2404</v>
      </c>
      <c r="D1121" s="113" t="s">
        <v>1055</v>
      </c>
      <c r="E1121" s="111" t="s">
        <v>15</v>
      </c>
      <c r="F1121" s="120">
        <v>922.71</v>
      </c>
      <c r="G1121" s="78">
        <v>622.09</v>
      </c>
      <c r="H1121" s="18">
        <f t="shared" si="50"/>
        <v>574008.66</v>
      </c>
      <c r="J1121" s="273"/>
      <c r="K1121" s="273"/>
      <c r="L1121" s="273"/>
      <c r="M1121" s="273"/>
      <c r="N1121" s="273"/>
      <c r="O1121" s="273"/>
      <c r="P1121" s="273"/>
    </row>
    <row r="1122" spans="2:16" s="108" customFormat="1" ht="121.95" customHeight="1" x14ac:dyDescent="0.25">
      <c r="B1122" s="114"/>
      <c r="C1122" s="77" t="s">
        <v>2405</v>
      </c>
      <c r="D1122" s="113" t="s">
        <v>1056</v>
      </c>
      <c r="E1122" s="111" t="s">
        <v>15</v>
      </c>
      <c r="F1122" s="120">
        <v>114.36</v>
      </c>
      <c r="G1122" s="78">
        <v>56.1</v>
      </c>
      <c r="H1122" s="18">
        <f t="shared" si="50"/>
        <v>6415.6</v>
      </c>
      <c r="J1122" s="273"/>
      <c r="K1122" s="273"/>
      <c r="L1122" s="273"/>
      <c r="M1122" s="273"/>
      <c r="N1122" s="273"/>
      <c r="O1122" s="273"/>
      <c r="P1122" s="273"/>
    </row>
    <row r="1123" spans="2:16" s="108" customFormat="1" x14ac:dyDescent="0.25">
      <c r="B1123" s="114"/>
      <c r="C1123" s="111"/>
      <c r="D1123" s="113"/>
      <c r="E1123" s="104"/>
      <c r="F1123" s="116"/>
      <c r="G1123" s="116"/>
      <c r="H1123" s="19">
        <f>SUM(H1121:H1122)</f>
        <v>580424.26</v>
      </c>
      <c r="J1123" s="273"/>
      <c r="K1123" s="273"/>
      <c r="L1123" s="273"/>
      <c r="M1123" s="273"/>
      <c r="N1123" s="273"/>
      <c r="O1123" s="273"/>
      <c r="P1123" s="273"/>
    </row>
    <row r="1124" spans="2:16" s="108" customFormat="1" x14ac:dyDescent="0.25">
      <c r="B1124" s="114"/>
      <c r="C1124" s="44" t="s">
        <v>1057</v>
      </c>
      <c r="D1124" s="57" t="s">
        <v>1058</v>
      </c>
      <c r="E1124" s="101"/>
      <c r="F1124" s="101"/>
      <c r="G1124" s="54"/>
      <c r="H1124" s="54"/>
      <c r="J1124" s="273"/>
      <c r="K1124" s="273"/>
      <c r="L1124" s="273"/>
      <c r="M1124" s="273"/>
      <c r="N1124" s="273"/>
      <c r="O1124" s="273"/>
      <c r="P1124" s="273"/>
    </row>
    <row r="1125" spans="2:16" s="108" customFormat="1" ht="268.95" customHeight="1" x14ac:dyDescent="0.25">
      <c r="B1125" s="114"/>
      <c r="C1125" s="77" t="s">
        <v>2406</v>
      </c>
      <c r="D1125" s="113" t="s">
        <v>1059</v>
      </c>
      <c r="E1125" s="111" t="s">
        <v>14</v>
      </c>
      <c r="F1125" s="120">
        <v>13</v>
      </c>
      <c r="G1125" s="78">
        <v>4938.17</v>
      </c>
      <c r="H1125" s="18">
        <f t="shared" si="50"/>
        <v>64196.21</v>
      </c>
      <c r="J1125" s="273"/>
      <c r="K1125" s="273"/>
      <c r="L1125" s="273"/>
      <c r="M1125" s="273"/>
      <c r="N1125" s="273"/>
      <c r="O1125" s="273"/>
      <c r="P1125" s="273"/>
    </row>
    <row r="1126" spans="2:16" s="108" customFormat="1" ht="250.2" customHeight="1" x14ac:dyDescent="0.25">
      <c r="B1126" s="114"/>
      <c r="C1126" s="77" t="s">
        <v>2407</v>
      </c>
      <c r="D1126" s="113" t="s">
        <v>1060</v>
      </c>
      <c r="E1126" s="111" t="s">
        <v>14</v>
      </c>
      <c r="F1126" s="120">
        <v>1</v>
      </c>
      <c r="G1126" s="78">
        <v>5938.17</v>
      </c>
      <c r="H1126" s="18">
        <f t="shared" si="50"/>
        <v>5938.17</v>
      </c>
      <c r="J1126" s="273"/>
      <c r="K1126" s="273"/>
      <c r="L1126" s="273"/>
      <c r="M1126" s="273"/>
      <c r="N1126" s="273"/>
      <c r="O1126" s="273"/>
      <c r="P1126" s="273"/>
    </row>
    <row r="1127" spans="2:16" s="108" customFormat="1" x14ac:dyDescent="0.25">
      <c r="B1127" s="114"/>
      <c r="C1127" s="111"/>
      <c r="D1127" s="113"/>
      <c r="E1127" s="104"/>
      <c r="F1127" s="116"/>
      <c r="G1127" s="116"/>
      <c r="H1127" s="19">
        <f>SUM(H1125:H1126)</f>
        <v>70134.38</v>
      </c>
      <c r="J1127" s="273"/>
      <c r="K1127" s="273"/>
      <c r="L1127" s="273"/>
      <c r="M1127" s="273"/>
      <c r="N1127" s="273"/>
      <c r="O1127" s="273"/>
      <c r="P1127" s="273"/>
    </row>
    <row r="1128" spans="2:16" s="108" customFormat="1" x14ac:dyDescent="0.25">
      <c r="B1128" s="114"/>
      <c r="C1128" s="44" t="s">
        <v>1061</v>
      </c>
      <c r="D1128" s="57" t="s">
        <v>1062</v>
      </c>
      <c r="E1128" s="101"/>
      <c r="F1128" s="101"/>
      <c r="G1128" s="54"/>
      <c r="H1128" s="54"/>
      <c r="J1128" s="273"/>
      <c r="K1128" s="273"/>
      <c r="L1128" s="273"/>
      <c r="M1128" s="273"/>
      <c r="N1128" s="273"/>
      <c r="O1128" s="273"/>
      <c r="P1128" s="273"/>
    </row>
    <row r="1129" spans="2:16" s="108" customFormat="1" ht="158.4" customHeight="1" x14ac:dyDescent="0.25">
      <c r="B1129" s="114"/>
      <c r="C1129" s="77" t="s">
        <v>2408</v>
      </c>
      <c r="D1129" s="232" t="s">
        <v>3292</v>
      </c>
      <c r="E1129" s="111" t="s">
        <v>14</v>
      </c>
      <c r="F1129" s="120">
        <v>4</v>
      </c>
      <c r="G1129" s="78">
        <v>16358.25</v>
      </c>
      <c r="H1129" s="18">
        <f t="shared" si="50"/>
        <v>65433</v>
      </c>
      <c r="J1129" s="273"/>
      <c r="K1129" s="273"/>
      <c r="L1129" s="273"/>
      <c r="M1129" s="273"/>
      <c r="N1129" s="273"/>
      <c r="O1129" s="273"/>
      <c r="P1129" s="273"/>
    </row>
    <row r="1130" spans="2:16" s="108" customFormat="1" ht="172.2" customHeight="1" x14ac:dyDescent="0.25">
      <c r="B1130" s="114"/>
      <c r="C1130" s="77" t="s">
        <v>2409</v>
      </c>
      <c r="D1130" s="232" t="s">
        <v>3293</v>
      </c>
      <c r="E1130" s="111" t="s">
        <v>14</v>
      </c>
      <c r="F1130" s="120">
        <v>1</v>
      </c>
      <c r="G1130" s="78">
        <v>19325.36</v>
      </c>
      <c r="H1130" s="18">
        <f t="shared" si="50"/>
        <v>19325.36</v>
      </c>
      <c r="J1130" s="273"/>
      <c r="K1130" s="273"/>
      <c r="L1130" s="273"/>
      <c r="M1130" s="273"/>
      <c r="N1130" s="273"/>
      <c r="O1130" s="273"/>
      <c r="P1130" s="273"/>
    </row>
    <row r="1131" spans="2:16" s="108" customFormat="1" ht="114.6" customHeight="1" x14ac:dyDescent="0.25">
      <c r="B1131" s="114"/>
      <c r="C1131" s="77" t="s">
        <v>2410</v>
      </c>
      <c r="D1131" s="113" t="s">
        <v>1066</v>
      </c>
      <c r="E1131" s="111" t="s">
        <v>14</v>
      </c>
      <c r="F1131" s="120">
        <v>1</v>
      </c>
      <c r="G1131" s="78">
        <v>9856.35</v>
      </c>
      <c r="H1131" s="18">
        <f t="shared" si="50"/>
        <v>9856.35</v>
      </c>
      <c r="J1131" s="273"/>
      <c r="K1131" s="273"/>
      <c r="L1131" s="273"/>
      <c r="M1131" s="273"/>
      <c r="N1131" s="273"/>
      <c r="O1131" s="273"/>
      <c r="P1131" s="273"/>
    </row>
    <row r="1132" spans="2:16" s="108" customFormat="1" x14ac:dyDescent="0.25">
      <c r="B1132" s="114"/>
      <c r="C1132" s="111"/>
      <c r="D1132" s="113"/>
      <c r="E1132" s="104"/>
      <c r="F1132" s="116"/>
      <c r="G1132" s="116"/>
      <c r="H1132" s="19">
        <f>SUM(H1129:H1131)</f>
        <v>94614.71</v>
      </c>
      <c r="J1132" s="273"/>
      <c r="K1132" s="273"/>
      <c r="L1132" s="273"/>
      <c r="M1132" s="273"/>
      <c r="N1132" s="273"/>
      <c r="O1132" s="273"/>
      <c r="P1132" s="273"/>
    </row>
    <row r="1133" spans="2:16" s="108" customFormat="1" x14ac:dyDescent="0.25">
      <c r="B1133" s="114"/>
      <c r="C1133" s="44" t="s">
        <v>1067</v>
      </c>
      <c r="D1133" s="57" t="s">
        <v>1063</v>
      </c>
      <c r="E1133" s="101"/>
      <c r="F1133" s="101"/>
      <c r="G1133" s="54"/>
      <c r="H1133" s="54"/>
      <c r="J1133" s="273"/>
      <c r="K1133" s="273"/>
      <c r="L1133" s="273"/>
      <c r="M1133" s="273"/>
      <c r="N1133" s="273"/>
      <c r="O1133" s="273"/>
      <c r="P1133" s="273"/>
    </row>
    <row r="1134" spans="2:16" s="108" customFormat="1" ht="86.4" x14ac:dyDescent="0.25">
      <c r="B1134" s="114"/>
      <c r="C1134" s="77" t="s">
        <v>1071</v>
      </c>
      <c r="D1134" s="113" t="s">
        <v>1068</v>
      </c>
      <c r="E1134" s="111" t="s">
        <v>14</v>
      </c>
      <c r="F1134" s="120">
        <v>1</v>
      </c>
      <c r="G1134" s="78">
        <v>25989.46</v>
      </c>
      <c r="H1134" s="18">
        <f t="shared" si="50"/>
        <v>25989.46</v>
      </c>
      <c r="J1134" s="273"/>
      <c r="K1134" s="273"/>
      <c r="L1134" s="273"/>
      <c r="M1134" s="273"/>
      <c r="N1134" s="273"/>
      <c r="O1134" s="273"/>
      <c r="P1134" s="273"/>
    </row>
    <row r="1135" spans="2:16" s="108" customFormat="1" ht="86.4" x14ac:dyDescent="0.25">
      <c r="B1135" s="114"/>
      <c r="C1135" s="77" t="s">
        <v>1072</v>
      </c>
      <c r="D1135" s="113" t="s">
        <v>1069</v>
      </c>
      <c r="E1135" s="111" t="s">
        <v>14</v>
      </c>
      <c r="F1135" s="120">
        <v>1</v>
      </c>
      <c r="G1135" s="78">
        <v>18414.46</v>
      </c>
      <c r="H1135" s="18">
        <f t="shared" si="50"/>
        <v>18414.46</v>
      </c>
      <c r="J1135" s="273"/>
      <c r="K1135" s="273"/>
      <c r="L1135" s="273"/>
      <c r="M1135" s="273"/>
      <c r="N1135" s="273"/>
      <c r="O1135" s="273"/>
      <c r="P1135" s="273"/>
    </row>
    <row r="1136" spans="2:16" s="108" customFormat="1" ht="90.6" customHeight="1" x14ac:dyDescent="0.25">
      <c r="B1136" s="114"/>
      <c r="C1136" s="77" t="s">
        <v>1073</v>
      </c>
      <c r="D1136" s="113" t="s">
        <v>1070</v>
      </c>
      <c r="E1136" s="111" t="s">
        <v>14</v>
      </c>
      <c r="F1136" s="120">
        <v>1</v>
      </c>
      <c r="G1136" s="78">
        <v>8846.17</v>
      </c>
      <c r="H1136" s="18">
        <f t="shared" si="50"/>
        <v>8846.17</v>
      </c>
      <c r="J1136" s="273"/>
      <c r="K1136" s="273"/>
      <c r="L1136" s="273"/>
      <c r="M1136" s="273"/>
      <c r="N1136" s="273"/>
      <c r="O1136" s="273"/>
      <c r="P1136" s="273"/>
    </row>
    <row r="1137" spans="2:17" s="108" customFormat="1" x14ac:dyDescent="0.25">
      <c r="B1137" s="114"/>
      <c r="C1137" s="111"/>
      <c r="D1137" s="113"/>
      <c r="E1137" s="104"/>
      <c r="F1137" s="116"/>
      <c r="G1137" s="116"/>
      <c r="H1137" s="19">
        <f>SUM(H1134:H1136)</f>
        <v>53250.09</v>
      </c>
      <c r="J1137" s="273"/>
      <c r="K1137" s="273"/>
      <c r="L1137" s="273"/>
      <c r="M1137" s="273"/>
      <c r="N1137" s="273"/>
      <c r="O1137" s="273"/>
      <c r="P1137" s="273"/>
    </row>
    <row r="1138" spans="2:17" s="108" customFormat="1" x14ac:dyDescent="0.25">
      <c r="B1138" s="114"/>
      <c r="C1138" s="44" t="s">
        <v>1074</v>
      </c>
      <c r="D1138" s="57" t="s">
        <v>1075</v>
      </c>
      <c r="E1138" s="101"/>
      <c r="F1138" s="101"/>
      <c r="G1138" s="54"/>
      <c r="H1138" s="54"/>
      <c r="J1138" s="273"/>
      <c r="K1138" s="273"/>
      <c r="L1138" s="273"/>
      <c r="M1138" s="273"/>
      <c r="N1138" s="273"/>
      <c r="O1138" s="273"/>
      <c r="P1138" s="273"/>
    </row>
    <row r="1139" spans="2:17" s="108" customFormat="1" ht="93" customHeight="1" x14ac:dyDescent="0.25">
      <c r="B1139" s="114"/>
      <c r="C1139" s="77" t="s">
        <v>2411</v>
      </c>
      <c r="D1139" s="113" t="s">
        <v>1076</v>
      </c>
      <c r="E1139" s="111" t="s">
        <v>14</v>
      </c>
      <c r="F1139" s="120">
        <v>6</v>
      </c>
      <c r="G1139" s="272">
        <v>8026.25</v>
      </c>
      <c r="H1139" s="18">
        <f t="shared" si="50"/>
        <v>48157.5</v>
      </c>
      <c r="J1139" s="273"/>
      <c r="K1139" s="273"/>
      <c r="L1139" s="273"/>
      <c r="M1139" s="273"/>
      <c r="N1139" s="273"/>
      <c r="O1139" s="273"/>
      <c r="P1139" s="273"/>
    </row>
    <row r="1140" spans="2:17" s="108" customFormat="1" ht="93.6" customHeight="1" x14ac:dyDescent="0.25">
      <c r="B1140" s="114"/>
      <c r="C1140" s="77" t="s">
        <v>2412</v>
      </c>
      <c r="D1140" s="113" t="s">
        <v>1077</v>
      </c>
      <c r="E1140" s="111" t="s">
        <v>14</v>
      </c>
      <c r="F1140" s="120">
        <v>2</v>
      </c>
      <c r="G1140" s="78">
        <v>9874.82</v>
      </c>
      <c r="H1140" s="18">
        <f t="shared" si="50"/>
        <v>19749.64</v>
      </c>
      <c r="J1140" s="273"/>
      <c r="K1140" s="273"/>
      <c r="L1140" s="273"/>
      <c r="M1140" s="273"/>
      <c r="N1140" s="273"/>
      <c r="O1140" s="273"/>
      <c r="P1140" s="273"/>
    </row>
    <row r="1141" spans="2:17" s="108" customFormat="1" ht="98.4" customHeight="1" x14ac:dyDescent="0.25">
      <c r="B1141" s="114"/>
      <c r="C1141" s="77" t="s">
        <v>2413</v>
      </c>
      <c r="D1141" s="113" t="s">
        <v>1078</v>
      </c>
      <c r="E1141" s="111" t="s">
        <v>14</v>
      </c>
      <c r="F1141" s="120">
        <v>5</v>
      </c>
      <c r="G1141" s="78">
        <v>1985.43</v>
      </c>
      <c r="H1141" s="18">
        <f t="shared" si="50"/>
        <v>9927.15</v>
      </c>
      <c r="J1141" s="273"/>
      <c r="K1141" s="273"/>
      <c r="L1141" s="273"/>
      <c r="M1141" s="273"/>
      <c r="N1141" s="273"/>
      <c r="O1141" s="273"/>
      <c r="P1141" s="273"/>
    </row>
    <row r="1142" spans="2:17" s="108" customFormat="1" ht="147.6" customHeight="1" x14ac:dyDescent="0.25">
      <c r="B1142" s="114"/>
      <c r="C1142" s="77" t="s">
        <v>2414</v>
      </c>
      <c r="D1142" s="113" t="s">
        <v>1079</v>
      </c>
      <c r="E1142" s="111" t="s">
        <v>14</v>
      </c>
      <c r="F1142" s="120">
        <v>3</v>
      </c>
      <c r="G1142" s="78">
        <v>21560.58</v>
      </c>
      <c r="H1142" s="18">
        <f t="shared" si="50"/>
        <v>64681.74</v>
      </c>
      <c r="J1142" s="273"/>
      <c r="K1142" s="273"/>
      <c r="L1142" s="273"/>
      <c r="M1142" s="273"/>
      <c r="N1142" s="273"/>
      <c r="O1142" s="273"/>
      <c r="P1142" s="273"/>
    </row>
    <row r="1143" spans="2:17" s="108" customFormat="1" ht="58.95" customHeight="1" x14ac:dyDescent="0.25">
      <c r="B1143" s="114"/>
      <c r="C1143" s="77" t="s">
        <v>2415</v>
      </c>
      <c r="D1143" s="113" t="s">
        <v>626</v>
      </c>
      <c r="E1143" s="111" t="s">
        <v>14</v>
      </c>
      <c r="F1143" s="120">
        <v>5</v>
      </c>
      <c r="G1143" s="78">
        <v>12555.24</v>
      </c>
      <c r="H1143" s="18">
        <f t="shared" si="50"/>
        <v>62776.2</v>
      </c>
      <c r="J1143" s="273"/>
      <c r="K1143" s="273"/>
      <c r="L1143" s="273"/>
      <c r="M1143" s="273"/>
      <c r="N1143" s="273"/>
      <c r="O1143" s="273"/>
      <c r="P1143" s="273"/>
    </row>
    <row r="1144" spans="2:17" s="108" customFormat="1" ht="119.4" customHeight="1" x14ac:dyDescent="0.25">
      <c r="B1144" s="114"/>
      <c r="C1144" s="77" t="s">
        <v>2416</v>
      </c>
      <c r="D1144" s="113" t="s">
        <v>627</v>
      </c>
      <c r="E1144" s="111" t="s">
        <v>14</v>
      </c>
      <c r="F1144" s="120">
        <v>5</v>
      </c>
      <c r="G1144" s="78">
        <v>2321.36</v>
      </c>
      <c r="H1144" s="18">
        <f t="shared" si="50"/>
        <v>11606.8</v>
      </c>
      <c r="J1144" s="273"/>
      <c r="K1144" s="273"/>
      <c r="L1144" s="273"/>
      <c r="M1144" s="273"/>
      <c r="N1144" s="273"/>
      <c r="O1144" s="273"/>
      <c r="P1144" s="273"/>
    </row>
    <row r="1145" spans="2:17" s="108" customFormat="1" x14ac:dyDescent="0.25">
      <c r="B1145" s="114"/>
      <c r="C1145" s="111"/>
      <c r="D1145" s="113"/>
      <c r="E1145" s="104"/>
      <c r="F1145" s="116"/>
      <c r="G1145" s="116"/>
      <c r="H1145" s="19">
        <f>SUM(H1139:H1144)</f>
        <v>216899.03</v>
      </c>
      <c r="J1145" s="273"/>
      <c r="K1145" s="273"/>
      <c r="L1145" s="273"/>
      <c r="M1145" s="273"/>
      <c r="N1145" s="273"/>
      <c r="O1145" s="273"/>
      <c r="P1145" s="273"/>
    </row>
    <row r="1146" spans="2:17" s="108" customFormat="1" x14ac:dyDescent="0.25">
      <c r="B1146" s="114"/>
      <c r="C1146" s="44" t="s">
        <v>1080</v>
      </c>
      <c r="D1146" s="57" t="s">
        <v>1081</v>
      </c>
      <c r="E1146" s="101"/>
      <c r="F1146" s="101"/>
      <c r="G1146" s="54"/>
      <c r="H1146" s="54"/>
      <c r="J1146" s="273"/>
      <c r="K1146" s="273"/>
      <c r="L1146" s="273"/>
      <c r="M1146" s="273"/>
      <c r="N1146" s="273"/>
      <c r="O1146" s="273"/>
      <c r="P1146" s="273"/>
    </row>
    <row r="1147" spans="2:17" s="108" customFormat="1" ht="65.400000000000006" customHeight="1" x14ac:dyDescent="0.25">
      <c r="B1147" s="114"/>
      <c r="C1147" s="77" t="s">
        <v>2417</v>
      </c>
      <c r="D1147" s="113" t="s">
        <v>1082</v>
      </c>
      <c r="E1147" s="111" t="s">
        <v>15</v>
      </c>
      <c r="F1147" s="121">
        <v>2006.52</v>
      </c>
      <c r="G1147" s="78">
        <v>298.16000000000003</v>
      </c>
      <c r="H1147" s="18">
        <f t="shared" si="50"/>
        <v>598264</v>
      </c>
      <c r="J1147" s="273"/>
      <c r="K1147" s="273"/>
      <c r="L1147" s="273"/>
      <c r="M1147" s="273"/>
      <c r="N1147" s="273"/>
      <c r="O1147" s="273"/>
      <c r="P1147" s="273"/>
    </row>
    <row r="1148" spans="2:17" s="108" customFormat="1" ht="130.94999999999999" customHeight="1" x14ac:dyDescent="0.25">
      <c r="B1148" s="114"/>
      <c r="C1148" s="77" t="s">
        <v>2418</v>
      </c>
      <c r="D1148" s="252" t="s">
        <v>3302</v>
      </c>
      <c r="E1148" s="221" t="s">
        <v>15</v>
      </c>
      <c r="F1148" s="79">
        <v>432</v>
      </c>
      <c r="G1148" s="272">
        <v>1583.03</v>
      </c>
      <c r="H1148" s="33">
        <f t="shared" si="50"/>
        <v>683868.96</v>
      </c>
      <c r="J1148" s="273"/>
      <c r="K1148" s="273"/>
      <c r="L1148" s="273"/>
      <c r="M1148" s="273"/>
      <c r="N1148" s="273"/>
      <c r="O1148" s="273"/>
      <c r="P1148" s="273"/>
    </row>
    <row r="1149" spans="2:17" s="108" customFormat="1" ht="117" customHeight="1" x14ac:dyDescent="0.25">
      <c r="B1149" s="114"/>
      <c r="C1149" s="77" t="s">
        <v>2419</v>
      </c>
      <c r="D1149" s="232" t="s">
        <v>3294</v>
      </c>
      <c r="E1149" s="221" t="s">
        <v>15</v>
      </c>
      <c r="F1149" s="79">
        <v>124.79</v>
      </c>
      <c r="G1149" s="272">
        <v>1267.19</v>
      </c>
      <c r="H1149" s="33">
        <f t="shared" si="50"/>
        <v>158132.64000000001</v>
      </c>
      <c r="J1149" s="273"/>
      <c r="K1149" s="273"/>
      <c r="L1149" s="273"/>
      <c r="M1149" s="273"/>
      <c r="N1149" s="273"/>
      <c r="O1149" s="273"/>
      <c r="P1149" s="273"/>
    </row>
    <row r="1150" spans="2:17" s="108" customFormat="1" ht="93.6" customHeight="1" x14ac:dyDescent="0.25">
      <c r="B1150" s="114"/>
      <c r="C1150" s="77" t="s">
        <v>2420</v>
      </c>
      <c r="D1150" s="232" t="s">
        <v>3305</v>
      </c>
      <c r="E1150" s="221" t="s">
        <v>15</v>
      </c>
      <c r="F1150" s="79">
        <v>861.5</v>
      </c>
      <c r="G1150" s="272">
        <v>1782.59</v>
      </c>
      <c r="H1150" s="33">
        <f t="shared" si="50"/>
        <v>1535701.29</v>
      </c>
      <c r="J1150" s="273"/>
      <c r="K1150" s="273"/>
      <c r="L1150" s="273"/>
      <c r="M1150" s="273"/>
      <c r="N1150" s="273"/>
      <c r="O1150" s="273"/>
      <c r="P1150" s="273"/>
    </row>
    <row r="1151" spans="2:17" s="108" customFormat="1" ht="48" x14ac:dyDescent="0.25">
      <c r="B1151" s="114"/>
      <c r="C1151" s="77" t="s">
        <v>2421</v>
      </c>
      <c r="D1151" s="232" t="s">
        <v>3300</v>
      </c>
      <c r="E1151" s="221" t="s">
        <v>15</v>
      </c>
      <c r="F1151" s="79">
        <v>124</v>
      </c>
      <c r="G1151" s="272">
        <v>902.5</v>
      </c>
      <c r="H1151" s="33">
        <f t="shared" si="50"/>
        <v>111910</v>
      </c>
      <c r="J1151" s="273"/>
      <c r="K1151" s="273"/>
      <c r="L1151" s="273"/>
      <c r="M1151" s="273"/>
      <c r="N1151" s="273"/>
      <c r="O1151" s="273"/>
      <c r="P1151" s="273"/>
    </row>
    <row r="1152" spans="2:17" s="108" customFormat="1" ht="100.2" customHeight="1" x14ac:dyDescent="0.25">
      <c r="B1152" s="114"/>
      <c r="C1152" s="77" t="s">
        <v>2422</v>
      </c>
      <c r="D1152" s="232" t="s">
        <v>3296</v>
      </c>
      <c r="E1152" s="221" t="s">
        <v>15</v>
      </c>
      <c r="F1152" s="79">
        <v>63.23</v>
      </c>
      <c r="G1152" s="272">
        <v>1267.19</v>
      </c>
      <c r="H1152" s="33">
        <f t="shared" si="50"/>
        <v>80124.42</v>
      </c>
      <c r="J1152" s="273"/>
      <c r="K1152" s="273"/>
      <c r="L1152" s="273"/>
      <c r="M1152" s="273"/>
      <c r="N1152" s="273"/>
      <c r="O1152" s="273"/>
      <c r="P1152" s="273"/>
      <c r="Q1152" s="237"/>
    </row>
    <row r="1153" spans="2:16" s="108" customFormat="1" ht="76.2" customHeight="1" x14ac:dyDescent="0.25">
      <c r="B1153" s="114"/>
      <c r="C1153" s="77" t="s">
        <v>3345</v>
      </c>
      <c r="D1153" s="232" t="s">
        <v>3301</v>
      </c>
      <c r="E1153" s="221" t="s">
        <v>15</v>
      </c>
      <c r="F1153" s="79">
        <v>116.34</v>
      </c>
      <c r="G1153" s="272">
        <v>902.5</v>
      </c>
      <c r="H1153" s="33">
        <f t="shared" si="50"/>
        <v>104996.85</v>
      </c>
      <c r="J1153" s="273"/>
      <c r="K1153" s="273"/>
      <c r="L1153" s="273"/>
      <c r="M1153" s="273"/>
      <c r="N1153" s="273"/>
      <c r="O1153" s="273"/>
      <c r="P1153" s="273"/>
    </row>
    <row r="1154" spans="2:16" s="108" customFormat="1" ht="55.95" customHeight="1" x14ac:dyDescent="0.25">
      <c r="B1154" s="114"/>
      <c r="C1154" s="77" t="s">
        <v>3346</v>
      </c>
      <c r="D1154" s="252" t="s">
        <v>3251</v>
      </c>
      <c r="E1154" s="222" t="s">
        <v>13</v>
      </c>
      <c r="F1154" s="223">
        <v>350</v>
      </c>
      <c r="G1154" s="33">
        <v>1205.9100000000001</v>
      </c>
      <c r="H1154" s="33">
        <f t="shared" si="50"/>
        <v>422068.5</v>
      </c>
      <c r="J1154" s="273"/>
      <c r="K1154" s="273"/>
      <c r="L1154" s="273"/>
      <c r="M1154" s="273"/>
      <c r="N1154" s="273"/>
      <c r="O1154" s="273"/>
      <c r="P1154" s="273"/>
    </row>
    <row r="1155" spans="2:16" s="108" customFormat="1" x14ac:dyDescent="0.25">
      <c r="B1155" s="114"/>
      <c r="C1155" s="111"/>
      <c r="D1155" s="113"/>
      <c r="E1155" s="104"/>
      <c r="F1155" s="116"/>
      <c r="G1155" s="116"/>
      <c r="H1155" s="19">
        <f>SUM(H1147:H1154)</f>
        <v>3695066.66</v>
      </c>
      <c r="J1155" s="273"/>
      <c r="K1155" s="273"/>
      <c r="L1155" s="282"/>
      <c r="M1155" s="273"/>
      <c r="N1155" s="273"/>
      <c r="O1155" s="273"/>
      <c r="P1155" s="273"/>
    </row>
    <row r="1156" spans="2:16" s="108" customFormat="1" x14ac:dyDescent="0.25">
      <c r="B1156" s="114"/>
      <c r="C1156" s="44" t="s">
        <v>1088</v>
      </c>
      <c r="D1156" s="57" t="s">
        <v>1089</v>
      </c>
      <c r="E1156" s="101"/>
      <c r="F1156" s="101"/>
      <c r="G1156" s="54"/>
      <c r="H1156" s="54"/>
      <c r="J1156" s="273"/>
      <c r="K1156" s="273"/>
      <c r="L1156" s="273"/>
      <c r="M1156" s="273"/>
      <c r="N1156" s="273"/>
      <c r="O1156" s="273"/>
      <c r="P1156" s="273"/>
    </row>
    <row r="1157" spans="2:16" s="108" customFormat="1" ht="77.400000000000006" customHeight="1" x14ac:dyDescent="0.25">
      <c r="B1157" s="114"/>
      <c r="C1157" s="221">
        <v>4004065</v>
      </c>
      <c r="D1157" s="252" t="s">
        <v>3247</v>
      </c>
      <c r="E1157" s="221" t="s">
        <v>15</v>
      </c>
      <c r="F1157" s="79">
        <v>1071.5899999999999</v>
      </c>
      <c r="G1157" s="272">
        <v>415.27</v>
      </c>
      <c r="H1157" s="33">
        <f>F1157*G1157</f>
        <v>444999.18</v>
      </c>
      <c r="J1157" s="273"/>
      <c r="K1157" s="273"/>
      <c r="L1157" s="273"/>
      <c r="M1157" s="273"/>
      <c r="N1157" s="273"/>
      <c r="O1157" s="273"/>
      <c r="P1157" s="273"/>
    </row>
    <row r="1158" spans="2:16" s="108" customFormat="1" ht="106.2" customHeight="1" x14ac:dyDescent="0.25">
      <c r="B1158" s="114"/>
      <c r="C1158" s="266" t="s">
        <v>2424</v>
      </c>
      <c r="D1158" s="232" t="s">
        <v>1091</v>
      </c>
      <c r="E1158" s="221" t="s">
        <v>15</v>
      </c>
      <c r="F1158" s="79">
        <v>90.93</v>
      </c>
      <c r="G1158" s="272">
        <v>652.36</v>
      </c>
      <c r="H1158" s="33">
        <f>F1158*G1158</f>
        <v>59319.09</v>
      </c>
      <c r="J1158" s="273"/>
      <c r="K1158" s="273"/>
      <c r="L1158" s="273"/>
      <c r="M1158" s="273"/>
      <c r="N1158" s="273"/>
      <c r="O1158" s="273"/>
      <c r="P1158" s="273"/>
    </row>
    <row r="1159" spans="2:16" s="108" customFormat="1" ht="80.400000000000006" customHeight="1" x14ac:dyDescent="0.25">
      <c r="B1159" s="114"/>
      <c r="C1159" s="266" t="s">
        <v>2425</v>
      </c>
      <c r="D1159" s="232" t="s">
        <v>3289</v>
      </c>
      <c r="E1159" s="221" t="s">
        <v>15</v>
      </c>
      <c r="F1159" s="79">
        <v>2143.17</v>
      </c>
      <c r="G1159" s="272">
        <v>203.34</v>
      </c>
      <c r="H1159" s="33">
        <f>F1159*G1159</f>
        <v>435792.19</v>
      </c>
      <c r="J1159" s="273"/>
      <c r="K1159" s="273"/>
      <c r="L1159" s="273"/>
      <c r="M1159" s="273"/>
      <c r="N1159" s="273"/>
      <c r="O1159" s="273"/>
      <c r="P1159" s="273"/>
    </row>
    <row r="1160" spans="2:16" s="108" customFormat="1" ht="103.95" customHeight="1" x14ac:dyDescent="0.25">
      <c r="B1160" s="114"/>
      <c r="C1160" s="77" t="s">
        <v>2427</v>
      </c>
      <c r="D1160" s="113" t="s">
        <v>1092</v>
      </c>
      <c r="E1160" s="111" t="s">
        <v>15</v>
      </c>
      <c r="F1160" s="120">
        <v>2143.17</v>
      </c>
      <c r="G1160" s="78">
        <v>56.1</v>
      </c>
      <c r="H1160" s="18">
        <f>F1160*G1160</f>
        <v>120231.84</v>
      </c>
      <c r="J1160" s="273"/>
      <c r="K1160" s="273"/>
      <c r="L1160" s="273"/>
      <c r="M1160" s="273"/>
      <c r="N1160" s="273"/>
      <c r="O1160" s="273"/>
      <c r="P1160" s="273"/>
    </row>
    <row r="1161" spans="2:16" s="108" customFormat="1" x14ac:dyDescent="0.25">
      <c r="B1161" s="114"/>
      <c r="C1161" s="111"/>
      <c r="D1161" s="113"/>
      <c r="E1161" s="104"/>
      <c r="F1161" s="116"/>
      <c r="G1161" s="116"/>
      <c r="H1161" s="19">
        <f>SUM(H1157:H1160)</f>
        <v>1060342.3</v>
      </c>
      <c r="J1161" s="273"/>
      <c r="K1161" s="273"/>
      <c r="L1161" s="273"/>
      <c r="M1161" s="273"/>
      <c r="N1161" s="273"/>
      <c r="O1161" s="273"/>
      <c r="P1161" s="273"/>
    </row>
    <row r="1162" spans="2:16" s="108" customFormat="1" x14ac:dyDescent="0.25">
      <c r="B1162" s="114"/>
      <c r="C1162" s="44" t="s">
        <v>1093</v>
      </c>
      <c r="D1162" s="57" t="s">
        <v>1094</v>
      </c>
      <c r="E1162" s="101"/>
      <c r="F1162" s="101"/>
      <c r="G1162" s="54"/>
      <c r="H1162" s="54"/>
      <c r="J1162" s="273"/>
      <c r="K1162" s="273"/>
      <c r="L1162" s="273"/>
      <c r="M1162" s="273"/>
      <c r="N1162" s="273"/>
      <c r="O1162" s="273"/>
      <c r="P1162" s="273"/>
    </row>
    <row r="1163" spans="2:16" s="108" customFormat="1" ht="92.4" customHeight="1" x14ac:dyDescent="0.25">
      <c r="B1163" s="114"/>
      <c r="C1163" s="77" t="s">
        <v>2428</v>
      </c>
      <c r="D1163" s="113" t="s">
        <v>1095</v>
      </c>
      <c r="E1163" s="111" t="s">
        <v>15</v>
      </c>
      <c r="F1163" s="121">
        <v>1006.96</v>
      </c>
      <c r="G1163" s="78">
        <v>622.09</v>
      </c>
      <c r="H1163" s="18">
        <f>F1163*G1163</f>
        <v>626419.75</v>
      </c>
      <c r="J1163" s="273"/>
      <c r="K1163" s="273"/>
      <c r="L1163" s="273"/>
      <c r="M1163" s="273"/>
      <c r="N1163" s="273"/>
      <c r="O1163" s="273"/>
      <c r="P1163" s="273"/>
    </row>
    <row r="1164" spans="2:16" s="108" customFormat="1" ht="93" customHeight="1" x14ac:dyDescent="0.25">
      <c r="B1164" s="114"/>
      <c r="C1164" s="77" t="s">
        <v>2429</v>
      </c>
      <c r="D1164" s="113" t="s">
        <v>1096</v>
      </c>
      <c r="E1164" s="111" t="s">
        <v>15</v>
      </c>
      <c r="F1164" s="120">
        <v>461.88</v>
      </c>
      <c r="G1164" s="78">
        <v>56.1</v>
      </c>
      <c r="H1164" s="18">
        <f>F1164*G1164</f>
        <v>25911.47</v>
      </c>
      <c r="J1164" s="273"/>
      <c r="K1164" s="273"/>
      <c r="L1164" s="273"/>
      <c r="M1164" s="273"/>
      <c r="N1164" s="273"/>
      <c r="O1164" s="273"/>
      <c r="P1164" s="273"/>
    </row>
    <row r="1165" spans="2:16" s="108" customFormat="1" ht="86.4" customHeight="1" x14ac:dyDescent="0.25">
      <c r="B1165" s="114"/>
      <c r="C1165" s="77" t="s">
        <v>2430</v>
      </c>
      <c r="D1165" s="113" t="s">
        <v>1097</v>
      </c>
      <c r="E1165" s="111" t="s">
        <v>15</v>
      </c>
      <c r="F1165" s="120">
        <v>146</v>
      </c>
      <c r="G1165" s="78">
        <v>1398.25</v>
      </c>
      <c r="H1165" s="18">
        <f>F1165*G1165</f>
        <v>204144.5</v>
      </c>
      <c r="J1165" s="273"/>
      <c r="K1165" s="273"/>
      <c r="L1165" s="273"/>
      <c r="M1165" s="273"/>
      <c r="N1165" s="273"/>
      <c r="O1165" s="273"/>
      <c r="P1165" s="273"/>
    </row>
    <row r="1166" spans="2:16" s="108" customFormat="1" x14ac:dyDescent="0.25">
      <c r="B1166" s="114"/>
      <c r="C1166" s="111"/>
      <c r="D1166" s="113"/>
      <c r="E1166" s="104"/>
      <c r="F1166" s="116"/>
      <c r="G1166" s="116"/>
      <c r="H1166" s="19">
        <f>SUM(H1163:H1165)</f>
        <v>856475.72</v>
      </c>
      <c r="J1166" s="273"/>
      <c r="K1166" s="273"/>
      <c r="L1166" s="273"/>
      <c r="M1166" s="273"/>
      <c r="N1166" s="273"/>
      <c r="O1166" s="273"/>
      <c r="P1166" s="273"/>
    </row>
    <row r="1167" spans="2:16" s="108" customFormat="1" x14ac:dyDescent="0.25">
      <c r="B1167" s="114"/>
      <c r="C1167" s="44" t="s">
        <v>1098</v>
      </c>
      <c r="D1167" s="57" t="s">
        <v>1099</v>
      </c>
      <c r="E1167" s="101"/>
      <c r="F1167" s="101"/>
      <c r="G1167" s="54"/>
      <c r="H1167" s="54"/>
      <c r="J1167" s="273"/>
      <c r="K1167" s="273"/>
      <c r="L1167" s="273"/>
      <c r="M1167" s="273"/>
      <c r="N1167" s="273"/>
      <c r="O1167" s="273"/>
      <c r="P1167" s="273"/>
    </row>
    <row r="1168" spans="2:16" s="108" customFormat="1" ht="261.60000000000002" customHeight="1" x14ac:dyDescent="0.25">
      <c r="B1168" s="114"/>
      <c r="C1168" s="77" t="s">
        <v>2431</v>
      </c>
      <c r="D1168" s="113" t="s">
        <v>1100</v>
      </c>
      <c r="E1168" s="111" t="s">
        <v>14</v>
      </c>
      <c r="F1168" s="120">
        <v>17</v>
      </c>
      <c r="G1168" s="78">
        <v>4938.17</v>
      </c>
      <c r="H1168" s="18">
        <f>F1168*G1168</f>
        <v>83948.89</v>
      </c>
      <c r="J1168" s="273"/>
      <c r="K1168" s="273"/>
      <c r="L1168" s="273"/>
      <c r="M1168" s="273"/>
      <c r="N1168" s="273"/>
      <c r="O1168" s="273"/>
      <c r="P1168" s="273"/>
    </row>
    <row r="1169" spans="2:16" s="108" customFormat="1" ht="255.6" customHeight="1" x14ac:dyDescent="0.25">
      <c r="B1169" s="114"/>
      <c r="C1169" s="77" t="s">
        <v>2432</v>
      </c>
      <c r="D1169" s="113" t="s">
        <v>1101</v>
      </c>
      <c r="E1169" s="111" t="s">
        <v>14</v>
      </c>
      <c r="F1169" s="120">
        <v>4</v>
      </c>
      <c r="G1169" s="78">
        <v>5938.17</v>
      </c>
      <c r="H1169" s="18">
        <f>F1169*G1169</f>
        <v>23752.68</v>
      </c>
      <c r="J1169" s="273"/>
      <c r="K1169" s="273"/>
      <c r="L1169" s="273"/>
      <c r="M1169" s="273"/>
      <c r="N1169" s="273"/>
      <c r="O1169" s="273"/>
      <c r="P1169" s="273"/>
    </row>
    <row r="1170" spans="2:16" s="108" customFormat="1" x14ac:dyDescent="0.25">
      <c r="B1170" s="114"/>
      <c r="C1170" s="111"/>
      <c r="D1170" s="113"/>
      <c r="E1170" s="104"/>
      <c r="F1170" s="116"/>
      <c r="G1170" s="116"/>
      <c r="H1170" s="19">
        <f>SUM(H1168:H1169)</f>
        <v>107701.57</v>
      </c>
      <c r="J1170" s="273"/>
      <c r="K1170" s="273"/>
      <c r="L1170" s="273"/>
      <c r="M1170" s="273"/>
      <c r="N1170" s="273"/>
      <c r="O1170" s="273"/>
      <c r="P1170" s="273"/>
    </row>
    <row r="1171" spans="2:16" s="108" customFormat="1" x14ac:dyDescent="0.25">
      <c r="B1171" s="114"/>
      <c r="C1171" s="44" t="s">
        <v>1102</v>
      </c>
      <c r="D1171" s="57" t="s">
        <v>1103</v>
      </c>
      <c r="E1171" s="101"/>
      <c r="F1171" s="101"/>
      <c r="G1171" s="54"/>
      <c r="H1171" s="54"/>
      <c r="J1171" s="273"/>
      <c r="K1171" s="273"/>
      <c r="L1171" s="273"/>
      <c r="M1171" s="273"/>
      <c r="N1171" s="273"/>
      <c r="O1171" s="273"/>
      <c r="P1171" s="273"/>
    </row>
    <row r="1172" spans="2:16" s="108" customFormat="1" ht="97.95" customHeight="1" x14ac:dyDescent="0.25">
      <c r="B1172" s="114"/>
      <c r="C1172" s="77" t="s">
        <v>1105</v>
      </c>
      <c r="D1172" s="113" t="s">
        <v>3347</v>
      </c>
      <c r="E1172" s="111" t="s">
        <v>14</v>
      </c>
      <c r="F1172" s="120">
        <v>5</v>
      </c>
      <c r="G1172" s="78">
        <v>12985.23</v>
      </c>
      <c r="H1172" s="18">
        <f>F1172*G1172</f>
        <v>64926.15</v>
      </c>
      <c r="J1172" s="273"/>
      <c r="K1172" s="273"/>
      <c r="L1172" s="273"/>
      <c r="M1172" s="273"/>
      <c r="N1172" s="273"/>
      <c r="O1172" s="273"/>
      <c r="P1172" s="273"/>
    </row>
    <row r="1173" spans="2:16" s="108" customFormat="1" x14ac:dyDescent="0.25">
      <c r="B1173" s="114"/>
      <c r="C1173" s="111"/>
      <c r="D1173" s="113"/>
      <c r="E1173" s="104"/>
      <c r="F1173" s="116"/>
      <c r="G1173" s="116"/>
      <c r="H1173" s="19">
        <f>SUM(H1172)</f>
        <v>64926.15</v>
      </c>
      <c r="J1173" s="273"/>
      <c r="K1173" s="273"/>
      <c r="L1173" s="273"/>
      <c r="M1173" s="273"/>
      <c r="N1173" s="273"/>
      <c r="O1173" s="273"/>
      <c r="P1173" s="273"/>
    </row>
    <row r="1174" spans="2:16" s="108" customFormat="1" x14ac:dyDescent="0.25">
      <c r="B1174" s="114"/>
      <c r="C1174" s="44" t="s">
        <v>1106</v>
      </c>
      <c r="D1174" s="57" t="s">
        <v>1107</v>
      </c>
      <c r="E1174" s="101"/>
      <c r="F1174" s="101"/>
      <c r="G1174" s="54"/>
      <c r="H1174" s="54"/>
      <c r="J1174" s="273"/>
      <c r="K1174" s="273"/>
      <c r="L1174" s="273"/>
      <c r="M1174" s="273"/>
      <c r="N1174" s="273"/>
      <c r="O1174" s="273"/>
      <c r="P1174" s="273"/>
    </row>
    <row r="1175" spans="2:16" s="108" customFormat="1" ht="90" customHeight="1" x14ac:dyDescent="0.25">
      <c r="B1175" s="114"/>
      <c r="C1175" s="77" t="s">
        <v>2433</v>
      </c>
      <c r="D1175" s="113" t="s">
        <v>1076</v>
      </c>
      <c r="E1175" s="111" t="s">
        <v>14</v>
      </c>
      <c r="F1175" s="120">
        <v>11</v>
      </c>
      <c r="G1175" s="272">
        <v>8026.25</v>
      </c>
      <c r="H1175" s="18">
        <f t="shared" ref="H1175:H1188" si="51">F1175*G1175</f>
        <v>88288.75</v>
      </c>
      <c r="J1175" s="273"/>
      <c r="K1175" s="273"/>
      <c r="L1175" s="273"/>
      <c r="M1175" s="273"/>
      <c r="N1175" s="273"/>
      <c r="O1175" s="273"/>
      <c r="P1175" s="273"/>
    </row>
    <row r="1176" spans="2:16" s="108" customFormat="1" ht="89.4" customHeight="1" x14ac:dyDescent="0.25">
      <c r="B1176" s="114"/>
      <c r="C1176" s="77" t="s">
        <v>2434</v>
      </c>
      <c r="D1176" s="113" t="s">
        <v>1077</v>
      </c>
      <c r="E1176" s="111" t="s">
        <v>14</v>
      </c>
      <c r="F1176" s="120">
        <v>2</v>
      </c>
      <c r="G1176" s="18">
        <v>9874.82</v>
      </c>
      <c r="H1176" s="18">
        <f t="shared" si="51"/>
        <v>19749.64</v>
      </c>
      <c r="J1176" s="273"/>
      <c r="K1176" s="273"/>
      <c r="L1176" s="273"/>
      <c r="M1176" s="273"/>
      <c r="N1176" s="273"/>
      <c r="O1176" s="273"/>
      <c r="P1176" s="273"/>
    </row>
    <row r="1177" spans="2:16" s="108" customFormat="1" ht="102" customHeight="1" x14ac:dyDescent="0.25">
      <c r="B1177" s="114"/>
      <c r="C1177" s="77" t="s">
        <v>2435</v>
      </c>
      <c r="D1177" s="113" t="s">
        <v>1078</v>
      </c>
      <c r="E1177" s="111" t="s">
        <v>14</v>
      </c>
      <c r="F1177" s="120">
        <v>13</v>
      </c>
      <c r="G1177" s="78">
        <v>1985.43</v>
      </c>
      <c r="H1177" s="18">
        <f t="shared" si="51"/>
        <v>25810.59</v>
      </c>
      <c r="J1177" s="273"/>
      <c r="K1177" s="273"/>
      <c r="L1177" s="273"/>
      <c r="M1177" s="273"/>
      <c r="N1177" s="273"/>
      <c r="O1177" s="273"/>
      <c r="P1177" s="273"/>
    </row>
    <row r="1178" spans="2:16" s="108" customFormat="1" ht="150" customHeight="1" x14ac:dyDescent="0.25">
      <c r="B1178" s="114"/>
      <c r="C1178" s="77" t="s">
        <v>2436</v>
      </c>
      <c r="D1178" s="113" t="s">
        <v>1108</v>
      </c>
      <c r="E1178" s="111" t="s">
        <v>14</v>
      </c>
      <c r="F1178" s="120">
        <v>7</v>
      </c>
      <c r="G1178" s="78">
        <v>21560.58</v>
      </c>
      <c r="H1178" s="18">
        <f t="shared" si="51"/>
        <v>150924.06</v>
      </c>
      <c r="J1178" s="273"/>
      <c r="K1178" s="273"/>
      <c r="L1178" s="273"/>
      <c r="M1178" s="273"/>
      <c r="N1178" s="273"/>
      <c r="O1178" s="273"/>
      <c r="P1178" s="273"/>
    </row>
    <row r="1179" spans="2:16" s="108" customFormat="1" ht="59.4" customHeight="1" x14ac:dyDescent="0.25">
      <c r="B1179" s="114"/>
      <c r="C1179" s="77" t="s">
        <v>2437</v>
      </c>
      <c r="D1179" s="113" t="s">
        <v>626</v>
      </c>
      <c r="E1179" s="111" t="s">
        <v>14</v>
      </c>
      <c r="F1179" s="120">
        <v>11</v>
      </c>
      <c r="G1179" s="78">
        <v>12555.24</v>
      </c>
      <c r="H1179" s="18">
        <f t="shared" si="51"/>
        <v>138107.64000000001</v>
      </c>
      <c r="J1179" s="273"/>
      <c r="K1179" s="273"/>
      <c r="L1179" s="273"/>
      <c r="M1179" s="273"/>
      <c r="N1179" s="273"/>
      <c r="O1179" s="273"/>
      <c r="P1179" s="273"/>
    </row>
    <row r="1180" spans="2:16" s="108" customFormat="1" ht="115.2" customHeight="1" x14ac:dyDescent="0.25">
      <c r="B1180" s="114"/>
      <c r="C1180" s="77" t="s">
        <v>2438</v>
      </c>
      <c r="D1180" s="113" t="s">
        <v>1109</v>
      </c>
      <c r="E1180" s="111" t="s">
        <v>14</v>
      </c>
      <c r="F1180" s="120">
        <v>9</v>
      </c>
      <c r="G1180" s="78">
        <v>2321.36</v>
      </c>
      <c r="H1180" s="18">
        <f t="shared" si="51"/>
        <v>20892.240000000002</v>
      </c>
      <c r="J1180" s="273"/>
      <c r="K1180" s="273"/>
      <c r="L1180" s="273"/>
      <c r="M1180" s="273"/>
      <c r="N1180" s="273"/>
      <c r="O1180" s="273"/>
      <c r="P1180" s="273"/>
    </row>
    <row r="1181" spans="2:16" s="108" customFormat="1" x14ac:dyDescent="0.25">
      <c r="B1181" s="114"/>
      <c r="C1181" s="111"/>
      <c r="D1181" s="113"/>
      <c r="E1181" s="104"/>
      <c r="F1181" s="116"/>
      <c r="G1181" s="116"/>
      <c r="H1181" s="19">
        <f>SUM(H1175:H1180)</f>
        <v>443772.92</v>
      </c>
      <c r="J1181" s="273"/>
      <c r="K1181" s="273"/>
      <c r="L1181" s="273"/>
      <c r="M1181" s="273"/>
      <c r="N1181" s="273"/>
      <c r="O1181" s="273"/>
      <c r="P1181" s="273"/>
    </row>
    <row r="1182" spans="2:16" s="108" customFormat="1" x14ac:dyDescent="0.25">
      <c r="B1182" s="114"/>
      <c r="C1182" s="44" t="s">
        <v>1110</v>
      </c>
      <c r="D1182" s="57" t="s">
        <v>1111</v>
      </c>
      <c r="E1182" s="101"/>
      <c r="F1182" s="101"/>
      <c r="G1182" s="54"/>
      <c r="H1182" s="54"/>
      <c r="J1182" s="273"/>
      <c r="K1182" s="273"/>
      <c r="L1182" s="273"/>
      <c r="M1182" s="273"/>
      <c r="N1182" s="273"/>
      <c r="O1182" s="273"/>
      <c r="P1182" s="273"/>
    </row>
    <row r="1183" spans="2:16" s="108" customFormat="1" ht="69" customHeight="1" x14ac:dyDescent="0.25">
      <c r="B1183" s="114"/>
      <c r="C1183" s="77" t="s">
        <v>2439</v>
      </c>
      <c r="D1183" s="113" t="s">
        <v>3298</v>
      </c>
      <c r="E1183" s="111" t="s">
        <v>15</v>
      </c>
      <c r="F1183" s="121">
        <v>1452.53</v>
      </c>
      <c r="G1183" s="78">
        <v>298.16000000000003</v>
      </c>
      <c r="H1183" s="18">
        <f t="shared" si="51"/>
        <v>433086.34</v>
      </c>
      <c r="J1183" s="273"/>
      <c r="K1183" s="273"/>
      <c r="L1183" s="273"/>
      <c r="M1183" s="273"/>
      <c r="N1183" s="273"/>
      <c r="O1183" s="273"/>
      <c r="P1183" s="273"/>
    </row>
    <row r="1184" spans="2:16" s="108" customFormat="1" ht="95.4" customHeight="1" x14ac:dyDescent="0.25">
      <c r="B1184" s="114"/>
      <c r="C1184" s="77" t="s">
        <v>2440</v>
      </c>
      <c r="D1184" s="232" t="s">
        <v>3306</v>
      </c>
      <c r="E1184" s="221" t="s">
        <v>15</v>
      </c>
      <c r="F1184" s="79">
        <v>560.72</v>
      </c>
      <c r="G1184" s="272">
        <v>1782.59</v>
      </c>
      <c r="H1184" s="33">
        <f t="shared" si="51"/>
        <v>999533.86</v>
      </c>
      <c r="J1184" s="273"/>
      <c r="K1184" s="273"/>
      <c r="L1184" s="273"/>
      <c r="M1184" s="273"/>
      <c r="N1184" s="273"/>
      <c r="O1184" s="273"/>
      <c r="P1184" s="273"/>
    </row>
    <row r="1185" spans="2:16" s="108" customFormat="1" ht="109.2" customHeight="1" x14ac:dyDescent="0.25">
      <c r="B1185" s="114"/>
      <c r="C1185" s="77" t="s">
        <v>2441</v>
      </c>
      <c r="D1185" s="232" t="s">
        <v>3297</v>
      </c>
      <c r="E1185" s="221" t="s">
        <v>15</v>
      </c>
      <c r="F1185" s="79">
        <v>59.51</v>
      </c>
      <c r="G1185" s="272">
        <v>1267.19</v>
      </c>
      <c r="H1185" s="33">
        <f t="shared" si="51"/>
        <v>75410.48</v>
      </c>
      <c r="J1185" s="273"/>
      <c r="K1185" s="273"/>
      <c r="L1185" s="273"/>
      <c r="M1185" s="273"/>
      <c r="N1185" s="273"/>
      <c r="O1185" s="273"/>
      <c r="P1185" s="273"/>
    </row>
    <row r="1186" spans="2:16" s="108" customFormat="1" ht="55.2" customHeight="1" x14ac:dyDescent="0.25">
      <c r="B1186" s="114"/>
      <c r="C1186" s="77" t="s">
        <v>2442</v>
      </c>
      <c r="D1186" s="252" t="s">
        <v>3251</v>
      </c>
      <c r="E1186" s="222" t="s">
        <v>13</v>
      </c>
      <c r="F1186" s="223">
        <v>350</v>
      </c>
      <c r="G1186" s="33">
        <v>1205.9100000000001</v>
      </c>
      <c r="H1186" s="33">
        <f t="shared" si="51"/>
        <v>422068.5</v>
      </c>
      <c r="J1186" s="273"/>
      <c r="K1186" s="273"/>
      <c r="L1186" s="273"/>
      <c r="M1186" s="273"/>
      <c r="N1186" s="273"/>
      <c r="O1186" s="273"/>
      <c r="P1186" s="273"/>
    </row>
    <row r="1187" spans="2:16" s="108" customFormat="1" ht="93" customHeight="1" x14ac:dyDescent="0.25">
      <c r="B1187" s="114"/>
      <c r="C1187" s="77" t="s">
        <v>2443</v>
      </c>
      <c r="D1187" s="232" t="s">
        <v>3306</v>
      </c>
      <c r="E1187" s="221" t="s">
        <v>15</v>
      </c>
      <c r="F1187" s="79">
        <v>325.2</v>
      </c>
      <c r="G1187" s="272">
        <v>1782.59</v>
      </c>
      <c r="H1187" s="33">
        <f t="shared" si="51"/>
        <v>579698.27</v>
      </c>
      <c r="J1187" s="273"/>
      <c r="K1187" s="273"/>
      <c r="L1187" s="273"/>
      <c r="M1187" s="273"/>
      <c r="N1187" s="273"/>
      <c r="O1187" s="273"/>
      <c r="P1187" s="273"/>
    </row>
    <row r="1188" spans="2:16" s="108" customFormat="1" ht="71.400000000000006" customHeight="1" x14ac:dyDescent="0.25">
      <c r="B1188" s="114"/>
      <c r="C1188" s="77" t="s">
        <v>3348</v>
      </c>
      <c r="D1188" s="232" t="s">
        <v>3301</v>
      </c>
      <c r="E1188" s="221" t="s">
        <v>15</v>
      </c>
      <c r="F1188" s="79">
        <v>303.72000000000003</v>
      </c>
      <c r="G1188" s="272">
        <v>902.5</v>
      </c>
      <c r="H1188" s="33">
        <f t="shared" si="51"/>
        <v>274107.3</v>
      </c>
      <c r="J1188" s="273"/>
      <c r="K1188" s="273"/>
      <c r="L1188" s="273"/>
      <c r="M1188" s="273"/>
      <c r="N1188" s="273"/>
      <c r="O1188" s="273"/>
      <c r="P1188" s="273"/>
    </row>
    <row r="1189" spans="2:16" s="108" customFormat="1" x14ac:dyDescent="0.25">
      <c r="B1189" s="114"/>
      <c r="C1189" s="111"/>
      <c r="D1189" s="113"/>
      <c r="E1189" s="104"/>
      <c r="F1189" s="116"/>
      <c r="G1189" s="116"/>
      <c r="H1189" s="19">
        <f>SUM(H1183:H1188)</f>
        <v>2783904.75</v>
      </c>
      <c r="J1189" s="273"/>
      <c r="K1189" s="273"/>
      <c r="L1189" s="273"/>
      <c r="M1189" s="273"/>
      <c r="N1189" s="273"/>
      <c r="O1189" s="273"/>
      <c r="P1189" s="273"/>
    </row>
    <row r="1190" spans="2:16" s="108" customFormat="1" x14ac:dyDescent="0.25">
      <c r="B1190" s="114"/>
      <c r="C1190" s="44" t="s">
        <v>1117</v>
      </c>
      <c r="D1190" s="57" t="s">
        <v>1118</v>
      </c>
      <c r="E1190" s="101"/>
      <c r="F1190" s="101"/>
      <c r="G1190" s="54"/>
      <c r="H1190" s="54"/>
      <c r="J1190" s="273"/>
      <c r="K1190" s="273"/>
      <c r="L1190" s="273"/>
      <c r="M1190" s="273"/>
      <c r="N1190" s="273"/>
      <c r="O1190" s="273"/>
      <c r="P1190" s="273"/>
    </row>
    <row r="1191" spans="2:16" s="108" customFormat="1" ht="71.400000000000006" customHeight="1" x14ac:dyDescent="0.25">
      <c r="B1191" s="114"/>
      <c r="C1191" s="221">
        <v>4004065</v>
      </c>
      <c r="D1191" s="252" t="s">
        <v>3247</v>
      </c>
      <c r="E1191" s="221" t="s">
        <v>15</v>
      </c>
      <c r="F1191" s="79">
        <v>1068.71</v>
      </c>
      <c r="G1191" s="272">
        <v>415.27</v>
      </c>
      <c r="H1191" s="33">
        <f t="shared" ref="H1191:H1198" si="52">F1191*G1191</f>
        <v>443803.2</v>
      </c>
      <c r="J1191" s="273"/>
      <c r="K1191" s="273"/>
      <c r="L1191" s="273"/>
      <c r="M1191" s="273"/>
      <c r="N1191" s="273"/>
      <c r="O1191" s="273"/>
      <c r="P1191" s="273"/>
    </row>
    <row r="1192" spans="2:16" s="108" customFormat="1" ht="67.95" customHeight="1" x14ac:dyDescent="0.25">
      <c r="B1192" s="114"/>
      <c r="C1192" s="266" t="s">
        <v>2447</v>
      </c>
      <c r="D1192" s="232" t="s">
        <v>3289</v>
      </c>
      <c r="E1192" s="221" t="s">
        <v>15</v>
      </c>
      <c r="F1192" s="235">
        <v>2137.41</v>
      </c>
      <c r="G1192" s="272">
        <v>203.34</v>
      </c>
      <c r="H1192" s="33">
        <f t="shared" si="52"/>
        <v>434620.95</v>
      </c>
      <c r="J1192" s="273"/>
      <c r="K1192" s="273"/>
      <c r="L1192" s="273"/>
      <c r="M1192" s="273"/>
      <c r="N1192" s="273"/>
      <c r="O1192" s="273"/>
      <c r="P1192" s="273"/>
    </row>
    <row r="1193" spans="2:16" s="108" customFormat="1" ht="48" x14ac:dyDescent="0.25">
      <c r="B1193" s="114"/>
      <c r="C1193" s="266" t="s">
        <v>3349</v>
      </c>
      <c r="D1193" s="64" t="s">
        <v>3307</v>
      </c>
      <c r="E1193" s="222" t="s">
        <v>15</v>
      </c>
      <c r="F1193" s="223">
        <v>17.28</v>
      </c>
      <c r="G1193" s="272">
        <v>1939.38</v>
      </c>
      <c r="H1193" s="33">
        <f t="shared" si="52"/>
        <v>33512.49</v>
      </c>
      <c r="J1193" s="273"/>
      <c r="K1193" s="273"/>
      <c r="L1193" s="273"/>
      <c r="M1193" s="273"/>
      <c r="N1193" s="273"/>
      <c r="O1193" s="273"/>
      <c r="P1193" s="273"/>
    </row>
    <row r="1194" spans="2:16" s="108" customFormat="1" ht="49.2" customHeight="1" x14ac:dyDescent="0.25">
      <c r="B1194" s="114"/>
      <c r="C1194" s="266" t="s">
        <v>3350</v>
      </c>
      <c r="D1194" s="64" t="s">
        <v>3308</v>
      </c>
      <c r="E1194" s="222" t="s">
        <v>15</v>
      </c>
      <c r="F1194" s="223">
        <v>25</v>
      </c>
      <c r="G1194" s="272">
        <v>1939.38</v>
      </c>
      <c r="H1194" s="33">
        <f t="shared" si="52"/>
        <v>48484.5</v>
      </c>
      <c r="J1194" s="273"/>
      <c r="K1194" s="273"/>
      <c r="L1194" s="273"/>
      <c r="M1194" s="273"/>
      <c r="N1194" s="273"/>
      <c r="O1194" s="273"/>
      <c r="P1194" s="273"/>
    </row>
    <row r="1195" spans="2:16" s="108" customFormat="1" ht="63" customHeight="1" x14ac:dyDescent="0.25">
      <c r="B1195" s="114"/>
      <c r="C1195" s="266" t="s">
        <v>3351</v>
      </c>
      <c r="D1195" s="64" t="s">
        <v>3309</v>
      </c>
      <c r="E1195" s="222" t="s">
        <v>15</v>
      </c>
      <c r="F1195" s="223">
        <v>63</v>
      </c>
      <c r="G1195" s="272">
        <v>1939.38</v>
      </c>
      <c r="H1195" s="33">
        <f t="shared" si="52"/>
        <v>122180.94</v>
      </c>
      <c r="J1195" s="273"/>
      <c r="K1195" s="273"/>
      <c r="L1195" s="273"/>
      <c r="M1195" s="273"/>
      <c r="N1195" s="273"/>
      <c r="O1195" s="273"/>
      <c r="P1195" s="273"/>
    </row>
    <row r="1196" spans="2:16" s="108" customFormat="1" ht="49.2" customHeight="1" x14ac:dyDescent="0.25">
      <c r="B1196" s="114"/>
      <c r="C1196" s="266" t="s">
        <v>3352</v>
      </c>
      <c r="D1196" s="64" t="s">
        <v>3310</v>
      </c>
      <c r="E1196" s="222" t="s">
        <v>15</v>
      </c>
      <c r="F1196" s="223">
        <v>776</v>
      </c>
      <c r="G1196" s="272">
        <v>330.9</v>
      </c>
      <c r="H1196" s="33">
        <f t="shared" si="52"/>
        <v>256778.4</v>
      </c>
      <c r="J1196" s="273"/>
      <c r="K1196" s="273"/>
      <c r="L1196" s="273"/>
      <c r="M1196" s="273"/>
      <c r="N1196" s="273"/>
      <c r="O1196" s="273"/>
      <c r="P1196" s="273"/>
    </row>
    <row r="1197" spans="2:16" s="108" customFormat="1" ht="90.6" customHeight="1" x14ac:dyDescent="0.25">
      <c r="B1197" s="114"/>
      <c r="C1197" s="266" t="s">
        <v>3353</v>
      </c>
      <c r="D1197" s="64" t="s">
        <v>3299</v>
      </c>
      <c r="E1197" s="222" t="s">
        <v>15</v>
      </c>
      <c r="F1197" s="223">
        <v>70</v>
      </c>
      <c r="G1197" s="291">
        <v>1267.19</v>
      </c>
      <c r="H1197" s="33">
        <f t="shared" si="52"/>
        <v>88703.3</v>
      </c>
      <c r="J1197" s="273"/>
      <c r="K1197" s="273"/>
      <c r="L1197" s="273"/>
      <c r="M1197" s="273"/>
      <c r="N1197" s="273"/>
      <c r="O1197" s="273"/>
      <c r="P1197" s="273"/>
    </row>
    <row r="1198" spans="2:16" s="108" customFormat="1" ht="92.4" customHeight="1" x14ac:dyDescent="0.25">
      <c r="B1198" s="114"/>
      <c r="C1198" s="266" t="s">
        <v>3354</v>
      </c>
      <c r="D1198" s="232" t="s">
        <v>1092</v>
      </c>
      <c r="E1198" s="221" t="s">
        <v>15</v>
      </c>
      <c r="F1198" s="235">
        <v>2137.41</v>
      </c>
      <c r="G1198" s="272">
        <v>56.1</v>
      </c>
      <c r="H1198" s="33">
        <f t="shared" si="52"/>
        <v>119908.7</v>
      </c>
      <c r="J1198" s="273"/>
      <c r="K1198" s="273"/>
      <c r="L1198" s="273"/>
      <c r="M1198" s="273"/>
      <c r="N1198" s="273"/>
      <c r="O1198" s="273"/>
      <c r="P1198" s="273"/>
    </row>
    <row r="1199" spans="2:16" s="108" customFormat="1" x14ac:dyDescent="0.25">
      <c r="B1199" s="114"/>
      <c r="C1199" s="111"/>
      <c r="D1199" s="113"/>
      <c r="E1199" s="104"/>
      <c r="F1199" s="116"/>
      <c r="G1199" s="116"/>
      <c r="H1199" s="19">
        <f>SUM(H1191:H1198)</f>
        <v>1547992.48</v>
      </c>
      <c r="J1199" s="273"/>
      <c r="K1199" s="273"/>
      <c r="L1199" s="273"/>
      <c r="M1199" s="273"/>
      <c r="N1199" s="273"/>
      <c r="O1199" s="273"/>
      <c r="P1199" s="273"/>
    </row>
    <row r="1200" spans="2:16" s="108" customFormat="1" x14ac:dyDescent="0.25">
      <c r="B1200" s="114"/>
      <c r="C1200" s="44" t="s">
        <v>1119</v>
      </c>
      <c r="D1200" s="57" t="s">
        <v>1120</v>
      </c>
      <c r="E1200" s="101"/>
      <c r="F1200" s="101"/>
      <c r="G1200" s="54"/>
      <c r="H1200" s="54"/>
      <c r="J1200" s="273"/>
      <c r="K1200" s="273"/>
      <c r="L1200" s="273"/>
      <c r="M1200" s="273"/>
      <c r="N1200" s="273"/>
      <c r="O1200" s="273"/>
      <c r="P1200" s="273"/>
    </row>
    <row r="1201" spans="2:16" s="108" customFormat="1" ht="90" customHeight="1" x14ac:dyDescent="0.25">
      <c r="B1201" s="114"/>
      <c r="C1201" s="77" t="s">
        <v>2448</v>
      </c>
      <c r="D1201" s="113" t="s">
        <v>1095</v>
      </c>
      <c r="E1201" s="111" t="s">
        <v>15</v>
      </c>
      <c r="F1201" s="120">
        <v>434.52</v>
      </c>
      <c r="G1201" s="78">
        <v>622.09</v>
      </c>
      <c r="H1201" s="18">
        <f>F1201*G1201</f>
        <v>270310.55</v>
      </c>
      <c r="J1201" s="273"/>
      <c r="K1201" s="273"/>
      <c r="L1201" s="273"/>
      <c r="M1201" s="273"/>
      <c r="N1201" s="273"/>
      <c r="O1201" s="273"/>
      <c r="P1201" s="273"/>
    </row>
    <row r="1202" spans="2:16" s="108" customFormat="1" ht="86.4" x14ac:dyDescent="0.25">
      <c r="B1202" s="114"/>
      <c r="C1202" s="77" t="s">
        <v>2449</v>
      </c>
      <c r="D1202" s="113" t="s">
        <v>1096</v>
      </c>
      <c r="E1202" s="111" t="s">
        <v>15</v>
      </c>
      <c r="F1202" s="120">
        <v>560.72</v>
      </c>
      <c r="G1202" s="78">
        <v>56.1</v>
      </c>
      <c r="H1202" s="18">
        <f>F1202*G1202</f>
        <v>31456.39</v>
      </c>
      <c r="J1202" s="273"/>
      <c r="K1202" s="273"/>
      <c r="L1202" s="273"/>
      <c r="M1202" s="273"/>
      <c r="N1202" s="273"/>
      <c r="O1202" s="273"/>
      <c r="P1202" s="273"/>
    </row>
    <row r="1203" spans="2:16" s="108" customFormat="1" x14ac:dyDescent="0.25">
      <c r="B1203" s="114"/>
      <c r="C1203" s="111"/>
      <c r="D1203" s="113"/>
      <c r="E1203" s="104"/>
      <c r="F1203" s="116"/>
      <c r="G1203" s="116"/>
      <c r="H1203" s="19">
        <f>SUM(H1201:H1202)</f>
        <v>301766.94</v>
      </c>
      <c r="J1203" s="273"/>
      <c r="K1203" s="273"/>
      <c r="L1203" s="273"/>
      <c r="M1203" s="273"/>
      <c r="N1203" s="273"/>
      <c r="O1203" s="273"/>
      <c r="P1203" s="273"/>
    </row>
    <row r="1204" spans="2:16" s="108" customFormat="1" x14ac:dyDescent="0.25">
      <c r="B1204" s="114"/>
      <c r="C1204" s="44" t="s">
        <v>1121</v>
      </c>
      <c r="D1204" s="57" t="s">
        <v>1122</v>
      </c>
      <c r="E1204" s="101"/>
      <c r="F1204" s="101"/>
      <c r="G1204" s="54"/>
      <c r="H1204" s="54"/>
      <c r="J1204" s="273"/>
      <c r="K1204" s="273"/>
      <c r="L1204" s="273"/>
      <c r="M1204" s="273"/>
      <c r="N1204" s="273"/>
      <c r="O1204" s="273"/>
      <c r="P1204" s="273"/>
    </row>
    <row r="1205" spans="2:16" s="108" customFormat="1" ht="267.60000000000002" customHeight="1" x14ac:dyDescent="0.25">
      <c r="B1205" s="114"/>
      <c r="C1205" s="77" t="s">
        <v>2450</v>
      </c>
      <c r="D1205" s="113" t="s">
        <v>1123</v>
      </c>
      <c r="E1205" s="111" t="s">
        <v>14</v>
      </c>
      <c r="F1205" s="120">
        <v>17</v>
      </c>
      <c r="G1205" s="78">
        <v>4938.17</v>
      </c>
      <c r="H1205" s="18">
        <f>F1205*G1205</f>
        <v>83948.89</v>
      </c>
      <c r="J1205" s="273"/>
      <c r="K1205" s="273"/>
      <c r="L1205" s="273"/>
      <c r="M1205" s="273"/>
      <c r="N1205" s="273"/>
      <c r="O1205" s="273"/>
      <c r="P1205" s="273"/>
    </row>
    <row r="1206" spans="2:16" s="108" customFormat="1" ht="252" customHeight="1" x14ac:dyDescent="0.25">
      <c r="B1206" s="114"/>
      <c r="C1206" s="77" t="s">
        <v>2451</v>
      </c>
      <c r="D1206" s="113" t="s">
        <v>1124</v>
      </c>
      <c r="E1206" s="111" t="s">
        <v>14</v>
      </c>
      <c r="F1206" s="120">
        <v>1</v>
      </c>
      <c r="G1206" s="78">
        <v>5938.17</v>
      </c>
      <c r="H1206" s="18">
        <f>F1206*G1206</f>
        <v>5938.17</v>
      </c>
      <c r="J1206" s="273"/>
      <c r="K1206" s="273"/>
      <c r="L1206" s="273"/>
      <c r="M1206" s="273"/>
      <c r="N1206" s="273"/>
      <c r="O1206" s="273"/>
      <c r="P1206" s="273"/>
    </row>
    <row r="1207" spans="2:16" s="108" customFormat="1" x14ac:dyDescent="0.25">
      <c r="B1207" s="114"/>
      <c r="C1207" s="77"/>
      <c r="D1207" s="113"/>
      <c r="E1207" s="111"/>
      <c r="F1207" s="120"/>
      <c r="G1207" s="78"/>
      <c r="H1207" s="19">
        <f>SUM(H1205:H1206)</f>
        <v>89887.06</v>
      </c>
      <c r="J1207" s="273"/>
      <c r="K1207" s="273"/>
      <c r="L1207" s="273"/>
      <c r="M1207" s="273"/>
      <c r="N1207" s="273"/>
      <c r="O1207" s="273"/>
      <c r="P1207" s="273"/>
    </row>
    <row r="1208" spans="2:16" s="108" customFormat="1" x14ac:dyDescent="0.25">
      <c r="B1208" s="114"/>
      <c r="C1208" s="44" t="s">
        <v>1125</v>
      </c>
      <c r="D1208" s="57" t="s">
        <v>1126</v>
      </c>
      <c r="E1208" s="101"/>
      <c r="F1208" s="101"/>
      <c r="G1208" s="54"/>
      <c r="H1208" s="54"/>
      <c r="J1208" s="273"/>
      <c r="K1208" s="273"/>
      <c r="L1208" s="273"/>
      <c r="M1208" s="273"/>
      <c r="N1208" s="273"/>
      <c r="O1208" s="273"/>
      <c r="P1208" s="273"/>
    </row>
    <row r="1209" spans="2:16" s="108" customFormat="1" ht="99.6" customHeight="1" x14ac:dyDescent="0.25">
      <c r="B1209" s="114"/>
      <c r="C1209" s="77" t="s">
        <v>1128</v>
      </c>
      <c r="D1209" s="113" t="s">
        <v>1127</v>
      </c>
      <c r="E1209" s="111" t="s">
        <v>14</v>
      </c>
      <c r="F1209" s="120">
        <v>1</v>
      </c>
      <c r="G1209" s="78">
        <v>12985.23</v>
      </c>
      <c r="H1209" s="18">
        <f>F1209*G1209</f>
        <v>12985.23</v>
      </c>
      <c r="J1209" s="273"/>
      <c r="K1209" s="273"/>
      <c r="L1209" s="273"/>
      <c r="M1209" s="273"/>
      <c r="N1209" s="273"/>
      <c r="O1209" s="273"/>
      <c r="P1209" s="273"/>
    </row>
    <row r="1210" spans="2:16" s="108" customFormat="1" x14ac:dyDescent="0.25">
      <c r="B1210" s="114"/>
      <c r="C1210" s="77"/>
      <c r="D1210" s="113"/>
      <c r="E1210" s="111"/>
      <c r="F1210" s="120"/>
      <c r="G1210" s="78"/>
      <c r="H1210" s="19">
        <f>SUM(H1209)</f>
        <v>12985.23</v>
      </c>
      <c r="J1210" s="273"/>
      <c r="K1210" s="273"/>
      <c r="L1210" s="273"/>
      <c r="M1210" s="273"/>
      <c r="N1210" s="273"/>
      <c r="O1210" s="273"/>
      <c r="P1210" s="273"/>
    </row>
    <row r="1211" spans="2:16" s="108" customFormat="1" x14ac:dyDescent="0.25">
      <c r="B1211" s="114"/>
      <c r="C1211" s="44" t="s">
        <v>1130</v>
      </c>
      <c r="D1211" s="57" t="s">
        <v>1129</v>
      </c>
      <c r="E1211" s="101"/>
      <c r="F1211" s="101"/>
      <c r="G1211" s="54"/>
      <c r="H1211" s="54"/>
      <c r="J1211" s="273"/>
      <c r="K1211" s="273"/>
      <c r="L1211" s="273"/>
      <c r="M1211" s="273"/>
      <c r="N1211" s="273"/>
      <c r="O1211" s="273"/>
      <c r="P1211" s="273"/>
    </row>
    <row r="1212" spans="2:16" s="108" customFormat="1" ht="90" customHeight="1" x14ac:dyDescent="0.25">
      <c r="B1212" s="114"/>
      <c r="C1212" s="77" t="s">
        <v>2452</v>
      </c>
      <c r="D1212" s="113" t="s">
        <v>1131</v>
      </c>
      <c r="E1212" s="111" t="s">
        <v>14</v>
      </c>
      <c r="F1212" s="120">
        <v>8</v>
      </c>
      <c r="G1212" s="272">
        <v>8026.25</v>
      </c>
      <c r="H1212" s="18">
        <f t="shared" ref="H1212:H1217" si="53">F1212*G1212</f>
        <v>64210</v>
      </c>
      <c r="J1212" s="273"/>
      <c r="K1212" s="273"/>
      <c r="L1212" s="273"/>
      <c r="M1212" s="273"/>
      <c r="N1212" s="273"/>
      <c r="O1212" s="273"/>
      <c r="P1212" s="273"/>
    </row>
    <row r="1213" spans="2:16" s="108" customFormat="1" ht="90.6" customHeight="1" x14ac:dyDescent="0.25">
      <c r="B1213" s="114"/>
      <c r="C1213" s="77" t="s">
        <v>2453</v>
      </c>
      <c r="D1213" s="113" t="s">
        <v>1077</v>
      </c>
      <c r="E1213" s="111" t="s">
        <v>14</v>
      </c>
      <c r="F1213" s="120">
        <v>2</v>
      </c>
      <c r="G1213" s="78">
        <v>9874.82</v>
      </c>
      <c r="H1213" s="18">
        <f t="shared" si="53"/>
        <v>19749.64</v>
      </c>
      <c r="J1213" s="273"/>
      <c r="K1213" s="273"/>
      <c r="L1213" s="273"/>
      <c r="M1213" s="273"/>
      <c r="N1213" s="273"/>
      <c r="O1213" s="273"/>
      <c r="P1213" s="273"/>
    </row>
    <row r="1214" spans="2:16" s="108" customFormat="1" ht="97.2" customHeight="1" x14ac:dyDescent="0.25">
      <c r="B1214" s="114"/>
      <c r="C1214" s="77" t="s">
        <v>2454</v>
      </c>
      <c r="D1214" s="113" t="s">
        <v>1078</v>
      </c>
      <c r="E1214" s="111" t="s">
        <v>14</v>
      </c>
      <c r="F1214" s="120">
        <v>10</v>
      </c>
      <c r="G1214" s="78">
        <v>1985.43</v>
      </c>
      <c r="H1214" s="18">
        <f t="shared" si="53"/>
        <v>19854.3</v>
      </c>
      <c r="J1214" s="273"/>
      <c r="K1214" s="273"/>
      <c r="L1214" s="273"/>
      <c r="M1214" s="273"/>
      <c r="N1214" s="273"/>
      <c r="O1214" s="273"/>
      <c r="P1214" s="273"/>
    </row>
    <row r="1215" spans="2:16" s="108" customFormat="1" ht="147" customHeight="1" x14ac:dyDescent="0.25">
      <c r="B1215" s="114"/>
      <c r="C1215" s="77" t="s">
        <v>2455</v>
      </c>
      <c r="D1215" s="113" t="s">
        <v>1079</v>
      </c>
      <c r="E1215" s="111" t="s">
        <v>14</v>
      </c>
      <c r="F1215" s="120">
        <v>7</v>
      </c>
      <c r="G1215" s="78">
        <v>21560.58</v>
      </c>
      <c r="H1215" s="18">
        <f t="shared" si="53"/>
        <v>150924.06</v>
      </c>
      <c r="J1215" s="273"/>
      <c r="K1215" s="273"/>
      <c r="L1215" s="273"/>
      <c r="M1215" s="273"/>
      <c r="N1215" s="273"/>
      <c r="O1215" s="273"/>
      <c r="P1215" s="273"/>
    </row>
    <row r="1216" spans="2:16" s="108" customFormat="1" ht="58.95" customHeight="1" x14ac:dyDescent="0.25">
      <c r="B1216" s="114"/>
      <c r="C1216" s="77" t="s">
        <v>2456</v>
      </c>
      <c r="D1216" s="113" t="s">
        <v>626</v>
      </c>
      <c r="E1216" s="111" t="s">
        <v>14</v>
      </c>
      <c r="F1216" s="120">
        <v>8</v>
      </c>
      <c r="G1216" s="78">
        <v>12555.24</v>
      </c>
      <c r="H1216" s="18">
        <f t="shared" si="53"/>
        <v>100441.92</v>
      </c>
      <c r="J1216" s="273"/>
      <c r="K1216" s="273"/>
      <c r="L1216" s="273"/>
      <c r="M1216" s="273"/>
      <c r="N1216" s="273"/>
      <c r="O1216" s="273"/>
      <c r="P1216" s="273"/>
    </row>
    <row r="1217" spans="2:16" s="108" customFormat="1" ht="121.95" customHeight="1" x14ac:dyDescent="0.25">
      <c r="B1217" s="114"/>
      <c r="C1217" s="77" t="s">
        <v>2457</v>
      </c>
      <c r="D1217" s="113" t="s">
        <v>627</v>
      </c>
      <c r="E1217" s="111" t="s">
        <v>14</v>
      </c>
      <c r="F1217" s="120">
        <v>6</v>
      </c>
      <c r="G1217" s="78">
        <v>2321.36</v>
      </c>
      <c r="H1217" s="18">
        <f t="shared" si="53"/>
        <v>13928.16</v>
      </c>
      <c r="J1217" s="273"/>
      <c r="K1217" s="273"/>
      <c r="L1217" s="273"/>
      <c r="M1217" s="273"/>
      <c r="N1217" s="273"/>
      <c r="O1217" s="273"/>
      <c r="P1217" s="273"/>
    </row>
    <row r="1218" spans="2:16" s="108" customFormat="1" x14ac:dyDescent="0.25">
      <c r="B1218" s="114"/>
      <c r="C1218" s="77"/>
      <c r="D1218" s="113"/>
      <c r="E1218" s="111"/>
      <c r="F1218" s="120"/>
      <c r="G1218" s="78"/>
      <c r="H1218" s="19">
        <f>SUM(H1212:H1217)</f>
        <v>369108.08</v>
      </c>
      <c r="J1218" s="273"/>
      <c r="K1218" s="273"/>
      <c r="L1218" s="273"/>
      <c r="M1218" s="273"/>
      <c r="N1218" s="273"/>
      <c r="O1218" s="273"/>
      <c r="P1218" s="273"/>
    </row>
    <row r="1219" spans="2:16" s="108" customFormat="1" x14ac:dyDescent="0.25">
      <c r="B1219" s="114"/>
      <c r="C1219" s="44" t="s">
        <v>1132</v>
      </c>
      <c r="D1219" s="57" t="s">
        <v>1133</v>
      </c>
      <c r="E1219" s="101"/>
      <c r="F1219" s="101"/>
      <c r="G1219" s="54"/>
      <c r="H1219" s="54"/>
      <c r="J1219" s="273"/>
      <c r="K1219" s="273"/>
      <c r="L1219" s="273"/>
      <c r="M1219" s="273"/>
      <c r="N1219" s="273"/>
      <c r="O1219" s="273"/>
      <c r="P1219" s="273"/>
    </row>
    <row r="1220" spans="2:16" s="108" customFormat="1" ht="57.6" x14ac:dyDescent="0.25">
      <c r="B1220" s="114"/>
      <c r="C1220" s="77" t="s">
        <v>2458</v>
      </c>
      <c r="D1220" s="113" t="s">
        <v>1134</v>
      </c>
      <c r="E1220" s="111" t="s">
        <v>15</v>
      </c>
      <c r="F1220" s="121">
        <v>1136.68</v>
      </c>
      <c r="G1220" s="78">
        <v>298.16000000000003</v>
      </c>
      <c r="H1220" s="18">
        <f>F1220*G1220</f>
        <v>338912.51</v>
      </c>
      <c r="J1220" s="273"/>
      <c r="K1220" s="273"/>
      <c r="L1220" s="273"/>
      <c r="M1220" s="273"/>
      <c r="N1220" s="273"/>
      <c r="O1220" s="273"/>
      <c r="P1220" s="273"/>
    </row>
    <row r="1221" spans="2:16" s="108" customFormat="1" ht="97.2" customHeight="1" x14ac:dyDescent="0.25">
      <c r="B1221" s="114"/>
      <c r="C1221" s="77" t="s">
        <v>2459</v>
      </c>
      <c r="D1221" s="113" t="s">
        <v>3355</v>
      </c>
      <c r="E1221" s="111" t="s">
        <v>15</v>
      </c>
      <c r="F1221" s="121">
        <v>1136.68</v>
      </c>
      <c r="G1221" s="272">
        <v>202.15</v>
      </c>
      <c r="H1221" s="18">
        <f>F1221*G1221</f>
        <v>229779.86</v>
      </c>
      <c r="J1221" s="273"/>
      <c r="K1221" s="273"/>
      <c r="L1221" s="273"/>
      <c r="M1221" s="273"/>
      <c r="N1221" s="273"/>
      <c r="O1221" s="273"/>
      <c r="P1221" s="273"/>
    </row>
    <row r="1222" spans="2:16" s="108" customFormat="1" x14ac:dyDescent="0.25">
      <c r="B1222" s="114"/>
      <c r="C1222" s="77"/>
      <c r="D1222" s="113"/>
      <c r="E1222" s="111"/>
      <c r="F1222" s="120"/>
      <c r="G1222" s="78"/>
      <c r="H1222" s="19">
        <f>SUM(H1220:H1221)</f>
        <v>568692.37</v>
      </c>
      <c r="J1222" s="273"/>
      <c r="K1222" s="273"/>
      <c r="L1222" s="273"/>
      <c r="M1222" s="273"/>
      <c r="N1222" s="273"/>
      <c r="O1222" s="273"/>
      <c r="P1222" s="273"/>
    </row>
    <row r="1223" spans="2:16" s="108" customFormat="1" x14ac:dyDescent="0.25">
      <c r="B1223" s="114"/>
      <c r="C1223" s="44" t="s">
        <v>1136</v>
      </c>
      <c r="D1223" s="57" t="s">
        <v>1137</v>
      </c>
      <c r="E1223" s="101"/>
      <c r="F1223" s="101"/>
      <c r="G1223" s="54"/>
      <c r="H1223" s="54"/>
      <c r="J1223" s="273"/>
      <c r="K1223" s="273"/>
      <c r="L1223" s="273"/>
      <c r="M1223" s="273"/>
      <c r="N1223" s="273"/>
      <c r="O1223" s="273"/>
      <c r="P1223" s="273"/>
    </row>
    <row r="1224" spans="2:16" s="108" customFormat="1" ht="76.2" customHeight="1" x14ac:dyDescent="0.25">
      <c r="B1224" s="114"/>
      <c r="C1224" s="221">
        <v>4004065</v>
      </c>
      <c r="D1224" s="252" t="s">
        <v>3247</v>
      </c>
      <c r="E1224" s="221" t="s">
        <v>15</v>
      </c>
      <c r="F1224" s="79">
        <v>86.44</v>
      </c>
      <c r="G1224" s="272">
        <v>415.27</v>
      </c>
      <c r="H1224" s="33">
        <f>F1224*G1224</f>
        <v>35895.94</v>
      </c>
      <c r="J1224" s="273"/>
      <c r="K1224" s="273"/>
      <c r="L1224" s="273"/>
      <c r="M1224" s="273"/>
      <c r="N1224" s="273"/>
      <c r="O1224" s="273"/>
      <c r="P1224" s="283"/>
    </row>
    <row r="1225" spans="2:16" s="108" customFormat="1" ht="68.400000000000006" customHeight="1" x14ac:dyDescent="0.25">
      <c r="B1225" s="114"/>
      <c r="C1225" s="266" t="s">
        <v>2463</v>
      </c>
      <c r="D1225" s="232" t="s">
        <v>3289</v>
      </c>
      <c r="E1225" s="221" t="s">
        <v>15</v>
      </c>
      <c r="F1225" s="79">
        <v>172.88</v>
      </c>
      <c r="G1225" s="272">
        <v>203.34</v>
      </c>
      <c r="H1225" s="33">
        <f>F1225*G1225</f>
        <v>35153.42</v>
      </c>
      <c r="J1225" s="273"/>
      <c r="K1225" s="273"/>
      <c r="L1225" s="273"/>
      <c r="M1225" s="273"/>
      <c r="N1225" s="273"/>
      <c r="O1225" s="273"/>
      <c r="P1225" s="273"/>
    </row>
    <row r="1226" spans="2:16" s="108" customFormat="1" ht="86.4" x14ac:dyDescent="0.25">
      <c r="B1226" s="114"/>
      <c r="C1226" s="77" t="s">
        <v>2464</v>
      </c>
      <c r="D1226" s="113" t="s">
        <v>1092</v>
      </c>
      <c r="E1226" s="111" t="s">
        <v>15</v>
      </c>
      <c r="F1226" s="120">
        <v>172.88</v>
      </c>
      <c r="G1226" s="78">
        <v>56.1</v>
      </c>
      <c r="H1226" s="18">
        <f>F1226*G1226</f>
        <v>9698.57</v>
      </c>
      <c r="J1226" s="273"/>
      <c r="K1226" s="273"/>
      <c r="L1226" s="273"/>
      <c r="M1226" s="273"/>
      <c r="N1226" s="273"/>
      <c r="O1226" s="273"/>
      <c r="P1226" s="273"/>
    </row>
    <row r="1227" spans="2:16" s="108" customFormat="1" x14ac:dyDescent="0.25">
      <c r="B1227" s="114"/>
      <c r="C1227" s="77"/>
      <c r="D1227" s="113"/>
      <c r="E1227" s="111"/>
      <c r="F1227" s="120"/>
      <c r="G1227" s="78"/>
      <c r="H1227" s="19">
        <f>SUM(H1224:H1226)</f>
        <v>80747.929999999993</v>
      </c>
      <c r="J1227" s="273"/>
      <c r="K1227" s="273"/>
      <c r="L1227" s="273"/>
      <c r="M1227" s="273"/>
      <c r="N1227" s="273"/>
      <c r="O1227" s="273"/>
      <c r="P1227" s="273"/>
    </row>
    <row r="1228" spans="2:16" s="108" customFormat="1" x14ac:dyDescent="0.25">
      <c r="B1228" s="114"/>
      <c r="C1228" s="126" t="s">
        <v>1140</v>
      </c>
      <c r="D1228" s="127" t="s">
        <v>1139</v>
      </c>
      <c r="E1228" s="128"/>
      <c r="F1228" s="128"/>
      <c r="G1228" s="129"/>
      <c r="H1228" s="129"/>
      <c r="J1228" s="273"/>
      <c r="K1228" s="273"/>
      <c r="L1228" s="273"/>
      <c r="M1228" s="273"/>
      <c r="N1228" s="273"/>
      <c r="O1228" s="273"/>
      <c r="P1228" s="273"/>
    </row>
    <row r="1229" spans="2:16" s="108" customFormat="1" x14ac:dyDescent="0.25">
      <c r="B1229" s="114"/>
      <c r="C1229" s="44" t="s">
        <v>1141</v>
      </c>
      <c r="D1229" s="57" t="s">
        <v>1142</v>
      </c>
      <c r="E1229" s="101"/>
      <c r="F1229" s="101"/>
      <c r="G1229" s="54"/>
      <c r="H1229" s="54"/>
      <c r="J1229" s="273"/>
      <c r="K1229" s="273"/>
      <c r="L1229" s="273"/>
      <c r="M1229" s="273"/>
      <c r="N1229" s="273"/>
      <c r="O1229" s="273"/>
      <c r="P1229" s="273"/>
    </row>
    <row r="1230" spans="2:16" s="108" customFormat="1" ht="409.2" customHeight="1" x14ac:dyDescent="0.25">
      <c r="B1230" s="114"/>
      <c r="C1230" s="77" t="s">
        <v>2465</v>
      </c>
      <c r="D1230" s="244" t="s">
        <v>1143</v>
      </c>
      <c r="E1230" s="111" t="s">
        <v>14</v>
      </c>
      <c r="F1230" s="120">
        <v>1</v>
      </c>
      <c r="G1230" s="78">
        <v>999108</v>
      </c>
      <c r="H1230" s="18">
        <f t="shared" ref="H1230:H1239" si="54">F1230*G1230</f>
        <v>999108</v>
      </c>
      <c r="J1230" s="273"/>
      <c r="K1230" s="273"/>
      <c r="L1230" s="273"/>
      <c r="M1230" s="273"/>
      <c r="N1230" s="273"/>
      <c r="O1230" s="273"/>
      <c r="P1230" s="273"/>
    </row>
    <row r="1231" spans="2:16" s="108" customFormat="1" ht="16.2" customHeight="1" x14ac:dyDescent="0.25">
      <c r="B1231" s="114"/>
      <c r="C1231" s="77"/>
      <c r="D1231" s="113"/>
      <c r="E1231" s="111"/>
      <c r="F1231" s="120"/>
      <c r="G1231" s="78"/>
      <c r="H1231" s="19">
        <f>SUM(H1230)</f>
        <v>999108</v>
      </c>
      <c r="J1231" s="273"/>
      <c r="K1231" s="273"/>
      <c r="L1231" s="273"/>
      <c r="M1231" s="273"/>
      <c r="N1231" s="273"/>
      <c r="O1231" s="273"/>
      <c r="P1231" s="273"/>
    </row>
    <row r="1232" spans="2:16" s="108" customFormat="1" x14ac:dyDescent="0.25">
      <c r="B1232" s="114"/>
      <c r="C1232" s="44" t="s">
        <v>1144</v>
      </c>
      <c r="D1232" s="57" t="s">
        <v>1145</v>
      </c>
      <c r="E1232" s="101"/>
      <c r="F1232" s="101"/>
      <c r="G1232" s="54"/>
      <c r="H1232" s="54"/>
      <c r="J1232" s="273"/>
      <c r="K1232" s="273"/>
      <c r="L1232" s="273"/>
      <c r="M1232" s="273"/>
      <c r="N1232" s="273"/>
      <c r="O1232" s="273"/>
      <c r="P1232" s="273"/>
    </row>
    <row r="1233" spans="2:16" s="108" customFormat="1" ht="409.2" customHeight="1" x14ac:dyDescent="0.25">
      <c r="B1233" s="114"/>
      <c r="C1233" s="77" t="s">
        <v>2466</v>
      </c>
      <c r="D1233" s="244" t="s">
        <v>1146</v>
      </c>
      <c r="E1233" s="111" t="s">
        <v>14</v>
      </c>
      <c r="F1233" s="120">
        <v>1</v>
      </c>
      <c r="G1233" s="78">
        <v>2440350</v>
      </c>
      <c r="H1233" s="18">
        <f t="shared" si="54"/>
        <v>2440350</v>
      </c>
      <c r="J1233" s="273"/>
      <c r="K1233" s="273"/>
      <c r="L1233" s="273"/>
      <c r="M1233" s="273"/>
      <c r="N1233" s="273"/>
      <c r="O1233" s="273"/>
      <c r="P1233" s="273"/>
    </row>
    <row r="1234" spans="2:16" s="108" customFormat="1" x14ac:dyDescent="0.25">
      <c r="B1234" s="114"/>
      <c r="C1234" s="77"/>
      <c r="D1234" s="113"/>
      <c r="E1234" s="111"/>
      <c r="F1234" s="120"/>
      <c r="G1234" s="78"/>
      <c r="H1234" s="19">
        <f>SUM(H1233)</f>
        <v>2440350</v>
      </c>
      <c r="J1234" s="273"/>
      <c r="K1234" s="273"/>
      <c r="L1234" s="273"/>
      <c r="M1234" s="273"/>
      <c r="N1234" s="273"/>
      <c r="O1234" s="273"/>
      <c r="P1234" s="273"/>
    </row>
    <row r="1235" spans="2:16" s="108" customFormat="1" x14ac:dyDescent="0.25">
      <c r="B1235" s="114"/>
      <c r="C1235" s="44" t="s">
        <v>1147</v>
      </c>
      <c r="D1235" s="57" t="s">
        <v>1148</v>
      </c>
      <c r="E1235" s="101"/>
      <c r="F1235" s="101"/>
      <c r="G1235" s="54"/>
      <c r="H1235" s="54"/>
      <c r="J1235" s="273"/>
      <c r="K1235" s="273"/>
      <c r="L1235" s="273"/>
      <c r="M1235" s="273"/>
      <c r="N1235" s="273"/>
      <c r="O1235" s="273"/>
      <c r="P1235" s="273"/>
    </row>
    <row r="1236" spans="2:16" s="108" customFormat="1" ht="101.4" customHeight="1" x14ac:dyDescent="0.25">
      <c r="B1236" s="114"/>
      <c r="C1236" s="77" t="s">
        <v>2467</v>
      </c>
      <c r="D1236" s="113" t="s">
        <v>1149</v>
      </c>
      <c r="E1236" s="111" t="s">
        <v>13</v>
      </c>
      <c r="F1236" s="120">
        <v>23</v>
      </c>
      <c r="G1236" s="272">
        <v>2094.1</v>
      </c>
      <c r="H1236" s="18">
        <f t="shared" si="54"/>
        <v>48164.3</v>
      </c>
      <c r="J1236" s="273"/>
      <c r="K1236" s="273"/>
      <c r="L1236" s="273"/>
      <c r="M1236" s="273"/>
      <c r="N1236" s="273"/>
      <c r="O1236" s="273"/>
      <c r="P1236" s="273"/>
    </row>
    <row r="1237" spans="2:16" s="108" customFormat="1" ht="79.95" customHeight="1" x14ac:dyDescent="0.25">
      <c r="B1237" s="114"/>
      <c r="C1237" s="77" t="s">
        <v>2468</v>
      </c>
      <c r="D1237" s="113" t="s">
        <v>1150</v>
      </c>
      <c r="E1237" s="111" t="s">
        <v>15</v>
      </c>
      <c r="F1237" s="120">
        <v>28.4</v>
      </c>
      <c r="G1237" s="78">
        <v>2687.46</v>
      </c>
      <c r="H1237" s="18">
        <f t="shared" si="54"/>
        <v>76323.86</v>
      </c>
      <c r="J1237" s="273"/>
      <c r="K1237" s="273"/>
      <c r="L1237" s="273"/>
      <c r="M1237" s="273"/>
      <c r="N1237" s="273"/>
      <c r="O1237" s="273"/>
      <c r="P1237" s="273"/>
    </row>
    <row r="1238" spans="2:16" s="108" customFormat="1" ht="94.95" customHeight="1" x14ac:dyDescent="0.25">
      <c r="B1238" s="114"/>
      <c r="C1238" s="77" t="s">
        <v>2469</v>
      </c>
      <c r="D1238" s="113" t="s">
        <v>1151</v>
      </c>
      <c r="E1238" s="111" t="s">
        <v>13</v>
      </c>
      <c r="F1238" s="120">
        <v>70</v>
      </c>
      <c r="G1238" s="78">
        <v>333.22</v>
      </c>
      <c r="H1238" s="18">
        <f t="shared" si="54"/>
        <v>23325.4</v>
      </c>
      <c r="J1238" s="273"/>
      <c r="K1238" s="273"/>
      <c r="L1238" s="273"/>
      <c r="M1238" s="273"/>
      <c r="N1238" s="273"/>
      <c r="O1238" s="273"/>
      <c r="P1238" s="273"/>
    </row>
    <row r="1239" spans="2:16" s="108" customFormat="1" ht="45.6" customHeight="1" x14ac:dyDescent="0.25">
      <c r="B1239" s="114"/>
      <c r="C1239" s="77" t="s">
        <v>2470</v>
      </c>
      <c r="D1239" s="113" t="s">
        <v>1152</v>
      </c>
      <c r="E1239" s="111" t="s">
        <v>15</v>
      </c>
      <c r="F1239" s="120">
        <v>43.2</v>
      </c>
      <c r="G1239" s="78">
        <v>486.71</v>
      </c>
      <c r="H1239" s="18">
        <f t="shared" si="54"/>
        <v>21025.87</v>
      </c>
      <c r="J1239" s="273"/>
      <c r="K1239" s="273"/>
      <c r="L1239" s="273"/>
      <c r="M1239" s="273"/>
      <c r="N1239" s="273"/>
      <c r="O1239" s="273"/>
      <c r="P1239" s="273"/>
    </row>
    <row r="1240" spans="2:16" s="108" customFormat="1" x14ac:dyDescent="0.25">
      <c r="B1240" s="114"/>
      <c r="C1240" s="77"/>
      <c r="D1240" s="113"/>
      <c r="E1240" s="111"/>
      <c r="F1240" s="120"/>
      <c r="G1240" s="78"/>
      <c r="H1240" s="19">
        <f>SUM(H1236:H1239)</f>
        <v>168839.43</v>
      </c>
      <c r="J1240" s="273"/>
      <c r="K1240" s="273"/>
      <c r="L1240" s="273"/>
      <c r="M1240" s="273"/>
      <c r="N1240" s="273"/>
      <c r="O1240" s="273"/>
      <c r="P1240" s="273"/>
    </row>
    <row r="1241" spans="2:16" s="108" customFormat="1" x14ac:dyDescent="0.25">
      <c r="B1241" s="114"/>
      <c r="C1241" s="44" t="s">
        <v>1153</v>
      </c>
      <c r="D1241" s="57" t="s">
        <v>1154</v>
      </c>
      <c r="E1241" s="101"/>
      <c r="F1241" s="101"/>
      <c r="G1241" s="54"/>
      <c r="H1241" s="54"/>
      <c r="J1241" s="273"/>
      <c r="K1241" s="273"/>
      <c r="L1241" s="273"/>
      <c r="M1241" s="273"/>
      <c r="N1241" s="273"/>
      <c r="O1241" s="273"/>
      <c r="P1241" s="273"/>
    </row>
    <row r="1242" spans="2:16" s="108" customFormat="1" ht="69.75" customHeight="1" x14ac:dyDescent="0.25">
      <c r="B1242" s="114"/>
      <c r="C1242" s="77" t="s">
        <v>2471</v>
      </c>
      <c r="D1242" s="113" t="s">
        <v>1155</v>
      </c>
      <c r="E1242" s="111" t="s">
        <v>15</v>
      </c>
      <c r="F1242" s="120">
        <v>49.69</v>
      </c>
      <c r="G1242" s="78">
        <v>2608.84</v>
      </c>
      <c r="H1242" s="18">
        <f>F1242*G1242</f>
        <v>129633.26</v>
      </c>
      <c r="J1242" s="273"/>
      <c r="K1242" s="273"/>
      <c r="L1242" s="273"/>
      <c r="M1242" s="273"/>
      <c r="N1242" s="273"/>
      <c r="O1242" s="273"/>
      <c r="P1242" s="273"/>
    </row>
    <row r="1243" spans="2:16" s="108" customFormat="1" ht="187.95" customHeight="1" x14ac:dyDescent="0.25">
      <c r="B1243" s="114"/>
      <c r="C1243" s="77" t="s">
        <v>2472</v>
      </c>
      <c r="D1243" s="113" t="s">
        <v>1156</v>
      </c>
      <c r="E1243" s="111" t="s">
        <v>15</v>
      </c>
      <c r="F1243" s="120">
        <v>175.12</v>
      </c>
      <c r="G1243" s="272">
        <v>3615.25</v>
      </c>
      <c r="H1243" s="18">
        <f>F1243*G1243</f>
        <v>633102.57999999996</v>
      </c>
      <c r="J1243" s="273"/>
      <c r="K1243" s="273"/>
      <c r="L1243" s="273"/>
      <c r="M1243" s="273"/>
      <c r="N1243" s="273"/>
      <c r="O1243" s="273"/>
      <c r="P1243" s="273"/>
    </row>
    <row r="1244" spans="2:16" s="108" customFormat="1" ht="147.6" customHeight="1" x14ac:dyDescent="0.25">
      <c r="B1244" s="114"/>
      <c r="C1244" s="77" t="s">
        <v>2473</v>
      </c>
      <c r="D1244" s="113" t="s">
        <v>1157</v>
      </c>
      <c r="E1244" s="111" t="s">
        <v>15</v>
      </c>
      <c r="F1244" s="120">
        <v>8.65</v>
      </c>
      <c r="G1244" s="78">
        <v>3525.25</v>
      </c>
      <c r="H1244" s="18">
        <f>F1244*G1244</f>
        <v>30493.41</v>
      </c>
      <c r="J1244" s="273"/>
      <c r="K1244" s="273"/>
      <c r="L1244" s="273"/>
      <c r="M1244" s="273"/>
      <c r="N1244" s="273"/>
      <c r="O1244" s="273"/>
      <c r="P1244" s="273"/>
    </row>
    <row r="1245" spans="2:16" s="108" customFormat="1" ht="50.4" customHeight="1" x14ac:dyDescent="0.25">
      <c r="B1245" s="114"/>
      <c r="C1245" s="77" t="s">
        <v>2474</v>
      </c>
      <c r="D1245" s="113" t="s">
        <v>2475</v>
      </c>
      <c r="E1245" s="111" t="s">
        <v>13</v>
      </c>
      <c r="F1245" s="120">
        <v>163.22999999999999</v>
      </c>
      <c r="G1245" s="78">
        <v>333.22</v>
      </c>
      <c r="H1245" s="18">
        <f>F1245*G1245</f>
        <v>54391.5</v>
      </c>
      <c r="J1245" s="273"/>
      <c r="K1245" s="273"/>
      <c r="L1245" s="273"/>
      <c r="M1245" s="273"/>
      <c r="N1245" s="273"/>
      <c r="O1245" s="273"/>
      <c r="P1245" s="273"/>
    </row>
    <row r="1246" spans="2:16" s="108" customFormat="1" x14ac:dyDescent="0.25">
      <c r="B1246" s="114"/>
      <c r="C1246" s="77"/>
      <c r="D1246" s="113"/>
      <c r="E1246" s="111"/>
      <c r="F1246" s="120"/>
      <c r="G1246" s="78"/>
      <c r="H1246" s="19">
        <f>SUM(H1242:H1245)</f>
        <v>847620.75</v>
      </c>
      <c r="J1246" s="273"/>
      <c r="K1246" s="273"/>
      <c r="L1246" s="273"/>
      <c r="M1246" s="273"/>
      <c r="N1246" s="273"/>
      <c r="O1246" s="273"/>
      <c r="P1246" s="273"/>
    </row>
    <row r="1247" spans="2:16" s="108" customFormat="1" x14ac:dyDescent="0.25">
      <c r="B1247" s="114"/>
      <c r="C1247" s="44" t="s">
        <v>1158</v>
      </c>
      <c r="D1247" s="57" t="s">
        <v>1159</v>
      </c>
      <c r="E1247" s="101"/>
      <c r="F1247" s="101"/>
      <c r="G1247" s="54"/>
      <c r="H1247" s="54"/>
      <c r="J1247" s="273"/>
      <c r="K1247" s="273"/>
      <c r="L1247" s="273"/>
      <c r="M1247" s="273"/>
      <c r="N1247" s="273"/>
      <c r="O1247" s="273"/>
      <c r="P1247" s="273"/>
    </row>
    <row r="1248" spans="2:16" s="108" customFormat="1" ht="76.8" x14ac:dyDescent="0.25">
      <c r="B1248" s="114"/>
      <c r="C1248" s="77" t="s">
        <v>2476</v>
      </c>
      <c r="D1248" s="113" t="s">
        <v>1160</v>
      </c>
      <c r="E1248" s="111" t="s">
        <v>15</v>
      </c>
      <c r="F1248" s="120">
        <v>176</v>
      </c>
      <c r="G1248" s="272">
        <v>220.81</v>
      </c>
      <c r="H1248" s="18">
        <f>F1248*G1248</f>
        <v>38862.559999999998</v>
      </c>
      <c r="J1248" s="273"/>
      <c r="K1248" s="273"/>
      <c r="L1248" s="273"/>
      <c r="M1248" s="273"/>
      <c r="N1248" s="273"/>
      <c r="O1248" s="273"/>
      <c r="P1248" s="273"/>
    </row>
    <row r="1249" spans="2:16" s="108" customFormat="1" ht="37.200000000000003" customHeight="1" x14ac:dyDescent="0.25">
      <c r="B1249" s="114"/>
      <c r="C1249" s="77" t="s">
        <v>2477</v>
      </c>
      <c r="D1249" s="113" t="s">
        <v>1161</v>
      </c>
      <c r="E1249" s="111" t="s">
        <v>14</v>
      </c>
      <c r="F1249" s="120">
        <v>1</v>
      </c>
      <c r="G1249" s="78">
        <v>4352.3599999999997</v>
      </c>
      <c r="H1249" s="18">
        <f>F1249*G1249</f>
        <v>4352.3599999999997</v>
      </c>
      <c r="J1249" s="273"/>
      <c r="K1249" s="273"/>
      <c r="L1249" s="273"/>
      <c r="M1249" s="273"/>
      <c r="N1249" s="273"/>
      <c r="O1249" s="273"/>
      <c r="P1249" s="273"/>
    </row>
    <row r="1250" spans="2:16" s="108" customFormat="1" x14ac:dyDescent="0.25">
      <c r="B1250" s="114"/>
      <c r="C1250" s="77"/>
      <c r="D1250" s="113"/>
      <c r="E1250" s="111"/>
      <c r="F1250" s="120"/>
      <c r="G1250" s="78"/>
      <c r="H1250" s="19">
        <f>SUM(H1248:H1249)</f>
        <v>43214.92</v>
      </c>
      <c r="J1250" s="273"/>
      <c r="K1250" s="273"/>
      <c r="L1250" s="273"/>
      <c r="M1250" s="273"/>
      <c r="N1250" s="273"/>
      <c r="O1250" s="273"/>
      <c r="P1250" s="273"/>
    </row>
    <row r="1251" spans="2:16" s="108" customFormat="1" x14ac:dyDescent="0.25">
      <c r="B1251" s="114"/>
      <c r="C1251" s="126" t="s">
        <v>1162</v>
      </c>
      <c r="D1251" s="127" t="s">
        <v>1164</v>
      </c>
      <c r="E1251" s="128"/>
      <c r="F1251" s="128"/>
      <c r="G1251" s="129"/>
      <c r="H1251" s="129"/>
      <c r="J1251" s="273"/>
      <c r="K1251" s="273"/>
      <c r="L1251" s="273"/>
      <c r="M1251" s="273"/>
      <c r="N1251" s="273"/>
      <c r="O1251" s="273"/>
      <c r="P1251" s="273"/>
    </row>
    <row r="1252" spans="2:16" s="108" customFormat="1" x14ac:dyDescent="0.25">
      <c r="B1252" s="114"/>
      <c r="C1252" s="44" t="s">
        <v>1163</v>
      </c>
      <c r="D1252" s="57" t="s">
        <v>1165</v>
      </c>
      <c r="E1252" s="101"/>
      <c r="F1252" s="101"/>
      <c r="G1252" s="54"/>
      <c r="H1252" s="54"/>
      <c r="J1252" s="273"/>
      <c r="K1252" s="273"/>
      <c r="L1252" s="273"/>
      <c r="M1252" s="273"/>
      <c r="N1252" s="273"/>
      <c r="O1252" s="273"/>
      <c r="P1252" s="273"/>
    </row>
    <row r="1253" spans="2:16" s="108" customFormat="1" ht="66.599999999999994" customHeight="1" x14ac:dyDescent="0.25">
      <c r="B1253" s="114"/>
      <c r="C1253" s="77" t="s">
        <v>2478</v>
      </c>
      <c r="D1253" s="113" t="s">
        <v>1166</v>
      </c>
      <c r="E1253" s="111" t="s">
        <v>13</v>
      </c>
      <c r="F1253" s="120">
        <v>157</v>
      </c>
      <c r="G1253" s="78">
        <v>30.02</v>
      </c>
      <c r="H1253" s="18">
        <f t="shared" ref="H1253:H1272" si="55">F1253*G1253</f>
        <v>4713.1400000000003</v>
      </c>
      <c r="J1253" s="273"/>
      <c r="K1253" s="273"/>
      <c r="L1253" s="273"/>
      <c r="M1253" s="273"/>
      <c r="N1253" s="273"/>
      <c r="O1253" s="273"/>
      <c r="P1253" s="273"/>
    </row>
    <row r="1254" spans="2:16" s="108" customFormat="1" ht="57.6" x14ac:dyDescent="0.25">
      <c r="B1254" s="114"/>
      <c r="C1254" s="77" t="s">
        <v>2479</v>
      </c>
      <c r="D1254" s="113" t="s">
        <v>433</v>
      </c>
      <c r="E1254" s="111" t="s">
        <v>13</v>
      </c>
      <c r="F1254" s="120">
        <v>817</v>
      </c>
      <c r="G1254" s="78">
        <v>26.65</v>
      </c>
      <c r="H1254" s="18">
        <f t="shared" si="55"/>
        <v>21773.05</v>
      </c>
      <c r="J1254" s="273"/>
      <c r="K1254" s="273"/>
      <c r="L1254" s="273"/>
      <c r="M1254" s="273"/>
      <c r="N1254" s="273"/>
      <c r="O1254" s="273"/>
      <c r="P1254" s="273"/>
    </row>
    <row r="1255" spans="2:16" s="108" customFormat="1" ht="48" x14ac:dyDescent="0.25">
      <c r="B1255" s="114"/>
      <c r="C1255" s="77" t="s">
        <v>2480</v>
      </c>
      <c r="D1255" s="113" t="s">
        <v>434</v>
      </c>
      <c r="E1255" s="111" t="s">
        <v>13</v>
      </c>
      <c r="F1255" s="121">
        <v>1000</v>
      </c>
      <c r="G1255" s="78">
        <v>27.09</v>
      </c>
      <c r="H1255" s="18">
        <f t="shared" si="55"/>
        <v>27090</v>
      </c>
      <c r="J1255" s="273"/>
      <c r="K1255" s="273"/>
      <c r="L1255" s="273"/>
      <c r="M1255" s="273"/>
      <c r="N1255" s="273"/>
      <c r="O1255" s="273"/>
      <c r="P1255" s="273"/>
    </row>
    <row r="1256" spans="2:16" s="108" customFormat="1" ht="48" x14ac:dyDescent="0.25">
      <c r="B1256" s="114"/>
      <c r="C1256" s="77" t="s">
        <v>2481</v>
      </c>
      <c r="D1256" s="113" t="s">
        <v>435</v>
      </c>
      <c r="E1256" s="111" t="s">
        <v>13</v>
      </c>
      <c r="F1256" s="121">
        <v>1000</v>
      </c>
      <c r="G1256" s="78">
        <v>27.09</v>
      </c>
      <c r="H1256" s="18">
        <f t="shared" si="55"/>
        <v>27090</v>
      </c>
      <c r="J1256" s="273"/>
      <c r="K1256" s="273"/>
      <c r="L1256" s="273"/>
      <c r="M1256" s="273"/>
      <c r="N1256" s="273"/>
      <c r="O1256" s="273"/>
      <c r="P1256" s="273"/>
    </row>
    <row r="1257" spans="2:16" s="108" customFormat="1" ht="48" x14ac:dyDescent="0.25">
      <c r="B1257" s="114"/>
      <c r="C1257" s="77" t="s">
        <v>2482</v>
      </c>
      <c r="D1257" s="113" t="s">
        <v>436</v>
      </c>
      <c r="E1257" s="111" t="s">
        <v>13</v>
      </c>
      <c r="F1257" s="120">
        <v>866</v>
      </c>
      <c r="G1257" s="78">
        <v>15.06</v>
      </c>
      <c r="H1257" s="18">
        <f t="shared" si="55"/>
        <v>13041.96</v>
      </c>
      <c r="J1257" s="273"/>
      <c r="K1257" s="273"/>
      <c r="L1257" s="273"/>
      <c r="M1257" s="273"/>
      <c r="N1257" s="273"/>
      <c r="O1257" s="273"/>
      <c r="P1257" s="273"/>
    </row>
    <row r="1258" spans="2:16" s="108" customFormat="1" ht="56.4" customHeight="1" x14ac:dyDescent="0.25">
      <c r="B1258" s="114"/>
      <c r="C1258" s="77" t="s">
        <v>2483</v>
      </c>
      <c r="D1258" s="113" t="s">
        <v>1167</v>
      </c>
      <c r="E1258" s="111" t="s">
        <v>13</v>
      </c>
      <c r="F1258" s="120">
        <v>220</v>
      </c>
      <c r="G1258" s="78">
        <v>16.059999999999999</v>
      </c>
      <c r="H1258" s="18">
        <f t="shared" si="55"/>
        <v>3533.2</v>
      </c>
      <c r="J1258" s="273"/>
      <c r="K1258" s="273"/>
      <c r="L1258" s="273"/>
      <c r="M1258" s="273"/>
      <c r="N1258" s="273"/>
      <c r="O1258" s="273"/>
      <c r="P1258" s="273"/>
    </row>
    <row r="1259" spans="2:16" s="108" customFormat="1" ht="38.4" x14ac:dyDescent="0.25">
      <c r="B1259" s="114"/>
      <c r="C1259" s="77" t="s">
        <v>2484</v>
      </c>
      <c r="D1259" s="113" t="s">
        <v>1168</v>
      </c>
      <c r="E1259" s="111" t="s">
        <v>14</v>
      </c>
      <c r="F1259" s="120">
        <v>23</v>
      </c>
      <c r="G1259" s="78">
        <v>13.25</v>
      </c>
      <c r="H1259" s="18">
        <f t="shared" si="55"/>
        <v>304.75</v>
      </c>
      <c r="J1259" s="273"/>
      <c r="K1259" s="273"/>
      <c r="L1259" s="273"/>
      <c r="M1259" s="273"/>
      <c r="N1259" s="273"/>
      <c r="O1259" s="273"/>
      <c r="P1259" s="273"/>
    </row>
    <row r="1260" spans="2:16" s="108" customFormat="1" ht="38.4" x14ac:dyDescent="0.25">
      <c r="B1260" s="114"/>
      <c r="C1260" s="77" t="s">
        <v>2485</v>
      </c>
      <c r="D1260" s="113" t="s">
        <v>1169</v>
      </c>
      <c r="E1260" s="111" t="s">
        <v>14</v>
      </c>
      <c r="F1260" s="120">
        <v>75</v>
      </c>
      <c r="G1260" s="78">
        <v>10.119999999999999</v>
      </c>
      <c r="H1260" s="18">
        <f t="shared" si="55"/>
        <v>759</v>
      </c>
      <c r="J1260" s="273"/>
      <c r="K1260" s="273"/>
      <c r="L1260" s="273"/>
      <c r="M1260" s="273"/>
      <c r="N1260" s="273"/>
      <c r="O1260" s="273"/>
      <c r="P1260" s="273"/>
    </row>
    <row r="1261" spans="2:16" s="108" customFormat="1" ht="51.6" customHeight="1" x14ac:dyDescent="0.25">
      <c r="B1261" s="114"/>
      <c r="C1261" s="77" t="s">
        <v>2486</v>
      </c>
      <c r="D1261" s="113" t="s">
        <v>1170</v>
      </c>
      <c r="E1261" s="111" t="s">
        <v>14</v>
      </c>
      <c r="F1261" s="120">
        <v>87</v>
      </c>
      <c r="G1261" s="78">
        <v>4.25</v>
      </c>
      <c r="H1261" s="18">
        <f t="shared" si="55"/>
        <v>369.75</v>
      </c>
      <c r="J1261" s="273"/>
      <c r="K1261" s="273"/>
      <c r="L1261" s="273"/>
      <c r="M1261" s="273"/>
      <c r="N1261" s="273"/>
      <c r="O1261" s="273"/>
      <c r="P1261" s="273"/>
    </row>
    <row r="1262" spans="2:16" s="108" customFormat="1" ht="51.6" customHeight="1" x14ac:dyDescent="0.25">
      <c r="B1262" s="114"/>
      <c r="C1262" s="77" t="s">
        <v>2487</v>
      </c>
      <c r="D1262" s="113" t="s">
        <v>1171</v>
      </c>
      <c r="E1262" s="111" t="s">
        <v>14</v>
      </c>
      <c r="F1262" s="120">
        <v>300</v>
      </c>
      <c r="G1262" s="78">
        <v>3.51</v>
      </c>
      <c r="H1262" s="18">
        <f t="shared" si="55"/>
        <v>1053</v>
      </c>
      <c r="J1262" s="273"/>
      <c r="K1262" s="273"/>
      <c r="L1262" s="273"/>
      <c r="M1262" s="273"/>
      <c r="N1262" s="273"/>
      <c r="O1262" s="273"/>
      <c r="P1262" s="273"/>
    </row>
    <row r="1263" spans="2:16" s="108" customFormat="1" ht="38.4" x14ac:dyDescent="0.25">
      <c r="B1263" s="114"/>
      <c r="C1263" s="77" t="s">
        <v>2488</v>
      </c>
      <c r="D1263" s="113" t="s">
        <v>1172</v>
      </c>
      <c r="E1263" s="111" t="s">
        <v>14</v>
      </c>
      <c r="F1263" s="120">
        <v>68</v>
      </c>
      <c r="G1263" s="78">
        <v>4.25</v>
      </c>
      <c r="H1263" s="18">
        <f t="shared" si="55"/>
        <v>289</v>
      </c>
      <c r="J1263" s="273"/>
      <c r="K1263" s="273"/>
      <c r="L1263" s="273"/>
      <c r="M1263" s="273"/>
      <c r="N1263" s="273"/>
      <c r="O1263" s="273"/>
      <c r="P1263" s="273"/>
    </row>
    <row r="1264" spans="2:16" s="108" customFormat="1" ht="38.4" x14ac:dyDescent="0.25">
      <c r="B1264" s="114"/>
      <c r="C1264" s="77" t="s">
        <v>2489</v>
      </c>
      <c r="D1264" s="113" t="s">
        <v>437</v>
      </c>
      <c r="E1264" s="111" t="s">
        <v>14</v>
      </c>
      <c r="F1264" s="120">
        <v>300</v>
      </c>
      <c r="G1264" s="78">
        <v>3.51</v>
      </c>
      <c r="H1264" s="18">
        <f t="shared" si="55"/>
        <v>1053</v>
      </c>
      <c r="J1264" s="273"/>
      <c r="K1264" s="273"/>
      <c r="L1264" s="273"/>
      <c r="M1264" s="273"/>
      <c r="N1264" s="273"/>
      <c r="O1264" s="273"/>
      <c r="P1264" s="273"/>
    </row>
    <row r="1265" spans="2:16" s="108" customFormat="1" ht="38.4" x14ac:dyDescent="0.25">
      <c r="B1265" s="114"/>
      <c r="C1265" s="77" t="s">
        <v>2490</v>
      </c>
      <c r="D1265" s="113" t="s">
        <v>1173</v>
      </c>
      <c r="E1265" s="111" t="s">
        <v>14</v>
      </c>
      <c r="F1265" s="120">
        <v>68</v>
      </c>
      <c r="G1265" s="78">
        <v>3.89</v>
      </c>
      <c r="H1265" s="18">
        <f t="shared" si="55"/>
        <v>264.52</v>
      </c>
      <c r="J1265" s="273"/>
      <c r="K1265" s="273"/>
      <c r="L1265" s="273"/>
      <c r="M1265" s="273"/>
      <c r="N1265" s="273"/>
      <c r="O1265" s="273"/>
      <c r="P1265" s="273"/>
    </row>
    <row r="1266" spans="2:16" s="108" customFormat="1" ht="38.4" x14ac:dyDescent="0.25">
      <c r="B1266" s="114"/>
      <c r="C1266" s="77" t="s">
        <v>2491</v>
      </c>
      <c r="D1266" s="113" t="s">
        <v>438</v>
      </c>
      <c r="E1266" s="111" t="s">
        <v>14</v>
      </c>
      <c r="F1266" s="120">
        <v>275</v>
      </c>
      <c r="G1266" s="78">
        <v>2.94</v>
      </c>
      <c r="H1266" s="18">
        <f t="shared" si="55"/>
        <v>808.5</v>
      </c>
      <c r="J1266" s="273"/>
      <c r="K1266" s="273"/>
      <c r="L1266" s="273"/>
      <c r="M1266" s="273"/>
      <c r="N1266" s="273"/>
      <c r="O1266" s="273"/>
      <c r="P1266" s="273"/>
    </row>
    <row r="1267" spans="2:16" s="108" customFormat="1" ht="42" customHeight="1" x14ac:dyDescent="0.25">
      <c r="B1267" s="114"/>
      <c r="C1267" s="77" t="s">
        <v>2492</v>
      </c>
      <c r="D1267" s="113" t="s">
        <v>439</v>
      </c>
      <c r="E1267" s="111" t="s">
        <v>14</v>
      </c>
      <c r="F1267" s="120">
        <v>152</v>
      </c>
      <c r="G1267" s="78">
        <v>58.22</v>
      </c>
      <c r="H1267" s="18">
        <f t="shared" si="55"/>
        <v>8849.44</v>
      </c>
      <c r="J1267" s="273"/>
      <c r="K1267" s="273"/>
      <c r="L1267" s="273"/>
      <c r="M1267" s="273"/>
      <c r="N1267" s="273"/>
      <c r="O1267" s="273"/>
      <c r="P1267" s="273"/>
    </row>
    <row r="1268" spans="2:16" s="108" customFormat="1" ht="48" x14ac:dyDescent="0.25">
      <c r="B1268" s="114"/>
      <c r="C1268" s="77" t="s">
        <v>2493</v>
      </c>
      <c r="D1268" s="113" t="s">
        <v>431</v>
      </c>
      <c r="E1268" s="111" t="s">
        <v>14</v>
      </c>
      <c r="F1268" s="120">
        <v>119</v>
      </c>
      <c r="G1268" s="78">
        <v>95.27</v>
      </c>
      <c r="H1268" s="18">
        <f t="shared" si="55"/>
        <v>11337.13</v>
      </c>
      <c r="J1268" s="273"/>
      <c r="K1268" s="273"/>
      <c r="L1268" s="273"/>
      <c r="M1268" s="273"/>
      <c r="N1268" s="273"/>
      <c r="O1268" s="273"/>
      <c r="P1268" s="273"/>
    </row>
    <row r="1269" spans="2:16" s="108" customFormat="1" ht="48" x14ac:dyDescent="0.25">
      <c r="B1269" s="114"/>
      <c r="C1269" s="77" t="s">
        <v>2494</v>
      </c>
      <c r="D1269" s="113" t="s">
        <v>1174</v>
      </c>
      <c r="E1269" s="111" t="s">
        <v>14</v>
      </c>
      <c r="F1269" s="120">
        <v>4</v>
      </c>
      <c r="G1269" s="78">
        <v>125.22</v>
      </c>
      <c r="H1269" s="18">
        <f t="shared" si="55"/>
        <v>500.88</v>
      </c>
      <c r="J1269" s="273"/>
      <c r="K1269" s="273"/>
      <c r="L1269" s="273"/>
      <c r="M1269" s="273"/>
      <c r="N1269" s="273"/>
      <c r="O1269" s="273"/>
      <c r="P1269" s="273"/>
    </row>
    <row r="1270" spans="2:16" s="108" customFormat="1" ht="48" x14ac:dyDescent="0.25">
      <c r="B1270" s="114"/>
      <c r="C1270" s="77" t="s">
        <v>2495</v>
      </c>
      <c r="D1270" s="113" t="s">
        <v>1175</v>
      </c>
      <c r="E1270" s="111" t="s">
        <v>14</v>
      </c>
      <c r="F1270" s="120">
        <v>29</v>
      </c>
      <c r="G1270" s="78">
        <v>125.22</v>
      </c>
      <c r="H1270" s="18">
        <f t="shared" si="55"/>
        <v>3631.38</v>
      </c>
      <c r="J1270" s="273"/>
      <c r="K1270" s="273"/>
      <c r="L1270" s="273"/>
      <c r="M1270" s="273"/>
      <c r="N1270" s="273"/>
      <c r="O1270" s="273"/>
      <c r="P1270" s="273"/>
    </row>
    <row r="1271" spans="2:16" s="108" customFormat="1" ht="48" x14ac:dyDescent="0.25">
      <c r="B1271" s="114"/>
      <c r="C1271" s="77" t="s">
        <v>2496</v>
      </c>
      <c r="D1271" s="113" t="s">
        <v>1176</v>
      </c>
      <c r="E1271" s="111" t="s">
        <v>14</v>
      </c>
      <c r="F1271" s="120">
        <v>100</v>
      </c>
      <c r="G1271" s="78">
        <v>6.22</v>
      </c>
      <c r="H1271" s="18">
        <f t="shared" si="55"/>
        <v>622</v>
      </c>
      <c r="J1271" s="273"/>
      <c r="K1271" s="273"/>
      <c r="L1271" s="273"/>
      <c r="M1271" s="273"/>
      <c r="N1271" s="273"/>
      <c r="O1271" s="273"/>
      <c r="P1271" s="273"/>
    </row>
    <row r="1272" spans="2:16" s="108" customFormat="1" ht="48" x14ac:dyDescent="0.25">
      <c r="B1272" s="114"/>
      <c r="C1272" s="77" t="s">
        <v>2497</v>
      </c>
      <c r="D1272" s="113" t="s">
        <v>432</v>
      </c>
      <c r="E1272" s="111" t="s">
        <v>14</v>
      </c>
      <c r="F1272" s="120">
        <v>273</v>
      </c>
      <c r="G1272" s="78">
        <v>4.9800000000000004</v>
      </c>
      <c r="H1272" s="18">
        <f t="shared" si="55"/>
        <v>1359.54</v>
      </c>
      <c r="J1272" s="273"/>
      <c r="K1272" s="273"/>
      <c r="L1272" s="273"/>
      <c r="M1272" s="273"/>
      <c r="N1272" s="273"/>
      <c r="O1272" s="273"/>
      <c r="P1272" s="273"/>
    </row>
    <row r="1273" spans="2:16" s="108" customFormat="1" x14ac:dyDescent="0.25">
      <c r="B1273" s="114"/>
      <c r="C1273" s="77"/>
      <c r="D1273" s="113"/>
      <c r="E1273" s="111"/>
      <c r="F1273" s="120"/>
      <c r="G1273" s="78"/>
      <c r="H1273" s="19">
        <f>SUM(H1253:H1272)</f>
        <v>128443.24</v>
      </c>
      <c r="J1273" s="273"/>
      <c r="K1273" s="273"/>
      <c r="L1273" s="273"/>
      <c r="M1273" s="273"/>
      <c r="N1273" s="273"/>
      <c r="O1273" s="273"/>
      <c r="P1273" s="273"/>
    </row>
    <row r="1274" spans="2:16" s="108" customFormat="1" x14ac:dyDescent="0.25">
      <c r="B1274" s="114"/>
      <c r="C1274" s="44" t="s">
        <v>1177</v>
      </c>
      <c r="D1274" s="57" t="s">
        <v>1178</v>
      </c>
      <c r="E1274" s="101"/>
      <c r="F1274" s="101"/>
      <c r="G1274" s="54"/>
      <c r="H1274" s="54"/>
      <c r="J1274" s="273"/>
      <c r="K1274" s="273"/>
      <c r="L1274" s="273"/>
      <c r="M1274" s="273"/>
      <c r="N1274" s="273"/>
      <c r="O1274" s="273"/>
      <c r="P1274" s="273"/>
    </row>
    <row r="1275" spans="2:16" s="108" customFormat="1" ht="57.6" x14ac:dyDescent="0.25">
      <c r="B1275" s="114"/>
      <c r="C1275" s="77" t="s">
        <v>2498</v>
      </c>
      <c r="D1275" s="113" t="s">
        <v>1166</v>
      </c>
      <c r="E1275" s="111" t="s">
        <v>13</v>
      </c>
      <c r="F1275" s="120">
        <v>157</v>
      </c>
      <c r="G1275" s="78">
        <v>30.02</v>
      </c>
      <c r="H1275" s="18">
        <f t="shared" ref="H1275:H1294" si="56">F1275*G1275</f>
        <v>4713.1400000000003</v>
      </c>
      <c r="J1275" s="273"/>
      <c r="K1275" s="273"/>
      <c r="L1275" s="273"/>
      <c r="M1275" s="273"/>
      <c r="N1275" s="273"/>
      <c r="O1275" s="273"/>
      <c r="P1275" s="273"/>
    </row>
    <row r="1276" spans="2:16" s="108" customFormat="1" ht="57.6" x14ac:dyDescent="0.25">
      <c r="B1276" s="114"/>
      <c r="C1276" s="77" t="s">
        <v>2499</v>
      </c>
      <c r="D1276" s="113" t="s">
        <v>433</v>
      </c>
      <c r="E1276" s="111" t="s">
        <v>13</v>
      </c>
      <c r="F1276" s="120">
        <v>695</v>
      </c>
      <c r="G1276" s="78">
        <v>26.65</v>
      </c>
      <c r="H1276" s="18">
        <f t="shared" si="56"/>
        <v>18521.75</v>
      </c>
      <c r="J1276" s="273"/>
      <c r="K1276" s="273"/>
      <c r="L1276" s="273"/>
      <c r="M1276" s="273"/>
      <c r="N1276" s="273"/>
      <c r="O1276" s="273"/>
      <c r="P1276" s="273"/>
    </row>
    <row r="1277" spans="2:16" s="108" customFormat="1" ht="48" x14ac:dyDescent="0.25">
      <c r="B1277" s="114"/>
      <c r="C1277" s="77" t="s">
        <v>2500</v>
      </c>
      <c r="D1277" s="113" t="s">
        <v>434</v>
      </c>
      <c r="E1277" s="111" t="s">
        <v>13</v>
      </c>
      <c r="F1277" s="120">
        <v>878</v>
      </c>
      <c r="G1277" s="78">
        <v>27.09</v>
      </c>
      <c r="H1277" s="18">
        <f t="shared" si="56"/>
        <v>23785.02</v>
      </c>
      <c r="J1277" s="273"/>
      <c r="K1277" s="273"/>
      <c r="L1277" s="273"/>
      <c r="M1277" s="273"/>
      <c r="N1277" s="273"/>
      <c r="O1277" s="273"/>
      <c r="P1277" s="273"/>
    </row>
    <row r="1278" spans="2:16" s="108" customFormat="1" ht="48" x14ac:dyDescent="0.25">
      <c r="B1278" s="114"/>
      <c r="C1278" s="77" t="s">
        <v>2500</v>
      </c>
      <c r="D1278" s="113" t="s">
        <v>435</v>
      </c>
      <c r="E1278" s="111" t="s">
        <v>13</v>
      </c>
      <c r="F1278" s="120">
        <v>878</v>
      </c>
      <c r="G1278" s="78">
        <v>27.09</v>
      </c>
      <c r="H1278" s="18">
        <f t="shared" si="56"/>
        <v>23785.02</v>
      </c>
      <c r="J1278" s="273"/>
      <c r="K1278" s="273"/>
      <c r="L1278" s="273"/>
      <c r="M1278" s="273"/>
      <c r="N1278" s="273"/>
      <c r="O1278" s="273"/>
      <c r="P1278" s="273"/>
    </row>
    <row r="1279" spans="2:16" s="108" customFormat="1" ht="48" x14ac:dyDescent="0.25">
      <c r="B1279" s="114"/>
      <c r="C1279" s="77" t="s">
        <v>2501</v>
      </c>
      <c r="D1279" s="113" t="s">
        <v>436</v>
      </c>
      <c r="E1279" s="111" t="s">
        <v>13</v>
      </c>
      <c r="F1279" s="120">
        <v>744</v>
      </c>
      <c r="G1279" s="78">
        <v>15.06</v>
      </c>
      <c r="H1279" s="18">
        <f t="shared" si="56"/>
        <v>11204.64</v>
      </c>
      <c r="J1279" s="273"/>
      <c r="K1279" s="273"/>
      <c r="L1279" s="273"/>
      <c r="M1279" s="273"/>
      <c r="N1279" s="273"/>
      <c r="O1279" s="273"/>
      <c r="P1279" s="273"/>
    </row>
    <row r="1280" spans="2:16" s="108" customFormat="1" ht="55.95" customHeight="1" x14ac:dyDescent="0.25">
      <c r="B1280" s="114"/>
      <c r="C1280" s="77" t="s">
        <v>2502</v>
      </c>
      <c r="D1280" s="113" t="s">
        <v>1167</v>
      </c>
      <c r="E1280" s="111" t="s">
        <v>13</v>
      </c>
      <c r="F1280" s="120">
        <v>220</v>
      </c>
      <c r="G1280" s="78">
        <v>16.059999999999999</v>
      </c>
      <c r="H1280" s="18">
        <f t="shared" si="56"/>
        <v>3533.2</v>
      </c>
      <c r="J1280" s="273"/>
      <c r="K1280" s="273"/>
      <c r="L1280" s="273"/>
      <c r="M1280" s="273"/>
      <c r="N1280" s="273"/>
      <c r="O1280" s="273"/>
      <c r="P1280" s="273"/>
    </row>
    <row r="1281" spans="2:16" s="108" customFormat="1" ht="38.4" x14ac:dyDescent="0.25">
      <c r="B1281" s="114"/>
      <c r="C1281" s="77" t="s">
        <v>2503</v>
      </c>
      <c r="D1281" s="113" t="s">
        <v>1168</v>
      </c>
      <c r="E1281" s="111" t="s">
        <v>14</v>
      </c>
      <c r="F1281" s="120">
        <v>23</v>
      </c>
      <c r="G1281" s="78">
        <v>13.25</v>
      </c>
      <c r="H1281" s="18">
        <f t="shared" si="56"/>
        <v>304.75</v>
      </c>
      <c r="J1281" s="273"/>
      <c r="K1281" s="273"/>
      <c r="L1281" s="273"/>
      <c r="M1281" s="273"/>
      <c r="N1281" s="273"/>
      <c r="O1281" s="273"/>
      <c r="P1281" s="273"/>
    </row>
    <row r="1282" spans="2:16" s="108" customFormat="1" ht="38.4" x14ac:dyDescent="0.25">
      <c r="B1282" s="114"/>
      <c r="C1282" s="77" t="s">
        <v>2504</v>
      </c>
      <c r="D1282" s="113" t="s">
        <v>1169</v>
      </c>
      <c r="E1282" s="111" t="s">
        <v>14</v>
      </c>
      <c r="F1282" s="120">
        <v>75</v>
      </c>
      <c r="G1282" s="78">
        <v>10.119999999999999</v>
      </c>
      <c r="H1282" s="18">
        <f t="shared" si="56"/>
        <v>759</v>
      </c>
      <c r="J1282" s="273"/>
      <c r="K1282" s="273"/>
      <c r="L1282" s="273"/>
      <c r="M1282" s="273"/>
      <c r="N1282" s="273"/>
      <c r="O1282" s="273"/>
      <c r="P1282" s="273"/>
    </row>
    <row r="1283" spans="2:16" s="108" customFormat="1" ht="52.2" customHeight="1" x14ac:dyDescent="0.25">
      <c r="B1283" s="114"/>
      <c r="C1283" s="77" t="s">
        <v>2505</v>
      </c>
      <c r="D1283" s="113" t="s">
        <v>1170</v>
      </c>
      <c r="E1283" s="111" t="s">
        <v>14</v>
      </c>
      <c r="F1283" s="120">
        <v>87</v>
      </c>
      <c r="G1283" s="78">
        <v>4.25</v>
      </c>
      <c r="H1283" s="18">
        <f t="shared" si="56"/>
        <v>369.75</v>
      </c>
      <c r="J1283" s="273"/>
      <c r="K1283" s="273"/>
      <c r="L1283" s="273"/>
      <c r="M1283" s="273"/>
      <c r="N1283" s="273"/>
      <c r="O1283" s="273"/>
      <c r="P1283" s="273"/>
    </row>
    <row r="1284" spans="2:16" s="108" customFormat="1" ht="52.2" customHeight="1" x14ac:dyDescent="0.25">
      <c r="B1284" s="114"/>
      <c r="C1284" s="77" t="s">
        <v>2506</v>
      </c>
      <c r="D1284" s="113" t="s">
        <v>1171</v>
      </c>
      <c r="E1284" s="111" t="s">
        <v>14</v>
      </c>
      <c r="F1284" s="120">
        <v>300</v>
      </c>
      <c r="G1284" s="78">
        <v>3.51</v>
      </c>
      <c r="H1284" s="18">
        <f t="shared" si="56"/>
        <v>1053</v>
      </c>
      <c r="J1284" s="273"/>
      <c r="K1284" s="273"/>
      <c r="L1284" s="273"/>
      <c r="M1284" s="273"/>
      <c r="N1284" s="273"/>
      <c r="O1284" s="273"/>
      <c r="P1284" s="273"/>
    </row>
    <row r="1285" spans="2:16" s="108" customFormat="1" ht="38.4" x14ac:dyDescent="0.25">
      <c r="B1285" s="114"/>
      <c r="C1285" s="77" t="s">
        <v>2507</v>
      </c>
      <c r="D1285" s="113" t="s">
        <v>1172</v>
      </c>
      <c r="E1285" s="111" t="s">
        <v>14</v>
      </c>
      <c r="F1285" s="120">
        <v>68</v>
      </c>
      <c r="G1285" s="78">
        <v>4.25</v>
      </c>
      <c r="H1285" s="18">
        <f t="shared" si="56"/>
        <v>289</v>
      </c>
      <c r="J1285" s="273"/>
      <c r="K1285" s="273"/>
      <c r="L1285" s="273"/>
      <c r="M1285" s="273"/>
      <c r="N1285" s="273"/>
      <c r="O1285" s="273"/>
      <c r="P1285" s="273"/>
    </row>
    <row r="1286" spans="2:16" s="108" customFormat="1" ht="38.4" x14ac:dyDescent="0.25">
      <c r="B1286" s="114"/>
      <c r="C1286" s="77" t="s">
        <v>2508</v>
      </c>
      <c r="D1286" s="113" t="s">
        <v>437</v>
      </c>
      <c r="E1286" s="111" t="s">
        <v>14</v>
      </c>
      <c r="F1286" s="120">
        <v>290</v>
      </c>
      <c r="G1286" s="78">
        <v>3.51</v>
      </c>
      <c r="H1286" s="18">
        <f t="shared" si="56"/>
        <v>1017.9</v>
      </c>
      <c r="J1286" s="273"/>
      <c r="K1286" s="273"/>
      <c r="L1286" s="273"/>
      <c r="M1286" s="273"/>
      <c r="N1286" s="273"/>
      <c r="O1286" s="273"/>
      <c r="P1286" s="273"/>
    </row>
    <row r="1287" spans="2:16" s="108" customFormat="1" ht="38.4" x14ac:dyDescent="0.25">
      <c r="B1287" s="114"/>
      <c r="C1287" s="77" t="s">
        <v>2509</v>
      </c>
      <c r="D1287" s="113" t="s">
        <v>1173</v>
      </c>
      <c r="E1287" s="111" t="s">
        <v>14</v>
      </c>
      <c r="F1287" s="120">
        <v>68</v>
      </c>
      <c r="G1287" s="78">
        <v>3.89</v>
      </c>
      <c r="H1287" s="18">
        <f t="shared" si="56"/>
        <v>264.52</v>
      </c>
      <c r="J1287" s="273"/>
      <c r="K1287" s="273"/>
      <c r="L1287" s="273"/>
      <c r="M1287" s="273"/>
      <c r="N1287" s="273"/>
      <c r="O1287" s="273"/>
      <c r="P1287" s="273"/>
    </row>
    <row r="1288" spans="2:16" s="108" customFormat="1" ht="38.4" x14ac:dyDescent="0.25">
      <c r="B1288" s="114"/>
      <c r="C1288" s="77" t="s">
        <v>2510</v>
      </c>
      <c r="D1288" s="113" t="s">
        <v>438</v>
      </c>
      <c r="E1288" s="111" t="s">
        <v>14</v>
      </c>
      <c r="F1288" s="120">
        <v>235</v>
      </c>
      <c r="G1288" s="78">
        <v>2.94</v>
      </c>
      <c r="H1288" s="18">
        <f t="shared" si="56"/>
        <v>690.9</v>
      </c>
      <c r="J1288" s="273"/>
      <c r="K1288" s="273"/>
      <c r="L1288" s="273"/>
      <c r="M1288" s="273"/>
      <c r="N1288" s="273"/>
      <c r="O1288" s="273"/>
      <c r="P1288" s="273"/>
    </row>
    <row r="1289" spans="2:16" s="108" customFormat="1" ht="42" customHeight="1" x14ac:dyDescent="0.25">
      <c r="B1289" s="114"/>
      <c r="C1289" s="77" t="s">
        <v>2511</v>
      </c>
      <c r="D1289" s="113" t="s">
        <v>439</v>
      </c>
      <c r="E1289" s="111" t="s">
        <v>14</v>
      </c>
      <c r="F1289" s="120">
        <v>148</v>
      </c>
      <c r="G1289" s="78">
        <v>58.22</v>
      </c>
      <c r="H1289" s="18">
        <f t="shared" si="56"/>
        <v>8616.56</v>
      </c>
      <c r="J1289" s="273"/>
      <c r="K1289" s="273"/>
      <c r="L1289" s="273"/>
      <c r="M1289" s="273"/>
      <c r="N1289" s="273"/>
      <c r="O1289" s="273"/>
      <c r="P1289" s="273"/>
    </row>
    <row r="1290" spans="2:16" s="108" customFormat="1" ht="48" x14ac:dyDescent="0.25">
      <c r="B1290" s="114"/>
      <c r="C1290" s="77" t="s">
        <v>2512</v>
      </c>
      <c r="D1290" s="113" t="s">
        <v>431</v>
      </c>
      <c r="E1290" s="111" t="s">
        <v>14</v>
      </c>
      <c r="F1290" s="120">
        <v>119</v>
      </c>
      <c r="G1290" s="78">
        <v>95.27</v>
      </c>
      <c r="H1290" s="18">
        <f t="shared" si="56"/>
        <v>11337.13</v>
      </c>
      <c r="J1290" s="273"/>
      <c r="K1290" s="273"/>
      <c r="L1290" s="273"/>
      <c r="M1290" s="273"/>
      <c r="N1290" s="273"/>
      <c r="O1290" s="273"/>
      <c r="P1290" s="273"/>
    </row>
    <row r="1291" spans="2:16" s="108" customFormat="1" ht="48" x14ac:dyDescent="0.25">
      <c r="B1291" s="114"/>
      <c r="C1291" s="77" t="s">
        <v>2513</v>
      </c>
      <c r="D1291" s="113" t="s">
        <v>1174</v>
      </c>
      <c r="E1291" s="111" t="s">
        <v>14</v>
      </c>
      <c r="F1291" s="120">
        <v>4</v>
      </c>
      <c r="G1291" s="78">
        <v>125.22</v>
      </c>
      <c r="H1291" s="18">
        <f t="shared" si="56"/>
        <v>500.88</v>
      </c>
      <c r="J1291" s="273"/>
      <c r="K1291" s="273"/>
      <c r="L1291" s="273"/>
      <c r="M1291" s="273"/>
      <c r="N1291" s="273"/>
      <c r="O1291" s="273"/>
      <c r="P1291" s="273"/>
    </row>
    <row r="1292" spans="2:16" s="108" customFormat="1" ht="48" x14ac:dyDescent="0.25">
      <c r="B1292" s="114"/>
      <c r="C1292" s="77" t="s">
        <v>2514</v>
      </c>
      <c r="D1292" s="113" t="s">
        <v>1175</v>
      </c>
      <c r="E1292" s="111" t="s">
        <v>14</v>
      </c>
      <c r="F1292" s="120">
        <v>29</v>
      </c>
      <c r="G1292" s="78">
        <v>125.22</v>
      </c>
      <c r="H1292" s="18">
        <f t="shared" si="56"/>
        <v>3631.38</v>
      </c>
      <c r="J1292" s="273"/>
      <c r="K1292" s="273"/>
      <c r="L1292" s="273"/>
      <c r="M1292" s="273"/>
      <c r="N1292" s="273"/>
      <c r="O1292" s="273"/>
      <c r="P1292" s="273"/>
    </row>
    <row r="1293" spans="2:16" s="108" customFormat="1" ht="48" x14ac:dyDescent="0.25">
      <c r="B1293" s="114"/>
      <c r="C1293" s="77" t="s">
        <v>2515</v>
      </c>
      <c r="D1293" s="113" t="s">
        <v>1176</v>
      </c>
      <c r="E1293" s="111" t="s">
        <v>14</v>
      </c>
      <c r="F1293" s="120">
        <v>100</v>
      </c>
      <c r="G1293" s="78">
        <v>6.22</v>
      </c>
      <c r="H1293" s="18">
        <f t="shared" si="56"/>
        <v>622</v>
      </c>
      <c r="J1293" s="273"/>
      <c r="K1293" s="273"/>
      <c r="L1293" s="273"/>
      <c r="M1293" s="273"/>
      <c r="N1293" s="273"/>
      <c r="O1293" s="273"/>
      <c r="P1293" s="273"/>
    </row>
    <row r="1294" spans="2:16" s="108" customFormat="1" ht="48" x14ac:dyDescent="0.25">
      <c r="B1294" s="114"/>
      <c r="C1294" s="77" t="s">
        <v>2516</v>
      </c>
      <c r="D1294" s="113" t="s">
        <v>432</v>
      </c>
      <c r="E1294" s="111" t="s">
        <v>14</v>
      </c>
      <c r="F1294" s="120">
        <v>273</v>
      </c>
      <c r="G1294" s="78">
        <v>4.9800000000000004</v>
      </c>
      <c r="H1294" s="18">
        <f t="shared" si="56"/>
        <v>1359.54</v>
      </c>
      <c r="J1294" s="273"/>
      <c r="K1294" s="273"/>
      <c r="L1294" s="273"/>
      <c r="M1294" s="273"/>
      <c r="N1294" s="273"/>
      <c r="O1294" s="273"/>
      <c r="P1294" s="273"/>
    </row>
    <row r="1295" spans="2:16" s="108" customFormat="1" x14ac:dyDescent="0.25">
      <c r="B1295" s="114"/>
      <c r="C1295" s="77"/>
      <c r="D1295" s="113"/>
      <c r="E1295" s="111"/>
      <c r="F1295" s="120"/>
      <c r="G1295" s="78"/>
      <c r="H1295" s="19">
        <f>SUM(H1275:H1294)</f>
        <v>116359.08</v>
      </c>
      <c r="J1295" s="273"/>
      <c r="K1295" s="273"/>
      <c r="L1295" s="273"/>
      <c r="M1295" s="273"/>
      <c r="N1295" s="273"/>
      <c r="O1295" s="273"/>
      <c r="P1295" s="273"/>
    </row>
    <row r="1296" spans="2:16" s="108" customFormat="1" x14ac:dyDescent="0.25">
      <c r="B1296" s="114"/>
      <c r="C1296" s="44" t="s">
        <v>1179</v>
      </c>
      <c r="D1296" s="57" t="s">
        <v>1180</v>
      </c>
      <c r="E1296" s="101"/>
      <c r="F1296" s="101"/>
      <c r="G1296" s="54"/>
      <c r="H1296" s="54"/>
      <c r="J1296" s="273"/>
      <c r="K1296" s="273"/>
      <c r="L1296" s="273"/>
      <c r="M1296" s="273"/>
      <c r="N1296" s="273"/>
      <c r="O1296" s="273"/>
      <c r="P1296" s="273"/>
    </row>
    <row r="1297" spans="2:16" s="108" customFormat="1" ht="28.8" x14ac:dyDescent="0.25">
      <c r="B1297" s="114"/>
      <c r="C1297" s="77" t="s">
        <v>2517</v>
      </c>
      <c r="D1297" s="113" t="s">
        <v>1181</v>
      </c>
      <c r="E1297" s="111" t="s">
        <v>14</v>
      </c>
      <c r="F1297" s="120">
        <v>4</v>
      </c>
      <c r="G1297" s="78">
        <v>112.23</v>
      </c>
      <c r="H1297" s="18">
        <f t="shared" ref="H1297:H1303" si="57">F1297*G1297</f>
        <v>448.92</v>
      </c>
      <c r="J1297" s="273"/>
      <c r="K1297" s="273"/>
      <c r="L1297" s="273"/>
      <c r="M1297" s="273"/>
      <c r="N1297" s="273"/>
      <c r="O1297" s="273"/>
      <c r="P1297" s="273"/>
    </row>
    <row r="1298" spans="2:16" s="108" customFormat="1" ht="38.4" x14ac:dyDescent="0.25">
      <c r="B1298" s="114"/>
      <c r="C1298" s="77" t="s">
        <v>2518</v>
      </c>
      <c r="D1298" s="113" t="s">
        <v>1182</v>
      </c>
      <c r="E1298" s="111" t="s">
        <v>14</v>
      </c>
      <c r="F1298" s="120">
        <v>3</v>
      </c>
      <c r="G1298" s="78">
        <v>69.23</v>
      </c>
      <c r="H1298" s="18">
        <f t="shared" si="57"/>
        <v>207.69</v>
      </c>
      <c r="J1298" s="273"/>
      <c r="K1298" s="273"/>
      <c r="L1298" s="273"/>
      <c r="M1298" s="273"/>
      <c r="N1298" s="273"/>
      <c r="O1298" s="273"/>
      <c r="P1298" s="273"/>
    </row>
    <row r="1299" spans="2:16" s="108" customFormat="1" ht="38.4" x14ac:dyDescent="0.25">
      <c r="B1299" s="114"/>
      <c r="C1299" s="77" t="s">
        <v>2519</v>
      </c>
      <c r="D1299" s="113" t="s">
        <v>1183</v>
      </c>
      <c r="E1299" s="111" t="s">
        <v>14</v>
      </c>
      <c r="F1299" s="120">
        <v>3</v>
      </c>
      <c r="G1299" s="78">
        <v>86.23</v>
      </c>
      <c r="H1299" s="18">
        <f t="shared" si="57"/>
        <v>258.69</v>
      </c>
      <c r="J1299" s="273"/>
      <c r="K1299" s="273"/>
      <c r="L1299" s="273"/>
      <c r="M1299" s="273"/>
      <c r="N1299" s="273"/>
      <c r="O1299" s="273"/>
      <c r="P1299" s="273"/>
    </row>
    <row r="1300" spans="2:16" s="108" customFormat="1" ht="38.4" x14ac:dyDescent="0.25">
      <c r="B1300" s="114"/>
      <c r="C1300" s="77" t="s">
        <v>2520</v>
      </c>
      <c r="D1300" s="113" t="s">
        <v>1184</v>
      </c>
      <c r="E1300" s="111" t="s">
        <v>14</v>
      </c>
      <c r="F1300" s="120">
        <v>3</v>
      </c>
      <c r="G1300" s="78">
        <v>422.36</v>
      </c>
      <c r="H1300" s="18">
        <f t="shared" si="57"/>
        <v>1267.08</v>
      </c>
      <c r="J1300" s="273"/>
      <c r="K1300" s="273"/>
      <c r="L1300" s="273"/>
      <c r="M1300" s="273"/>
      <c r="N1300" s="273"/>
      <c r="O1300" s="273"/>
      <c r="P1300" s="273"/>
    </row>
    <row r="1301" spans="2:16" s="108" customFormat="1" ht="48" x14ac:dyDescent="0.25">
      <c r="B1301" s="114"/>
      <c r="C1301" s="77" t="s">
        <v>2521</v>
      </c>
      <c r="D1301" s="113" t="s">
        <v>1185</v>
      </c>
      <c r="E1301" s="111" t="s">
        <v>14</v>
      </c>
      <c r="F1301" s="120">
        <v>3</v>
      </c>
      <c r="G1301" s="78">
        <v>1125.3599999999999</v>
      </c>
      <c r="H1301" s="18">
        <f t="shared" si="57"/>
        <v>3376.08</v>
      </c>
      <c r="J1301" s="273"/>
      <c r="K1301" s="273"/>
      <c r="L1301" s="273"/>
      <c r="M1301" s="273"/>
      <c r="N1301" s="273"/>
      <c r="O1301" s="273"/>
      <c r="P1301" s="273"/>
    </row>
    <row r="1302" spans="2:16" s="108" customFormat="1" ht="48" x14ac:dyDescent="0.25">
      <c r="B1302" s="114"/>
      <c r="C1302" s="77" t="s">
        <v>2522</v>
      </c>
      <c r="D1302" s="113" t="s">
        <v>1186</v>
      </c>
      <c r="E1302" s="111" t="s">
        <v>14</v>
      </c>
      <c r="F1302" s="120">
        <v>1</v>
      </c>
      <c r="G1302" s="78">
        <v>412.32</v>
      </c>
      <c r="H1302" s="18">
        <f t="shared" si="57"/>
        <v>412.32</v>
      </c>
      <c r="J1302" s="273"/>
      <c r="K1302" s="273"/>
      <c r="L1302" s="273"/>
      <c r="M1302" s="273"/>
      <c r="N1302" s="273"/>
      <c r="O1302" s="273"/>
      <c r="P1302" s="273"/>
    </row>
    <row r="1303" spans="2:16" s="108" customFormat="1" ht="38.4" x14ac:dyDescent="0.25">
      <c r="B1303" s="114"/>
      <c r="C1303" s="77" t="s">
        <v>2523</v>
      </c>
      <c r="D1303" s="113" t="s">
        <v>1187</v>
      </c>
      <c r="E1303" s="111" t="s">
        <v>14</v>
      </c>
      <c r="F1303" s="120">
        <v>1</v>
      </c>
      <c r="G1303" s="78">
        <v>671.74</v>
      </c>
      <c r="H1303" s="18">
        <f t="shared" si="57"/>
        <v>671.74</v>
      </c>
      <c r="J1303" s="273"/>
      <c r="K1303" s="273"/>
      <c r="L1303" s="273"/>
      <c r="M1303" s="273"/>
      <c r="N1303" s="273"/>
      <c r="O1303" s="273"/>
      <c r="P1303" s="273"/>
    </row>
    <row r="1304" spans="2:16" s="108" customFormat="1" x14ac:dyDescent="0.25">
      <c r="B1304" s="114"/>
      <c r="C1304" s="77"/>
      <c r="D1304" s="113"/>
      <c r="E1304" s="111"/>
      <c r="F1304" s="120"/>
      <c r="G1304" s="78"/>
      <c r="H1304" s="19">
        <f>SUM(H1297:H1303)</f>
        <v>6642.52</v>
      </c>
      <c r="J1304" s="273"/>
      <c r="K1304" s="273"/>
      <c r="L1304" s="273"/>
      <c r="M1304" s="273"/>
      <c r="N1304" s="273"/>
      <c r="O1304" s="273"/>
      <c r="P1304" s="273"/>
    </row>
    <row r="1305" spans="2:16" s="108" customFormat="1" x14ac:dyDescent="0.25">
      <c r="B1305" s="114"/>
      <c r="C1305" s="44" t="s">
        <v>1188</v>
      </c>
      <c r="D1305" s="57" t="s">
        <v>1189</v>
      </c>
      <c r="E1305" s="101"/>
      <c r="F1305" s="101"/>
      <c r="G1305" s="54"/>
      <c r="H1305" s="54"/>
      <c r="J1305" s="273"/>
      <c r="K1305" s="273"/>
      <c r="L1305" s="273"/>
      <c r="M1305" s="273"/>
      <c r="N1305" s="273"/>
      <c r="O1305" s="273"/>
      <c r="P1305" s="273"/>
    </row>
    <row r="1306" spans="2:16" s="108" customFormat="1" ht="57.6" x14ac:dyDescent="0.25">
      <c r="B1306" s="114"/>
      <c r="C1306" s="77" t="s">
        <v>2524</v>
      </c>
      <c r="D1306" s="113" t="s">
        <v>1190</v>
      </c>
      <c r="E1306" s="111" t="s">
        <v>13</v>
      </c>
      <c r="F1306" s="120">
        <v>25</v>
      </c>
      <c r="G1306" s="78">
        <v>112.9</v>
      </c>
      <c r="H1306" s="18">
        <f t="shared" ref="H1306:H1369" si="58">F1306*G1306</f>
        <v>2822.5</v>
      </c>
      <c r="J1306" s="273"/>
      <c r="K1306" s="273"/>
      <c r="L1306" s="273"/>
      <c r="M1306" s="273"/>
      <c r="N1306" s="273"/>
      <c r="O1306" s="273"/>
      <c r="P1306" s="273"/>
    </row>
    <row r="1307" spans="2:16" s="108" customFormat="1" ht="60.6" customHeight="1" x14ac:dyDescent="0.25">
      <c r="B1307" s="114"/>
      <c r="C1307" s="77" t="s">
        <v>2525</v>
      </c>
      <c r="D1307" s="113" t="s">
        <v>358</v>
      </c>
      <c r="E1307" s="111" t="s">
        <v>13</v>
      </c>
      <c r="F1307" s="120">
        <v>11</v>
      </c>
      <c r="G1307" s="78">
        <v>166</v>
      </c>
      <c r="H1307" s="18">
        <f t="shared" si="58"/>
        <v>1826</v>
      </c>
      <c r="J1307" s="273"/>
      <c r="K1307" s="273"/>
      <c r="L1307" s="273"/>
      <c r="M1307" s="273"/>
      <c r="N1307" s="273"/>
      <c r="O1307" s="273"/>
      <c r="P1307" s="273"/>
    </row>
    <row r="1308" spans="2:16" s="108" customFormat="1" ht="64.95" customHeight="1" x14ac:dyDescent="0.25">
      <c r="B1308" s="114"/>
      <c r="C1308" s="77" t="s">
        <v>2526</v>
      </c>
      <c r="D1308" s="113" t="s">
        <v>359</v>
      </c>
      <c r="E1308" s="111" t="s">
        <v>13</v>
      </c>
      <c r="F1308" s="120">
        <v>200</v>
      </c>
      <c r="G1308" s="78">
        <v>158.69</v>
      </c>
      <c r="H1308" s="18">
        <f t="shared" si="58"/>
        <v>31738</v>
      </c>
      <c r="J1308" s="273"/>
      <c r="K1308" s="273"/>
      <c r="L1308" s="273"/>
      <c r="M1308" s="273"/>
      <c r="N1308" s="273"/>
      <c r="O1308" s="273"/>
      <c r="P1308" s="273"/>
    </row>
    <row r="1309" spans="2:16" s="108" customFormat="1" ht="57.6" customHeight="1" x14ac:dyDescent="0.25">
      <c r="B1309" s="114"/>
      <c r="C1309" s="77" t="s">
        <v>2527</v>
      </c>
      <c r="D1309" s="113" t="s">
        <v>360</v>
      </c>
      <c r="E1309" s="111" t="s">
        <v>13</v>
      </c>
      <c r="F1309" s="120">
        <v>96</v>
      </c>
      <c r="G1309" s="78">
        <v>119.02</v>
      </c>
      <c r="H1309" s="18">
        <f t="shared" si="58"/>
        <v>11425.92</v>
      </c>
      <c r="J1309" s="273"/>
      <c r="K1309" s="273"/>
      <c r="L1309" s="273"/>
      <c r="M1309" s="273"/>
      <c r="N1309" s="273"/>
      <c r="O1309" s="273"/>
      <c r="P1309" s="273"/>
    </row>
    <row r="1310" spans="2:16" s="108" customFormat="1" ht="56.4" customHeight="1" x14ac:dyDescent="0.25">
      <c r="B1310" s="114"/>
      <c r="C1310" s="77" t="s">
        <v>2528</v>
      </c>
      <c r="D1310" s="113" t="s">
        <v>1191</v>
      </c>
      <c r="E1310" s="111" t="s">
        <v>13</v>
      </c>
      <c r="F1310" s="120">
        <v>122</v>
      </c>
      <c r="G1310" s="78">
        <v>43.92</v>
      </c>
      <c r="H1310" s="18">
        <f t="shared" si="58"/>
        <v>5358.24</v>
      </c>
      <c r="J1310" s="273"/>
      <c r="K1310" s="273"/>
      <c r="L1310" s="273"/>
      <c r="M1310" s="273"/>
      <c r="N1310" s="273"/>
      <c r="O1310" s="273"/>
      <c r="P1310" s="273"/>
    </row>
    <row r="1311" spans="2:16" s="108" customFormat="1" ht="62.4" customHeight="1" x14ac:dyDescent="0.25">
      <c r="B1311" s="114"/>
      <c r="C1311" s="77" t="s">
        <v>2529</v>
      </c>
      <c r="D1311" s="113" t="s">
        <v>361</v>
      </c>
      <c r="E1311" s="111" t="s">
        <v>13</v>
      </c>
      <c r="F1311" s="120">
        <v>347</v>
      </c>
      <c r="G1311" s="78">
        <v>35.25</v>
      </c>
      <c r="H1311" s="18">
        <f t="shared" si="58"/>
        <v>12231.75</v>
      </c>
      <c r="J1311" s="273"/>
      <c r="K1311" s="273"/>
      <c r="L1311" s="273"/>
      <c r="M1311" s="273"/>
      <c r="N1311" s="273"/>
      <c r="O1311" s="273"/>
      <c r="P1311" s="273"/>
    </row>
    <row r="1312" spans="2:16" s="108" customFormat="1" ht="54" customHeight="1" x14ac:dyDescent="0.25">
      <c r="B1312" s="114"/>
      <c r="C1312" s="77" t="s">
        <v>2530</v>
      </c>
      <c r="D1312" s="113" t="s">
        <v>1192</v>
      </c>
      <c r="E1312" s="111" t="s">
        <v>13</v>
      </c>
      <c r="F1312" s="120">
        <v>15</v>
      </c>
      <c r="G1312" s="78">
        <v>43.92</v>
      </c>
      <c r="H1312" s="18">
        <f t="shared" si="58"/>
        <v>658.8</v>
      </c>
      <c r="J1312" s="273"/>
      <c r="K1312" s="273"/>
      <c r="L1312" s="273"/>
      <c r="M1312" s="273"/>
      <c r="N1312" s="273"/>
      <c r="O1312" s="273"/>
      <c r="P1312" s="273"/>
    </row>
    <row r="1313" spans="2:16" s="108" customFormat="1" ht="58.95" customHeight="1" x14ac:dyDescent="0.25">
      <c r="B1313" s="114"/>
      <c r="C1313" s="77" t="s">
        <v>2531</v>
      </c>
      <c r="D1313" s="113" t="s">
        <v>1193</v>
      </c>
      <c r="E1313" s="111" t="s">
        <v>13</v>
      </c>
      <c r="F1313" s="120">
        <v>143</v>
      </c>
      <c r="G1313" s="78">
        <v>39.25</v>
      </c>
      <c r="H1313" s="18">
        <f t="shared" si="58"/>
        <v>5612.75</v>
      </c>
      <c r="J1313" s="273"/>
      <c r="K1313" s="273"/>
      <c r="L1313" s="273"/>
      <c r="M1313" s="273"/>
      <c r="N1313" s="273"/>
      <c r="O1313" s="273"/>
      <c r="P1313" s="273"/>
    </row>
    <row r="1314" spans="2:16" s="108" customFormat="1" ht="48" x14ac:dyDescent="0.25">
      <c r="B1314" s="114"/>
      <c r="C1314" s="77" t="s">
        <v>2532</v>
      </c>
      <c r="D1314" s="113" t="s">
        <v>362</v>
      </c>
      <c r="E1314" s="111" t="s">
        <v>13</v>
      </c>
      <c r="F1314" s="120">
        <v>36</v>
      </c>
      <c r="G1314" s="78">
        <v>37.58</v>
      </c>
      <c r="H1314" s="18">
        <f t="shared" si="58"/>
        <v>1352.88</v>
      </c>
      <c r="J1314" s="273"/>
      <c r="K1314" s="273"/>
      <c r="L1314" s="273"/>
      <c r="M1314" s="273"/>
      <c r="N1314" s="273"/>
      <c r="O1314" s="273"/>
      <c r="P1314" s="273"/>
    </row>
    <row r="1315" spans="2:16" s="108" customFormat="1" ht="48" x14ac:dyDescent="0.25">
      <c r="B1315" s="114"/>
      <c r="C1315" s="77" t="s">
        <v>2533</v>
      </c>
      <c r="D1315" s="113" t="s">
        <v>363</v>
      </c>
      <c r="E1315" s="111" t="s">
        <v>13</v>
      </c>
      <c r="F1315" s="120">
        <v>300</v>
      </c>
      <c r="G1315" s="272">
        <v>1562.23</v>
      </c>
      <c r="H1315" s="18">
        <f t="shared" si="58"/>
        <v>468669</v>
      </c>
      <c r="J1315" s="273"/>
      <c r="K1315" s="273"/>
      <c r="L1315" s="273"/>
      <c r="M1315" s="273"/>
      <c r="N1315" s="273"/>
      <c r="O1315" s="273"/>
      <c r="P1315" s="273"/>
    </row>
    <row r="1316" spans="2:16" s="108" customFormat="1" ht="48" x14ac:dyDescent="0.25">
      <c r="B1316" s="114"/>
      <c r="C1316" s="77" t="s">
        <v>2534</v>
      </c>
      <c r="D1316" s="113" t="s">
        <v>1194</v>
      </c>
      <c r="E1316" s="111" t="s">
        <v>13</v>
      </c>
      <c r="F1316" s="120">
        <v>110</v>
      </c>
      <c r="G1316" s="78">
        <v>339.76</v>
      </c>
      <c r="H1316" s="18">
        <f t="shared" si="58"/>
        <v>37373.599999999999</v>
      </c>
      <c r="J1316" s="273"/>
      <c r="K1316" s="273"/>
      <c r="L1316" s="273"/>
      <c r="M1316" s="273"/>
      <c r="N1316" s="273"/>
      <c r="O1316" s="273"/>
      <c r="P1316" s="273"/>
    </row>
    <row r="1317" spans="2:16" s="108" customFormat="1" ht="48" x14ac:dyDescent="0.25">
      <c r="B1317" s="114"/>
      <c r="C1317" s="77" t="s">
        <v>2535</v>
      </c>
      <c r="D1317" s="113" t="s">
        <v>1195</v>
      </c>
      <c r="E1317" s="111" t="s">
        <v>13</v>
      </c>
      <c r="F1317" s="120">
        <v>140</v>
      </c>
      <c r="G1317" s="78">
        <v>309.27999999999997</v>
      </c>
      <c r="H1317" s="18">
        <f t="shared" si="58"/>
        <v>43299.199999999997</v>
      </c>
      <c r="J1317" s="273"/>
      <c r="K1317" s="273"/>
      <c r="L1317" s="273"/>
      <c r="M1317" s="273"/>
      <c r="N1317" s="273"/>
      <c r="O1317" s="273"/>
      <c r="P1317" s="273"/>
    </row>
    <row r="1318" spans="2:16" s="108" customFormat="1" ht="48" x14ac:dyDescent="0.25">
      <c r="B1318" s="114"/>
      <c r="C1318" s="77" t="s">
        <v>2536</v>
      </c>
      <c r="D1318" s="113" t="s">
        <v>364</v>
      </c>
      <c r="E1318" s="111" t="s">
        <v>13</v>
      </c>
      <c r="F1318" s="120">
        <v>355</v>
      </c>
      <c r="G1318" s="18">
        <v>156.31</v>
      </c>
      <c r="H1318" s="18">
        <f t="shared" si="58"/>
        <v>55490.05</v>
      </c>
      <c r="J1318" s="273"/>
      <c r="K1318" s="273"/>
      <c r="L1318" s="273"/>
      <c r="M1318" s="273"/>
      <c r="N1318" s="273"/>
      <c r="O1318" s="273"/>
      <c r="P1318" s="273"/>
    </row>
    <row r="1319" spans="2:16" s="108" customFormat="1" ht="48" x14ac:dyDescent="0.25">
      <c r="B1319" s="114"/>
      <c r="C1319" s="77" t="s">
        <v>2537</v>
      </c>
      <c r="D1319" s="113" t="s">
        <v>365</v>
      </c>
      <c r="E1319" s="111" t="s">
        <v>13</v>
      </c>
      <c r="F1319" s="120">
        <v>370</v>
      </c>
      <c r="G1319" s="18">
        <v>104.57</v>
      </c>
      <c r="H1319" s="18">
        <f t="shared" si="58"/>
        <v>38690.9</v>
      </c>
      <c r="J1319" s="273"/>
      <c r="K1319" s="273"/>
      <c r="L1319" s="273"/>
      <c r="M1319" s="273"/>
      <c r="N1319" s="273"/>
      <c r="O1319" s="273"/>
      <c r="P1319" s="273"/>
    </row>
    <row r="1320" spans="2:16" s="108" customFormat="1" ht="48" x14ac:dyDescent="0.25">
      <c r="B1320" s="114"/>
      <c r="C1320" s="77" t="s">
        <v>2538</v>
      </c>
      <c r="D1320" s="113" t="s">
        <v>366</v>
      </c>
      <c r="E1320" s="111" t="s">
        <v>13</v>
      </c>
      <c r="F1320" s="121">
        <v>1170</v>
      </c>
      <c r="G1320" s="18">
        <v>71.959999999999994</v>
      </c>
      <c r="H1320" s="18">
        <f t="shared" si="58"/>
        <v>84193.2</v>
      </c>
      <c r="J1320" s="273"/>
      <c r="K1320" s="273"/>
      <c r="L1320" s="273"/>
      <c r="M1320" s="273"/>
      <c r="N1320" s="273"/>
      <c r="O1320" s="273"/>
      <c r="P1320" s="273"/>
    </row>
    <row r="1321" spans="2:16" s="108" customFormat="1" ht="48" x14ac:dyDescent="0.25">
      <c r="B1321" s="114"/>
      <c r="C1321" s="77" t="s">
        <v>2539</v>
      </c>
      <c r="D1321" s="113" t="s">
        <v>367</v>
      </c>
      <c r="E1321" s="111" t="s">
        <v>13</v>
      </c>
      <c r="F1321" s="120">
        <v>562</v>
      </c>
      <c r="G1321" s="18">
        <v>43.44</v>
      </c>
      <c r="H1321" s="18">
        <f t="shared" si="58"/>
        <v>24413.279999999999</v>
      </c>
      <c r="J1321" s="273"/>
      <c r="K1321" s="273"/>
      <c r="L1321" s="273"/>
      <c r="M1321" s="273"/>
      <c r="N1321" s="273"/>
      <c r="O1321" s="273"/>
      <c r="P1321" s="273"/>
    </row>
    <row r="1322" spans="2:16" s="108" customFormat="1" ht="48" x14ac:dyDescent="0.25">
      <c r="B1322" s="114"/>
      <c r="C1322" s="77" t="s">
        <v>2540</v>
      </c>
      <c r="D1322" s="113" t="s">
        <v>368</v>
      </c>
      <c r="E1322" s="111" t="s">
        <v>13</v>
      </c>
      <c r="F1322" s="120">
        <v>2016</v>
      </c>
      <c r="G1322" s="18">
        <v>29.53</v>
      </c>
      <c r="H1322" s="18">
        <f t="shared" si="58"/>
        <v>59532.480000000003</v>
      </c>
      <c r="J1322" s="273"/>
      <c r="K1322" s="273"/>
      <c r="L1322" s="273"/>
      <c r="M1322" s="273"/>
      <c r="N1322" s="273"/>
      <c r="O1322" s="273"/>
      <c r="P1322" s="273"/>
    </row>
    <row r="1323" spans="2:16" s="108" customFormat="1" ht="48" x14ac:dyDescent="0.25">
      <c r="B1323" s="114"/>
      <c r="C1323" s="77" t="s">
        <v>2541</v>
      </c>
      <c r="D1323" s="113" t="s">
        <v>369</v>
      </c>
      <c r="E1323" s="111" t="s">
        <v>13</v>
      </c>
      <c r="F1323" s="120">
        <v>72</v>
      </c>
      <c r="G1323" s="78">
        <v>339.76</v>
      </c>
      <c r="H1323" s="18">
        <f t="shared" si="58"/>
        <v>24462.720000000001</v>
      </c>
      <c r="J1323" s="273"/>
      <c r="K1323" s="273"/>
      <c r="L1323" s="273"/>
      <c r="M1323" s="273"/>
      <c r="N1323" s="273"/>
      <c r="O1323" s="273"/>
      <c r="P1323" s="273"/>
    </row>
    <row r="1324" spans="2:16" s="108" customFormat="1" ht="48" x14ac:dyDescent="0.25">
      <c r="B1324" s="114"/>
      <c r="C1324" s="77" t="s">
        <v>2542</v>
      </c>
      <c r="D1324" s="113" t="s">
        <v>1196</v>
      </c>
      <c r="E1324" s="111" t="s">
        <v>13</v>
      </c>
      <c r="F1324" s="120">
        <v>108</v>
      </c>
      <c r="G1324" s="78">
        <v>29.53</v>
      </c>
      <c r="H1324" s="18">
        <f t="shared" si="58"/>
        <v>3189.24</v>
      </c>
      <c r="J1324" s="273"/>
      <c r="K1324" s="273"/>
      <c r="L1324" s="273"/>
      <c r="M1324" s="273"/>
      <c r="N1324" s="273"/>
      <c r="O1324" s="273"/>
      <c r="P1324" s="273"/>
    </row>
    <row r="1325" spans="2:16" s="108" customFormat="1" ht="55.2" customHeight="1" x14ac:dyDescent="0.25">
      <c r="B1325" s="114"/>
      <c r="C1325" s="266" t="s">
        <v>2543</v>
      </c>
      <c r="D1325" s="232" t="s">
        <v>370</v>
      </c>
      <c r="E1325" s="221" t="s">
        <v>13</v>
      </c>
      <c r="F1325" s="235">
        <v>1523</v>
      </c>
      <c r="G1325" s="272">
        <v>17.68</v>
      </c>
      <c r="H1325" s="33">
        <f t="shared" si="58"/>
        <v>26926.639999999999</v>
      </c>
      <c r="J1325" s="273"/>
      <c r="K1325" s="273"/>
      <c r="L1325" s="273"/>
      <c r="M1325" s="273"/>
      <c r="N1325" s="273"/>
      <c r="O1325" s="273"/>
      <c r="P1325" s="273"/>
    </row>
    <row r="1326" spans="2:16" s="108" customFormat="1" ht="48" x14ac:dyDescent="0.25">
      <c r="B1326" s="114"/>
      <c r="C1326" s="77" t="s">
        <v>2544</v>
      </c>
      <c r="D1326" s="113" t="s">
        <v>1197</v>
      </c>
      <c r="E1326" s="111" t="s">
        <v>13</v>
      </c>
      <c r="F1326" s="120">
        <v>10</v>
      </c>
      <c r="G1326" s="78">
        <v>156.31</v>
      </c>
      <c r="H1326" s="18">
        <f t="shared" si="58"/>
        <v>1563.1</v>
      </c>
      <c r="J1326" s="273"/>
      <c r="K1326" s="273"/>
      <c r="L1326" s="273"/>
      <c r="M1326" s="273"/>
      <c r="N1326" s="273"/>
      <c r="O1326" s="273"/>
      <c r="P1326" s="273"/>
    </row>
    <row r="1327" spans="2:16" s="108" customFormat="1" ht="48" x14ac:dyDescent="0.25">
      <c r="B1327" s="114"/>
      <c r="C1327" s="77" t="s">
        <v>2545</v>
      </c>
      <c r="D1327" s="113" t="s">
        <v>1198</v>
      </c>
      <c r="E1327" s="111" t="s">
        <v>13</v>
      </c>
      <c r="F1327" s="120">
        <v>12</v>
      </c>
      <c r="G1327" s="18">
        <v>104.57</v>
      </c>
      <c r="H1327" s="18">
        <f t="shared" si="58"/>
        <v>1254.8399999999999</v>
      </c>
      <c r="J1327" s="273"/>
      <c r="K1327" s="273"/>
      <c r="L1327" s="273"/>
      <c r="M1327" s="273"/>
      <c r="N1327" s="273"/>
      <c r="O1327" s="273"/>
      <c r="P1327" s="273"/>
    </row>
    <row r="1328" spans="2:16" s="108" customFormat="1" ht="48" x14ac:dyDescent="0.25">
      <c r="B1328" s="114"/>
      <c r="C1328" s="77" t="s">
        <v>2546</v>
      </c>
      <c r="D1328" s="113" t="s">
        <v>1199</v>
      </c>
      <c r="E1328" s="111" t="s">
        <v>13</v>
      </c>
      <c r="F1328" s="120">
        <v>12</v>
      </c>
      <c r="G1328" s="18">
        <v>43.44</v>
      </c>
      <c r="H1328" s="18">
        <f t="shared" si="58"/>
        <v>521.28</v>
      </c>
      <c r="J1328" s="273"/>
      <c r="K1328" s="273"/>
      <c r="L1328" s="273"/>
      <c r="M1328" s="273"/>
      <c r="N1328" s="273"/>
      <c r="O1328" s="273"/>
      <c r="P1328" s="273"/>
    </row>
    <row r="1329" spans="2:16" s="108" customFormat="1" ht="60.6" customHeight="1" x14ac:dyDescent="0.25">
      <c r="B1329" s="114"/>
      <c r="C1329" s="77" t="s">
        <v>2547</v>
      </c>
      <c r="D1329" s="113" t="s">
        <v>371</v>
      </c>
      <c r="E1329" s="111" t="s">
        <v>14</v>
      </c>
      <c r="F1329" s="120">
        <v>9</v>
      </c>
      <c r="G1329" s="78">
        <v>72.36</v>
      </c>
      <c r="H1329" s="18">
        <f t="shared" si="58"/>
        <v>651.24</v>
      </c>
      <c r="J1329" s="273"/>
      <c r="K1329" s="273"/>
      <c r="L1329" s="273"/>
      <c r="M1329" s="273"/>
      <c r="N1329" s="273"/>
      <c r="O1329" s="273"/>
      <c r="P1329" s="273"/>
    </row>
    <row r="1330" spans="2:16" s="108" customFormat="1" ht="48" x14ac:dyDescent="0.25">
      <c r="B1330" s="114"/>
      <c r="C1330" s="77" t="s">
        <v>2548</v>
      </c>
      <c r="D1330" s="113" t="s">
        <v>1200</v>
      </c>
      <c r="E1330" s="111" t="s">
        <v>14</v>
      </c>
      <c r="F1330" s="120">
        <v>2</v>
      </c>
      <c r="G1330" s="78">
        <v>69.349999999999994</v>
      </c>
      <c r="H1330" s="18">
        <f t="shared" si="58"/>
        <v>138.69999999999999</v>
      </c>
      <c r="J1330" s="273"/>
      <c r="K1330" s="273"/>
      <c r="L1330" s="273"/>
      <c r="M1330" s="273"/>
      <c r="N1330" s="273"/>
      <c r="O1330" s="273"/>
      <c r="P1330" s="273"/>
    </row>
    <row r="1331" spans="2:16" s="108" customFormat="1" ht="57.6" x14ac:dyDescent="0.25">
      <c r="B1331" s="114"/>
      <c r="C1331" s="77" t="s">
        <v>2549</v>
      </c>
      <c r="D1331" s="113" t="s">
        <v>1201</v>
      </c>
      <c r="E1331" s="111" t="s">
        <v>14</v>
      </c>
      <c r="F1331" s="120">
        <v>48</v>
      </c>
      <c r="G1331" s="78">
        <v>78.260000000000005</v>
      </c>
      <c r="H1331" s="18">
        <f t="shared" si="58"/>
        <v>3756.48</v>
      </c>
      <c r="J1331" s="273"/>
      <c r="K1331" s="273"/>
      <c r="L1331" s="273"/>
      <c r="M1331" s="273"/>
      <c r="N1331" s="273"/>
      <c r="O1331" s="273"/>
      <c r="P1331" s="273"/>
    </row>
    <row r="1332" spans="2:16" s="108" customFormat="1" ht="69.599999999999994" customHeight="1" x14ac:dyDescent="0.25">
      <c r="B1332" s="114"/>
      <c r="C1332" s="77" t="s">
        <v>2550</v>
      </c>
      <c r="D1332" s="113" t="s">
        <v>1202</v>
      </c>
      <c r="E1332" s="111" t="s">
        <v>14</v>
      </c>
      <c r="F1332" s="120">
        <v>8</v>
      </c>
      <c r="G1332" s="78">
        <v>86.34</v>
      </c>
      <c r="H1332" s="18">
        <f t="shared" si="58"/>
        <v>690.72</v>
      </c>
      <c r="J1332" s="273"/>
      <c r="K1332" s="273"/>
      <c r="L1332" s="273"/>
      <c r="M1332" s="273"/>
      <c r="N1332" s="273"/>
      <c r="O1332" s="273"/>
      <c r="P1332" s="273"/>
    </row>
    <row r="1333" spans="2:16" s="108" customFormat="1" ht="57.6" x14ac:dyDescent="0.25">
      <c r="B1333" s="114"/>
      <c r="C1333" s="77" t="s">
        <v>2551</v>
      </c>
      <c r="D1333" s="113" t="s">
        <v>1203</v>
      </c>
      <c r="E1333" s="111" t="s">
        <v>14</v>
      </c>
      <c r="F1333" s="120">
        <v>4</v>
      </c>
      <c r="G1333" s="78">
        <v>86.34</v>
      </c>
      <c r="H1333" s="18">
        <f t="shared" si="58"/>
        <v>345.36</v>
      </c>
      <c r="J1333" s="273"/>
      <c r="K1333" s="273"/>
      <c r="L1333" s="273"/>
      <c r="M1333" s="273"/>
      <c r="N1333" s="273"/>
      <c r="O1333" s="273"/>
      <c r="P1333" s="273"/>
    </row>
    <row r="1334" spans="2:16" s="108" customFormat="1" ht="60.6" customHeight="1" x14ac:dyDescent="0.25">
      <c r="B1334" s="114"/>
      <c r="C1334" s="77" t="s">
        <v>2552</v>
      </c>
      <c r="D1334" s="113" t="s">
        <v>375</v>
      </c>
      <c r="E1334" s="111" t="s">
        <v>14</v>
      </c>
      <c r="F1334" s="120">
        <v>6</v>
      </c>
      <c r="G1334" s="78">
        <v>78.930000000000007</v>
      </c>
      <c r="H1334" s="18">
        <f t="shared" si="58"/>
        <v>473.58</v>
      </c>
      <c r="J1334" s="273"/>
      <c r="K1334" s="273"/>
      <c r="L1334" s="273"/>
      <c r="M1334" s="273"/>
      <c r="N1334" s="273"/>
      <c r="O1334" s="273"/>
      <c r="P1334" s="273"/>
    </row>
    <row r="1335" spans="2:16" s="108" customFormat="1" ht="63" customHeight="1" x14ac:dyDescent="0.25">
      <c r="B1335" s="114"/>
      <c r="C1335" s="77" t="s">
        <v>2553</v>
      </c>
      <c r="D1335" s="113" t="s">
        <v>376</v>
      </c>
      <c r="E1335" s="111" t="s">
        <v>14</v>
      </c>
      <c r="F1335" s="120">
        <v>6</v>
      </c>
      <c r="G1335" s="78">
        <v>69.349999999999994</v>
      </c>
      <c r="H1335" s="18">
        <f t="shared" si="58"/>
        <v>416.1</v>
      </c>
      <c r="J1335" s="273"/>
      <c r="K1335" s="273"/>
      <c r="L1335" s="273"/>
      <c r="M1335" s="273"/>
      <c r="N1335" s="273"/>
      <c r="O1335" s="273"/>
      <c r="P1335" s="273"/>
    </row>
    <row r="1336" spans="2:16" s="108" customFormat="1" ht="57.6" customHeight="1" x14ac:dyDescent="0.25">
      <c r="B1336" s="114"/>
      <c r="C1336" s="77" t="s">
        <v>2554</v>
      </c>
      <c r="D1336" s="113" t="s">
        <v>1204</v>
      </c>
      <c r="E1336" s="111" t="s">
        <v>14</v>
      </c>
      <c r="F1336" s="120">
        <v>1</v>
      </c>
      <c r="G1336" s="78">
        <v>62.36</v>
      </c>
      <c r="H1336" s="18">
        <f t="shared" si="58"/>
        <v>62.36</v>
      </c>
      <c r="J1336" s="273"/>
      <c r="K1336" s="273"/>
      <c r="L1336" s="273"/>
      <c r="M1336" s="273"/>
      <c r="N1336" s="273"/>
      <c r="O1336" s="273"/>
      <c r="P1336" s="273"/>
    </row>
    <row r="1337" spans="2:16" s="108" customFormat="1" ht="63" customHeight="1" x14ac:dyDescent="0.25">
      <c r="B1337" s="114"/>
      <c r="C1337" s="77" t="s">
        <v>2555</v>
      </c>
      <c r="D1337" s="113" t="s">
        <v>377</v>
      </c>
      <c r="E1337" s="111" t="s">
        <v>14</v>
      </c>
      <c r="F1337" s="120">
        <v>8</v>
      </c>
      <c r="G1337" s="78">
        <v>59.35</v>
      </c>
      <c r="H1337" s="18">
        <f t="shared" si="58"/>
        <v>474.8</v>
      </c>
      <c r="J1337" s="273"/>
      <c r="K1337" s="273"/>
      <c r="L1337" s="273"/>
      <c r="M1337" s="273"/>
      <c r="N1337" s="273"/>
      <c r="O1337" s="273"/>
      <c r="P1337" s="273"/>
    </row>
    <row r="1338" spans="2:16" s="108" customFormat="1" ht="53.4" customHeight="1" x14ac:dyDescent="0.25">
      <c r="B1338" s="114"/>
      <c r="C1338" s="77" t="s">
        <v>2556</v>
      </c>
      <c r="D1338" s="113" t="s">
        <v>378</v>
      </c>
      <c r="E1338" s="111" t="s">
        <v>14</v>
      </c>
      <c r="F1338" s="120">
        <v>4</v>
      </c>
      <c r="G1338" s="78">
        <v>33.36</v>
      </c>
      <c r="H1338" s="18">
        <f t="shared" si="58"/>
        <v>133.44</v>
      </c>
      <c r="J1338" s="273"/>
      <c r="K1338" s="273"/>
      <c r="L1338" s="273"/>
      <c r="M1338" s="273"/>
      <c r="N1338" s="273"/>
      <c r="O1338" s="273"/>
      <c r="P1338" s="273"/>
    </row>
    <row r="1339" spans="2:16" s="108" customFormat="1" ht="48" x14ac:dyDescent="0.25">
      <c r="B1339" s="114"/>
      <c r="C1339" s="77" t="s">
        <v>2557</v>
      </c>
      <c r="D1339" s="113" t="s">
        <v>379</v>
      </c>
      <c r="E1339" s="111" t="s">
        <v>14</v>
      </c>
      <c r="F1339" s="120">
        <v>6</v>
      </c>
      <c r="G1339" s="78">
        <v>22.36</v>
      </c>
      <c r="H1339" s="18">
        <f t="shared" si="58"/>
        <v>134.16</v>
      </c>
      <c r="J1339" s="273"/>
      <c r="K1339" s="273"/>
      <c r="L1339" s="273"/>
      <c r="M1339" s="273"/>
      <c r="N1339" s="273"/>
      <c r="O1339" s="273"/>
      <c r="P1339" s="273"/>
    </row>
    <row r="1340" spans="2:16" s="108" customFormat="1" ht="48" x14ac:dyDescent="0.25">
      <c r="B1340" s="114"/>
      <c r="C1340" s="77" t="s">
        <v>2558</v>
      </c>
      <c r="D1340" s="113" t="s">
        <v>380</v>
      </c>
      <c r="E1340" s="111" t="s">
        <v>14</v>
      </c>
      <c r="F1340" s="120">
        <v>68</v>
      </c>
      <c r="G1340" s="78">
        <v>29.36</v>
      </c>
      <c r="H1340" s="18">
        <f t="shared" si="58"/>
        <v>1996.48</v>
      </c>
      <c r="J1340" s="273"/>
      <c r="K1340" s="273"/>
      <c r="L1340" s="273"/>
      <c r="M1340" s="273"/>
      <c r="N1340" s="273"/>
      <c r="O1340" s="273"/>
      <c r="P1340" s="273"/>
    </row>
    <row r="1341" spans="2:16" s="108" customFormat="1" ht="48" x14ac:dyDescent="0.25">
      <c r="B1341" s="114"/>
      <c r="C1341" s="77" t="s">
        <v>2559</v>
      </c>
      <c r="D1341" s="113" t="s">
        <v>381</v>
      </c>
      <c r="E1341" s="111" t="s">
        <v>14</v>
      </c>
      <c r="F1341" s="120">
        <v>21</v>
      </c>
      <c r="G1341" s="78">
        <v>20.36</v>
      </c>
      <c r="H1341" s="18">
        <f t="shared" si="58"/>
        <v>427.56</v>
      </c>
      <c r="J1341" s="273"/>
      <c r="K1341" s="273"/>
      <c r="L1341" s="273"/>
      <c r="M1341" s="273"/>
      <c r="N1341" s="273"/>
      <c r="O1341" s="273"/>
      <c r="P1341" s="273"/>
    </row>
    <row r="1342" spans="2:16" s="108" customFormat="1" ht="52.95" customHeight="1" x14ac:dyDescent="0.25">
      <c r="B1342" s="114"/>
      <c r="C1342" s="77" t="s">
        <v>2560</v>
      </c>
      <c r="D1342" s="113" t="s">
        <v>382</v>
      </c>
      <c r="E1342" s="111" t="s">
        <v>14</v>
      </c>
      <c r="F1342" s="120">
        <v>21</v>
      </c>
      <c r="G1342" s="78">
        <v>27.36</v>
      </c>
      <c r="H1342" s="18">
        <f t="shared" si="58"/>
        <v>574.55999999999995</v>
      </c>
      <c r="J1342" s="273"/>
      <c r="K1342" s="273"/>
      <c r="L1342" s="273"/>
      <c r="M1342" s="273"/>
      <c r="N1342" s="273"/>
      <c r="O1342" s="273"/>
      <c r="P1342" s="273"/>
    </row>
    <row r="1343" spans="2:16" s="108" customFormat="1" ht="48" x14ac:dyDescent="0.25">
      <c r="B1343" s="114"/>
      <c r="C1343" s="77" t="s">
        <v>2561</v>
      </c>
      <c r="D1343" s="113" t="s">
        <v>383</v>
      </c>
      <c r="E1343" s="111" t="s">
        <v>14</v>
      </c>
      <c r="F1343" s="120">
        <v>14</v>
      </c>
      <c r="G1343" s="78">
        <v>18.36</v>
      </c>
      <c r="H1343" s="18">
        <f t="shared" si="58"/>
        <v>257.04000000000002</v>
      </c>
      <c r="J1343" s="273"/>
      <c r="K1343" s="273"/>
      <c r="L1343" s="273"/>
      <c r="M1343" s="273"/>
      <c r="N1343" s="273"/>
      <c r="O1343" s="273"/>
      <c r="P1343" s="273"/>
    </row>
    <row r="1344" spans="2:16" s="108" customFormat="1" ht="38.4" x14ac:dyDescent="0.25">
      <c r="B1344" s="114"/>
      <c r="C1344" s="77" t="s">
        <v>2562</v>
      </c>
      <c r="D1344" s="113" t="s">
        <v>1205</v>
      </c>
      <c r="E1344" s="111" t="s">
        <v>14</v>
      </c>
      <c r="F1344" s="120">
        <v>47</v>
      </c>
      <c r="G1344" s="78">
        <v>25.36</v>
      </c>
      <c r="H1344" s="18">
        <f t="shared" si="58"/>
        <v>1191.92</v>
      </c>
      <c r="J1344" s="273"/>
      <c r="K1344" s="273"/>
      <c r="L1344" s="273"/>
      <c r="M1344" s="273"/>
      <c r="N1344" s="273"/>
      <c r="O1344" s="273"/>
      <c r="P1344" s="273"/>
    </row>
    <row r="1345" spans="2:16" s="108" customFormat="1" ht="48" x14ac:dyDescent="0.25">
      <c r="B1345" s="114"/>
      <c r="C1345" s="77" t="s">
        <v>2563</v>
      </c>
      <c r="D1345" s="113" t="s">
        <v>1206</v>
      </c>
      <c r="E1345" s="111" t="s">
        <v>14</v>
      </c>
      <c r="F1345" s="120">
        <v>21</v>
      </c>
      <c r="G1345" s="78">
        <v>16.36</v>
      </c>
      <c r="H1345" s="18">
        <f t="shared" si="58"/>
        <v>343.56</v>
      </c>
      <c r="J1345" s="273"/>
      <c r="K1345" s="273"/>
      <c r="L1345" s="273"/>
      <c r="M1345" s="273"/>
      <c r="N1345" s="273"/>
      <c r="O1345" s="273"/>
      <c r="P1345" s="273"/>
    </row>
    <row r="1346" spans="2:16" s="108" customFormat="1" ht="48" x14ac:dyDescent="0.25">
      <c r="B1346" s="114"/>
      <c r="C1346" s="77" t="s">
        <v>2564</v>
      </c>
      <c r="D1346" s="113" t="s">
        <v>384</v>
      </c>
      <c r="E1346" s="111" t="s">
        <v>14</v>
      </c>
      <c r="F1346" s="120">
        <v>115</v>
      </c>
      <c r="G1346" s="78">
        <v>22.36</v>
      </c>
      <c r="H1346" s="18">
        <f t="shared" si="58"/>
        <v>2571.4</v>
      </c>
      <c r="J1346" s="273"/>
      <c r="K1346" s="273"/>
      <c r="L1346" s="273"/>
      <c r="M1346" s="273"/>
      <c r="N1346" s="273"/>
      <c r="O1346" s="273"/>
      <c r="P1346" s="273"/>
    </row>
    <row r="1347" spans="2:16" s="108" customFormat="1" ht="48" x14ac:dyDescent="0.25">
      <c r="B1347" s="114"/>
      <c r="C1347" s="77" t="s">
        <v>2565</v>
      </c>
      <c r="D1347" s="113" t="s">
        <v>385</v>
      </c>
      <c r="E1347" s="111" t="s">
        <v>14</v>
      </c>
      <c r="F1347" s="120">
        <v>102</v>
      </c>
      <c r="G1347" s="78">
        <v>16.36</v>
      </c>
      <c r="H1347" s="18">
        <f t="shared" si="58"/>
        <v>1668.72</v>
      </c>
      <c r="J1347" s="273"/>
      <c r="K1347" s="273"/>
      <c r="L1347" s="273"/>
      <c r="M1347" s="273"/>
      <c r="N1347" s="273"/>
      <c r="O1347" s="273"/>
      <c r="P1347" s="273"/>
    </row>
    <row r="1348" spans="2:16" s="108" customFormat="1" ht="48" x14ac:dyDescent="0.25">
      <c r="B1348" s="114"/>
      <c r="C1348" s="77" t="s">
        <v>2566</v>
      </c>
      <c r="D1348" s="113" t="s">
        <v>1207</v>
      </c>
      <c r="E1348" s="111" t="s">
        <v>14</v>
      </c>
      <c r="F1348" s="120">
        <v>12</v>
      </c>
      <c r="G1348" s="78">
        <v>21.36</v>
      </c>
      <c r="H1348" s="18">
        <f t="shared" si="58"/>
        <v>256.32</v>
      </c>
      <c r="J1348" s="273"/>
      <c r="K1348" s="273"/>
      <c r="L1348" s="273"/>
      <c r="M1348" s="273"/>
      <c r="N1348" s="273"/>
      <c r="O1348" s="273"/>
      <c r="P1348" s="273"/>
    </row>
    <row r="1349" spans="2:16" s="108" customFormat="1" ht="60" customHeight="1" x14ac:dyDescent="0.25">
      <c r="B1349" s="114"/>
      <c r="C1349" s="77" t="s">
        <v>2567</v>
      </c>
      <c r="D1349" s="113" t="s">
        <v>386</v>
      </c>
      <c r="E1349" s="111" t="s">
        <v>14</v>
      </c>
      <c r="F1349" s="120">
        <v>200</v>
      </c>
      <c r="G1349" s="78">
        <v>22.36</v>
      </c>
      <c r="H1349" s="18">
        <f t="shared" si="58"/>
        <v>4472</v>
      </c>
      <c r="J1349" s="273"/>
      <c r="K1349" s="273"/>
      <c r="L1349" s="273"/>
      <c r="M1349" s="273"/>
      <c r="N1349" s="273"/>
      <c r="O1349" s="273"/>
      <c r="P1349" s="273"/>
    </row>
    <row r="1350" spans="2:16" s="108" customFormat="1" ht="57" customHeight="1" x14ac:dyDescent="0.25">
      <c r="B1350" s="114"/>
      <c r="C1350" s="77" t="s">
        <v>2568</v>
      </c>
      <c r="D1350" s="113" t="s">
        <v>1208</v>
      </c>
      <c r="E1350" s="111" t="s">
        <v>14</v>
      </c>
      <c r="F1350" s="120">
        <v>300</v>
      </c>
      <c r="G1350" s="78">
        <v>20.34</v>
      </c>
      <c r="H1350" s="18">
        <f t="shared" si="58"/>
        <v>6102</v>
      </c>
      <c r="J1350" s="273"/>
      <c r="K1350" s="273"/>
      <c r="L1350" s="273"/>
      <c r="M1350" s="273"/>
      <c r="N1350" s="273"/>
      <c r="O1350" s="273"/>
      <c r="P1350" s="273"/>
    </row>
    <row r="1351" spans="2:16" s="108" customFormat="1" ht="48" x14ac:dyDescent="0.25">
      <c r="B1351" s="114"/>
      <c r="C1351" s="77" t="s">
        <v>2569</v>
      </c>
      <c r="D1351" s="113" t="s">
        <v>1209</v>
      </c>
      <c r="E1351" s="111" t="s">
        <v>14</v>
      </c>
      <c r="F1351" s="120">
        <v>35</v>
      </c>
      <c r="G1351" s="78">
        <v>15.37</v>
      </c>
      <c r="H1351" s="18">
        <f t="shared" si="58"/>
        <v>537.95000000000005</v>
      </c>
      <c r="J1351" s="273"/>
      <c r="K1351" s="273"/>
      <c r="L1351" s="273"/>
      <c r="M1351" s="273"/>
      <c r="N1351" s="273"/>
      <c r="O1351" s="273"/>
      <c r="P1351" s="273"/>
    </row>
    <row r="1352" spans="2:16" s="108" customFormat="1" ht="38.4" x14ac:dyDescent="0.25">
      <c r="B1352" s="114"/>
      <c r="C1352" s="77" t="s">
        <v>2570</v>
      </c>
      <c r="D1352" s="113" t="s">
        <v>387</v>
      </c>
      <c r="E1352" s="111" t="s">
        <v>14</v>
      </c>
      <c r="F1352" s="120">
        <v>16</v>
      </c>
      <c r="G1352" s="272">
        <v>1754.09</v>
      </c>
      <c r="H1352" s="18">
        <f t="shared" si="58"/>
        <v>28065.439999999999</v>
      </c>
      <c r="J1352" s="273"/>
      <c r="K1352" s="273"/>
      <c r="L1352" s="273"/>
      <c r="M1352" s="273"/>
      <c r="N1352" s="273"/>
      <c r="O1352" s="273"/>
      <c r="P1352" s="273"/>
    </row>
    <row r="1353" spans="2:16" s="108" customFormat="1" ht="63" customHeight="1" x14ac:dyDescent="0.25">
      <c r="B1353" s="114"/>
      <c r="C1353" s="77" t="s">
        <v>2571</v>
      </c>
      <c r="D1353" s="113" t="s">
        <v>1210</v>
      </c>
      <c r="E1353" s="111" t="s">
        <v>14</v>
      </c>
      <c r="F1353" s="120">
        <v>4</v>
      </c>
      <c r="G1353" s="78">
        <v>1075.32</v>
      </c>
      <c r="H1353" s="18">
        <f t="shared" si="58"/>
        <v>4301.28</v>
      </c>
      <c r="J1353" s="273"/>
      <c r="K1353" s="273"/>
      <c r="L1353" s="273"/>
      <c r="M1353" s="273"/>
      <c r="N1353" s="273"/>
      <c r="O1353" s="273"/>
      <c r="P1353" s="273"/>
    </row>
    <row r="1354" spans="2:16" s="108" customFormat="1" ht="61.2" customHeight="1" x14ac:dyDescent="0.25">
      <c r="B1354" s="114"/>
      <c r="C1354" s="77" t="s">
        <v>2572</v>
      </c>
      <c r="D1354" s="113" t="s">
        <v>1211</v>
      </c>
      <c r="E1354" s="111" t="s">
        <v>14</v>
      </c>
      <c r="F1354" s="120">
        <v>6</v>
      </c>
      <c r="G1354" s="78">
        <v>1075.32</v>
      </c>
      <c r="H1354" s="18">
        <f t="shared" si="58"/>
        <v>6451.92</v>
      </c>
      <c r="J1354" s="273"/>
      <c r="K1354" s="273"/>
      <c r="L1354" s="273"/>
      <c r="M1354" s="273"/>
      <c r="N1354" s="273"/>
      <c r="O1354" s="273"/>
      <c r="P1354" s="273"/>
    </row>
    <row r="1355" spans="2:16" s="108" customFormat="1" ht="55.95" customHeight="1" x14ac:dyDescent="0.25">
      <c r="B1355" s="114"/>
      <c r="C1355" s="77" t="s">
        <v>2573</v>
      </c>
      <c r="D1355" s="113" t="s">
        <v>1212</v>
      </c>
      <c r="E1355" s="111" t="s">
        <v>14</v>
      </c>
      <c r="F1355" s="120">
        <v>1</v>
      </c>
      <c r="G1355" s="78">
        <v>1075.32</v>
      </c>
      <c r="H1355" s="18">
        <f t="shared" si="58"/>
        <v>1075.32</v>
      </c>
      <c r="J1355" s="273"/>
      <c r="K1355" s="273"/>
      <c r="L1355" s="273"/>
      <c r="M1355" s="273"/>
      <c r="N1355" s="273"/>
      <c r="O1355" s="273"/>
      <c r="P1355" s="273"/>
    </row>
    <row r="1356" spans="2:16" s="108" customFormat="1" ht="56.4" customHeight="1" x14ac:dyDescent="0.25">
      <c r="B1356" s="114"/>
      <c r="C1356" s="77" t="s">
        <v>2574</v>
      </c>
      <c r="D1356" s="113" t="s">
        <v>1213</v>
      </c>
      <c r="E1356" s="111" t="s">
        <v>14</v>
      </c>
      <c r="F1356" s="120">
        <v>3</v>
      </c>
      <c r="G1356" s="78">
        <v>762.12</v>
      </c>
      <c r="H1356" s="18">
        <f t="shared" si="58"/>
        <v>2286.36</v>
      </c>
      <c r="J1356" s="273"/>
      <c r="K1356" s="273"/>
      <c r="L1356" s="273"/>
      <c r="M1356" s="273"/>
      <c r="N1356" s="273"/>
      <c r="O1356" s="273"/>
      <c r="P1356" s="273"/>
    </row>
    <row r="1357" spans="2:16" s="108" customFormat="1" ht="58.2" customHeight="1" x14ac:dyDescent="0.25">
      <c r="B1357" s="114"/>
      <c r="C1357" s="77" t="s">
        <v>2575</v>
      </c>
      <c r="D1357" s="113" t="s">
        <v>1214</v>
      </c>
      <c r="E1357" s="111" t="s">
        <v>14</v>
      </c>
      <c r="F1357" s="120">
        <v>4</v>
      </c>
      <c r="G1357" s="78">
        <v>762.12</v>
      </c>
      <c r="H1357" s="18">
        <f t="shared" si="58"/>
        <v>3048.48</v>
      </c>
      <c r="J1357" s="273"/>
      <c r="K1357" s="273"/>
      <c r="L1357" s="273"/>
      <c r="M1357" s="273"/>
      <c r="N1357" s="273"/>
      <c r="O1357" s="273"/>
      <c r="P1357" s="273"/>
    </row>
    <row r="1358" spans="2:16" s="108" customFormat="1" ht="59.4" customHeight="1" x14ac:dyDescent="0.25">
      <c r="B1358" s="114"/>
      <c r="C1358" s="77" t="s">
        <v>2576</v>
      </c>
      <c r="D1358" s="113" t="s">
        <v>1215</v>
      </c>
      <c r="E1358" s="111" t="s">
        <v>14</v>
      </c>
      <c r="F1358" s="120">
        <v>4</v>
      </c>
      <c r="G1358" s="78">
        <v>330.09</v>
      </c>
      <c r="H1358" s="18">
        <f t="shared" si="58"/>
        <v>1320.36</v>
      </c>
      <c r="J1358" s="273"/>
      <c r="K1358" s="273"/>
      <c r="L1358" s="273"/>
      <c r="M1358" s="273"/>
      <c r="N1358" s="273"/>
      <c r="O1358" s="273"/>
      <c r="P1358" s="273"/>
    </row>
    <row r="1359" spans="2:16" s="108" customFormat="1" ht="59.4" customHeight="1" x14ac:dyDescent="0.25">
      <c r="B1359" s="114"/>
      <c r="C1359" s="77" t="s">
        <v>2577</v>
      </c>
      <c r="D1359" s="113" t="s">
        <v>389</v>
      </c>
      <c r="E1359" s="111" t="s">
        <v>14</v>
      </c>
      <c r="F1359" s="120">
        <v>3</v>
      </c>
      <c r="G1359" s="78">
        <v>330.09</v>
      </c>
      <c r="H1359" s="18">
        <f t="shared" si="58"/>
        <v>990.27</v>
      </c>
      <c r="J1359" s="273"/>
      <c r="K1359" s="273"/>
      <c r="L1359" s="273"/>
      <c r="M1359" s="273"/>
      <c r="N1359" s="273"/>
      <c r="O1359" s="273"/>
      <c r="P1359" s="273"/>
    </row>
    <row r="1360" spans="2:16" s="108" customFormat="1" ht="60" customHeight="1" x14ac:dyDescent="0.25">
      <c r="B1360" s="114"/>
      <c r="C1360" s="77" t="s">
        <v>2578</v>
      </c>
      <c r="D1360" s="113" t="s">
        <v>1216</v>
      </c>
      <c r="E1360" s="111" t="s">
        <v>14</v>
      </c>
      <c r="F1360" s="120">
        <v>7</v>
      </c>
      <c r="G1360" s="78">
        <v>255.36</v>
      </c>
      <c r="H1360" s="18">
        <f t="shared" si="58"/>
        <v>1787.52</v>
      </c>
      <c r="J1360" s="273"/>
      <c r="K1360" s="273"/>
      <c r="L1360" s="273"/>
      <c r="M1360" s="273"/>
      <c r="N1360" s="273"/>
      <c r="O1360" s="273"/>
      <c r="P1360" s="273"/>
    </row>
    <row r="1361" spans="2:16" s="108" customFormat="1" ht="58.2" customHeight="1" x14ac:dyDescent="0.25">
      <c r="B1361" s="114"/>
      <c r="C1361" s="77" t="s">
        <v>2579</v>
      </c>
      <c r="D1361" s="113" t="s">
        <v>1217</v>
      </c>
      <c r="E1361" s="111" t="s">
        <v>14</v>
      </c>
      <c r="F1361" s="120">
        <v>5</v>
      </c>
      <c r="G1361" s="78">
        <v>255.36</v>
      </c>
      <c r="H1361" s="18">
        <f t="shared" si="58"/>
        <v>1276.8</v>
      </c>
      <c r="J1361" s="273"/>
      <c r="K1361" s="273"/>
      <c r="L1361" s="273"/>
      <c r="M1361" s="273"/>
      <c r="N1361" s="273"/>
      <c r="O1361" s="273"/>
      <c r="P1361" s="273"/>
    </row>
    <row r="1362" spans="2:16" s="108" customFormat="1" ht="58.2" customHeight="1" x14ac:dyDescent="0.25">
      <c r="B1362" s="114"/>
      <c r="C1362" s="77" t="s">
        <v>2580</v>
      </c>
      <c r="D1362" s="113" t="s">
        <v>390</v>
      </c>
      <c r="E1362" s="111" t="s">
        <v>14</v>
      </c>
      <c r="F1362" s="120">
        <v>45</v>
      </c>
      <c r="G1362" s="78">
        <v>452.36</v>
      </c>
      <c r="H1362" s="18">
        <f t="shared" si="58"/>
        <v>20356.2</v>
      </c>
      <c r="J1362" s="273"/>
      <c r="K1362" s="273"/>
      <c r="L1362" s="273"/>
      <c r="M1362" s="273"/>
      <c r="N1362" s="273"/>
      <c r="O1362" s="273"/>
      <c r="P1362" s="273"/>
    </row>
    <row r="1363" spans="2:16" s="108" customFormat="1" ht="56.4" customHeight="1" x14ac:dyDescent="0.25">
      <c r="B1363" s="114"/>
      <c r="C1363" s="77" t="s">
        <v>2581</v>
      </c>
      <c r="D1363" s="113" t="s">
        <v>391</v>
      </c>
      <c r="E1363" s="111" t="s">
        <v>14</v>
      </c>
      <c r="F1363" s="120">
        <v>90</v>
      </c>
      <c r="G1363" s="78">
        <v>91.35</v>
      </c>
      <c r="H1363" s="18">
        <f t="shared" si="58"/>
        <v>8221.5</v>
      </c>
      <c r="J1363" s="273"/>
      <c r="K1363" s="273"/>
      <c r="L1363" s="273"/>
      <c r="M1363" s="273"/>
      <c r="N1363" s="273"/>
      <c r="O1363" s="273"/>
      <c r="P1363" s="273"/>
    </row>
    <row r="1364" spans="2:16" s="108" customFormat="1" ht="52.95" customHeight="1" x14ac:dyDescent="0.25">
      <c r="B1364" s="114"/>
      <c r="C1364" s="77" t="s">
        <v>2582</v>
      </c>
      <c r="D1364" s="113" t="s">
        <v>392</v>
      </c>
      <c r="E1364" s="111" t="s">
        <v>14</v>
      </c>
      <c r="F1364" s="120">
        <v>580</v>
      </c>
      <c r="G1364" s="78">
        <v>13.45</v>
      </c>
      <c r="H1364" s="18">
        <f t="shared" si="58"/>
        <v>7801</v>
      </c>
      <c r="J1364" s="273"/>
      <c r="K1364" s="273"/>
      <c r="L1364" s="273"/>
      <c r="M1364" s="273"/>
      <c r="N1364" s="273"/>
      <c r="O1364" s="273"/>
      <c r="P1364" s="273"/>
    </row>
    <row r="1365" spans="2:16" s="108" customFormat="1" ht="58.95" customHeight="1" x14ac:dyDescent="0.25">
      <c r="B1365" s="114"/>
      <c r="C1365" s="77" t="s">
        <v>2583</v>
      </c>
      <c r="D1365" s="113" t="s">
        <v>1218</v>
      </c>
      <c r="E1365" s="111" t="s">
        <v>14</v>
      </c>
      <c r="F1365" s="120">
        <v>40</v>
      </c>
      <c r="G1365" s="78">
        <v>12.36</v>
      </c>
      <c r="H1365" s="18">
        <f t="shared" si="58"/>
        <v>494.4</v>
      </c>
      <c r="J1365" s="273"/>
      <c r="K1365" s="273"/>
      <c r="L1365" s="273"/>
      <c r="M1365" s="273"/>
      <c r="N1365" s="273"/>
      <c r="O1365" s="273"/>
      <c r="P1365" s="273"/>
    </row>
    <row r="1366" spans="2:16" s="108" customFormat="1" ht="56.4" customHeight="1" x14ac:dyDescent="0.25">
      <c r="B1366" s="114"/>
      <c r="C1366" s="77" t="s">
        <v>2584</v>
      </c>
      <c r="D1366" s="113" t="s">
        <v>393</v>
      </c>
      <c r="E1366" s="111" t="s">
        <v>14</v>
      </c>
      <c r="F1366" s="120">
        <v>102</v>
      </c>
      <c r="G1366" s="78">
        <v>82.39</v>
      </c>
      <c r="H1366" s="18">
        <f t="shared" si="58"/>
        <v>8403.7800000000007</v>
      </c>
      <c r="J1366" s="273"/>
      <c r="K1366" s="273"/>
      <c r="L1366" s="273"/>
      <c r="M1366" s="273"/>
      <c r="N1366" s="273"/>
      <c r="O1366" s="273"/>
      <c r="P1366" s="273"/>
    </row>
    <row r="1367" spans="2:16" s="108" customFormat="1" ht="60.6" customHeight="1" x14ac:dyDescent="0.25">
      <c r="B1367" s="114"/>
      <c r="C1367" s="77" t="s">
        <v>2585</v>
      </c>
      <c r="D1367" s="113" t="s">
        <v>394</v>
      </c>
      <c r="E1367" s="111" t="s">
        <v>14</v>
      </c>
      <c r="F1367" s="120">
        <v>196</v>
      </c>
      <c r="G1367" s="78">
        <v>43.36</v>
      </c>
      <c r="H1367" s="18">
        <f t="shared" si="58"/>
        <v>8498.56</v>
      </c>
      <c r="J1367" s="273"/>
      <c r="K1367" s="273"/>
      <c r="L1367" s="273"/>
      <c r="M1367" s="273"/>
      <c r="N1367" s="273"/>
      <c r="O1367" s="273"/>
      <c r="P1367" s="273"/>
    </row>
    <row r="1368" spans="2:16" s="108" customFormat="1" ht="43.2" customHeight="1" x14ac:dyDescent="0.25">
      <c r="B1368" s="114"/>
      <c r="C1368" s="77" t="s">
        <v>2586</v>
      </c>
      <c r="D1368" s="113" t="s">
        <v>395</v>
      </c>
      <c r="E1368" s="111" t="s">
        <v>14</v>
      </c>
      <c r="F1368" s="120">
        <v>750</v>
      </c>
      <c r="G1368" s="78">
        <v>31.19</v>
      </c>
      <c r="H1368" s="18">
        <f t="shared" si="58"/>
        <v>23392.5</v>
      </c>
      <c r="J1368" s="273"/>
      <c r="K1368" s="273"/>
      <c r="L1368" s="273"/>
      <c r="M1368" s="273"/>
      <c r="N1368" s="273"/>
      <c r="O1368" s="273"/>
      <c r="P1368" s="273"/>
    </row>
    <row r="1369" spans="2:16" s="108" customFormat="1" ht="51" customHeight="1" x14ac:dyDescent="0.25">
      <c r="B1369" s="114"/>
      <c r="C1369" s="77" t="s">
        <v>2587</v>
      </c>
      <c r="D1369" s="113" t="s">
        <v>396</v>
      </c>
      <c r="E1369" s="111" t="s">
        <v>14</v>
      </c>
      <c r="F1369" s="120">
        <v>2</v>
      </c>
      <c r="G1369" s="78">
        <v>9.5</v>
      </c>
      <c r="H1369" s="18">
        <f t="shared" si="58"/>
        <v>19</v>
      </c>
      <c r="J1369" s="273"/>
      <c r="K1369" s="273"/>
      <c r="L1369" s="273"/>
      <c r="M1369" s="273"/>
      <c r="N1369" s="273"/>
      <c r="O1369" s="273"/>
      <c r="P1369" s="273"/>
    </row>
    <row r="1370" spans="2:16" s="108" customFormat="1" ht="58.2" customHeight="1" x14ac:dyDescent="0.25">
      <c r="B1370" s="114"/>
      <c r="C1370" s="77" t="s">
        <v>2588</v>
      </c>
      <c r="D1370" s="113" t="s">
        <v>397</v>
      </c>
      <c r="E1370" s="111" t="s">
        <v>14</v>
      </c>
      <c r="F1370" s="120">
        <v>30</v>
      </c>
      <c r="G1370" s="78">
        <v>23.26</v>
      </c>
      <c r="H1370" s="18">
        <f t="shared" ref="H1370:H1394" si="59">F1370*G1370</f>
        <v>697.8</v>
      </c>
      <c r="J1370" s="273"/>
      <c r="K1370" s="273"/>
      <c r="L1370" s="273"/>
      <c r="M1370" s="273"/>
      <c r="N1370" s="273"/>
      <c r="O1370" s="273"/>
      <c r="P1370" s="273"/>
    </row>
    <row r="1371" spans="2:16" s="108" customFormat="1" ht="58.2" customHeight="1" x14ac:dyDescent="0.25">
      <c r="B1371" s="114"/>
      <c r="C1371" s="77" t="s">
        <v>2589</v>
      </c>
      <c r="D1371" s="113" t="s">
        <v>398</v>
      </c>
      <c r="E1371" s="111" t="s">
        <v>14</v>
      </c>
      <c r="F1371" s="120">
        <v>20</v>
      </c>
      <c r="G1371" s="78">
        <v>15.36</v>
      </c>
      <c r="H1371" s="18">
        <f t="shared" si="59"/>
        <v>307.2</v>
      </c>
      <c r="J1371" s="273"/>
      <c r="K1371" s="273"/>
      <c r="L1371" s="273"/>
      <c r="M1371" s="273"/>
      <c r="N1371" s="273"/>
      <c r="O1371" s="273"/>
      <c r="P1371" s="273"/>
    </row>
    <row r="1372" spans="2:16" s="108" customFormat="1" ht="57.6" customHeight="1" x14ac:dyDescent="0.25">
      <c r="B1372" s="114"/>
      <c r="C1372" s="77" t="s">
        <v>2590</v>
      </c>
      <c r="D1372" s="113" t="s">
        <v>399</v>
      </c>
      <c r="E1372" s="111" t="s">
        <v>14</v>
      </c>
      <c r="F1372" s="120">
        <v>50</v>
      </c>
      <c r="G1372" s="78">
        <v>13.25</v>
      </c>
      <c r="H1372" s="18">
        <f t="shared" si="59"/>
        <v>662.5</v>
      </c>
      <c r="J1372" s="273"/>
      <c r="K1372" s="273"/>
      <c r="L1372" s="273"/>
      <c r="M1372" s="273"/>
      <c r="N1372" s="273"/>
      <c r="O1372" s="273"/>
      <c r="P1372" s="273"/>
    </row>
    <row r="1373" spans="2:16" s="108" customFormat="1" ht="55.95" customHeight="1" x14ac:dyDescent="0.25">
      <c r="B1373" s="114"/>
      <c r="C1373" s="77" t="s">
        <v>2591</v>
      </c>
      <c r="D1373" s="113" t="s">
        <v>1219</v>
      </c>
      <c r="E1373" s="111" t="s">
        <v>14</v>
      </c>
      <c r="F1373" s="120">
        <v>50</v>
      </c>
      <c r="G1373" s="78">
        <v>12.55</v>
      </c>
      <c r="H1373" s="18">
        <f t="shared" si="59"/>
        <v>627.5</v>
      </c>
      <c r="J1373" s="273"/>
      <c r="K1373" s="273"/>
      <c r="L1373" s="273"/>
      <c r="M1373" s="273"/>
      <c r="N1373" s="273"/>
      <c r="O1373" s="273"/>
      <c r="P1373" s="273"/>
    </row>
    <row r="1374" spans="2:16" s="108" customFormat="1" ht="56.4" customHeight="1" x14ac:dyDescent="0.25">
      <c r="B1374" s="114"/>
      <c r="C1374" s="77" t="s">
        <v>2592</v>
      </c>
      <c r="D1374" s="113" t="s">
        <v>1220</v>
      </c>
      <c r="E1374" s="111" t="s">
        <v>14</v>
      </c>
      <c r="F1374" s="120">
        <v>2</v>
      </c>
      <c r="G1374" s="78">
        <v>8.33</v>
      </c>
      <c r="H1374" s="18">
        <f t="shared" si="59"/>
        <v>16.66</v>
      </c>
      <c r="J1374" s="273"/>
      <c r="K1374" s="273"/>
      <c r="L1374" s="273"/>
      <c r="M1374" s="273"/>
      <c r="N1374" s="273"/>
      <c r="O1374" s="273"/>
      <c r="P1374" s="273"/>
    </row>
    <row r="1375" spans="2:16" s="108" customFormat="1" ht="56.4" customHeight="1" x14ac:dyDescent="0.25">
      <c r="B1375" s="114"/>
      <c r="C1375" s="77" t="s">
        <v>2593</v>
      </c>
      <c r="D1375" s="113" t="s">
        <v>1221</v>
      </c>
      <c r="E1375" s="111" t="s">
        <v>14</v>
      </c>
      <c r="F1375" s="120">
        <v>6</v>
      </c>
      <c r="G1375" s="78">
        <v>19.36</v>
      </c>
      <c r="H1375" s="18">
        <f t="shared" si="59"/>
        <v>116.16</v>
      </c>
      <c r="J1375" s="273"/>
      <c r="K1375" s="273"/>
      <c r="L1375" s="273"/>
      <c r="M1375" s="273"/>
      <c r="N1375" s="273"/>
      <c r="O1375" s="273"/>
      <c r="P1375" s="273"/>
    </row>
    <row r="1376" spans="2:16" s="108" customFormat="1" ht="46.95" customHeight="1" x14ac:dyDescent="0.25">
      <c r="B1376" s="114"/>
      <c r="C1376" s="77" t="s">
        <v>2594</v>
      </c>
      <c r="D1376" s="113" t="s">
        <v>1222</v>
      </c>
      <c r="E1376" s="111" t="s">
        <v>14</v>
      </c>
      <c r="F1376" s="120">
        <v>1</v>
      </c>
      <c r="G1376" s="78">
        <v>132.11000000000001</v>
      </c>
      <c r="H1376" s="18">
        <f t="shared" si="59"/>
        <v>132.11000000000001</v>
      </c>
      <c r="J1376" s="273"/>
      <c r="K1376" s="273"/>
      <c r="L1376" s="273"/>
      <c r="M1376" s="273"/>
      <c r="N1376" s="273"/>
      <c r="O1376" s="273"/>
      <c r="P1376" s="273"/>
    </row>
    <row r="1377" spans="2:16" s="108" customFormat="1" ht="46.2" customHeight="1" x14ac:dyDescent="0.25">
      <c r="B1377" s="114"/>
      <c r="C1377" s="77" t="s">
        <v>2595</v>
      </c>
      <c r="D1377" s="113" t="s">
        <v>1223</v>
      </c>
      <c r="E1377" s="111" t="s">
        <v>14</v>
      </c>
      <c r="F1377" s="120">
        <v>1</v>
      </c>
      <c r="G1377" s="78">
        <v>72.36</v>
      </c>
      <c r="H1377" s="18">
        <f t="shared" si="59"/>
        <v>72.36</v>
      </c>
      <c r="J1377" s="273"/>
      <c r="K1377" s="273"/>
      <c r="L1377" s="273"/>
      <c r="M1377" s="273"/>
      <c r="N1377" s="273"/>
      <c r="O1377" s="273"/>
      <c r="P1377" s="273"/>
    </row>
    <row r="1378" spans="2:16" s="108" customFormat="1" ht="49.2" customHeight="1" x14ac:dyDescent="0.25">
      <c r="B1378" s="114"/>
      <c r="C1378" s="77" t="s">
        <v>2596</v>
      </c>
      <c r="D1378" s="113" t="s">
        <v>1224</v>
      </c>
      <c r="E1378" s="111" t="s">
        <v>14</v>
      </c>
      <c r="F1378" s="120">
        <v>1</v>
      </c>
      <c r="G1378" s="78">
        <v>66.95</v>
      </c>
      <c r="H1378" s="18">
        <f t="shared" si="59"/>
        <v>66.95</v>
      </c>
      <c r="J1378" s="273"/>
      <c r="K1378" s="273"/>
      <c r="L1378" s="273"/>
      <c r="M1378" s="273"/>
      <c r="N1378" s="273"/>
      <c r="O1378" s="273"/>
      <c r="P1378" s="273"/>
    </row>
    <row r="1379" spans="2:16" s="108" customFormat="1" ht="48" x14ac:dyDescent="0.25">
      <c r="B1379" s="114"/>
      <c r="C1379" s="77" t="s">
        <v>2597</v>
      </c>
      <c r="D1379" s="113" t="s">
        <v>2613</v>
      </c>
      <c r="E1379" s="111" t="s">
        <v>14</v>
      </c>
      <c r="F1379" s="120">
        <v>1</v>
      </c>
      <c r="G1379" s="272">
        <v>264495.46999999997</v>
      </c>
      <c r="H1379" s="18">
        <f t="shared" si="59"/>
        <v>264495.46999999997</v>
      </c>
      <c r="J1379" s="273"/>
      <c r="K1379" s="273"/>
      <c r="L1379" s="273"/>
      <c r="M1379" s="273"/>
      <c r="N1379" s="273"/>
      <c r="O1379" s="273"/>
      <c r="P1379" s="273"/>
    </row>
    <row r="1380" spans="2:16" s="108" customFormat="1" ht="57.6" x14ac:dyDescent="0.25">
      <c r="B1380" s="114"/>
      <c r="C1380" s="77" t="s">
        <v>2598</v>
      </c>
      <c r="D1380" s="113" t="s">
        <v>2614</v>
      </c>
      <c r="E1380" s="111" t="s">
        <v>14</v>
      </c>
      <c r="F1380" s="120">
        <v>1</v>
      </c>
      <c r="G1380" s="272">
        <v>631620</v>
      </c>
      <c r="H1380" s="18">
        <f t="shared" si="59"/>
        <v>631620</v>
      </c>
      <c r="J1380" s="273"/>
      <c r="K1380" s="273"/>
      <c r="L1380" s="273"/>
      <c r="M1380" s="273"/>
      <c r="N1380" s="273"/>
      <c r="O1380" s="273"/>
      <c r="P1380" s="273"/>
    </row>
    <row r="1381" spans="2:16" s="108" customFormat="1" ht="88.2" customHeight="1" x14ac:dyDescent="0.25">
      <c r="B1381" s="114"/>
      <c r="C1381" s="77" t="s">
        <v>2599</v>
      </c>
      <c r="D1381" s="113" t="s">
        <v>2615</v>
      </c>
      <c r="E1381" s="111" t="s">
        <v>14</v>
      </c>
      <c r="F1381" s="120">
        <v>1</v>
      </c>
      <c r="G1381" s="272">
        <v>263861.27</v>
      </c>
      <c r="H1381" s="18">
        <f t="shared" si="59"/>
        <v>263861.27</v>
      </c>
      <c r="J1381" s="273"/>
      <c r="K1381" s="273"/>
      <c r="L1381" s="273"/>
      <c r="M1381" s="273"/>
      <c r="N1381" s="273"/>
      <c r="O1381" s="273"/>
      <c r="P1381" s="273"/>
    </row>
    <row r="1382" spans="2:16" s="108" customFormat="1" ht="72.599999999999994" customHeight="1" x14ac:dyDescent="0.25">
      <c r="B1382" s="114"/>
      <c r="C1382" s="77" t="s">
        <v>2600</v>
      </c>
      <c r="D1382" s="113" t="s">
        <v>2616</v>
      </c>
      <c r="E1382" s="111" t="s">
        <v>14</v>
      </c>
      <c r="F1382" s="120">
        <v>1</v>
      </c>
      <c r="G1382" s="78">
        <v>20119.97</v>
      </c>
      <c r="H1382" s="18">
        <f t="shared" si="59"/>
        <v>20119.97</v>
      </c>
      <c r="J1382" s="273"/>
      <c r="K1382" s="273"/>
      <c r="L1382" s="273"/>
      <c r="M1382" s="273"/>
      <c r="N1382" s="273"/>
      <c r="O1382" s="273"/>
      <c r="P1382" s="273"/>
    </row>
    <row r="1383" spans="2:16" s="108" customFormat="1" ht="66" customHeight="1" x14ac:dyDescent="0.25">
      <c r="B1383" s="114"/>
      <c r="C1383" s="77" t="s">
        <v>2601</v>
      </c>
      <c r="D1383" s="113" t="s">
        <v>2617</v>
      </c>
      <c r="E1383" s="111" t="s">
        <v>14</v>
      </c>
      <c r="F1383" s="120">
        <v>1</v>
      </c>
      <c r="G1383" s="78">
        <v>23850.45</v>
      </c>
      <c r="H1383" s="18">
        <f t="shared" si="59"/>
        <v>23850.45</v>
      </c>
      <c r="J1383" s="273"/>
      <c r="K1383" s="273"/>
      <c r="L1383" s="273"/>
      <c r="M1383" s="273"/>
      <c r="N1383" s="273"/>
      <c r="O1383" s="273"/>
      <c r="P1383" s="273"/>
    </row>
    <row r="1384" spans="2:16" s="108" customFormat="1" ht="58.2" customHeight="1" x14ac:dyDescent="0.25">
      <c r="B1384" s="114"/>
      <c r="C1384" s="77" t="s">
        <v>2602</v>
      </c>
      <c r="D1384" s="113" t="s">
        <v>2618</v>
      </c>
      <c r="E1384" s="111" t="s">
        <v>14</v>
      </c>
      <c r="F1384" s="120">
        <v>1</v>
      </c>
      <c r="G1384" s="78">
        <v>21187.03</v>
      </c>
      <c r="H1384" s="18">
        <f t="shared" si="59"/>
        <v>21187.03</v>
      </c>
      <c r="J1384" s="273"/>
      <c r="K1384" s="273"/>
      <c r="L1384" s="273"/>
      <c r="M1384" s="273"/>
      <c r="N1384" s="273"/>
      <c r="O1384" s="273"/>
      <c r="P1384" s="273"/>
    </row>
    <row r="1385" spans="2:16" s="108" customFormat="1" ht="67.2" x14ac:dyDescent="0.25">
      <c r="B1385" s="114"/>
      <c r="C1385" s="77" t="s">
        <v>2603</v>
      </c>
      <c r="D1385" s="113" t="s">
        <v>2619</v>
      </c>
      <c r="E1385" s="111" t="s">
        <v>14</v>
      </c>
      <c r="F1385" s="120">
        <v>1</v>
      </c>
      <c r="G1385" s="78">
        <v>25231.33</v>
      </c>
      <c r="H1385" s="18">
        <f t="shared" si="59"/>
        <v>25231.33</v>
      </c>
      <c r="J1385" s="273"/>
      <c r="K1385" s="273"/>
      <c r="L1385" s="273"/>
      <c r="M1385" s="273"/>
      <c r="N1385" s="273"/>
      <c r="O1385" s="273"/>
      <c r="P1385" s="273"/>
    </row>
    <row r="1386" spans="2:16" s="108" customFormat="1" ht="63.6" customHeight="1" x14ac:dyDescent="0.25">
      <c r="B1386" s="114"/>
      <c r="C1386" s="77" t="s">
        <v>2604</v>
      </c>
      <c r="D1386" s="113" t="s">
        <v>2620</v>
      </c>
      <c r="E1386" s="111" t="s">
        <v>14</v>
      </c>
      <c r="F1386" s="120">
        <v>1</v>
      </c>
      <c r="G1386" s="78">
        <v>19556.34</v>
      </c>
      <c r="H1386" s="18">
        <f t="shared" si="59"/>
        <v>19556.34</v>
      </c>
      <c r="J1386" s="273"/>
      <c r="K1386" s="273"/>
      <c r="L1386" s="273"/>
      <c r="M1386" s="273"/>
      <c r="N1386" s="273"/>
      <c r="O1386" s="273"/>
      <c r="P1386" s="273"/>
    </row>
    <row r="1387" spans="2:16" s="108" customFormat="1" ht="78" customHeight="1" x14ac:dyDescent="0.25">
      <c r="B1387" s="114"/>
      <c r="C1387" s="77" t="s">
        <v>2605</v>
      </c>
      <c r="D1387" s="113" t="s">
        <v>2621</v>
      </c>
      <c r="E1387" s="111" t="s">
        <v>14</v>
      </c>
      <c r="F1387" s="120">
        <v>1</v>
      </c>
      <c r="G1387" s="78">
        <v>23894.25</v>
      </c>
      <c r="H1387" s="18">
        <f t="shared" si="59"/>
        <v>23894.25</v>
      </c>
      <c r="J1387" s="273"/>
      <c r="K1387" s="273"/>
      <c r="L1387" s="273"/>
      <c r="M1387" s="273"/>
      <c r="N1387" s="273"/>
      <c r="O1387" s="273"/>
      <c r="P1387" s="273"/>
    </row>
    <row r="1388" spans="2:16" s="108" customFormat="1" ht="86.4" x14ac:dyDescent="0.25">
      <c r="B1388" s="114"/>
      <c r="C1388" s="77" t="s">
        <v>2606</v>
      </c>
      <c r="D1388" s="113" t="s">
        <v>2622</v>
      </c>
      <c r="E1388" s="111" t="s">
        <v>14</v>
      </c>
      <c r="F1388" s="120">
        <v>1</v>
      </c>
      <c r="G1388" s="78">
        <v>26853.65</v>
      </c>
      <c r="H1388" s="18">
        <f t="shared" si="59"/>
        <v>26853.65</v>
      </c>
      <c r="J1388" s="273"/>
      <c r="K1388" s="273"/>
      <c r="L1388" s="273"/>
      <c r="M1388" s="273"/>
      <c r="N1388" s="273"/>
      <c r="O1388" s="273"/>
      <c r="P1388" s="273"/>
    </row>
    <row r="1389" spans="2:16" s="108" customFormat="1" ht="67.2" x14ac:dyDescent="0.25">
      <c r="B1389" s="114"/>
      <c r="C1389" s="77" t="s">
        <v>2607</v>
      </c>
      <c r="D1389" s="113" t="s">
        <v>2623</v>
      </c>
      <c r="E1389" s="111" t="s">
        <v>14</v>
      </c>
      <c r="F1389" s="120">
        <v>1</v>
      </c>
      <c r="G1389" s="78">
        <v>26235.45</v>
      </c>
      <c r="H1389" s="18">
        <f t="shared" si="59"/>
        <v>26235.45</v>
      </c>
      <c r="J1389" s="273"/>
      <c r="K1389" s="273"/>
      <c r="L1389" s="273"/>
      <c r="M1389" s="273"/>
      <c r="N1389" s="273"/>
      <c r="O1389" s="273"/>
      <c r="P1389" s="273"/>
    </row>
    <row r="1390" spans="2:16" s="108" customFormat="1" ht="69.599999999999994" customHeight="1" x14ac:dyDescent="0.25">
      <c r="B1390" s="114"/>
      <c r="C1390" s="77" t="s">
        <v>2608</v>
      </c>
      <c r="D1390" s="113" t="s">
        <v>2624</v>
      </c>
      <c r="E1390" s="111" t="s">
        <v>14</v>
      </c>
      <c r="F1390" s="120">
        <v>1</v>
      </c>
      <c r="G1390" s="78">
        <v>32254.36</v>
      </c>
      <c r="H1390" s="18">
        <f t="shared" si="59"/>
        <v>32254.36</v>
      </c>
      <c r="J1390" s="273"/>
      <c r="K1390" s="273"/>
      <c r="L1390" s="273"/>
      <c r="M1390" s="273"/>
      <c r="N1390" s="273"/>
      <c r="O1390" s="273"/>
      <c r="P1390" s="273"/>
    </row>
    <row r="1391" spans="2:16" s="108" customFormat="1" ht="67.95" customHeight="1" x14ac:dyDescent="0.25">
      <c r="B1391" s="114"/>
      <c r="C1391" s="77" t="s">
        <v>2609</v>
      </c>
      <c r="D1391" s="113" t="s">
        <v>2625</v>
      </c>
      <c r="E1391" s="111" t="s">
        <v>14</v>
      </c>
      <c r="F1391" s="120">
        <v>1</v>
      </c>
      <c r="G1391" s="78">
        <v>26235.78</v>
      </c>
      <c r="H1391" s="18">
        <f t="shared" si="59"/>
        <v>26235.78</v>
      </c>
      <c r="J1391" s="273"/>
      <c r="K1391" s="273"/>
      <c r="L1391" s="273"/>
      <c r="M1391" s="273"/>
      <c r="N1391" s="273"/>
      <c r="O1391" s="273"/>
      <c r="P1391" s="273"/>
    </row>
    <row r="1392" spans="2:16" s="108" customFormat="1" ht="49.95" customHeight="1" x14ac:dyDescent="0.25">
      <c r="B1392" s="114"/>
      <c r="C1392" s="77" t="s">
        <v>2610</v>
      </c>
      <c r="D1392" s="113" t="s">
        <v>2626</v>
      </c>
      <c r="E1392" s="111" t="s">
        <v>14</v>
      </c>
      <c r="F1392" s="120">
        <v>1</v>
      </c>
      <c r="G1392" s="78">
        <v>3589.65</v>
      </c>
      <c r="H1392" s="18">
        <f t="shared" si="59"/>
        <v>3589.65</v>
      </c>
      <c r="J1392" s="273"/>
      <c r="K1392" s="273"/>
      <c r="L1392" s="273"/>
      <c r="M1392" s="273"/>
      <c r="N1392" s="273"/>
      <c r="O1392" s="273"/>
      <c r="P1392" s="273"/>
    </row>
    <row r="1393" spans="2:16" s="108" customFormat="1" ht="67.2" x14ac:dyDescent="0.25">
      <c r="B1393" s="114"/>
      <c r="C1393" s="77" t="s">
        <v>2611</v>
      </c>
      <c r="D1393" s="113" t="s">
        <v>2627</v>
      </c>
      <c r="E1393" s="111" t="s">
        <v>14</v>
      </c>
      <c r="F1393" s="120">
        <v>5</v>
      </c>
      <c r="G1393" s="78">
        <v>9326.69</v>
      </c>
      <c r="H1393" s="18">
        <f t="shared" si="59"/>
        <v>46633.45</v>
      </c>
      <c r="J1393" s="273"/>
      <c r="K1393" s="273"/>
      <c r="L1393" s="273"/>
      <c r="M1393" s="273"/>
      <c r="N1393" s="273"/>
      <c r="O1393" s="273"/>
      <c r="P1393" s="273"/>
    </row>
    <row r="1394" spans="2:16" s="108" customFormat="1" ht="67.2" x14ac:dyDescent="0.25">
      <c r="B1394" s="114"/>
      <c r="C1394" s="77" t="s">
        <v>2612</v>
      </c>
      <c r="D1394" s="113" t="s">
        <v>2628</v>
      </c>
      <c r="E1394" s="111" t="s">
        <v>14</v>
      </c>
      <c r="F1394" s="120">
        <v>20</v>
      </c>
      <c r="G1394" s="78">
        <v>1579.05</v>
      </c>
      <c r="H1394" s="18">
        <f t="shared" si="59"/>
        <v>31581</v>
      </c>
      <c r="J1394" s="273"/>
      <c r="K1394" s="273"/>
      <c r="L1394" s="273"/>
      <c r="M1394" s="273"/>
      <c r="N1394" s="273"/>
      <c r="O1394" s="273"/>
      <c r="P1394" s="273"/>
    </row>
    <row r="1395" spans="2:16" s="108" customFormat="1" x14ac:dyDescent="0.25">
      <c r="B1395" s="114"/>
      <c r="C1395" s="77"/>
      <c r="D1395" s="113"/>
      <c r="E1395" s="111"/>
      <c r="F1395" s="120"/>
      <c r="G1395" s="78"/>
      <c r="H1395" s="19">
        <f>SUM(H1306:H1394)</f>
        <v>2587972.2000000002</v>
      </c>
      <c r="J1395" s="273"/>
      <c r="K1395" s="273"/>
      <c r="L1395" s="273"/>
      <c r="M1395" s="273"/>
      <c r="N1395" s="273"/>
      <c r="O1395" s="273"/>
      <c r="P1395" s="273"/>
    </row>
    <row r="1396" spans="2:16" s="108" customFormat="1" x14ac:dyDescent="0.25">
      <c r="B1396" s="114"/>
      <c r="C1396" s="44" t="s">
        <v>1225</v>
      </c>
      <c r="D1396" s="57" t="s">
        <v>1226</v>
      </c>
      <c r="E1396" s="101"/>
      <c r="F1396" s="101"/>
      <c r="G1396" s="54"/>
      <c r="H1396" s="54"/>
      <c r="J1396" s="273"/>
      <c r="K1396" s="273"/>
      <c r="L1396" s="273"/>
      <c r="M1396" s="273"/>
      <c r="N1396" s="273"/>
      <c r="O1396" s="273"/>
      <c r="P1396" s="273"/>
    </row>
    <row r="1397" spans="2:16" s="108" customFormat="1" ht="48" x14ac:dyDescent="0.25">
      <c r="B1397" s="114"/>
      <c r="C1397" s="77" t="s">
        <v>2629</v>
      </c>
      <c r="D1397" s="113" t="s">
        <v>407</v>
      </c>
      <c r="E1397" s="111" t="s">
        <v>14</v>
      </c>
      <c r="F1397" s="120">
        <v>178</v>
      </c>
      <c r="G1397" s="18">
        <v>2058.36</v>
      </c>
      <c r="H1397" s="18">
        <f t="shared" ref="H1397:H1461" si="60">F1397*G1397</f>
        <v>366388.08</v>
      </c>
      <c r="J1397" s="273"/>
      <c r="K1397" s="273"/>
      <c r="L1397" s="273"/>
      <c r="M1397" s="273"/>
      <c r="N1397" s="273"/>
      <c r="O1397" s="273"/>
      <c r="P1397" s="273"/>
    </row>
    <row r="1398" spans="2:16" s="108" customFormat="1" ht="48" x14ac:dyDescent="0.25">
      <c r="B1398" s="114"/>
      <c r="C1398" s="77" t="s">
        <v>2630</v>
      </c>
      <c r="D1398" s="113" t="s">
        <v>408</v>
      </c>
      <c r="E1398" s="111" t="s">
        <v>14</v>
      </c>
      <c r="F1398" s="120">
        <v>134</v>
      </c>
      <c r="G1398" s="18">
        <v>2452.31</v>
      </c>
      <c r="H1398" s="18">
        <f t="shared" si="60"/>
        <v>328609.53999999998</v>
      </c>
      <c r="J1398" s="273"/>
      <c r="K1398" s="273"/>
      <c r="L1398" s="273"/>
      <c r="M1398" s="273"/>
      <c r="N1398" s="273"/>
      <c r="O1398" s="273"/>
      <c r="P1398" s="273"/>
    </row>
    <row r="1399" spans="2:16" s="108" customFormat="1" ht="48" x14ac:dyDescent="0.25">
      <c r="B1399" s="114"/>
      <c r="C1399" s="77" t="s">
        <v>2631</v>
      </c>
      <c r="D1399" s="113" t="s">
        <v>1227</v>
      </c>
      <c r="E1399" s="111" t="s">
        <v>14</v>
      </c>
      <c r="F1399" s="120">
        <v>13</v>
      </c>
      <c r="G1399" s="78">
        <v>2632.55</v>
      </c>
      <c r="H1399" s="18">
        <f t="shared" si="60"/>
        <v>34223.15</v>
      </c>
      <c r="J1399" s="273"/>
      <c r="K1399" s="273"/>
      <c r="L1399" s="273"/>
      <c r="M1399" s="273"/>
      <c r="N1399" s="273"/>
      <c r="O1399" s="273"/>
      <c r="P1399" s="273"/>
    </row>
    <row r="1400" spans="2:16" s="108" customFormat="1" ht="67.2" x14ac:dyDescent="0.25">
      <c r="B1400" s="114"/>
      <c r="C1400" s="77" t="s">
        <v>2632</v>
      </c>
      <c r="D1400" s="113" t="s">
        <v>1228</v>
      </c>
      <c r="E1400" s="111" t="s">
        <v>14</v>
      </c>
      <c r="F1400" s="120">
        <v>140</v>
      </c>
      <c r="G1400" s="78">
        <v>3010.22</v>
      </c>
      <c r="H1400" s="18">
        <f t="shared" si="60"/>
        <v>421430.8</v>
      </c>
      <c r="J1400" s="273"/>
      <c r="K1400" s="273"/>
      <c r="L1400" s="273"/>
      <c r="M1400" s="273"/>
      <c r="N1400" s="273"/>
      <c r="O1400" s="273"/>
      <c r="P1400" s="273"/>
    </row>
    <row r="1401" spans="2:16" s="108" customFormat="1" ht="48" x14ac:dyDescent="0.25">
      <c r="B1401" s="114"/>
      <c r="C1401" s="77" t="s">
        <v>2633</v>
      </c>
      <c r="D1401" s="113" t="s">
        <v>1229</v>
      </c>
      <c r="E1401" s="111" t="s">
        <v>14</v>
      </c>
      <c r="F1401" s="120">
        <v>6</v>
      </c>
      <c r="G1401" s="78">
        <v>3155.36</v>
      </c>
      <c r="H1401" s="18">
        <f t="shared" si="60"/>
        <v>18932.16</v>
      </c>
      <c r="J1401" s="273"/>
      <c r="K1401" s="273"/>
      <c r="L1401" s="273"/>
      <c r="M1401" s="273"/>
      <c r="N1401" s="273"/>
      <c r="O1401" s="273"/>
      <c r="P1401" s="273"/>
    </row>
    <row r="1402" spans="2:16" s="108" customFormat="1" ht="48" x14ac:dyDescent="0.25">
      <c r="B1402" s="114"/>
      <c r="C1402" s="77" t="s">
        <v>2634</v>
      </c>
      <c r="D1402" s="113" t="s">
        <v>1230</v>
      </c>
      <c r="E1402" s="111" t="s">
        <v>14</v>
      </c>
      <c r="F1402" s="120">
        <v>12</v>
      </c>
      <c r="G1402" s="78">
        <v>30152.36</v>
      </c>
      <c r="H1402" s="18">
        <f t="shared" si="60"/>
        <v>361828.32</v>
      </c>
      <c r="J1402" s="273"/>
      <c r="K1402" s="273"/>
      <c r="L1402" s="273"/>
      <c r="M1402" s="273"/>
      <c r="N1402" s="273"/>
      <c r="O1402" s="273"/>
      <c r="P1402" s="273"/>
    </row>
    <row r="1403" spans="2:16" s="108" customFormat="1" ht="48" x14ac:dyDescent="0.25">
      <c r="B1403" s="114"/>
      <c r="C1403" s="77" t="s">
        <v>2635</v>
      </c>
      <c r="D1403" s="113" t="s">
        <v>1231</v>
      </c>
      <c r="E1403" s="111" t="s">
        <v>14</v>
      </c>
      <c r="F1403" s="120">
        <v>120</v>
      </c>
      <c r="G1403" s="78">
        <v>929.81</v>
      </c>
      <c r="H1403" s="18">
        <f t="shared" si="60"/>
        <v>111577.2</v>
      </c>
      <c r="J1403" s="273"/>
      <c r="K1403" s="273"/>
      <c r="L1403" s="273"/>
      <c r="M1403" s="273"/>
      <c r="N1403" s="273"/>
      <c r="O1403" s="273"/>
      <c r="P1403" s="273"/>
    </row>
    <row r="1404" spans="2:16" s="108" customFormat="1" ht="58.2" customHeight="1" x14ac:dyDescent="0.25">
      <c r="B1404" s="114"/>
      <c r="C1404" s="77" t="s">
        <v>2636</v>
      </c>
      <c r="D1404" s="113" t="s">
        <v>1232</v>
      </c>
      <c r="E1404" s="111" t="s">
        <v>14</v>
      </c>
      <c r="F1404" s="120">
        <v>11</v>
      </c>
      <c r="G1404" s="78">
        <v>592.14</v>
      </c>
      <c r="H1404" s="18">
        <f t="shared" si="60"/>
        <v>6513.54</v>
      </c>
      <c r="J1404" s="273"/>
      <c r="K1404" s="273"/>
      <c r="L1404" s="273"/>
      <c r="M1404" s="273"/>
      <c r="N1404" s="273"/>
      <c r="O1404" s="273"/>
      <c r="P1404" s="273"/>
    </row>
    <row r="1405" spans="2:16" s="108" customFormat="1" ht="57.6" customHeight="1" x14ac:dyDescent="0.25">
      <c r="B1405" s="114"/>
      <c r="C1405" s="77" t="s">
        <v>2637</v>
      </c>
      <c r="D1405" s="113" t="s">
        <v>1233</v>
      </c>
      <c r="E1405" s="111" t="s">
        <v>14</v>
      </c>
      <c r="F1405" s="120">
        <v>124</v>
      </c>
      <c r="G1405" s="78">
        <v>129.85</v>
      </c>
      <c r="H1405" s="18">
        <f t="shared" si="60"/>
        <v>16101.4</v>
      </c>
      <c r="J1405" s="273"/>
      <c r="K1405" s="273"/>
      <c r="L1405" s="273"/>
      <c r="M1405" s="273"/>
      <c r="N1405" s="273"/>
      <c r="O1405" s="273"/>
      <c r="P1405" s="273"/>
    </row>
    <row r="1406" spans="2:16" s="108" customFormat="1" ht="48" x14ac:dyDescent="0.25">
      <c r="B1406" s="114"/>
      <c r="C1406" s="77" t="s">
        <v>2638</v>
      </c>
      <c r="D1406" s="113" t="s">
        <v>1234</v>
      </c>
      <c r="E1406" s="111" t="s">
        <v>14</v>
      </c>
      <c r="F1406" s="120">
        <v>12</v>
      </c>
      <c r="G1406" s="78">
        <v>138.66</v>
      </c>
      <c r="H1406" s="18">
        <f t="shared" si="60"/>
        <v>1663.92</v>
      </c>
      <c r="J1406" s="273"/>
      <c r="K1406" s="273"/>
      <c r="L1406" s="273"/>
      <c r="M1406" s="273"/>
      <c r="N1406" s="273"/>
      <c r="O1406" s="273"/>
      <c r="P1406" s="273"/>
    </row>
    <row r="1407" spans="2:16" s="108" customFormat="1" ht="48" x14ac:dyDescent="0.25">
      <c r="B1407" s="114"/>
      <c r="C1407" s="77" t="s">
        <v>2639</v>
      </c>
      <c r="D1407" s="113" t="s">
        <v>1235</v>
      </c>
      <c r="E1407" s="111" t="s">
        <v>14</v>
      </c>
      <c r="F1407" s="120">
        <v>4</v>
      </c>
      <c r="G1407" s="78">
        <v>59.35</v>
      </c>
      <c r="H1407" s="18">
        <f t="shared" si="60"/>
        <v>237.4</v>
      </c>
      <c r="J1407" s="273"/>
      <c r="K1407" s="273"/>
      <c r="L1407" s="273"/>
      <c r="M1407" s="273"/>
      <c r="N1407" s="273"/>
      <c r="O1407" s="273"/>
      <c r="P1407" s="273"/>
    </row>
    <row r="1408" spans="2:16" s="108" customFormat="1" ht="48" x14ac:dyDescent="0.25">
      <c r="B1408" s="114"/>
      <c r="C1408" s="77" t="s">
        <v>2640</v>
      </c>
      <c r="D1408" s="113" t="s">
        <v>1236</v>
      </c>
      <c r="E1408" s="111" t="s">
        <v>14</v>
      </c>
      <c r="F1408" s="120">
        <v>4</v>
      </c>
      <c r="G1408" s="78">
        <v>69.209999999999994</v>
      </c>
      <c r="H1408" s="18">
        <f t="shared" si="60"/>
        <v>276.83999999999997</v>
      </c>
      <c r="J1408" s="273"/>
      <c r="K1408" s="273"/>
      <c r="L1408" s="273"/>
      <c r="M1408" s="273"/>
      <c r="N1408" s="273"/>
      <c r="O1408" s="273"/>
      <c r="P1408" s="273"/>
    </row>
    <row r="1409" spans="2:16" s="108" customFormat="1" ht="57.6" x14ac:dyDescent="0.25">
      <c r="B1409" s="114"/>
      <c r="C1409" s="77" t="s">
        <v>2641</v>
      </c>
      <c r="D1409" s="113" t="s">
        <v>409</v>
      </c>
      <c r="E1409" s="111" t="s">
        <v>13</v>
      </c>
      <c r="F1409" s="121">
        <v>1341.45</v>
      </c>
      <c r="G1409" s="78">
        <v>40.119999999999997</v>
      </c>
      <c r="H1409" s="18">
        <f t="shared" si="60"/>
        <v>53818.97</v>
      </c>
      <c r="J1409" s="273"/>
      <c r="K1409" s="273"/>
      <c r="L1409" s="273"/>
      <c r="M1409" s="273"/>
      <c r="N1409" s="273"/>
      <c r="O1409" s="273"/>
      <c r="P1409" s="273"/>
    </row>
    <row r="1410" spans="2:16" s="108" customFormat="1" ht="66" customHeight="1" x14ac:dyDescent="0.25">
      <c r="B1410" s="114"/>
      <c r="C1410" s="77" t="s">
        <v>2642</v>
      </c>
      <c r="D1410" s="113" t="s">
        <v>410</v>
      </c>
      <c r="E1410" s="111" t="s">
        <v>13</v>
      </c>
      <c r="F1410" s="120">
        <v>137.78</v>
      </c>
      <c r="G1410" s="78">
        <v>43.05</v>
      </c>
      <c r="H1410" s="18">
        <f t="shared" si="60"/>
        <v>5931.43</v>
      </c>
      <c r="J1410" s="273"/>
      <c r="K1410" s="273"/>
      <c r="L1410" s="273"/>
      <c r="M1410" s="273"/>
      <c r="N1410" s="273"/>
      <c r="O1410" s="273"/>
      <c r="P1410" s="273"/>
    </row>
    <row r="1411" spans="2:16" s="108" customFormat="1" ht="67.95" customHeight="1" x14ac:dyDescent="0.25">
      <c r="B1411" s="114"/>
      <c r="C1411" s="77" t="s">
        <v>2643</v>
      </c>
      <c r="D1411" s="113" t="s">
        <v>1237</v>
      </c>
      <c r="E1411" s="111" t="s">
        <v>13</v>
      </c>
      <c r="F1411" s="120">
        <v>31.65</v>
      </c>
      <c r="G1411" s="78">
        <v>19.25</v>
      </c>
      <c r="H1411" s="18">
        <f t="shared" si="60"/>
        <v>609.26</v>
      </c>
      <c r="J1411" s="273"/>
      <c r="K1411" s="273"/>
      <c r="L1411" s="273"/>
      <c r="M1411" s="273"/>
      <c r="N1411" s="273"/>
      <c r="O1411" s="273"/>
      <c r="P1411" s="273"/>
    </row>
    <row r="1412" spans="2:16" s="108" customFormat="1" ht="67.95" customHeight="1" x14ac:dyDescent="0.25">
      <c r="B1412" s="114"/>
      <c r="C1412" s="77" t="s">
        <v>2644</v>
      </c>
      <c r="D1412" s="113" t="s">
        <v>1238</v>
      </c>
      <c r="E1412" s="111" t="s">
        <v>13</v>
      </c>
      <c r="F1412" s="120">
        <v>47.8</v>
      </c>
      <c r="G1412" s="78">
        <v>19.25</v>
      </c>
      <c r="H1412" s="18">
        <f t="shared" si="60"/>
        <v>920.15</v>
      </c>
      <c r="J1412" s="273"/>
      <c r="K1412" s="273"/>
      <c r="L1412" s="273"/>
      <c r="M1412" s="273"/>
      <c r="N1412" s="273"/>
      <c r="O1412" s="273"/>
      <c r="P1412" s="273"/>
    </row>
    <row r="1413" spans="2:16" s="108" customFormat="1" ht="69.599999999999994" customHeight="1" x14ac:dyDescent="0.25">
      <c r="B1413" s="114"/>
      <c r="C1413" s="77" t="s">
        <v>2645</v>
      </c>
      <c r="D1413" s="113" t="s">
        <v>1239</v>
      </c>
      <c r="E1413" s="111" t="s">
        <v>13</v>
      </c>
      <c r="F1413" s="120">
        <v>14.36</v>
      </c>
      <c r="G1413" s="78">
        <v>40.119999999999997</v>
      </c>
      <c r="H1413" s="18">
        <f t="shared" si="60"/>
        <v>576.12</v>
      </c>
      <c r="J1413" s="273"/>
      <c r="K1413" s="273"/>
      <c r="L1413" s="273"/>
      <c r="M1413" s="273"/>
      <c r="N1413" s="273"/>
      <c r="O1413" s="273"/>
      <c r="P1413" s="273"/>
    </row>
    <row r="1414" spans="2:16" s="108" customFormat="1" ht="96" x14ac:dyDescent="0.25">
      <c r="B1414" s="114"/>
      <c r="C1414" s="77" t="s">
        <v>2646</v>
      </c>
      <c r="D1414" s="113" t="s">
        <v>405</v>
      </c>
      <c r="E1414" s="111" t="s">
        <v>13</v>
      </c>
      <c r="F1414" s="120">
        <v>85.2</v>
      </c>
      <c r="G1414" s="78">
        <v>35.619999999999997</v>
      </c>
      <c r="H1414" s="18">
        <f t="shared" si="60"/>
        <v>3034.82</v>
      </c>
      <c r="J1414" s="273"/>
      <c r="K1414" s="273"/>
      <c r="L1414" s="273"/>
      <c r="M1414" s="273"/>
      <c r="N1414" s="273"/>
      <c r="O1414" s="273"/>
      <c r="P1414" s="273"/>
    </row>
    <row r="1415" spans="2:16" s="108" customFormat="1" ht="48" x14ac:dyDescent="0.25">
      <c r="B1415" s="114"/>
      <c r="C1415" s="77" t="s">
        <v>2647</v>
      </c>
      <c r="D1415" s="113" t="s">
        <v>428</v>
      </c>
      <c r="E1415" s="111" t="s">
        <v>13</v>
      </c>
      <c r="F1415" s="121">
        <v>1404.28</v>
      </c>
      <c r="G1415" s="78">
        <v>21.17</v>
      </c>
      <c r="H1415" s="18">
        <f t="shared" si="60"/>
        <v>29728.61</v>
      </c>
      <c r="J1415" s="273"/>
      <c r="K1415" s="273"/>
      <c r="L1415" s="273"/>
      <c r="M1415" s="273"/>
      <c r="N1415" s="273"/>
      <c r="O1415" s="273"/>
      <c r="P1415" s="273"/>
    </row>
    <row r="1416" spans="2:16" s="108" customFormat="1" ht="48" x14ac:dyDescent="0.25">
      <c r="B1416" s="114"/>
      <c r="C1416" s="77" t="s">
        <v>2648</v>
      </c>
      <c r="D1416" s="113" t="s">
        <v>426</v>
      </c>
      <c r="E1416" s="111" t="s">
        <v>13</v>
      </c>
      <c r="F1416" s="121">
        <v>2976.55</v>
      </c>
      <c r="G1416" s="78">
        <v>22.47</v>
      </c>
      <c r="H1416" s="18">
        <f t="shared" si="60"/>
        <v>66883.08</v>
      </c>
      <c r="J1416" s="273"/>
      <c r="K1416" s="273"/>
      <c r="L1416" s="273"/>
      <c r="M1416" s="273"/>
      <c r="N1416" s="273"/>
      <c r="O1416" s="273"/>
      <c r="P1416" s="273"/>
    </row>
    <row r="1417" spans="2:16" s="108" customFormat="1" ht="48" x14ac:dyDescent="0.25">
      <c r="B1417" s="114"/>
      <c r="C1417" s="77" t="s">
        <v>2649</v>
      </c>
      <c r="D1417" s="113" t="s">
        <v>427</v>
      </c>
      <c r="E1417" s="111" t="s">
        <v>13</v>
      </c>
      <c r="F1417" s="120">
        <v>731.6</v>
      </c>
      <c r="G1417" s="78">
        <v>29.53</v>
      </c>
      <c r="H1417" s="18">
        <f t="shared" si="60"/>
        <v>21604.15</v>
      </c>
      <c r="J1417" s="273"/>
      <c r="K1417" s="273"/>
      <c r="L1417" s="273"/>
      <c r="M1417" s="273"/>
      <c r="N1417" s="273"/>
      <c r="O1417" s="273"/>
      <c r="P1417" s="273"/>
    </row>
    <row r="1418" spans="2:16" s="108" customFormat="1" ht="48" x14ac:dyDescent="0.25">
      <c r="B1418" s="114"/>
      <c r="C1418" s="77" t="s">
        <v>2650</v>
      </c>
      <c r="D1418" s="113" t="s">
        <v>425</v>
      </c>
      <c r="E1418" s="111" t="s">
        <v>13</v>
      </c>
      <c r="F1418" s="121">
        <v>1781.82</v>
      </c>
      <c r="G1418" s="78">
        <v>21.17</v>
      </c>
      <c r="H1418" s="18">
        <f t="shared" si="60"/>
        <v>37721.129999999997</v>
      </c>
      <c r="J1418" s="273"/>
      <c r="K1418" s="273"/>
      <c r="L1418" s="273"/>
      <c r="M1418" s="273"/>
      <c r="N1418" s="273"/>
      <c r="O1418" s="273"/>
      <c r="P1418" s="273"/>
    </row>
    <row r="1419" spans="2:16" s="108" customFormat="1" ht="48" x14ac:dyDescent="0.25">
      <c r="B1419" s="114"/>
      <c r="C1419" s="266" t="s">
        <v>2651</v>
      </c>
      <c r="D1419" s="232" t="s">
        <v>1240</v>
      </c>
      <c r="E1419" s="221" t="s">
        <v>14</v>
      </c>
      <c r="F1419" s="79">
        <v>394</v>
      </c>
      <c r="G1419" s="272">
        <v>37.83</v>
      </c>
      <c r="H1419" s="33">
        <f t="shared" si="60"/>
        <v>14905.02</v>
      </c>
      <c r="J1419" s="273"/>
      <c r="K1419" s="273"/>
      <c r="L1419" s="273"/>
      <c r="M1419" s="273"/>
      <c r="N1419" s="273"/>
      <c r="O1419" s="273"/>
      <c r="P1419" s="273"/>
    </row>
    <row r="1420" spans="2:16" s="108" customFormat="1" ht="48" x14ac:dyDescent="0.25">
      <c r="B1420" s="114"/>
      <c r="C1420" s="77" t="s">
        <v>2652</v>
      </c>
      <c r="D1420" s="113" t="s">
        <v>1241</v>
      </c>
      <c r="E1420" s="111" t="s">
        <v>14</v>
      </c>
      <c r="F1420" s="120">
        <v>6</v>
      </c>
      <c r="G1420" s="78">
        <v>45.88</v>
      </c>
      <c r="H1420" s="18">
        <f t="shared" si="60"/>
        <v>275.27999999999997</v>
      </c>
      <c r="J1420" s="273"/>
      <c r="K1420" s="273"/>
      <c r="L1420" s="273"/>
      <c r="M1420" s="273"/>
      <c r="N1420" s="273"/>
      <c r="O1420" s="273"/>
      <c r="P1420" s="273"/>
    </row>
    <row r="1421" spans="2:16" s="108" customFormat="1" ht="48" x14ac:dyDescent="0.25">
      <c r="B1421" s="114"/>
      <c r="C1421" s="77" t="s">
        <v>2653</v>
      </c>
      <c r="D1421" s="113" t="s">
        <v>1242</v>
      </c>
      <c r="E1421" s="111" t="s">
        <v>14</v>
      </c>
      <c r="F1421" s="120">
        <v>1</v>
      </c>
      <c r="G1421" s="78">
        <v>115.22</v>
      </c>
      <c r="H1421" s="18">
        <f t="shared" si="60"/>
        <v>115.22</v>
      </c>
      <c r="J1421" s="273"/>
      <c r="K1421" s="273"/>
      <c r="L1421" s="273"/>
      <c r="M1421" s="273"/>
      <c r="N1421" s="273"/>
      <c r="O1421" s="273"/>
      <c r="P1421" s="273"/>
    </row>
    <row r="1422" spans="2:16" s="108" customFormat="1" ht="48" x14ac:dyDescent="0.25">
      <c r="B1422" s="114"/>
      <c r="C1422" s="77" t="s">
        <v>2654</v>
      </c>
      <c r="D1422" s="113" t="s">
        <v>420</v>
      </c>
      <c r="E1422" s="111" t="s">
        <v>14</v>
      </c>
      <c r="F1422" s="120">
        <v>417</v>
      </c>
      <c r="G1422" s="78">
        <v>37.47</v>
      </c>
      <c r="H1422" s="18">
        <f t="shared" si="60"/>
        <v>15624.99</v>
      </c>
      <c r="J1422" s="273"/>
      <c r="K1422" s="273"/>
      <c r="L1422" s="273"/>
      <c r="M1422" s="273"/>
      <c r="N1422" s="273"/>
      <c r="O1422" s="273"/>
      <c r="P1422" s="273"/>
    </row>
    <row r="1423" spans="2:16" s="108" customFormat="1" ht="48" x14ac:dyDescent="0.25">
      <c r="B1423" s="114"/>
      <c r="C1423" s="77" t="s">
        <v>2655</v>
      </c>
      <c r="D1423" s="113" t="s">
        <v>421</v>
      </c>
      <c r="E1423" s="111" t="s">
        <v>14</v>
      </c>
      <c r="F1423" s="120">
        <v>22</v>
      </c>
      <c r="G1423" s="78">
        <v>37.47</v>
      </c>
      <c r="H1423" s="18">
        <f t="shared" si="60"/>
        <v>824.34</v>
      </c>
      <c r="J1423" s="273"/>
      <c r="K1423" s="273"/>
      <c r="L1423" s="273"/>
      <c r="M1423" s="273"/>
      <c r="N1423" s="273"/>
      <c r="O1423" s="273"/>
      <c r="P1423" s="273"/>
    </row>
    <row r="1424" spans="2:16" s="108" customFormat="1" ht="48" x14ac:dyDescent="0.25">
      <c r="B1424" s="114"/>
      <c r="C1424" s="77" t="s">
        <v>2656</v>
      </c>
      <c r="D1424" s="113" t="s">
        <v>422</v>
      </c>
      <c r="E1424" s="111" t="s">
        <v>14</v>
      </c>
      <c r="F1424" s="120">
        <v>8</v>
      </c>
      <c r="G1424" s="78">
        <v>48.36</v>
      </c>
      <c r="H1424" s="18">
        <f t="shared" si="60"/>
        <v>386.88</v>
      </c>
      <c r="J1424" s="273"/>
      <c r="K1424" s="273"/>
      <c r="L1424" s="273"/>
      <c r="M1424" s="273"/>
      <c r="N1424" s="273"/>
      <c r="O1424" s="273"/>
      <c r="P1424" s="273"/>
    </row>
    <row r="1425" spans="2:16" s="108" customFormat="1" ht="48" x14ac:dyDescent="0.25">
      <c r="B1425" s="114"/>
      <c r="C1425" s="77" t="s">
        <v>2657</v>
      </c>
      <c r="D1425" s="113" t="s">
        <v>1243</v>
      </c>
      <c r="E1425" s="111" t="s">
        <v>14</v>
      </c>
      <c r="F1425" s="120">
        <v>2</v>
      </c>
      <c r="G1425" s="78">
        <v>37.47</v>
      </c>
      <c r="H1425" s="18">
        <f t="shared" si="60"/>
        <v>74.94</v>
      </c>
      <c r="J1425" s="273"/>
      <c r="K1425" s="273"/>
      <c r="L1425" s="273"/>
      <c r="M1425" s="273"/>
      <c r="N1425" s="273"/>
      <c r="O1425" s="273"/>
      <c r="P1425" s="273"/>
    </row>
    <row r="1426" spans="2:16" s="108" customFormat="1" ht="48" x14ac:dyDescent="0.25">
      <c r="B1426" s="114"/>
      <c r="C1426" s="77" t="s">
        <v>2658</v>
      </c>
      <c r="D1426" s="113" t="s">
        <v>1244</v>
      </c>
      <c r="E1426" s="111" t="s">
        <v>14</v>
      </c>
      <c r="F1426" s="120">
        <v>4</v>
      </c>
      <c r="G1426" s="78">
        <v>48.36</v>
      </c>
      <c r="H1426" s="18">
        <f t="shared" si="60"/>
        <v>193.44</v>
      </c>
      <c r="J1426" s="273"/>
      <c r="K1426" s="273"/>
      <c r="L1426" s="273"/>
      <c r="M1426" s="273"/>
      <c r="N1426" s="273"/>
      <c r="O1426" s="273"/>
      <c r="P1426" s="273"/>
    </row>
    <row r="1427" spans="2:16" s="108" customFormat="1" ht="70.2" customHeight="1" x14ac:dyDescent="0.25">
      <c r="B1427" s="114"/>
      <c r="C1427" s="77" t="s">
        <v>2659</v>
      </c>
      <c r="D1427" s="113" t="s">
        <v>1245</v>
      </c>
      <c r="E1427" s="111" t="s">
        <v>14</v>
      </c>
      <c r="F1427" s="121">
        <v>1013</v>
      </c>
      <c r="G1427" s="78">
        <v>12.08</v>
      </c>
      <c r="H1427" s="18">
        <f t="shared" si="60"/>
        <v>12237.04</v>
      </c>
      <c r="J1427" s="273"/>
      <c r="K1427" s="273"/>
      <c r="L1427" s="273"/>
      <c r="M1427" s="273"/>
      <c r="N1427" s="273"/>
      <c r="O1427" s="273"/>
      <c r="P1427" s="273"/>
    </row>
    <row r="1428" spans="2:16" s="108" customFormat="1" ht="68.400000000000006" customHeight="1" x14ac:dyDescent="0.25">
      <c r="B1428" s="114"/>
      <c r="C1428" s="77" t="s">
        <v>2660</v>
      </c>
      <c r="D1428" s="113" t="s">
        <v>1246</v>
      </c>
      <c r="E1428" s="111" t="s">
        <v>14</v>
      </c>
      <c r="F1428" s="120">
        <v>42</v>
      </c>
      <c r="G1428" s="78">
        <v>14.99</v>
      </c>
      <c r="H1428" s="18">
        <f t="shared" si="60"/>
        <v>629.58000000000004</v>
      </c>
      <c r="J1428" s="273"/>
      <c r="K1428" s="273"/>
      <c r="L1428" s="273"/>
      <c r="M1428" s="273"/>
      <c r="N1428" s="273"/>
      <c r="O1428" s="273"/>
      <c r="P1428" s="273"/>
    </row>
    <row r="1429" spans="2:16" s="108" customFormat="1" ht="68.400000000000006" customHeight="1" x14ac:dyDescent="0.25">
      <c r="B1429" s="114"/>
      <c r="C1429" s="77" t="s">
        <v>2661</v>
      </c>
      <c r="D1429" s="113" t="s">
        <v>1247</v>
      </c>
      <c r="E1429" s="111" t="s">
        <v>14</v>
      </c>
      <c r="F1429" s="120">
        <v>10</v>
      </c>
      <c r="G1429" s="78">
        <v>17.66</v>
      </c>
      <c r="H1429" s="18">
        <f t="shared" si="60"/>
        <v>176.6</v>
      </c>
      <c r="J1429" s="273"/>
      <c r="K1429" s="273"/>
      <c r="L1429" s="273"/>
      <c r="M1429" s="273"/>
      <c r="N1429" s="273"/>
      <c r="O1429" s="273"/>
      <c r="P1429" s="273"/>
    </row>
    <row r="1430" spans="2:16" s="108" customFormat="1" ht="48" x14ac:dyDescent="0.25">
      <c r="B1430" s="114"/>
      <c r="C1430" s="77" t="s">
        <v>2662</v>
      </c>
      <c r="D1430" s="113" t="s">
        <v>1248</v>
      </c>
      <c r="E1430" s="111" t="s">
        <v>14</v>
      </c>
      <c r="F1430" s="120">
        <v>2</v>
      </c>
      <c r="G1430" s="78">
        <v>16.899999999999999</v>
      </c>
      <c r="H1430" s="18">
        <f t="shared" si="60"/>
        <v>33.799999999999997</v>
      </c>
      <c r="J1430" s="273"/>
      <c r="K1430" s="273"/>
      <c r="L1430" s="273"/>
      <c r="M1430" s="273"/>
      <c r="N1430" s="273"/>
      <c r="O1430" s="273"/>
      <c r="P1430" s="273"/>
    </row>
    <row r="1431" spans="2:16" s="108" customFormat="1" ht="48" x14ac:dyDescent="0.25">
      <c r="B1431" s="114"/>
      <c r="C1431" s="77" t="s">
        <v>2663</v>
      </c>
      <c r="D1431" s="113" t="s">
        <v>1249</v>
      </c>
      <c r="E1431" s="111" t="s">
        <v>14</v>
      </c>
      <c r="F1431" s="120">
        <v>3</v>
      </c>
      <c r="G1431" s="78">
        <v>23.49</v>
      </c>
      <c r="H1431" s="18">
        <f t="shared" si="60"/>
        <v>70.47</v>
      </c>
      <c r="J1431" s="273"/>
      <c r="K1431" s="273"/>
      <c r="L1431" s="273"/>
      <c r="M1431" s="273"/>
      <c r="N1431" s="273"/>
      <c r="O1431" s="273"/>
      <c r="P1431" s="273"/>
    </row>
    <row r="1432" spans="2:16" s="108" customFormat="1" ht="61.2" customHeight="1" x14ac:dyDescent="0.25">
      <c r="B1432" s="114"/>
      <c r="C1432" s="77" t="s">
        <v>2664</v>
      </c>
      <c r="D1432" s="113" t="s">
        <v>1250</v>
      </c>
      <c r="E1432" s="111" t="s">
        <v>14</v>
      </c>
      <c r="F1432" s="120">
        <v>3</v>
      </c>
      <c r="G1432" s="78">
        <v>16.899999999999999</v>
      </c>
      <c r="H1432" s="18">
        <f t="shared" si="60"/>
        <v>50.7</v>
      </c>
      <c r="J1432" s="273"/>
      <c r="K1432" s="273"/>
      <c r="L1432" s="273"/>
      <c r="M1432" s="273"/>
      <c r="N1432" s="273"/>
      <c r="O1432" s="273"/>
      <c r="P1432" s="273"/>
    </row>
    <row r="1433" spans="2:16" s="108" customFormat="1" ht="48" x14ac:dyDescent="0.25">
      <c r="B1433" s="114"/>
      <c r="C1433" s="77" t="s">
        <v>2665</v>
      </c>
      <c r="D1433" s="113" t="s">
        <v>1251</v>
      </c>
      <c r="E1433" s="111" t="s">
        <v>14</v>
      </c>
      <c r="F1433" s="120">
        <v>14</v>
      </c>
      <c r="G1433" s="78">
        <v>23.49</v>
      </c>
      <c r="H1433" s="18">
        <f t="shared" si="60"/>
        <v>328.86</v>
      </c>
      <c r="J1433" s="273"/>
      <c r="K1433" s="273"/>
      <c r="L1433" s="273"/>
      <c r="M1433" s="273"/>
      <c r="N1433" s="273"/>
      <c r="O1433" s="273"/>
      <c r="P1433" s="273"/>
    </row>
    <row r="1434" spans="2:16" s="108" customFormat="1" ht="48" x14ac:dyDescent="0.25">
      <c r="B1434" s="114"/>
      <c r="C1434" s="77" t="s">
        <v>2666</v>
      </c>
      <c r="D1434" s="113" t="s">
        <v>411</v>
      </c>
      <c r="E1434" s="111" t="s">
        <v>14</v>
      </c>
      <c r="F1434" s="120">
        <v>594</v>
      </c>
      <c r="G1434" s="78">
        <v>18.55</v>
      </c>
      <c r="H1434" s="18">
        <f t="shared" si="60"/>
        <v>11018.7</v>
      </c>
      <c r="J1434" s="273"/>
      <c r="K1434" s="273"/>
      <c r="L1434" s="273"/>
      <c r="M1434" s="273"/>
      <c r="N1434" s="273"/>
      <c r="O1434" s="273"/>
      <c r="P1434" s="273"/>
    </row>
    <row r="1435" spans="2:16" s="108" customFormat="1" ht="48" x14ac:dyDescent="0.25">
      <c r="B1435" s="114"/>
      <c r="C1435" s="77" t="s">
        <v>2667</v>
      </c>
      <c r="D1435" s="113" t="s">
        <v>412</v>
      </c>
      <c r="E1435" s="111" t="s">
        <v>14</v>
      </c>
      <c r="F1435" s="120">
        <v>56</v>
      </c>
      <c r="G1435" s="78">
        <v>23.55</v>
      </c>
      <c r="H1435" s="18">
        <f t="shared" si="60"/>
        <v>1318.8</v>
      </c>
      <c r="J1435" s="273"/>
      <c r="K1435" s="273"/>
      <c r="L1435" s="273"/>
      <c r="M1435" s="273"/>
      <c r="N1435" s="273"/>
      <c r="O1435" s="273"/>
      <c r="P1435" s="273"/>
    </row>
    <row r="1436" spans="2:16" s="108" customFormat="1" ht="60" customHeight="1" x14ac:dyDescent="0.25">
      <c r="B1436" s="114"/>
      <c r="C1436" s="77" t="s">
        <v>2668</v>
      </c>
      <c r="D1436" s="113" t="s">
        <v>413</v>
      </c>
      <c r="E1436" s="111" t="s">
        <v>14</v>
      </c>
      <c r="F1436" s="120">
        <v>10</v>
      </c>
      <c r="G1436" s="78">
        <v>31.22</v>
      </c>
      <c r="H1436" s="18">
        <f t="shared" si="60"/>
        <v>312.2</v>
      </c>
      <c r="J1436" s="273"/>
      <c r="K1436" s="273"/>
      <c r="L1436" s="273"/>
      <c r="M1436" s="273"/>
      <c r="N1436" s="273"/>
      <c r="O1436" s="273"/>
      <c r="P1436" s="273"/>
    </row>
    <row r="1437" spans="2:16" s="108" customFormat="1" ht="39.6" customHeight="1" x14ac:dyDescent="0.25">
      <c r="B1437" s="114"/>
      <c r="C1437" s="77" t="s">
        <v>2669</v>
      </c>
      <c r="D1437" s="113" t="s">
        <v>414</v>
      </c>
      <c r="E1437" s="111" t="s">
        <v>14</v>
      </c>
      <c r="F1437" s="120">
        <v>88</v>
      </c>
      <c r="G1437" s="78">
        <v>31.06</v>
      </c>
      <c r="H1437" s="18">
        <f t="shared" si="60"/>
        <v>2733.28</v>
      </c>
      <c r="J1437" s="273"/>
      <c r="K1437" s="273"/>
      <c r="L1437" s="273"/>
      <c r="M1437" s="273"/>
      <c r="N1437" s="273"/>
      <c r="O1437" s="273"/>
      <c r="P1437" s="273"/>
    </row>
    <row r="1438" spans="2:16" s="108" customFormat="1" ht="57.6" x14ac:dyDescent="0.25">
      <c r="B1438" s="114"/>
      <c r="C1438" s="77" t="s">
        <v>2670</v>
      </c>
      <c r="D1438" s="113" t="s">
        <v>415</v>
      </c>
      <c r="E1438" s="111" t="s">
        <v>14</v>
      </c>
      <c r="F1438" s="120">
        <v>88</v>
      </c>
      <c r="G1438" s="78">
        <v>95.27</v>
      </c>
      <c r="H1438" s="18">
        <f t="shared" si="60"/>
        <v>8383.76</v>
      </c>
      <c r="J1438" s="273"/>
      <c r="K1438" s="273"/>
      <c r="L1438" s="273"/>
      <c r="M1438" s="273"/>
      <c r="N1438" s="273"/>
      <c r="O1438" s="273"/>
      <c r="P1438" s="273"/>
    </row>
    <row r="1439" spans="2:16" s="108" customFormat="1" ht="65.400000000000006" customHeight="1" x14ac:dyDescent="0.25">
      <c r="B1439" s="114"/>
      <c r="C1439" s="77" t="s">
        <v>2671</v>
      </c>
      <c r="D1439" s="113" t="s">
        <v>416</v>
      </c>
      <c r="E1439" s="111" t="s">
        <v>14</v>
      </c>
      <c r="F1439" s="120">
        <v>630</v>
      </c>
      <c r="G1439" s="78">
        <v>35.32</v>
      </c>
      <c r="H1439" s="18">
        <f t="shared" si="60"/>
        <v>22251.599999999999</v>
      </c>
      <c r="J1439" s="273"/>
      <c r="K1439" s="273"/>
      <c r="L1439" s="273"/>
      <c r="M1439" s="273"/>
      <c r="N1439" s="273"/>
      <c r="O1439" s="273"/>
      <c r="P1439" s="273"/>
    </row>
    <row r="1440" spans="2:16" s="108" customFormat="1" x14ac:dyDescent="0.25">
      <c r="B1440" s="114"/>
      <c r="C1440" s="77"/>
      <c r="D1440" s="113"/>
      <c r="E1440" s="111"/>
      <c r="F1440" s="120"/>
      <c r="G1440" s="78"/>
      <c r="H1440" s="19">
        <f>SUM(H1397:H1439)</f>
        <v>1980555.57</v>
      </c>
      <c r="J1440" s="273"/>
      <c r="K1440" s="273"/>
      <c r="L1440" s="273"/>
      <c r="M1440" s="273"/>
      <c r="N1440" s="273"/>
      <c r="O1440" s="273"/>
      <c r="P1440" s="273"/>
    </row>
    <row r="1441" spans="2:16" s="108" customFormat="1" x14ac:dyDescent="0.25">
      <c r="B1441" s="114"/>
      <c r="C1441" s="44" t="s">
        <v>1284</v>
      </c>
      <c r="D1441" s="57" t="s">
        <v>1285</v>
      </c>
      <c r="E1441" s="101"/>
      <c r="F1441" s="101"/>
      <c r="G1441" s="54"/>
      <c r="H1441" s="54"/>
      <c r="J1441" s="273"/>
      <c r="K1441" s="273"/>
      <c r="L1441" s="273"/>
      <c r="M1441" s="273"/>
      <c r="N1441" s="273"/>
      <c r="O1441" s="273"/>
      <c r="P1441" s="273"/>
    </row>
    <row r="1442" spans="2:16" s="108" customFormat="1" ht="67.2" x14ac:dyDescent="0.25">
      <c r="B1442" s="114"/>
      <c r="C1442" s="77" t="s">
        <v>2672</v>
      </c>
      <c r="D1442" s="113" t="s">
        <v>1252</v>
      </c>
      <c r="E1442" s="111" t="s">
        <v>14</v>
      </c>
      <c r="F1442" s="120">
        <v>37</v>
      </c>
      <c r="G1442" s="272">
        <v>16402.41</v>
      </c>
      <c r="H1442" s="18">
        <f t="shared" si="60"/>
        <v>606889.17000000004</v>
      </c>
      <c r="J1442" s="273"/>
      <c r="K1442" s="273"/>
      <c r="L1442" s="273"/>
      <c r="M1442" s="273"/>
      <c r="N1442" s="273"/>
      <c r="O1442" s="273"/>
      <c r="P1442" s="273"/>
    </row>
    <row r="1443" spans="2:16" s="108" customFormat="1" ht="68.400000000000006" customHeight="1" x14ac:dyDescent="0.25">
      <c r="B1443" s="114"/>
      <c r="C1443" s="77" t="s">
        <v>2673</v>
      </c>
      <c r="D1443" s="113" t="s">
        <v>1253</v>
      </c>
      <c r="E1443" s="111" t="s">
        <v>14</v>
      </c>
      <c r="F1443" s="120">
        <v>3</v>
      </c>
      <c r="G1443" s="78">
        <v>13480.65</v>
      </c>
      <c r="H1443" s="18">
        <f t="shared" si="60"/>
        <v>40441.949999999997</v>
      </c>
      <c r="J1443" s="273"/>
      <c r="K1443" s="273"/>
      <c r="L1443" s="273"/>
      <c r="M1443" s="273"/>
      <c r="N1443" s="273"/>
      <c r="O1443" s="273"/>
      <c r="P1443" s="273"/>
    </row>
    <row r="1444" spans="2:16" s="108" customFormat="1" ht="67.2" x14ac:dyDescent="0.25">
      <c r="B1444" s="114"/>
      <c r="C1444" s="77" t="s">
        <v>2674</v>
      </c>
      <c r="D1444" s="113" t="s">
        <v>1254</v>
      </c>
      <c r="E1444" s="111" t="s">
        <v>14</v>
      </c>
      <c r="F1444" s="120">
        <v>1</v>
      </c>
      <c r="G1444" s="78">
        <v>197398.74</v>
      </c>
      <c r="H1444" s="18">
        <f t="shared" si="60"/>
        <v>197398.74</v>
      </c>
      <c r="J1444" s="273"/>
      <c r="K1444" s="273"/>
      <c r="L1444" s="273"/>
      <c r="M1444" s="273"/>
      <c r="N1444" s="273"/>
      <c r="O1444" s="273"/>
      <c r="P1444" s="273"/>
    </row>
    <row r="1445" spans="2:16" s="108" customFormat="1" ht="73.95" customHeight="1" x14ac:dyDescent="0.25">
      <c r="B1445" s="114"/>
      <c r="C1445" s="77" t="s">
        <v>2675</v>
      </c>
      <c r="D1445" s="113" t="s">
        <v>1255</v>
      </c>
      <c r="E1445" s="111" t="s">
        <v>14</v>
      </c>
      <c r="F1445" s="120">
        <v>1</v>
      </c>
      <c r="G1445" s="78">
        <v>5236.25</v>
      </c>
      <c r="H1445" s="18">
        <f t="shared" si="60"/>
        <v>5236.25</v>
      </c>
      <c r="J1445" s="273"/>
      <c r="K1445" s="273"/>
      <c r="L1445" s="273"/>
      <c r="M1445" s="273"/>
      <c r="N1445" s="273"/>
      <c r="O1445" s="273"/>
      <c r="P1445" s="273"/>
    </row>
    <row r="1446" spans="2:16" s="108" customFormat="1" ht="57.6" x14ac:dyDescent="0.25">
      <c r="B1446" s="114"/>
      <c r="C1446" s="77" t="s">
        <v>2676</v>
      </c>
      <c r="D1446" s="113" t="s">
        <v>1256</v>
      </c>
      <c r="E1446" s="111" t="s">
        <v>14</v>
      </c>
      <c r="F1446" s="120">
        <v>1</v>
      </c>
      <c r="G1446" s="78">
        <v>34254.65</v>
      </c>
      <c r="H1446" s="18">
        <f t="shared" si="60"/>
        <v>34254.65</v>
      </c>
      <c r="J1446" s="273"/>
      <c r="K1446" s="273"/>
      <c r="L1446" s="273"/>
      <c r="M1446" s="273"/>
      <c r="N1446" s="273"/>
      <c r="O1446" s="273"/>
      <c r="P1446" s="273"/>
    </row>
    <row r="1447" spans="2:16" s="108" customFormat="1" ht="67.2" x14ac:dyDescent="0.25">
      <c r="B1447" s="114"/>
      <c r="C1447" s="77" t="s">
        <v>2677</v>
      </c>
      <c r="D1447" s="113" t="s">
        <v>1257</v>
      </c>
      <c r="E1447" s="111" t="s">
        <v>14</v>
      </c>
      <c r="F1447" s="120">
        <v>4</v>
      </c>
      <c r="G1447" s="78">
        <v>2531.25</v>
      </c>
      <c r="H1447" s="18">
        <f t="shared" si="60"/>
        <v>10125</v>
      </c>
      <c r="J1447" s="273"/>
      <c r="K1447" s="273"/>
      <c r="L1447" s="273"/>
      <c r="M1447" s="273"/>
      <c r="N1447" s="273"/>
      <c r="O1447" s="273"/>
      <c r="P1447" s="273"/>
    </row>
    <row r="1448" spans="2:16" s="108" customFormat="1" ht="71.400000000000006" customHeight="1" x14ac:dyDescent="0.25">
      <c r="B1448" s="114"/>
      <c r="C1448" s="77" t="s">
        <v>2678</v>
      </c>
      <c r="D1448" s="113" t="s">
        <v>1258</v>
      </c>
      <c r="E1448" s="111" t="s">
        <v>14</v>
      </c>
      <c r="F1448" s="120">
        <v>14</v>
      </c>
      <c r="G1448" s="78">
        <v>1827</v>
      </c>
      <c r="H1448" s="18">
        <f t="shared" si="60"/>
        <v>25578</v>
      </c>
      <c r="J1448" s="273"/>
      <c r="K1448" s="273"/>
      <c r="L1448" s="273"/>
      <c r="M1448" s="273"/>
      <c r="N1448" s="273"/>
      <c r="O1448" s="273"/>
      <c r="P1448" s="273"/>
    </row>
    <row r="1449" spans="2:16" s="108" customFormat="1" ht="69" customHeight="1" x14ac:dyDescent="0.25">
      <c r="B1449" s="114"/>
      <c r="C1449" s="77" t="s">
        <v>2679</v>
      </c>
      <c r="D1449" s="113" t="s">
        <v>410</v>
      </c>
      <c r="E1449" s="111" t="s">
        <v>52</v>
      </c>
      <c r="F1449" s="120">
        <v>248.78</v>
      </c>
      <c r="G1449" s="78">
        <v>43.05</v>
      </c>
      <c r="H1449" s="18">
        <f t="shared" si="60"/>
        <v>10709.98</v>
      </c>
      <c r="J1449" s="273"/>
      <c r="K1449" s="273"/>
      <c r="L1449" s="273"/>
      <c r="M1449" s="273"/>
      <c r="N1449" s="273"/>
      <c r="O1449" s="273"/>
      <c r="P1449" s="273"/>
    </row>
    <row r="1450" spans="2:16" s="108" customFormat="1" ht="67.95" customHeight="1" x14ac:dyDescent="0.25">
      <c r="B1450" s="114"/>
      <c r="C1450" s="77" t="s">
        <v>2680</v>
      </c>
      <c r="D1450" s="113" t="s">
        <v>1259</v>
      </c>
      <c r="E1450" s="111" t="s">
        <v>52</v>
      </c>
      <c r="F1450" s="120">
        <v>9.94</v>
      </c>
      <c r="G1450" s="78">
        <v>119.02</v>
      </c>
      <c r="H1450" s="18">
        <f t="shared" si="60"/>
        <v>1183.06</v>
      </c>
      <c r="J1450" s="273"/>
      <c r="K1450" s="273"/>
      <c r="L1450" s="273"/>
      <c r="M1450" s="273"/>
      <c r="N1450" s="273"/>
      <c r="O1450" s="273"/>
      <c r="P1450" s="273"/>
    </row>
    <row r="1451" spans="2:16" s="108" customFormat="1" ht="67.2" customHeight="1" x14ac:dyDescent="0.25">
      <c r="B1451" s="114"/>
      <c r="C1451" s="77" t="s">
        <v>2681</v>
      </c>
      <c r="D1451" s="113" t="s">
        <v>1260</v>
      </c>
      <c r="E1451" s="111" t="s">
        <v>52</v>
      </c>
      <c r="F1451" s="120">
        <v>27.09</v>
      </c>
      <c r="G1451" s="78">
        <v>165.35</v>
      </c>
      <c r="H1451" s="18">
        <f t="shared" si="60"/>
        <v>4479.33</v>
      </c>
      <c r="J1451" s="273"/>
      <c r="K1451" s="273"/>
      <c r="L1451" s="273"/>
      <c r="M1451" s="273"/>
      <c r="N1451" s="273"/>
      <c r="O1451" s="273"/>
      <c r="P1451" s="273"/>
    </row>
    <row r="1452" spans="2:16" s="108" customFormat="1" ht="60" customHeight="1" x14ac:dyDescent="0.25">
      <c r="B1452" s="114"/>
      <c r="C1452" s="77" t="s">
        <v>2682</v>
      </c>
      <c r="D1452" s="113" t="s">
        <v>1261</v>
      </c>
      <c r="E1452" s="111" t="s">
        <v>14</v>
      </c>
      <c r="F1452" s="120">
        <v>4</v>
      </c>
      <c r="G1452" s="78">
        <v>45.88</v>
      </c>
      <c r="H1452" s="18">
        <f t="shared" si="60"/>
        <v>183.52</v>
      </c>
      <c r="J1452" s="273"/>
      <c r="K1452" s="273"/>
      <c r="L1452" s="273"/>
      <c r="M1452" s="273"/>
      <c r="N1452" s="273"/>
      <c r="O1452" s="273"/>
      <c r="P1452" s="273"/>
    </row>
    <row r="1453" spans="2:16" s="108" customFormat="1" ht="57.6" x14ac:dyDescent="0.25">
      <c r="B1453" s="114"/>
      <c r="C1453" s="77" t="s">
        <v>2683</v>
      </c>
      <c r="D1453" s="113" t="s">
        <v>1262</v>
      </c>
      <c r="E1453" s="111" t="s">
        <v>52</v>
      </c>
      <c r="F1453" s="120">
        <v>269.27</v>
      </c>
      <c r="G1453" s="78">
        <v>95.36</v>
      </c>
      <c r="H1453" s="18">
        <f t="shared" si="60"/>
        <v>25677.59</v>
      </c>
      <c r="J1453" s="273"/>
      <c r="K1453" s="273"/>
      <c r="L1453" s="273"/>
      <c r="M1453" s="273"/>
      <c r="N1453" s="273"/>
      <c r="O1453" s="273"/>
      <c r="P1453" s="273"/>
    </row>
    <row r="1454" spans="2:16" s="108" customFormat="1" ht="57.6" x14ac:dyDescent="0.25">
      <c r="B1454" s="114"/>
      <c r="C1454" s="77" t="s">
        <v>2684</v>
      </c>
      <c r="D1454" s="113" t="s">
        <v>1263</v>
      </c>
      <c r="E1454" s="111" t="s">
        <v>14</v>
      </c>
      <c r="F1454" s="120">
        <v>192</v>
      </c>
      <c r="G1454" s="78">
        <v>142.36000000000001</v>
      </c>
      <c r="H1454" s="18">
        <f t="shared" si="60"/>
        <v>27333.119999999999</v>
      </c>
      <c r="J1454" s="273"/>
      <c r="K1454" s="273"/>
      <c r="L1454" s="273"/>
      <c r="M1454" s="273"/>
      <c r="N1454" s="273"/>
      <c r="O1454" s="273"/>
      <c r="P1454" s="273"/>
    </row>
    <row r="1455" spans="2:16" s="108" customFormat="1" ht="68.400000000000006" customHeight="1" x14ac:dyDescent="0.25">
      <c r="B1455" s="114"/>
      <c r="C1455" s="77" t="s">
        <v>2685</v>
      </c>
      <c r="D1455" s="113" t="s">
        <v>1264</v>
      </c>
      <c r="E1455" s="111" t="s">
        <v>14</v>
      </c>
      <c r="F1455" s="120">
        <v>7</v>
      </c>
      <c r="G1455" s="78">
        <v>407.98</v>
      </c>
      <c r="H1455" s="18">
        <f t="shared" si="60"/>
        <v>2855.86</v>
      </c>
      <c r="J1455" s="273"/>
      <c r="K1455" s="273"/>
      <c r="L1455" s="273"/>
      <c r="M1455" s="273"/>
      <c r="N1455" s="273"/>
      <c r="O1455" s="273"/>
      <c r="P1455" s="273"/>
    </row>
    <row r="1456" spans="2:16" s="108" customFormat="1" ht="67.2" x14ac:dyDescent="0.25">
      <c r="B1456" s="114"/>
      <c r="C1456" s="77" t="s">
        <v>2686</v>
      </c>
      <c r="D1456" s="113" t="s">
        <v>1265</v>
      </c>
      <c r="E1456" s="111" t="s">
        <v>14</v>
      </c>
      <c r="F1456" s="120">
        <v>7</v>
      </c>
      <c r="G1456" s="78">
        <v>397.8</v>
      </c>
      <c r="H1456" s="18">
        <f t="shared" si="60"/>
        <v>2784.6</v>
      </c>
      <c r="J1456" s="273"/>
      <c r="K1456" s="273"/>
      <c r="L1456" s="273"/>
      <c r="M1456" s="273"/>
      <c r="N1456" s="273"/>
      <c r="O1456" s="273"/>
      <c r="P1456" s="273"/>
    </row>
    <row r="1457" spans="2:16" s="108" customFormat="1" ht="57.6" x14ac:dyDescent="0.25">
      <c r="B1457" s="114"/>
      <c r="C1457" s="77" t="s">
        <v>2687</v>
      </c>
      <c r="D1457" s="113" t="s">
        <v>1266</v>
      </c>
      <c r="E1457" s="111" t="s">
        <v>14</v>
      </c>
      <c r="F1457" s="120">
        <v>2</v>
      </c>
      <c r="G1457" s="78">
        <v>69.349999999999994</v>
      </c>
      <c r="H1457" s="18">
        <f t="shared" si="60"/>
        <v>138.69999999999999</v>
      </c>
      <c r="J1457" s="273"/>
      <c r="K1457" s="273"/>
      <c r="L1457" s="273"/>
      <c r="M1457" s="273"/>
      <c r="N1457" s="273"/>
      <c r="O1457" s="273"/>
      <c r="P1457" s="273"/>
    </row>
    <row r="1458" spans="2:16" s="108" customFormat="1" ht="48" x14ac:dyDescent="0.25">
      <c r="B1458" s="114"/>
      <c r="C1458" s="77" t="s">
        <v>2688</v>
      </c>
      <c r="D1458" s="113" t="s">
        <v>1267</v>
      </c>
      <c r="E1458" s="111" t="s">
        <v>52</v>
      </c>
      <c r="F1458" s="121">
        <v>1724.66</v>
      </c>
      <c r="G1458" s="78">
        <v>40.619999999999997</v>
      </c>
      <c r="H1458" s="18">
        <f t="shared" si="60"/>
        <v>70055.69</v>
      </c>
      <c r="J1458" s="273"/>
      <c r="K1458" s="273"/>
      <c r="L1458" s="273"/>
      <c r="M1458" s="273"/>
      <c r="N1458" s="273"/>
      <c r="O1458" s="273"/>
      <c r="P1458" s="273"/>
    </row>
    <row r="1459" spans="2:16" s="108" customFormat="1" ht="57.6" x14ac:dyDescent="0.25">
      <c r="B1459" s="114"/>
      <c r="C1459" s="77" t="s">
        <v>2689</v>
      </c>
      <c r="D1459" s="113" t="s">
        <v>1268</v>
      </c>
      <c r="E1459" s="111" t="s">
        <v>14</v>
      </c>
      <c r="F1459" s="120">
        <v>118</v>
      </c>
      <c r="G1459" s="78">
        <v>28.71</v>
      </c>
      <c r="H1459" s="18">
        <f t="shared" si="60"/>
        <v>3387.78</v>
      </c>
      <c r="J1459" s="273"/>
      <c r="K1459" s="273"/>
      <c r="L1459" s="273"/>
      <c r="M1459" s="273"/>
      <c r="N1459" s="273"/>
      <c r="O1459" s="273"/>
      <c r="P1459" s="273"/>
    </row>
    <row r="1460" spans="2:16" s="108" customFormat="1" ht="57.6" x14ac:dyDescent="0.25">
      <c r="B1460" s="114"/>
      <c r="C1460" s="77" t="s">
        <v>2690</v>
      </c>
      <c r="D1460" s="113" t="s">
        <v>1269</v>
      </c>
      <c r="E1460" s="111" t="s">
        <v>14</v>
      </c>
      <c r="F1460" s="120">
        <v>81</v>
      </c>
      <c r="G1460" s="78">
        <v>113.54</v>
      </c>
      <c r="H1460" s="18">
        <f t="shared" si="60"/>
        <v>9196.74</v>
      </c>
      <c r="J1460" s="273"/>
      <c r="K1460" s="273"/>
      <c r="L1460" s="273"/>
      <c r="M1460" s="273"/>
      <c r="N1460" s="273"/>
      <c r="O1460" s="273"/>
      <c r="P1460" s="273"/>
    </row>
    <row r="1461" spans="2:16" s="108" customFormat="1" ht="57.6" x14ac:dyDescent="0.25">
      <c r="B1461" s="114"/>
      <c r="C1461" s="77" t="s">
        <v>2691</v>
      </c>
      <c r="D1461" s="113" t="s">
        <v>1270</v>
      </c>
      <c r="E1461" s="111" t="s">
        <v>14</v>
      </c>
      <c r="F1461" s="120">
        <v>4</v>
      </c>
      <c r="G1461" s="78">
        <v>122.45</v>
      </c>
      <c r="H1461" s="18">
        <f t="shared" si="60"/>
        <v>489.8</v>
      </c>
      <c r="J1461" s="273"/>
      <c r="K1461" s="273"/>
      <c r="L1461" s="273"/>
      <c r="M1461" s="273"/>
      <c r="N1461" s="273"/>
      <c r="O1461" s="273"/>
      <c r="P1461" s="273"/>
    </row>
    <row r="1462" spans="2:16" s="108" customFormat="1" ht="48" x14ac:dyDescent="0.25">
      <c r="B1462" s="114"/>
      <c r="C1462" s="77" t="s">
        <v>2692</v>
      </c>
      <c r="D1462" s="113" t="s">
        <v>421</v>
      </c>
      <c r="E1462" s="111" t="s">
        <v>14</v>
      </c>
      <c r="F1462" s="120">
        <v>50</v>
      </c>
      <c r="G1462" s="78">
        <v>37.47</v>
      </c>
      <c r="H1462" s="18">
        <f t="shared" ref="H1462:H1475" si="61">F1462*G1462</f>
        <v>1873.5</v>
      </c>
      <c r="J1462" s="273"/>
      <c r="K1462" s="273"/>
      <c r="L1462" s="273"/>
      <c r="M1462" s="273"/>
      <c r="N1462" s="273"/>
      <c r="O1462" s="273"/>
      <c r="P1462" s="273"/>
    </row>
    <row r="1463" spans="2:16" s="108" customFormat="1" ht="48" x14ac:dyDescent="0.25">
      <c r="B1463" s="114"/>
      <c r="C1463" s="77" t="s">
        <v>2693</v>
      </c>
      <c r="D1463" s="113" t="s">
        <v>1271</v>
      </c>
      <c r="E1463" s="111" t="s">
        <v>14</v>
      </c>
      <c r="F1463" s="120">
        <v>2</v>
      </c>
      <c r="G1463" s="78">
        <v>48.36</v>
      </c>
      <c r="H1463" s="18">
        <f t="shared" si="61"/>
        <v>96.72</v>
      </c>
      <c r="J1463" s="273"/>
      <c r="K1463" s="273"/>
      <c r="L1463" s="273"/>
      <c r="M1463" s="273"/>
      <c r="N1463" s="273"/>
      <c r="O1463" s="273"/>
      <c r="P1463" s="273"/>
    </row>
    <row r="1464" spans="2:16" s="108" customFormat="1" ht="48" x14ac:dyDescent="0.25">
      <c r="B1464" s="114"/>
      <c r="C1464" s="77" t="s">
        <v>2694</v>
      </c>
      <c r="D1464" s="113" t="s">
        <v>1272</v>
      </c>
      <c r="E1464" s="111" t="s">
        <v>14</v>
      </c>
      <c r="F1464" s="120">
        <v>4</v>
      </c>
      <c r="G1464" s="78">
        <v>48.36</v>
      </c>
      <c r="H1464" s="18">
        <f t="shared" si="61"/>
        <v>193.44</v>
      </c>
      <c r="J1464" s="273"/>
      <c r="K1464" s="273"/>
      <c r="L1464" s="273"/>
      <c r="M1464" s="273"/>
      <c r="N1464" s="273"/>
      <c r="O1464" s="273"/>
      <c r="P1464" s="273"/>
    </row>
    <row r="1465" spans="2:16" s="108" customFormat="1" ht="67.2" x14ac:dyDescent="0.25">
      <c r="B1465" s="114"/>
      <c r="C1465" s="77" t="s">
        <v>2695</v>
      </c>
      <c r="D1465" s="113" t="s">
        <v>1273</v>
      </c>
      <c r="E1465" s="111" t="s">
        <v>14</v>
      </c>
      <c r="F1465" s="120">
        <v>172</v>
      </c>
      <c r="G1465" s="78">
        <v>14.42</v>
      </c>
      <c r="H1465" s="18">
        <f t="shared" si="61"/>
        <v>2480.2399999999998</v>
      </c>
      <c r="J1465" s="273"/>
      <c r="K1465" s="273"/>
      <c r="L1465" s="273"/>
      <c r="M1465" s="273"/>
      <c r="N1465" s="273"/>
      <c r="O1465" s="273"/>
      <c r="P1465" s="273"/>
    </row>
    <row r="1466" spans="2:16" s="108" customFormat="1" ht="67.2" x14ac:dyDescent="0.25">
      <c r="B1466" s="114"/>
      <c r="C1466" s="77" t="s">
        <v>2696</v>
      </c>
      <c r="D1466" s="113" t="s">
        <v>1274</v>
      </c>
      <c r="E1466" s="111" t="s">
        <v>14</v>
      </c>
      <c r="F1466" s="120">
        <v>6</v>
      </c>
      <c r="G1466" s="78">
        <v>19.350000000000001</v>
      </c>
      <c r="H1466" s="18">
        <f t="shared" si="61"/>
        <v>116.1</v>
      </c>
      <c r="J1466" s="273"/>
      <c r="K1466" s="273"/>
      <c r="L1466" s="273"/>
      <c r="M1466" s="273"/>
      <c r="N1466" s="273"/>
      <c r="O1466" s="273"/>
      <c r="P1466" s="273"/>
    </row>
    <row r="1467" spans="2:16" s="108" customFormat="1" ht="67.2" x14ac:dyDescent="0.25">
      <c r="B1467" s="114"/>
      <c r="C1467" s="77" t="s">
        <v>2697</v>
      </c>
      <c r="D1467" s="113" t="s">
        <v>1275</v>
      </c>
      <c r="E1467" s="111" t="s">
        <v>14</v>
      </c>
      <c r="F1467" s="120">
        <v>23</v>
      </c>
      <c r="G1467" s="78">
        <v>24.63</v>
      </c>
      <c r="H1467" s="18">
        <f t="shared" si="61"/>
        <v>566.49</v>
      </c>
      <c r="J1467" s="273"/>
      <c r="K1467" s="273"/>
      <c r="L1467" s="273"/>
      <c r="M1467" s="273"/>
      <c r="N1467" s="273"/>
      <c r="O1467" s="273"/>
      <c r="P1467" s="273"/>
    </row>
    <row r="1468" spans="2:16" s="108" customFormat="1" ht="57.6" x14ac:dyDescent="0.25">
      <c r="B1468" s="114"/>
      <c r="C1468" s="77" t="s">
        <v>2698</v>
      </c>
      <c r="D1468" s="113" t="s">
        <v>1276</v>
      </c>
      <c r="E1468" s="111" t="s">
        <v>840</v>
      </c>
      <c r="F1468" s="120">
        <v>91</v>
      </c>
      <c r="G1468" s="78">
        <v>18.32</v>
      </c>
      <c r="H1468" s="18">
        <f t="shared" si="61"/>
        <v>1667.12</v>
      </c>
      <c r="J1468" s="273"/>
      <c r="K1468" s="273"/>
      <c r="L1468" s="273"/>
      <c r="M1468" s="273"/>
      <c r="N1468" s="273"/>
      <c r="O1468" s="273"/>
      <c r="P1468" s="273"/>
    </row>
    <row r="1469" spans="2:16" s="108" customFormat="1" ht="57.6" x14ac:dyDescent="0.25">
      <c r="B1469" s="114"/>
      <c r="C1469" s="77" t="s">
        <v>2699</v>
      </c>
      <c r="D1469" s="113" t="s">
        <v>1277</v>
      </c>
      <c r="E1469" s="111" t="s">
        <v>840</v>
      </c>
      <c r="F1469" s="120">
        <v>4</v>
      </c>
      <c r="G1469" s="78">
        <v>21.85</v>
      </c>
      <c r="H1469" s="18">
        <f t="shared" si="61"/>
        <v>87.4</v>
      </c>
      <c r="J1469" s="273"/>
      <c r="K1469" s="273"/>
      <c r="L1469" s="273"/>
      <c r="M1469" s="273"/>
      <c r="N1469" s="273"/>
      <c r="O1469" s="273"/>
      <c r="P1469" s="273"/>
    </row>
    <row r="1470" spans="2:16" s="108" customFormat="1" ht="68.400000000000006" customHeight="1" x14ac:dyDescent="0.25">
      <c r="B1470" s="114"/>
      <c r="C1470" s="77" t="s">
        <v>2700</v>
      </c>
      <c r="D1470" s="113" t="s">
        <v>1278</v>
      </c>
      <c r="E1470" s="111" t="s">
        <v>840</v>
      </c>
      <c r="F1470" s="120">
        <v>8</v>
      </c>
      <c r="G1470" s="78">
        <v>23.44</v>
      </c>
      <c r="H1470" s="18">
        <f t="shared" si="61"/>
        <v>187.52</v>
      </c>
      <c r="J1470" s="273"/>
      <c r="K1470" s="273"/>
      <c r="L1470" s="273"/>
      <c r="M1470" s="273"/>
      <c r="N1470" s="273"/>
      <c r="O1470" s="273"/>
      <c r="P1470" s="273"/>
    </row>
    <row r="1471" spans="2:16" s="108" customFormat="1" ht="65.400000000000006" customHeight="1" x14ac:dyDescent="0.25">
      <c r="B1471" s="114"/>
      <c r="C1471" s="77" t="s">
        <v>2701</v>
      </c>
      <c r="D1471" s="113" t="s">
        <v>1279</v>
      </c>
      <c r="E1471" s="111" t="s">
        <v>840</v>
      </c>
      <c r="F1471" s="120">
        <v>83</v>
      </c>
      <c r="G1471" s="78">
        <v>15.75</v>
      </c>
      <c r="H1471" s="18">
        <f t="shared" si="61"/>
        <v>1307.25</v>
      </c>
      <c r="J1471" s="273"/>
      <c r="K1471" s="273"/>
      <c r="L1471" s="273"/>
      <c r="M1471" s="273"/>
      <c r="N1471" s="273"/>
      <c r="O1471" s="273"/>
      <c r="P1471" s="273"/>
    </row>
    <row r="1472" spans="2:16" s="108" customFormat="1" ht="64.2" customHeight="1" x14ac:dyDescent="0.25">
      <c r="B1472" s="114"/>
      <c r="C1472" s="77" t="s">
        <v>2702</v>
      </c>
      <c r="D1472" s="113" t="s">
        <v>1280</v>
      </c>
      <c r="E1472" s="111" t="s">
        <v>14</v>
      </c>
      <c r="F1472" s="120">
        <v>2</v>
      </c>
      <c r="G1472" s="78">
        <v>34.25</v>
      </c>
      <c r="H1472" s="18">
        <f t="shared" si="61"/>
        <v>68.5</v>
      </c>
      <c r="J1472" s="273"/>
      <c r="K1472" s="273"/>
      <c r="L1472" s="273"/>
      <c r="M1472" s="273"/>
      <c r="N1472" s="273"/>
      <c r="O1472" s="273"/>
      <c r="P1472" s="273"/>
    </row>
    <row r="1473" spans="2:16" s="108" customFormat="1" ht="57.6" x14ac:dyDescent="0.25">
      <c r="B1473" s="114"/>
      <c r="C1473" s="77" t="s">
        <v>2703</v>
      </c>
      <c r="D1473" s="113" t="s">
        <v>1281</v>
      </c>
      <c r="E1473" s="111" t="s">
        <v>14</v>
      </c>
      <c r="F1473" s="120">
        <v>4</v>
      </c>
      <c r="G1473" s="78">
        <v>67.13</v>
      </c>
      <c r="H1473" s="18">
        <f t="shared" si="61"/>
        <v>268.52</v>
      </c>
      <c r="J1473" s="273"/>
      <c r="K1473" s="273"/>
      <c r="L1473" s="273"/>
      <c r="M1473" s="273"/>
      <c r="N1473" s="273"/>
      <c r="O1473" s="273"/>
      <c r="P1473" s="273"/>
    </row>
    <row r="1474" spans="2:16" s="108" customFormat="1" ht="58.95" customHeight="1" x14ac:dyDescent="0.25">
      <c r="B1474" s="114"/>
      <c r="C1474" s="77" t="s">
        <v>2704</v>
      </c>
      <c r="D1474" s="113" t="s">
        <v>1282</v>
      </c>
      <c r="E1474" s="111" t="s">
        <v>14</v>
      </c>
      <c r="F1474" s="120">
        <v>38</v>
      </c>
      <c r="G1474" s="78">
        <v>28.36</v>
      </c>
      <c r="H1474" s="18">
        <f t="shared" si="61"/>
        <v>1077.68</v>
      </c>
      <c r="J1474" s="273"/>
      <c r="K1474" s="273"/>
      <c r="L1474" s="273"/>
      <c r="M1474" s="273"/>
      <c r="N1474" s="273"/>
      <c r="O1474" s="273"/>
      <c r="P1474" s="273"/>
    </row>
    <row r="1475" spans="2:16" s="108" customFormat="1" ht="57.6" x14ac:dyDescent="0.25">
      <c r="B1475" s="114"/>
      <c r="C1475" s="77" t="s">
        <v>2705</v>
      </c>
      <c r="D1475" s="113" t="s">
        <v>1283</v>
      </c>
      <c r="E1475" s="111" t="s">
        <v>14</v>
      </c>
      <c r="F1475" s="120">
        <v>38</v>
      </c>
      <c r="G1475" s="78">
        <v>89.56</v>
      </c>
      <c r="H1475" s="18">
        <f t="shared" si="61"/>
        <v>3403.28</v>
      </c>
      <c r="J1475" s="273"/>
      <c r="K1475" s="273"/>
      <c r="L1475" s="273"/>
      <c r="M1475" s="273"/>
      <c r="N1475" s="273"/>
      <c r="O1475" s="273"/>
      <c r="P1475" s="273"/>
    </row>
    <row r="1476" spans="2:16" s="108" customFormat="1" x14ac:dyDescent="0.25">
      <c r="B1476" s="114"/>
      <c r="C1476" s="77"/>
      <c r="D1476" s="113"/>
      <c r="E1476" s="111"/>
      <c r="F1476" s="120"/>
      <c r="G1476" s="78"/>
      <c r="H1476" s="19">
        <f>SUM(H1442:H1475)</f>
        <v>1091793.29</v>
      </c>
      <c r="J1476" s="273"/>
      <c r="K1476" s="273"/>
      <c r="L1476" s="273"/>
      <c r="M1476" s="273"/>
      <c r="N1476" s="273"/>
      <c r="O1476" s="273"/>
      <c r="P1476" s="273"/>
    </row>
    <row r="1477" spans="2:16" s="108" customFormat="1" x14ac:dyDescent="0.25">
      <c r="B1477" s="114"/>
      <c r="C1477" s="44" t="s">
        <v>1286</v>
      </c>
      <c r="D1477" s="57" t="s">
        <v>1287</v>
      </c>
      <c r="E1477" s="101"/>
      <c r="F1477" s="101"/>
      <c r="G1477" s="54"/>
      <c r="H1477" s="54"/>
      <c r="J1477" s="273"/>
      <c r="K1477" s="273"/>
      <c r="L1477" s="273"/>
      <c r="M1477" s="273"/>
      <c r="N1477" s="273"/>
      <c r="O1477" s="273"/>
      <c r="P1477" s="273"/>
    </row>
    <row r="1478" spans="2:16" s="108" customFormat="1" ht="67.2" x14ac:dyDescent="0.25">
      <c r="B1478" s="114"/>
      <c r="C1478" s="77" t="s">
        <v>2706</v>
      </c>
      <c r="D1478" s="113" t="s">
        <v>442</v>
      </c>
      <c r="E1478" s="111" t="s">
        <v>13</v>
      </c>
      <c r="F1478" s="120">
        <v>996</v>
      </c>
      <c r="G1478" s="78">
        <v>43.05</v>
      </c>
      <c r="H1478" s="18">
        <f t="shared" ref="H1478:H1500" si="62">F1478*G1478</f>
        <v>42877.8</v>
      </c>
      <c r="J1478" s="273"/>
      <c r="K1478" s="273"/>
      <c r="L1478" s="273"/>
      <c r="M1478" s="273"/>
      <c r="N1478" s="273"/>
      <c r="O1478" s="273"/>
      <c r="P1478" s="273"/>
    </row>
    <row r="1479" spans="2:16" s="108" customFormat="1" ht="80.400000000000006" customHeight="1" x14ac:dyDescent="0.25">
      <c r="B1479" s="114"/>
      <c r="C1479" s="77" t="s">
        <v>2707</v>
      </c>
      <c r="D1479" s="113" t="s">
        <v>1288</v>
      </c>
      <c r="E1479" s="111" t="s">
        <v>13</v>
      </c>
      <c r="F1479" s="120">
        <v>52.8</v>
      </c>
      <c r="G1479" s="78">
        <v>32.89</v>
      </c>
      <c r="H1479" s="18">
        <f t="shared" si="62"/>
        <v>1736.59</v>
      </c>
      <c r="J1479" s="273"/>
      <c r="K1479" s="273"/>
      <c r="L1479" s="273"/>
      <c r="M1479" s="273"/>
      <c r="N1479" s="273"/>
      <c r="O1479" s="273"/>
      <c r="P1479" s="273"/>
    </row>
    <row r="1480" spans="2:16" s="108" customFormat="1" ht="76.95" customHeight="1" x14ac:dyDescent="0.25">
      <c r="B1480" s="114"/>
      <c r="C1480" s="77" t="s">
        <v>2708</v>
      </c>
      <c r="D1480" s="113" t="s">
        <v>443</v>
      </c>
      <c r="E1480" s="111" t="s">
        <v>14</v>
      </c>
      <c r="F1480" s="120">
        <v>291</v>
      </c>
      <c r="G1480" s="78">
        <v>10.19</v>
      </c>
      <c r="H1480" s="18">
        <f t="shared" si="62"/>
        <v>2965.29</v>
      </c>
      <c r="J1480" s="273"/>
      <c r="K1480" s="273"/>
      <c r="L1480" s="273"/>
      <c r="M1480" s="273"/>
      <c r="N1480" s="273"/>
      <c r="O1480" s="273"/>
      <c r="P1480" s="273"/>
    </row>
    <row r="1481" spans="2:16" s="108" customFormat="1" ht="67.2" x14ac:dyDescent="0.25">
      <c r="B1481" s="114"/>
      <c r="C1481" s="77" t="s">
        <v>2709</v>
      </c>
      <c r="D1481" s="113" t="s">
        <v>444</v>
      </c>
      <c r="E1481" s="111" t="s">
        <v>14</v>
      </c>
      <c r="F1481" s="120">
        <v>39</v>
      </c>
      <c r="G1481" s="78">
        <v>13.26</v>
      </c>
      <c r="H1481" s="18">
        <f t="shared" si="62"/>
        <v>517.14</v>
      </c>
      <c r="J1481" s="273"/>
      <c r="K1481" s="273"/>
      <c r="L1481" s="273"/>
      <c r="M1481" s="273"/>
      <c r="N1481" s="273"/>
      <c r="O1481" s="273"/>
      <c r="P1481" s="273"/>
    </row>
    <row r="1482" spans="2:16" s="108" customFormat="1" ht="76.8" x14ac:dyDescent="0.25">
      <c r="B1482" s="114"/>
      <c r="C1482" s="77" t="s">
        <v>2710</v>
      </c>
      <c r="D1482" s="113" t="s">
        <v>445</v>
      </c>
      <c r="E1482" s="111" t="s">
        <v>14</v>
      </c>
      <c r="F1482" s="120">
        <v>259</v>
      </c>
      <c r="G1482" s="78">
        <v>16.36</v>
      </c>
      <c r="H1482" s="18">
        <f t="shared" si="62"/>
        <v>4237.24</v>
      </c>
      <c r="J1482" s="273"/>
      <c r="K1482" s="273"/>
      <c r="L1482" s="273"/>
      <c r="M1482" s="273"/>
      <c r="N1482" s="273"/>
      <c r="O1482" s="273"/>
      <c r="P1482" s="273"/>
    </row>
    <row r="1483" spans="2:16" s="108" customFormat="1" ht="67.2" x14ac:dyDescent="0.25">
      <c r="B1483" s="114"/>
      <c r="C1483" s="77" t="s">
        <v>2711</v>
      </c>
      <c r="D1483" s="113" t="s">
        <v>1289</v>
      </c>
      <c r="E1483" s="111" t="s">
        <v>14</v>
      </c>
      <c r="F1483" s="120">
        <v>96</v>
      </c>
      <c r="G1483" s="78">
        <v>22.31</v>
      </c>
      <c r="H1483" s="18">
        <f t="shared" si="62"/>
        <v>2141.7600000000002</v>
      </c>
      <c r="J1483" s="273"/>
      <c r="K1483" s="273"/>
      <c r="L1483" s="273"/>
      <c r="M1483" s="273"/>
      <c r="N1483" s="273"/>
      <c r="O1483" s="273"/>
      <c r="P1483" s="273"/>
    </row>
    <row r="1484" spans="2:16" s="108" customFormat="1" ht="76.95" customHeight="1" x14ac:dyDescent="0.25">
      <c r="B1484" s="114"/>
      <c r="C1484" s="77" t="s">
        <v>2712</v>
      </c>
      <c r="D1484" s="113" t="s">
        <v>446</v>
      </c>
      <c r="E1484" s="111" t="s">
        <v>14</v>
      </c>
      <c r="F1484" s="120">
        <v>176</v>
      </c>
      <c r="G1484" s="78">
        <v>159</v>
      </c>
      <c r="H1484" s="18">
        <f t="shared" si="62"/>
        <v>27984</v>
      </c>
      <c r="J1484" s="273"/>
      <c r="K1484" s="273"/>
      <c r="L1484" s="273"/>
      <c r="M1484" s="273"/>
      <c r="N1484" s="273"/>
      <c r="O1484" s="273"/>
      <c r="P1484" s="273"/>
    </row>
    <row r="1485" spans="2:16" s="108" customFormat="1" ht="57.6" x14ac:dyDescent="0.25">
      <c r="B1485" s="114"/>
      <c r="C1485" s="77" t="s">
        <v>2713</v>
      </c>
      <c r="D1485" s="113" t="s">
        <v>447</v>
      </c>
      <c r="E1485" s="111" t="s">
        <v>14</v>
      </c>
      <c r="F1485" s="120">
        <v>168</v>
      </c>
      <c r="G1485" s="78">
        <v>24.53</v>
      </c>
      <c r="H1485" s="18">
        <f t="shared" si="62"/>
        <v>4121.04</v>
      </c>
      <c r="J1485" s="273"/>
      <c r="K1485" s="273"/>
      <c r="L1485" s="273"/>
      <c r="M1485" s="273"/>
      <c r="N1485" s="273"/>
      <c r="O1485" s="273"/>
      <c r="P1485" s="273"/>
    </row>
    <row r="1486" spans="2:16" s="108" customFormat="1" ht="57.6" x14ac:dyDescent="0.25">
      <c r="B1486" s="114"/>
      <c r="C1486" s="77" t="s">
        <v>2714</v>
      </c>
      <c r="D1486" s="113" t="s">
        <v>448</v>
      </c>
      <c r="E1486" s="111" t="s">
        <v>13</v>
      </c>
      <c r="F1486" s="121">
        <v>1585</v>
      </c>
      <c r="G1486" s="78">
        <v>22.37</v>
      </c>
      <c r="H1486" s="18">
        <f t="shared" si="62"/>
        <v>35456.449999999997</v>
      </c>
      <c r="J1486" s="273"/>
      <c r="K1486" s="273"/>
      <c r="L1486" s="273"/>
      <c r="M1486" s="273"/>
      <c r="N1486" s="273"/>
      <c r="O1486" s="273"/>
      <c r="P1486" s="273"/>
    </row>
    <row r="1487" spans="2:16" s="108" customFormat="1" ht="57.6" x14ac:dyDescent="0.25">
      <c r="B1487" s="114"/>
      <c r="C1487" s="77" t="s">
        <v>2715</v>
      </c>
      <c r="D1487" s="113" t="s">
        <v>449</v>
      </c>
      <c r="E1487" s="111" t="s">
        <v>13</v>
      </c>
      <c r="F1487" s="120">
        <v>917</v>
      </c>
      <c r="G1487" s="78">
        <v>26.35</v>
      </c>
      <c r="H1487" s="18">
        <f t="shared" si="62"/>
        <v>24162.95</v>
      </c>
      <c r="J1487" s="273"/>
      <c r="K1487" s="273"/>
      <c r="L1487" s="273"/>
      <c r="M1487" s="273"/>
      <c r="N1487" s="273"/>
      <c r="O1487" s="273"/>
      <c r="P1487" s="273"/>
    </row>
    <row r="1488" spans="2:16" s="108" customFormat="1" ht="67.2" x14ac:dyDescent="0.25">
      <c r="B1488" s="114"/>
      <c r="C1488" s="77" t="s">
        <v>2716</v>
      </c>
      <c r="D1488" s="113" t="s">
        <v>450</v>
      </c>
      <c r="E1488" s="111" t="s">
        <v>14</v>
      </c>
      <c r="F1488" s="120">
        <v>48</v>
      </c>
      <c r="G1488" s="78">
        <v>1.36</v>
      </c>
      <c r="H1488" s="18">
        <f t="shared" si="62"/>
        <v>65.28</v>
      </c>
      <c r="J1488" s="273"/>
      <c r="K1488" s="273"/>
      <c r="L1488" s="273"/>
      <c r="M1488" s="273"/>
      <c r="N1488" s="273"/>
      <c r="O1488" s="273"/>
      <c r="P1488" s="273"/>
    </row>
    <row r="1489" spans="2:16" s="108" customFormat="1" ht="93" customHeight="1" x14ac:dyDescent="0.25">
      <c r="B1489" s="114"/>
      <c r="C1489" s="77" t="s">
        <v>2717</v>
      </c>
      <c r="D1489" s="113" t="s">
        <v>451</v>
      </c>
      <c r="E1489" s="111" t="s">
        <v>14</v>
      </c>
      <c r="F1489" s="120">
        <v>630</v>
      </c>
      <c r="G1489" s="78">
        <v>14.42</v>
      </c>
      <c r="H1489" s="18">
        <f t="shared" si="62"/>
        <v>9084.6</v>
      </c>
      <c r="J1489" s="273"/>
      <c r="K1489" s="273"/>
      <c r="L1489" s="273"/>
      <c r="M1489" s="273"/>
      <c r="N1489" s="273"/>
      <c r="O1489" s="273"/>
      <c r="P1489" s="273"/>
    </row>
    <row r="1490" spans="2:16" s="108" customFormat="1" ht="76.8" x14ac:dyDescent="0.25">
      <c r="B1490" s="114"/>
      <c r="C1490" s="77" t="s">
        <v>2718</v>
      </c>
      <c r="D1490" s="113" t="s">
        <v>452</v>
      </c>
      <c r="E1490" s="111" t="s">
        <v>14</v>
      </c>
      <c r="F1490" s="120">
        <v>115</v>
      </c>
      <c r="G1490" s="78">
        <v>46.35</v>
      </c>
      <c r="H1490" s="18">
        <f t="shared" si="62"/>
        <v>5330.25</v>
      </c>
      <c r="J1490" s="273"/>
      <c r="K1490" s="273"/>
      <c r="L1490" s="273"/>
      <c r="M1490" s="273"/>
      <c r="N1490" s="273"/>
      <c r="O1490" s="273"/>
      <c r="P1490" s="273"/>
    </row>
    <row r="1491" spans="2:16" s="108" customFormat="1" ht="67.2" x14ac:dyDescent="0.25">
      <c r="B1491" s="114"/>
      <c r="C1491" s="77" t="s">
        <v>2719</v>
      </c>
      <c r="D1491" s="113" t="s">
        <v>453</v>
      </c>
      <c r="E1491" s="111" t="s">
        <v>14</v>
      </c>
      <c r="F1491" s="120">
        <v>98</v>
      </c>
      <c r="G1491" s="272">
        <v>1960.35</v>
      </c>
      <c r="H1491" s="18">
        <f t="shared" si="62"/>
        <v>192114.3</v>
      </c>
      <c r="J1491" s="273"/>
      <c r="K1491" s="273"/>
      <c r="L1491" s="273"/>
      <c r="M1491" s="273"/>
      <c r="N1491" s="273"/>
      <c r="O1491" s="273"/>
      <c r="P1491" s="273"/>
    </row>
    <row r="1492" spans="2:16" s="108" customFormat="1" ht="112.2" customHeight="1" x14ac:dyDescent="0.25">
      <c r="B1492" s="114"/>
      <c r="C1492" s="77" t="s">
        <v>2720</v>
      </c>
      <c r="D1492" s="113" t="s">
        <v>455</v>
      </c>
      <c r="E1492" s="111" t="s">
        <v>14</v>
      </c>
      <c r="F1492" s="120">
        <v>9</v>
      </c>
      <c r="G1492" s="78">
        <v>3555.7</v>
      </c>
      <c r="H1492" s="18">
        <f t="shared" si="62"/>
        <v>32001.3</v>
      </c>
      <c r="J1492" s="273"/>
      <c r="K1492" s="273"/>
      <c r="L1492" s="273"/>
      <c r="M1492" s="273"/>
      <c r="N1492" s="273"/>
      <c r="O1492" s="273"/>
      <c r="P1492" s="273"/>
    </row>
    <row r="1493" spans="2:16" s="108" customFormat="1" ht="57.6" x14ac:dyDescent="0.25">
      <c r="B1493" s="114"/>
      <c r="C1493" s="77" t="s">
        <v>2721</v>
      </c>
      <c r="D1493" s="113" t="s">
        <v>456</v>
      </c>
      <c r="E1493" s="111" t="s">
        <v>14</v>
      </c>
      <c r="F1493" s="120">
        <v>9</v>
      </c>
      <c r="G1493" s="78">
        <v>4223.3500000000004</v>
      </c>
      <c r="H1493" s="18">
        <f t="shared" si="62"/>
        <v>38010.15</v>
      </c>
      <c r="J1493" s="273"/>
      <c r="K1493" s="273"/>
      <c r="L1493" s="273"/>
      <c r="M1493" s="273"/>
      <c r="N1493" s="273"/>
      <c r="O1493" s="273"/>
      <c r="P1493" s="273"/>
    </row>
    <row r="1494" spans="2:16" s="108" customFormat="1" ht="48" x14ac:dyDescent="0.25">
      <c r="B1494" s="114"/>
      <c r="C1494" s="77" t="s">
        <v>2722</v>
      </c>
      <c r="D1494" s="113" t="s">
        <v>1290</v>
      </c>
      <c r="E1494" s="111" t="s">
        <v>14</v>
      </c>
      <c r="F1494" s="120">
        <v>3</v>
      </c>
      <c r="G1494" s="78">
        <v>1823.65</v>
      </c>
      <c r="H1494" s="18">
        <f t="shared" si="62"/>
        <v>5470.95</v>
      </c>
      <c r="J1494" s="273"/>
      <c r="K1494" s="273"/>
      <c r="L1494" s="273"/>
      <c r="M1494" s="273"/>
      <c r="N1494" s="273"/>
      <c r="O1494" s="273"/>
      <c r="P1494" s="273"/>
    </row>
    <row r="1495" spans="2:16" s="108" customFormat="1" ht="61.2" customHeight="1" x14ac:dyDescent="0.25">
      <c r="B1495" s="114"/>
      <c r="C1495" s="77" t="s">
        <v>2723</v>
      </c>
      <c r="D1495" s="113" t="s">
        <v>1291</v>
      </c>
      <c r="E1495" s="111" t="s">
        <v>14</v>
      </c>
      <c r="F1495" s="120">
        <v>3</v>
      </c>
      <c r="G1495" s="78">
        <v>3984.5</v>
      </c>
      <c r="H1495" s="18">
        <f t="shared" si="62"/>
        <v>11953.5</v>
      </c>
      <c r="J1495" s="273"/>
      <c r="K1495" s="273"/>
      <c r="L1495" s="273"/>
      <c r="M1495" s="273"/>
      <c r="N1495" s="273"/>
      <c r="O1495" s="273"/>
      <c r="P1495" s="273"/>
    </row>
    <row r="1496" spans="2:16" s="108" customFormat="1" ht="58.95" customHeight="1" x14ac:dyDescent="0.25">
      <c r="B1496" s="114"/>
      <c r="C1496" s="77" t="s">
        <v>2724</v>
      </c>
      <c r="D1496" s="113" t="s">
        <v>1292</v>
      </c>
      <c r="E1496" s="111" t="s">
        <v>14</v>
      </c>
      <c r="F1496" s="120">
        <v>1</v>
      </c>
      <c r="G1496" s="78">
        <v>3215.26</v>
      </c>
      <c r="H1496" s="18">
        <f t="shared" si="62"/>
        <v>3215.26</v>
      </c>
      <c r="J1496" s="273"/>
      <c r="K1496" s="273"/>
      <c r="L1496" s="273"/>
      <c r="M1496" s="273"/>
      <c r="N1496" s="273"/>
      <c r="O1496" s="273"/>
      <c r="P1496" s="273"/>
    </row>
    <row r="1497" spans="2:16" s="108" customFormat="1" ht="48" x14ac:dyDescent="0.25">
      <c r="B1497" s="114"/>
      <c r="C1497" s="77" t="s">
        <v>2725</v>
      </c>
      <c r="D1497" s="113" t="s">
        <v>1293</v>
      </c>
      <c r="E1497" s="111" t="s">
        <v>14</v>
      </c>
      <c r="F1497" s="120">
        <v>3</v>
      </c>
      <c r="G1497" s="78">
        <v>5894.35</v>
      </c>
      <c r="H1497" s="18">
        <f t="shared" si="62"/>
        <v>17683.05</v>
      </c>
      <c r="J1497" s="273"/>
      <c r="K1497" s="273"/>
      <c r="L1497" s="273"/>
      <c r="M1497" s="273"/>
      <c r="N1497" s="273"/>
      <c r="O1497" s="273"/>
      <c r="P1497" s="273"/>
    </row>
    <row r="1498" spans="2:16" s="108" customFormat="1" ht="48" x14ac:dyDescent="0.25">
      <c r="B1498" s="114"/>
      <c r="C1498" s="77" t="s">
        <v>2726</v>
      </c>
      <c r="D1498" s="113" t="s">
        <v>1294</v>
      </c>
      <c r="E1498" s="111" t="s">
        <v>14</v>
      </c>
      <c r="F1498" s="120">
        <v>3</v>
      </c>
      <c r="G1498" s="78">
        <v>6094.35</v>
      </c>
      <c r="H1498" s="18">
        <f t="shared" si="62"/>
        <v>18283.05</v>
      </c>
      <c r="J1498" s="273"/>
      <c r="K1498" s="273"/>
      <c r="L1498" s="273"/>
      <c r="M1498" s="273"/>
      <c r="N1498" s="273"/>
      <c r="O1498" s="273"/>
      <c r="P1498" s="273"/>
    </row>
    <row r="1499" spans="2:16" s="108" customFormat="1" ht="57.6" x14ac:dyDescent="0.25">
      <c r="B1499" s="114"/>
      <c r="C1499" s="77" t="s">
        <v>2727</v>
      </c>
      <c r="D1499" s="113" t="s">
        <v>1295</v>
      </c>
      <c r="E1499" s="111" t="s">
        <v>14</v>
      </c>
      <c r="F1499" s="120">
        <v>1</v>
      </c>
      <c r="G1499" s="78">
        <v>40194</v>
      </c>
      <c r="H1499" s="18">
        <f t="shared" si="62"/>
        <v>40194</v>
      </c>
      <c r="J1499" s="273"/>
      <c r="K1499" s="273"/>
      <c r="L1499" s="273"/>
      <c r="M1499" s="273"/>
      <c r="N1499" s="273"/>
      <c r="O1499" s="273"/>
      <c r="P1499" s="273"/>
    </row>
    <row r="1500" spans="2:16" s="108" customFormat="1" ht="60" customHeight="1" x14ac:dyDescent="0.25">
      <c r="B1500" s="114"/>
      <c r="C1500" s="77" t="s">
        <v>2728</v>
      </c>
      <c r="D1500" s="113" t="s">
        <v>1296</v>
      </c>
      <c r="E1500" s="111" t="s">
        <v>14</v>
      </c>
      <c r="F1500" s="120">
        <v>1</v>
      </c>
      <c r="G1500" s="78">
        <v>7900.15</v>
      </c>
      <c r="H1500" s="18">
        <f t="shared" si="62"/>
        <v>7900.15</v>
      </c>
      <c r="J1500" s="273"/>
      <c r="K1500" s="273"/>
      <c r="L1500" s="273"/>
      <c r="M1500" s="273"/>
      <c r="N1500" s="273"/>
      <c r="O1500" s="273"/>
      <c r="P1500" s="273"/>
    </row>
    <row r="1501" spans="2:16" s="108" customFormat="1" x14ac:dyDescent="0.25">
      <c r="B1501" s="114"/>
      <c r="C1501" s="77"/>
      <c r="D1501" s="113"/>
      <c r="E1501" s="111"/>
      <c r="F1501" s="120"/>
      <c r="G1501" s="78"/>
      <c r="H1501" s="19">
        <f>SUM(H1478:H1500)</f>
        <v>527506.1</v>
      </c>
      <c r="J1501" s="273"/>
      <c r="K1501" s="273"/>
      <c r="L1501" s="273"/>
      <c r="M1501" s="273"/>
      <c r="N1501" s="273"/>
      <c r="O1501" s="273"/>
      <c r="P1501" s="273"/>
    </row>
    <row r="1502" spans="2:16" s="108" customFormat="1" x14ac:dyDescent="0.25">
      <c r="B1502" s="114"/>
      <c r="C1502" s="126" t="s">
        <v>3250</v>
      </c>
      <c r="D1502" s="127" t="s">
        <v>1164</v>
      </c>
      <c r="E1502" s="128"/>
      <c r="F1502" s="128"/>
      <c r="G1502" s="129"/>
      <c r="H1502" s="129"/>
      <c r="J1502" s="273"/>
      <c r="K1502" s="273"/>
      <c r="L1502" s="273"/>
      <c r="M1502" s="273"/>
      <c r="N1502" s="273"/>
      <c r="O1502" s="273"/>
      <c r="P1502" s="273"/>
    </row>
    <row r="1503" spans="2:16" s="108" customFormat="1" ht="124.8" x14ac:dyDescent="0.25">
      <c r="B1503" s="114"/>
      <c r="C1503" s="77" t="s">
        <v>1298</v>
      </c>
      <c r="D1503" s="113" t="s">
        <v>1299</v>
      </c>
      <c r="E1503" s="111" t="s">
        <v>13</v>
      </c>
      <c r="F1503" s="120">
        <v>25.5</v>
      </c>
      <c r="G1503" s="78">
        <v>24.25</v>
      </c>
      <c r="H1503" s="18">
        <f t="shared" ref="H1503:H1511" si="63">F1503*G1503</f>
        <v>618.38</v>
      </c>
      <c r="J1503" s="273"/>
      <c r="K1503" s="273"/>
      <c r="L1503" s="273"/>
      <c r="M1503" s="273"/>
      <c r="N1503" s="273"/>
      <c r="O1503" s="273"/>
      <c r="P1503" s="273"/>
    </row>
    <row r="1504" spans="2:16" s="108" customFormat="1" ht="124.95" customHeight="1" x14ac:dyDescent="0.25">
      <c r="B1504" s="114"/>
      <c r="C1504" s="77" t="s">
        <v>1301</v>
      </c>
      <c r="D1504" s="113" t="s">
        <v>1300</v>
      </c>
      <c r="E1504" s="111" t="s">
        <v>13</v>
      </c>
      <c r="F1504" s="120">
        <v>20</v>
      </c>
      <c r="G1504" s="78">
        <v>394.54</v>
      </c>
      <c r="H1504" s="18">
        <f t="shared" si="63"/>
        <v>7890.8</v>
      </c>
      <c r="J1504" s="273"/>
      <c r="K1504" s="273"/>
      <c r="L1504" s="273"/>
      <c r="M1504" s="273"/>
      <c r="N1504" s="273"/>
      <c r="O1504" s="273"/>
      <c r="P1504" s="273"/>
    </row>
    <row r="1505" spans="2:16" s="108" customFormat="1" ht="85.95" customHeight="1" x14ac:dyDescent="0.25">
      <c r="B1505" s="114"/>
      <c r="C1505" s="77" t="s">
        <v>1303</v>
      </c>
      <c r="D1505" s="113" t="s">
        <v>1302</v>
      </c>
      <c r="E1505" s="111" t="s">
        <v>14</v>
      </c>
      <c r="F1505" s="120">
        <v>6</v>
      </c>
      <c r="G1505" s="78">
        <v>422.36</v>
      </c>
      <c r="H1505" s="18">
        <f t="shared" si="63"/>
        <v>2534.16</v>
      </c>
      <c r="J1505" s="273"/>
      <c r="K1505" s="273"/>
      <c r="L1505" s="273"/>
      <c r="M1505" s="273"/>
      <c r="N1505" s="273"/>
      <c r="O1505" s="273"/>
      <c r="P1505" s="273"/>
    </row>
    <row r="1506" spans="2:16" s="108" customFormat="1" ht="96" x14ac:dyDescent="0.25">
      <c r="B1506" s="114"/>
      <c r="C1506" s="77" t="s">
        <v>1305</v>
      </c>
      <c r="D1506" s="113" t="s">
        <v>1304</v>
      </c>
      <c r="E1506" s="111" t="s">
        <v>14</v>
      </c>
      <c r="F1506" s="120">
        <v>2</v>
      </c>
      <c r="G1506" s="78">
        <v>10.25</v>
      </c>
      <c r="H1506" s="18">
        <f t="shared" si="63"/>
        <v>20.5</v>
      </c>
      <c r="J1506" s="273"/>
      <c r="K1506" s="273"/>
      <c r="L1506" s="273"/>
      <c r="M1506" s="273"/>
      <c r="N1506" s="273"/>
      <c r="O1506" s="273"/>
      <c r="P1506" s="273"/>
    </row>
    <row r="1507" spans="2:16" s="108" customFormat="1" ht="96" x14ac:dyDescent="0.25">
      <c r="B1507" s="114"/>
      <c r="C1507" s="77" t="s">
        <v>1307</v>
      </c>
      <c r="D1507" s="113" t="s">
        <v>1306</v>
      </c>
      <c r="E1507" s="111" t="s">
        <v>14</v>
      </c>
      <c r="F1507" s="120">
        <v>6</v>
      </c>
      <c r="G1507" s="78">
        <v>21.85</v>
      </c>
      <c r="H1507" s="18">
        <f t="shared" si="63"/>
        <v>131.1</v>
      </c>
      <c r="J1507" s="273"/>
      <c r="K1507" s="273"/>
      <c r="L1507" s="273"/>
      <c r="M1507" s="273"/>
      <c r="N1507" s="273"/>
      <c r="O1507" s="273"/>
      <c r="P1507" s="273"/>
    </row>
    <row r="1508" spans="2:16" s="108" customFormat="1" ht="96" x14ac:dyDescent="0.25">
      <c r="B1508" s="114"/>
      <c r="C1508" s="77" t="s">
        <v>1309</v>
      </c>
      <c r="D1508" s="113" t="s">
        <v>1308</v>
      </c>
      <c r="E1508" s="111" t="s">
        <v>14</v>
      </c>
      <c r="F1508" s="120">
        <v>2</v>
      </c>
      <c r="G1508" s="78">
        <v>28.25</v>
      </c>
      <c r="H1508" s="18">
        <f t="shared" si="63"/>
        <v>56.5</v>
      </c>
      <c r="J1508" s="273"/>
      <c r="K1508" s="273"/>
      <c r="L1508" s="273"/>
      <c r="M1508" s="273"/>
      <c r="N1508" s="273"/>
      <c r="O1508" s="273"/>
      <c r="P1508" s="273"/>
    </row>
    <row r="1509" spans="2:16" s="108" customFormat="1" ht="123" customHeight="1" x14ac:dyDescent="0.25">
      <c r="B1509" s="114"/>
      <c r="C1509" s="77" t="s">
        <v>1311</v>
      </c>
      <c r="D1509" s="113" t="s">
        <v>1310</v>
      </c>
      <c r="E1509" s="111" t="s">
        <v>14</v>
      </c>
      <c r="F1509" s="120">
        <v>2</v>
      </c>
      <c r="G1509" s="78">
        <v>1214.3599999999999</v>
      </c>
      <c r="H1509" s="18">
        <f t="shared" si="63"/>
        <v>2428.7199999999998</v>
      </c>
      <c r="J1509" s="273"/>
      <c r="K1509" s="273"/>
      <c r="L1509" s="273"/>
      <c r="M1509" s="273"/>
      <c r="N1509" s="273"/>
      <c r="O1509" s="273"/>
      <c r="P1509" s="273"/>
    </row>
    <row r="1510" spans="2:16" s="108" customFormat="1" ht="86.4" x14ac:dyDescent="0.25">
      <c r="B1510" s="114"/>
      <c r="C1510" s="77" t="s">
        <v>1313</v>
      </c>
      <c r="D1510" s="113" t="s">
        <v>1312</v>
      </c>
      <c r="E1510" s="111" t="s">
        <v>14</v>
      </c>
      <c r="F1510" s="120">
        <v>8</v>
      </c>
      <c r="G1510" s="78">
        <v>671.74</v>
      </c>
      <c r="H1510" s="18">
        <f t="shared" si="63"/>
        <v>5373.92</v>
      </c>
      <c r="J1510" s="273"/>
      <c r="K1510" s="273"/>
      <c r="L1510" s="273"/>
      <c r="M1510" s="273"/>
      <c r="N1510" s="273"/>
      <c r="O1510" s="273"/>
      <c r="P1510" s="273"/>
    </row>
    <row r="1511" spans="2:16" s="108" customFormat="1" ht="67.2" x14ac:dyDescent="0.25">
      <c r="B1511" s="114"/>
      <c r="C1511" s="77" t="s">
        <v>1315</v>
      </c>
      <c r="D1511" s="113" t="s">
        <v>1314</v>
      </c>
      <c r="E1511" s="111" t="s">
        <v>14</v>
      </c>
      <c r="F1511" s="120">
        <v>4</v>
      </c>
      <c r="G1511" s="78">
        <v>2500</v>
      </c>
      <c r="H1511" s="18">
        <f t="shared" si="63"/>
        <v>10000</v>
      </c>
      <c r="J1511" s="273"/>
      <c r="K1511" s="273"/>
      <c r="L1511" s="273"/>
      <c r="M1511" s="273"/>
      <c r="N1511" s="273"/>
      <c r="O1511" s="273"/>
      <c r="P1511" s="273"/>
    </row>
    <row r="1512" spans="2:16" s="108" customFormat="1" x14ac:dyDescent="0.25">
      <c r="B1512" s="114"/>
      <c r="C1512" s="111"/>
      <c r="D1512" s="113"/>
      <c r="E1512" s="104"/>
      <c r="F1512" s="116"/>
      <c r="G1512" s="116"/>
      <c r="H1512" s="19">
        <f>SUM(H1503:H1511)</f>
        <v>29054.080000000002</v>
      </c>
      <c r="J1512" s="273"/>
      <c r="K1512" s="273"/>
      <c r="L1512" s="273"/>
      <c r="M1512" s="273"/>
      <c r="N1512" s="273"/>
      <c r="O1512" s="273"/>
      <c r="P1512" s="273"/>
    </row>
    <row r="1513" spans="2:16" s="108" customFormat="1" x14ac:dyDescent="0.25">
      <c r="B1513" s="114"/>
      <c r="C1513" s="56" t="s">
        <v>1316</v>
      </c>
      <c r="D1513" s="57" t="s">
        <v>1317</v>
      </c>
      <c r="E1513" s="44"/>
      <c r="F1513" s="73"/>
      <c r="G1513" s="54"/>
      <c r="H1513" s="54"/>
      <c r="J1513" s="273"/>
      <c r="K1513" s="273"/>
      <c r="L1513" s="273"/>
      <c r="M1513" s="273"/>
      <c r="N1513" s="273"/>
      <c r="O1513" s="273"/>
      <c r="P1513" s="273"/>
    </row>
    <row r="1514" spans="2:16" s="108" customFormat="1" ht="69.599999999999994" customHeight="1" x14ac:dyDescent="0.25">
      <c r="B1514" s="114"/>
      <c r="C1514" s="77" t="s">
        <v>2730</v>
      </c>
      <c r="D1514" s="113" t="s">
        <v>1319</v>
      </c>
      <c r="E1514" s="111" t="s">
        <v>14</v>
      </c>
      <c r="F1514" s="120">
        <v>1</v>
      </c>
      <c r="G1514" s="78">
        <v>652.5</v>
      </c>
      <c r="H1514" s="18">
        <f t="shared" ref="H1514:H1544" si="64">F1514*G1514</f>
        <v>652.5</v>
      </c>
      <c r="I1514" s="114"/>
      <c r="J1514" s="273"/>
      <c r="K1514" s="273"/>
      <c r="L1514" s="273"/>
      <c r="M1514" s="273"/>
      <c r="N1514" s="273"/>
      <c r="O1514" s="273"/>
      <c r="P1514" s="273"/>
    </row>
    <row r="1515" spans="2:16" s="108" customFormat="1" ht="57.6" x14ac:dyDescent="0.25">
      <c r="B1515" s="114"/>
      <c r="C1515" s="77" t="s">
        <v>2731</v>
      </c>
      <c r="D1515" s="113" t="s">
        <v>1320</v>
      </c>
      <c r="E1515" s="111" t="s">
        <v>14</v>
      </c>
      <c r="F1515" s="120">
        <v>9</v>
      </c>
      <c r="G1515" s="78">
        <v>3792.53</v>
      </c>
      <c r="H1515" s="18">
        <f t="shared" si="64"/>
        <v>34132.769999999997</v>
      </c>
      <c r="I1515" s="114"/>
      <c r="J1515" s="273"/>
      <c r="K1515" s="273"/>
      <c r="L1515" s="273"/>
      <c r="M1515" s="273"/>
      <c r="N1515" s="273"/>
      <c r="O1515" s="273"/>
      <c r="P1515" s="273"/>
    </row>
    <row r="1516" spans="2:16" s="108" customFormat="1" ht="57.6" x14ac:dyDescent="0.25">
      <c r="B1516" s="114"/>
      <c r="C1516" s="77" t="s">
        <v>2732</v>
      </c>
      <c r="D1516" s="113" t="s">
        <v>1321</v>
      </c>
      <c r="E1516" s="111" t="s">
        <v>14</v>
      </c>
      <c r="F1516" s="120">
        <v>7</v>
      </c>
      <c r="G1516" s="78">
        <v>10687.95</v>
      </c>
      <c r="H1516" s="18">
        <f t="shared" si="64"/>
        <v>74815.649999999994</v>
      </c>
      <c r="I1516" s="114"/>
      <c r="J1516" s="273"/>
      <c r="K1516" s="273"/>
      <c r="L1516" s="273"/>
      <c r="M1516" s="273"/>
      <c r="N1516" s="273"/>
      <c r="O1516" s="273"/>
      <c r="P1516" s="273"/>
    </row>
    <row r="1517" spans="2:16" s="108" customFormat="1" ht="67.2" x14ac:dyDescent="0.25">
      <c r="B1517" s="114"/>
      <c r="C1517" s="77" t="s">
        <v>2733</v>
      </c>
      <c r="D1517" s="113" t="s">
        <v>1322</v>
      </c>
      <c r="E1517" s="111" t="s">
        <v>14</v>
      </c>
      <c r="F1517" s="120">
        <v>16</v>
      </c>
      <c r="G1517" s="78">
        <v>976.14</v>
      </c>
      <c r="H1517" s="18">
        <f t="shared" si="64"/>
        <v>15618.24</v>
      </c>
      <c r="I1517" s="114"/>
      <c r="J1517" s="273"/>
      <c r="K1517" s="273"/>
      <c r="L1517" s="273"/>
      <c r="M1517" s="273"/>
      <c r="N1517" s="273"/>
      <c r="O1517" s="273"/>
      <c r="P1517" s="273"/>
    </row>
    <row r="1518" spans="2:16" s="108" customFormat="1" x14ac:dyDescent="0.25">
      <c r="B1518" s="114"/>
      <c r="C1518" s="111"/>
      <c r="D1518" s="113"/>
      <c r="E1518" s="104"/>
      <c r="F1518" s="116"/>
      <c r="G1518" s="116"/>
      <c r="H1518" s="19">
        <f>SUM(H1514:H1517)</f>
        <v>125219.16</v>
      </c>
      <c r="J1518" s="273"/>
      <c r="K1518" s="273"/>
      <c r="L1518" s="273"/>
      <c r="M1518" s="273"/>
      <c r="N1518" s="273"/>
      <c r="O1518" s="273"/>
      <c r="P1518" s="273"/>
    </row>
    <row r="1519" spans="2:16" s="108" customFormat="1" x14ac:dyDescent="0.25">
      <c r="B1519" s="114"/>
      <c r="C1519" s="56" t="s">
        <v>1318</v>
      </c>
      <c r="D1519" s="57" t="s">
        <v>1324</v>
      </c>
      <c r="E1519" s="44"/>
      <c r="F1519" s="73"/>
      <c r="G1519" s="54"/>
      <c r="H1519" s="54"/>
      <c r="J1519" s="273"/>
      <c r="K1519" s="273"/>
      <c r="L1519" s="273"/>
      <c r="M1519" s="273"/>
      <c r="N1519" s="273"/>
      <c r="O1519" s="273"/>
      <c r="P1519" s="273"/>
    </row>
    <row r="1520" spans="2:16" s="108" customFormat="1" ht="76.8" x14ac:dyDescent="0.25">
      <c r="B1520" s="114"/>
      <c r="C1520" s="77" t="s">
        <v>2734</v>
      </c>
      <c r="D1520" s="113" t="s">
        <v>1325</v>
      </c>
      <c r="E1520" s="111" t="s">
        <v>13</v>
      </c>
      <c r="F1520" s="120">
        <v>45</v>
      </c>
      <c r="G1520" s="78">
        <v>55.41</v>
      </c>
      <c r="H1520" s="18">
        <f t="shared" si="64"/>
        <v>2493.4499999999998</v>
      </c>
      <c r="I1520" s="114"/>
      <c r="J1520" s="273"/>
      <c r="K1520" s="273"/>
      <c r="L1520" s="273"/>
      <c r="M1520" s="273"/>
      <c r="N1520" s="273"/>
      <c r="O1520" s="273"/>
      <c r="P1520" s="273"/>
    </row>
    <row r="1521" spans="2:16" s="108" customFormat="1" ht="76.8" x14ac:dyDescent="0.25">
      <c r="B1521" s="114"/>
      <c r="C1521" s="77" t="s">
        <v>2735</v>
      </c>
      <c r="D1521" s="113" t="s">
        <v>1326</v>
      </c>
      <c r="E1521" s="111" t="s">
        <v>13</v>
      </c>
      <c r="F1521" s="120">
        <v>438</v>
      </c>
      <c r="G1521" s="78">
        <v>116.53</v>
      </c>
      <c r="H1521" s="18">
        <f t="shared" si="64"/>
        <v>51040.14</v>
      </c>
      <c r="I1521" s="114"/>
      <c r="J1521" s="273"/>
      <c r="K1521" s="273"/>
      <c r="L1521" s="273"/>
      <c r="M1521" s="273"/>
      <c r="N1521" s="273"/>
      <c r="O1521" s="273"/>
      <c r="P1521" s="273"/>
    </row>
    <row r="1522" spans="2:16" s="108" customFormat="1" ht="67.2" x14ac:dyDescent="0.25">
      <c r="B1522" s="114"/>
      <c r="C1522" s="77" t="s">
        <v>2736</v>
      </c>
      <c r="D1522" s="113" t="s">
        <v>1327</v>
      </c>
      <c r="E1522" s="111" t="s">
        <v>14</v>
      </c>
      <c r="F1522" s="120">
        <v>15</v>
      </c>
      <c r="G1522" s="78">
        <v>16.25</v>
      </c>
      <c r="H1522" s="18">
        <f t="shared" si="64"/>
        <v>243.75</v>
      </c>
      <c r="I1522" s="114"/>
      <c r="J1522" s="273"/>
      <c r="K1522" s="273"/>
      <c r="L1522" s="273"/>
      <c r="M1522" s="273"/>
      <c r="N1522" s="273"/>
      <c r="O1522" s="273"/>
      <c r="P1522" s="273"/>
    </row>
    <row r="1523" spans="2:16" s="108" customFormat="1" ht="76.8" x14ac:dyDescent="0.25">
      <c r="B1523" s="114"/>
      <c r="C1523" s="77" t="s">
        <v>2737</v>
      </c>
      <c r="D1523" s="113" t="s">
        <v>1328</v>
      </c>
      <c r="E1523" s="111" t="s">
        <v>14</v>
      </c>
      <c r="F1523" s="120">
        <v>146</v>
      </c>
      <c r="G1523" s="78">
        <v>21.35</v>
      </c>
      <c r="H1523" s="18">
        <f t="shared" si="64"/>
        <v>3117.1</v>
      </c>
      <c r="I1523" s="114"/>
      <c r="J1523" s="273"/>
      <c r="K1523" s="273"/>
      <c r="L1523" s="273"/>
      <c r="M1523" s="273"/>
      <c r="N1523" s="273"/>
      <c r="O1523" s="273"/>
      <c r="P1523" s="273"/>
    </row>
    <row r="1524" spans="2:16" s="108" customFormat="1" ht="76.95" customHeight="1" x14ac:dyDescent="0.25">
      <c r="B1524" s="114"/>
      <c r="C1524" s="77" t="s">
        <v>2738</v>
      </c>
      <c r="D1524" s="113" t="s">
        <v>1329</v>
      </c>
      <c r="E1524" s="111" t="s">
        <v>14</v>
      </c>
      <c r="F1524" s="120">
        <v>6</v>
      </c>
      <c r="G1524" s="78">
        <v>52.59</v>
      </c>
      <c r="H1524" s="18">
        <f t="shared" si="64"/>
        <v>315.54000000000002</v>
      </c>
      <c r="I1524" s="114"/>
      <c r="J1524" s="273"/>
      <c r="K1524" s="273"/>
      <c r="L1524" s="273"/>
      <c r="M1524" s="273"/>
      <c r="N1524" s="273"/>
      <c r="O1524" s="273"/>
      <c r="P1524" s="273"/>
    </row>
    <row r="1525" spans="2:16" s="108" customFormat="1" ht="77.400000000000006" customHeight="1" x14ac:dyDescent="0.25">
      <c r="B1525" s="114"/>
      <c r="C1525" s="77" t="s">
        <v>2739</v>
      </c>
      <c r="D1525" s="113" t="s">
        <v>1330</v>
      </c>
      <c r="E1525" s="111" t="s">
        <v>14</v>
      </c>
      <c r="F1525" s="120">
        <v>3</v>
      </c>
      <c r="G1525" s="78">
        <v>109.08</v>
      </c>
      <c r="H1525" s="18">
        <f t="shared" si="64"/>
        <v>327.24</v>
      </c>
      <c r="I1525" s="114"/>
      <c r="J1525" s="273"/>
      <c r="K1525" s="273"/>
      <c r="L1525" s="273"/>
      <c r="M1525" s="273"/>
      <c r="N1525" s="273"/>
      <c r="O1525" s="273"/>
      <c r="P1525" s="273"/>
    </row>
    <row r="1526" spans="2:16" s="108" customFormat="1" ht="86.4" x14ac:dyDescent="0.25">
      <c r="B1526" s="114"/>
      <c r="C1526" s="77" t="s">
        <v>2740</v>
      </c>
      <c r="D1526" s="113" t="s">
        <v>1331</v>
      </c>
      <c r="E1526" s="111" t="s">
        <v>14</v>
      </c>
      <c r="F1526" s="120">
        <v>19</v>
      </c>
      <c r="G1526" s="78">
        <v>15.25</v>
      </c>
      <c r="H1526" s="18">
        <f t="shared" si="64"/>
        <v>289.75</v>
      </c>
      <c r="I1526" s="114"/>
      <c r="J1526" s="273"/>
      <c r="K1526" s="273"/>
      <c r="L1526" s="273"/>
      <c r="M1526" s="273"/>
      <c r="N1526" s="273"/>
      <c r="O1526" s="273"/>
      <c r="P1526" s="273"/>
    </row>
    <row r="1527" spans="2:16" s="108" customFormat="1" ht="91.2" customHeight="1" x14ac:dyDescent="0.25">
      <c r="B1527" s="114"/>
      <c r="C1527" s="77" t="s">
        <v>2741</v>
      </c>
      <c r="D1527" s="113" t="s">
        <v>1332</v>
      </c>
      <c r="E1527" s="111" t="s">
        <v>14</v>
      </c>
      <c r="F1527" s="120">
        <v>13</v>
      </c>
      <c r="G1527" s="78">
        <v>19.25</v>
      </c>
      <c r="H1527" s="18">
        <f t="shared" si="64"/>
        <v>250.25</v>
      </c>
      <c r="I1527" s="114"/>
      <c r="J1527" s="273"/>
      <c r="K1527" s="273"/>
      <c r="L1527" s="273"/>
      <c r="M1527" s="273"/>
      <c r="N1527" s="273"/>
      <c r="O1527" s="273"/>
      <c r="P1527" s="273"/>
    </row>
    <row r="1528" spans="2:16" s="108" customFormat="1" ht="86.4" x14ac:dyDescent="0.25">
      <c r="B1528" s="114"/>
      <c r="C1528" s="77" t="s">
        <v>2742</v>
      </c>
      <c r="D1528" s="113" t="s">
        <v>1333</v>
      </c>
      <c r="E1528" s="111" t="s">
        <v>14</v>
      </c>
      <c r="F1528" s="120">
        <v>19</v>
      </c>
      <c r="G1528" s="78">
        <v>159</v>
      </c>
      <c r="H1528" s="18">
        <f t="shared" si="64"/>
        <v>3021</v>
      </c>
      <c r="I1528" s="114"/>
      <c r="J1528" s="273"/>
      <c r="K1528" s="273"/>
      <c r="L1528" s="273"/>
      <c r="M1528" s="273"/>
      <c r="N1528" s="273"/>
      <c r="O1528" s="273"/>
      <c r="P1528" s="273"/>
    </row>
    <row r="1529" spans="2:16" s="108" customFormat="1" ht="88.95" customHeight="1" x14ac:dyDescent="0.25">
      <c r="B1529" s="114"/>
      <c r="C1529" s="77" t="s">
        <v>2743</v>
      </c>
      <c r="D1529" s="113" t="s">
        <v>1334</v>
      </c>
      <c r="E1529" s="111" t="s">
        <v>14</v>
      </c>
      <c r="F1529" s="120">
        <v>13</v>
      </c>
      <c r="G1529" s="78">
        <v>159</v>
      </c>
      <c r="H1529" s="18">
        <f t="shared" si="64"/>
        <v>2067</v>
      </c>
      <c r="I1529" s="114"/>
      <c r="J1529" s="273"/>
      <c r="K1529" s="273"/>
      <c r="L1529" s="273"/>
      <c r="M1529" s="273"/>
      <c r="N1529" s="273"/>
      <c r="O1529" s="273"/>
      <c r="P1529" s="273"/>
    </row>
    <row r="1530" spans="2:16" s="108" customFormat="1" ht="57.6" x14ac:dyDescent="0.25">
      <c r="B1530" s="114"/>
      <c r="C1530" s="77" t="s">
        <v>2744</v>
      </c>
      <c r="D1530" s="113" t="s">
        <v>447</v>
      </c>
      <c r="E1530" s="111" t="s">
        <v>14</v>
      </c>
      <c r="F1530" s="120">
        <v>24</v>
      </c>
      <c r="G1530" s="78">
        <v>24.53</v>
      </c>
      <c r="H1530" s="18">
        <f t="shared" si="64"/>
        <v>588.72</v>
      </c>
      <c r="I1530" s="114"/>
      <c r="J1530" s="273"/>
      <c r="K1530" s="273"/>
      <c r="L1530" s="273"/>
      <c r="M1530" s="273"/>
      <c r="N1530" s="273"/>
      <c r="O1530" s="273"/>
      <c r="P1530" s="273"/>
    </row>
    <row r="1531" spans="2:16" s="108" customFormat="1" ht="57.6" x14ac:dyDescent="0.25">
      <c r="B1531" s="114"/>
      <c r="C1531" s="77" t="s">
        <v>2745</v>
      </c>
      <c r="D1531" s="113" t="s">
        <v>689</v>
      </c>
      <c r="E1531" s="111" t="s">
        <v>14</v>
      </c>
      <c r="F1531" s="120">
        <v>8</v>
      </c>
      <c r="G1531" s="78">
        <v>2.2599999999999998</v>
      </c>
      <c r="H1531" s="18">
        <f t="shared" si="64"/>
        <v>18.079999999999998</v>
      </c>
      <c r="I1531" s="114"/>
      <c r="J1531" s="273"/>
      <c r="K1531" s="273"/>
      <c r="L1531" s="273"/>
      <c r="M1531" s="273"/>
      <c r="N1531" s="273"/>
      <c r="O1531" s="273"/>
      <c r="P1531" s="273"/>
    </row>
    <row r="1532" spans="2:16" s="108" customFormat="1" ht="78.599999999999994" customHeight="1" x14ac:dyDescent="0.25">
      <c r="B1532" s="114"/>
      <c r="C1532" s="77" t="s">
        <v>2746</v>
      </c>
      <c r="D1532" s="113" t="s">
        <v>1335</v>
      </c>
      <c r="E1532" s="111" t="s">
        <v>14</v>
      </c>
      <c r="F1532" s="120">
        <v>16</v>
      </c>
      <c r="G1532" s="78">
        <v>1.36</v>
      </c>
      <c r="H1532" s="18">
        <f t="shared" si="64"/>
        <v>21.76</v>
      </c>
      <c r="I1532" s="114"/>
      <c r="J1532" s="273"/>
      <c r="K1532" s="273"/>
      <c r="L1532" s="273"/>
      <c r="M1532" s="273"/>
      <c r="N1532" s="273"/>
      <c r="O1532" s="273"/>
      <c r="P1532" s="273"/>
    </row>
    <row r="1533" spans="2:16" s="108" customFormat="1" ht="67.2" x14ac:dyDescent="0.25">
      <c r="B1533" s="114"/>
      <c r="C1533" s="77" t="s">
        <v>2747</v>
      </c>
      <c r="D1533" s="113" t="s">
        <v>1336</v>
      </c>
      <c r="E1533" s="111" t="s">
        <v>14</v>
      </c>
      <c r="F1533" s="120">
        <v>8</v>
      </c>
      <c r="G1533" s="78">
        <v>3.55</v>
      </c>
      <c r="H1533" s="18">
        <f t="shared" si="64"/>
        <v>28.4</v>
      </c>
      <c r="I1533" s="114"/>
      <c r="J1533" s="273"/>
      <c r="K1533" s="273"/>
      <c r="L1533" s="273"/>
      <c r="M1533" s="273"/>
      <c r="N1533" s="273"/>
      <c r="O1533" s="273"/>
      <c r="P1533" s="273"/>
    </row>
    <row r="1534" spans="2:16" s="108" customFormat="1" ht="100.95" customHeight="1" x14ac:dyDescent="0.25">
      <c r="B1534" s="114"/>
      <c r="C1534" s="77" t="s">
        <v>2748</v>
      </c>
      <c r="D1534" s="113" t="s">
        <v>1337</v>
      </c>
      <c r="E1534" s="111" t="s">
        <v>14</v>
      </c>
      <c r="F1534" s="120">
        <v>337</v>
      </c>
      <c r="G1534" s="78">
        <v>19.36</v>
      </c>
      <c r="H1534" s="18">
        <f t="shared" si="64"/>
        <v>6524.32</v>
      </c>
      <c r="I1534" s="114"/>
      <c r="J1534" s="273"/>
      <c r="K1534" s="273"/>
      <c r="L1534" s="273"/>
      <c r="M1534" s="273"/>
      <c r="N1534" s="273"/>
      <c r="O1534" s="273"/>
      <c r="P1534" s="273"/>
    </row>
    <row r="1535" spans="2:16" s="108" customFormat="1" ht="99" customHeight="1" x14ac:dyDescent="0.25">
      <c r="B1535" s="114"/>
      <c r="C1535" s="77" t="s">
        <v>2749</v>
      </c>
      <c r="D1535" s="113" t="s">
        <v>451</v>
      </c>
      <c r="E1535" s="111" t="s">
        <v>14</v>
      </c>
      <c r="F1535" s="120">
        <v>28</v>
      </c>
      <c r="G1535" s="78">
        <v>14.42</v>
      </c>
      <c r="H1535" s="18">
        <f t="shared" si="64"/>
        <v>403.76</v>
      </c>
      <c r="I1535" s="114"/>
      <c r="J1535" s="273"/>
      <c r="K1535" s="273"/>
      <c r="L1535" s="273"/>
      <c r="M1535" s="273"/>
      <c r="N1535" s="273"/>
      <c r="O1535" s="273"/>
      <c r="P1535" s="273"/>
    </row>
    <row r="1536" spans="2:16" s="108" customFormat="1" ht="76.8" x14ac:dyDescent="0.25">
      <c r="B1536" s="114"/>
      <c r="C1536" s="77" t="s">
        <v>2750</v>
      </c>
      <c r="D1536" s="113" t="s">
        <v>452</v>
      </c>
      <c r="E1536" s="111" t="s">
        <v>14</v>
      </c>
      <c r="F1536" s="120">
        <v>32</v>
      </c>
      <c r="G1536" s="78">
        <v>46.35</v>
      </c>
      <c r="H1536" s="18">
        <f t="shared" si="64"/>
        <v>1483.2</v>
      </c>
      <c r="I1536" s="114"/>
      <c r="J1536" s="273"/>
      <c r="K1536" s="273"/>
      <c r="L1536" s="273"/>
      <c r="M1536" s="273"/>
      <c r="N1536" s="273"/>
      <c r="O1536" s="273"/>
      <c r="P1536" s="273"/>
    </row>
    <row r="1537" spans="2:16" s="108" customFormat="1" ht="67.2" x14ac:dyDescent="0.25">
      <c r="B1537" s="114"/>
      <c r="C1537" s="77" t="s">
        <v>2751</v>
      </c>
      <c r="D1537" s="113" t="s">
        <v>1338</v>
      </c>
      <c r="E1537" s="111" t="s">
        <v>52</v>
      </c>
      <c r="F1537" s="120">
        <v>227</v>
      </c>
      <c r="G1537" s="78">
        <v>78.3</v>
      </c>
      <c r="H1537" s="18">
        <f t="shared" si="64"/>
        <v>17774.099999999999</v>
      </c>
      <c r="I1537" s="114"/>
      <c r="J1537" s="273"/>
      <c r="K1537" s="273"/>
      <c r="L1537" s="273"/>
      <c r="M1537" s="273"/>
      <c r="N1537" s="273"/>
      <c r="O1537" s="273"/>
      <c r="P1537" s="273"/>
    </row>
    <row r="1538" spans="2:16" s="108" customFormat="1" ht="79.2" customHeight="1" x14ac:dyDescent="0.25">
      <c r="B1538" s="114"/>
      <c r="C1538" s="77" t="s">
        <v>2752</v>
      </c>
      <c r="D1538" s="113" t="s">
        <v>1339</v>
      </c>
      <c r="E1538" s="111" t="s">
        <v>52</v>
      </c>
      <c r="F1538" s="120">
        <v>148</v>
      </c>
      <c r="G1538" s="78">
        <v>78.3</v>
      </c>
      <c r="H1538" s="18">
        <f t="shared" si="64"/>
        <v>11588.4</v>
      </c>
      <c r="I1538" s="114"/>
      <c r="J1538" s="273"/>
      <c r="K1538" s="273"/>
      <c r="L1538" s="273"/>
      <c r="M1538" s="273"/>
      <c r="N1538" s="273"/>
      <c r="O1538" s="273"/>
      <c r="P1538" s="273"/>
    </row>
    <row r="1539" spans="2:16" s="108" customFormat="1" ht="105.6" customHeight="1" x14ac:dyDescent="0.25">
      <c r="B1539" s="114"/>
      <c r="C1539" s="77" t="s">
        <v>2753</v>
      </c>
      <c r="D1539" s="113" t="s">
        <v>1340</v>
      </c>
      <c r="E1539" s="111" t="s">
        <v>14</v>
      </c>
      <c r="F1539" s="120">
        <v>2</v>
      </c>
      <c r="G1539" s="78">
        <v>4358.24</v>
      </c>
      <c r="H1539" s="18">
        <f t="shared" si="64"/>
        <v>8716.48</v>
      </c>
      <c r="I1539" s="114"/>
      <c r="J1539" s="273"/>
      <c r="K1539" s="273"/>
      <c r="L1539" s="273"/>
      <c r="M1539" s="273"/>
      <c r="N1539" s="273"/>
      <c r="O1539" s="273"/>
      <c r="P1539" s="273"/>
    </row>
    <row r="1540" spans="2:16" s="108" customFormat="1" ht="54" customHeight="1" x14ac:dyDescent="0.25">
      <c r="B1540" s="114"/>
      <c r="C1540" s="77" t="s">
        <v>2754</v>
      </c>
      <c r="D1540" s="113" t="s">
        <v>1341</v>
      </c>
      <c r="E1540" s="111" t="s">
        <v>14</v>
      </c>
      <c r="F1540" s="120">
        <v>1</v>
      </c>
      <c r="G1540" s="78">
        <v>3925.34</v>
      </c>
      <c r="H1540" s="18">
        <f t="shared" si="64"/>
        <v>3925.34</v>
      </c>
      <c r="I1540" s="114"/>
      <c r="J1540" s="273"/>
      <c r="K1540" s="273"/>
      <c r="L1540" s="273"/>
      <c r="M1540" s="273"/>
      <c r="N1540" s="273"/>
      <c r="O1540" s="273"/>
      <c r="P1540" s="273"/>
    </row>
    <row r="1541" spans="2:16" s="108" customFormat="1" ht="87.6" customHeight="1" x14ac:dyDescent="0.25">
      <c r="B1541" s="114"/>
      <c r="C1541" s="77" t="s">
        <v>2755</v>
      </c>
      <c r="D1541" s="113" t="s">
        <v>1342</v>
      </c>
      <c r="E1541" s="111" t="s">
        <v>14</v>
      </c>
      <c r="F1541" s="120">
        <v>6</v>
      </c>
      <c r="G1541" s="78">
        <v>1204.52</v>
      </c>
      <c r="H1541" s="18">
        <f t="shared" si="64"/>
        <v>7227.12</v>
      </c>
      <c r="I1541" s="114"/>
      <c r="J1541" s="273"/>
      <c r="K1541" s="273"/>
      <c r="L1541" s="273"/>
      <c r="M1541" s="273"/>
      <c r="N1541" s="273"/>
      <c r="O1541" s="273"/>
      <c r="P1541" s="273"/>
    </row>
    <row r="1542" spans="2:16" s="108" customFormat="1" ht="79.95" customHeight="1" x14ac:dyDescent="0.25">
      <c r="B1542" s="114"/>
      <c r="C1542" s="77" t="s">
        <v>2756</v>
      </c>
      <c r="D1542" s="113" t="s">
        <v>1343</v>
      </c>
      <c r="E1542" s="111" t="s">
        <v>14</v>
      </c>
      <c r="F1542" s="120">
        <v>3</v>
      </c>
      <c r="G1542" s="78">
        <v>390.2</v>
      </c>
      <c r="H1542" s="18">
        <f t="shared" si="64"/>
        <v>1170.5999999999999</v>
      </c>
      <c r="I1542" s="114"/>
      <c r="J1542" s="273"/>
      <c r="K1542" s="273"/>
      <c r="L1542" s="273"/>
      <c r="M1542" s="273"/>
      <c r="N1542" s="273"/>
      <c r="O1542" s="273"/>
      <c r="P1542" s="273"/>
    </row>
    <row r="1543" spans="2:16" s="108" customFormat="1" ht="90" customHeight="1" x14ac:dyDescent="0.25">
      <c r="B1543" s="114"/>
      <c r="C1543" s="77" t="s">
        <v>2757</v>
      </c>
      <c r="D1543" s="113" t="s">
        <v>1344</v>
      </c>
      <c r="E1543" s="111" t="s">
        <v>14</v>
      </c>
      <c r="F1543" s="120">
        <v>2</v>
      </c>
      <c r="G1543" s="78">
        <v>2021.45</v>
      </c>
      <c r="H1543" s="18">
        <f t="shared" si="64"/>
        <v>4042.9</v>
      </c>
      <c r="I1543" s="114"/>
      <c r="J1543" s="273"/>
      <c r="K1543" s="273"/>
      <c r="L1543" s="273"/>
      <c r="M1543" s="273"/>
      <c r="N1543" s="273"/>
      <c r="O1543" s="273"/>
      <c r="P1543" s="273"/>
    </row>
    <row r="1544" spans="2:16" s="108" customFormat="1" ht="123" customHeight="1" x14ac:dyDescent="0.25">
      <c r="B1544" s="114"/>
      <c r="C1544" s="77" t="s">
        <v>2758</v>
      </c>
      <c r="D1544" s="113" t="s">
        <v>1345</v>
      </c>
      <c r="E1544" s="111" t="s">
        <v>14</v>
      </c>
      <c r="F1544" s="120">
        <v>3</v>
      </c>
      <c r="G1544" s="78">
        <v>2812.93</v>
      </c>
      <c r="H1544" s="18">
        <f t="shared" si="64"/>
        <v>8438.7900000000009</v>
      </c>
      <c r="I1544" s="114"/>
      <c r="J1544" s="273"/>
      <c r="K1544" s="273"/>
      <c r="L1544" s="273"/>
      <c r="M1544" s="273"/>
      <c r="N1544" s="273"/>
      <c r="O1544" s="273"/>
      <c r="P1544" s="273"/>
    </row>
    <row r="1545" spans="2:16" s="108" customFormat="1" x14ac:dyDescent="0.25">
      <c r="B1545" s="114"/>
      <c r="C1545" s="77"/>
      <c r="D1545" s="113"/>
      <c r="E1545" s="111"/>
      <c r="F1545" s="79"/>
      <c r="G1545" s="78"/>
      <c r="H1545" s="19">
        <f>SUM(H1520:H1544)</f>
        <v>135117.19</v>
      </c>
      <c r="J1545" s="273"/>
      <c r="K1545" s="273"/>
      <c r="L1545" s="273"/>
      <c r="M1545" s="273"/>
      <c r="N1545" s="273"/>
      <c r="O1545" s="273"/>
      <c r="P1545" s="273"/>
    </row>
    <row r="1546" spans="2:16" s="108" customFormat="1" x14ac:dyDescent="0.25">
      <c r="B1546" s="114"/>
      <c r="C1546" s="56" t="s">
        <v>1323</v>
      </c>
      <c r="D1546" s="57" t="s">
        <v>1346</v>
      </c>
      <c r="E1546" s="44"/>
      <c r="F1546" s="73"/>
      <c r="G1546" s="54"/>
      <c r="H1546" s="54"/>
      <c r="J1546" s="273"/>
      <c r="K1546" s="273"/>
      <c r="L1546" s="273"/>
      <c r="M1546" s="273"/>
      <c r="N1546" s="273"/>
      <c r="O1546" s="273"/>
      <c r="P1546" s="273"/>
    </row>
    <row r="1547" spans="2:16" s="108" customFormat="1" ht="100.2" customHeight="1" x14ac:dyDescent="0.25">
      <c r="B1547" s="114"/>
      <c r="C1547" s="111" t="s">
        <v>2759</v>
      </c>
      <c r="D1547" s="113" t="s">
        <v>1354</v>
      </c>
      <c r="E1547" s="111" t="s">
        <v>52</v>
      </c>
      <c r="F1547" s="120">
        <v>186.37</v>
      </c>
      <c r="G1547" s="33">
        <v>48.25</v>
      </c>
      <c r="H1547" s="18">
        <f t="shared" ref="H1547:H1598" si="65">F1547*G1547</f>
        <v>8992.35</v>
      </c>
      <c r="J1547" s="273"/>
      <c r="K1547" s="273"/>
      <c r="L1547" s="273"/>
      <c r="M1547" s="273"/>
      <c r="N1547" s="273"/>
      <c r="O1547" s="273"/>
      <c r="P1547" s="273"/>
    </row>
    <row r="1548" spans="2:16" s="108" customFormat="1" ht="97.2" customHeight="1" x14ac:dyDescent="0.25">
      <c r="B1548" s="114"/>
      <c r="C1548" s="111" t="s">
        <v>2760</v>
      </c>
      <c r="D1548" s="113" t="s">
        <v>1355</v>
      </c>
      <c r="E1548" s="111" t="s">
        <v>52</v>
      </c>
      <c r="F1548" s="120">
        <v>160.85</v>
      </c>
      <c r="G1548" s="33">
        <v>79.75</v>
      </c>
      <c r="H1548" s="18">
        <f t="shared" si="65"/>
        <v>12827.79</v>
      </c>
      <c r="J1548" s="273"/>
      <c r="K1548" s="273"/>
      <c r="L1548" s="273"/>
      <c r="M1548" s="273"/>
      <c r="N1548" s="273"/>
      <c r="O1548" s="273"/>
      <c r="P1548" s="273"/>
    </row>
    <row r="1549" spans="2:16" s="108" customFormat="1" ht="96" customHeight="1" x14ac:dyDescent="0.25">
      <c r="B1549" s="114"/>
      <c r="C1549" s="111" t="s">
        <v>2761</v>
      </c>
      <c r="D1549" s="113" t="s">
        <v>1356</v>
      </c>
      <c r="E1549" s="111" t="s">
        <v>52</v>
      </c>
      <c r="F1549" s="120">
        <v>278.24</v>
      </c>
      <c r="G1549" s="33">
        <v>175.6</v>
      </c>
      <c r="H1549" s="18">
        <f t="shared" si="65"/>
        <v>48858.94</v>
      </c>
      <c r="J1549" s="273"/>
      <c r="K1549" s="273"/>
      <c r="L1549" s="273"/>
      <c r="M1549" s="273"/>
      <c r="N1549" s="273"/>
      <c r="O1549" s="273"/>
      <c r="P1549" s="273"/>
    </row>
    <row r="1550" spans="2:16" s="108" customFormat="1" ht="97.2" customHeight="1" x14ac:dyDescent="0.25">
      <c r="B1550" s="114"/>
      <c r="C1550" s="111" t="s">
        <v>2762</v>
      </c>
      <c r="D1550" s="113" t="s">
        <v>1357</v>
      </c>
      <c r="E1550" s="111" t="s">
        <v>52</v>
      </c>
      <c r="F1550" s="120">
        <v>40.71</v>
      </c>
      <c r="G1550" s="33">
        <v>189.22</v>
      </c>
      <c r="H1550" s="18">
        <f t="shared" si="65"/>
        <v>7703.15</v>
      </c>
      <c r="J1550" s="273"/>
      <c r="K1550" s="273"/>
      <c r="L1550" s="273"/>
      <c r="M1550" s="273"/>
      <c r="N1550" s="273"/>
      <c r="O1550" s="273"/>
      <c r="P1550" s="273"/>
    </row>
    <row r="1551" spans="2:16" s="108" customFormat="1" ht="100.95" customHeight="1" x14ac:dyDescent="0.25">
      <c r="B1551" s="114"/>
      <c r="C1551" s="111" t="s">
        <v>2763</v>
      </c>
      <c r="D1551" s="113" t="s">
        <v>1358</v>
      </c>
      <c r="E1551" s="111" t="s">
        <v>52</v>
      </c>
      <c r="F1551" s="120">
        <v>173.53</v>
      </c>
      <c r="G1551" s="33">
        <v>191.25</v>
      </c>
      <c r="H1551" s="18">
        <f t="shared" si="65"/>
        <v>33187.61</v>
      </c>
      <c r="J1551" s="273"/>
      <c r="K1551" s="273"/>
      <c r="L1551" s="273"/>
      <c r="M1551" s="273"/>
      <c r="N1551" s="273"/>
      <c r="O1551" s="273"/>
      <c r="P1551" s="273"/>
    </row>
    <row r="1552" spans="2:16" s="108" customFormat="1" ht="97.2" customHeight="1" x14ac:dyDescent="0.25">
      <c r="B1552" s="114"/>
      <c r="C1552" s="111" t="s">
        <v>2764</v>
      </c>
      <c r="D1552" s="113" t="s">
        <v>1347</v>
      </c>
      <c r="E1552" s="111" t="s">
        <v>14</v>
      </c>
      <c r="F1552" s="120">
        <v>96</v>
      </c>
      <c r="G1552" s="33">
        <v>31.25</v>
      </c>
      <c r="H1552" s="18">
        <f t="shared" si="65"/>
        <v>3000</v>
      </c>
      <c r="J1552" s="273"/>
      <c r="K1552" s="273"/>
      <c r="L1552" s="273"/>
      <c r="M1552" s="273"/>
      <c r="N1552" s="273"/>
      <c r="O1552" s="273"/>
      <c r="P1552" s="273"/>
    </row>
    <row r="1553" spans="2:16" s="108" customFormat="1" ht="93.6" customHeight="1" x14ac:dyDescent="0.25">
      <c r="B1553" s="114"/>
      <c r="C1553" s="111" t="s">
        <v>2765</v>
      </c>
      <c r="D1553" s="113" t="s">
        <v>1348</v>
      </c>
      <c r="E1553" s="111" t="s">
        <v>14</v>
      </c>
      <c r="F1553" s="120">
        <v>82</v>
      </c>
      <c r="G1553" s="33">
        <v>46.35</v>
      </c>
      <c r="H1553" s="18">
        <f t="shared" si="65"/>
        <v>3800.7</v>
      </c>
      <c r="J1553" s="273"/>
      <c r="K1553" s="273"/>
      <c r="L1553" s="273"/>
      <c r="M1553" s="273"/>
      <c r="N1553" s="273"/>
      <c r="O1553" s="273"/>
      <c r="P1553" s="273"/>
    </row>
    <row r="1554" spans="2:16" s="108" customFormat="1" ht="98.4" customHeight="1" x14ac:dyDescent="0.25">
      <c r="B1554" s="114"/>
      <c r="C1554" s="111" t="s">
        <v>2766</v>
      </c>
      <c r="D1554" s="113" t="s">
        <v>1349</v>
      </c>
      <c r="E1554" s="111" t="s">
        <v>14</v>
      </c>
      <c r="F1554" s="120">
        <v>14</v>
      </c>
      <c r="G1554" s="33">
        <v>31.25</v>
      </c>
      <c r="H1554" s="18">
        <f t="shared" si="65"/>
        <v>437.5</v>
      </c>
      <c r="J1554" s="273"/>
      <c r="K1554" s="273"/>
      <c r="L1554" s="273"/>
      <c r="M1554" s="273"/>
      <c r="N1554" s="273"/>
      <c r="O1554" s="273"/>
      <c r="P1554" s="273"/>
    </row>
    <row r="1555" spans="2:16" s="108" customFormat="1" ht="99.6" customHeight="1" x14ac:dyDescent="0.25">
      <c r="B1555" s="114"/>
      <c r="C1555" s="111" t="s">
        <v>2767</v>
      </c>
      <c r="D1555" s="113" t="s">
        <v>1350</v>
      </c>
      <c r="E1555" s="111" t="s">
        <v>14</v>
      </c>
      <c r="F1555" s="120">
        <v>44</v>
      </c>
      <c r="G1555" s="33">
        <v>46.35</v>
      </c>
      <c r="H1555" s="18">
        <f t="shared" si="65"/>
        <v>2039.4</v>
      </c>
      <c r="J1555" s="273"/>
      <c r="K1555" s="273"/>
      <c r="L1555" s="273"/>
      <c r="M1555" s="273"/>
      <c r="N1555" s="273"/>
      <c r="O1555" s="273"/>
      <c r="P1555" s="273"/>
    </row>
    <row r="1556" spans="2:16" s="108" customFormat="1" ht="96" customHeight="1" x14ac:dyDescent="0.25">
      <c r="B1556" s="114"/>
      <c r="C1556" s="111" t="s">
        <v>2768</v>
      </c>
      <c r="D1556" s="113" t="s">
        <v>1351</v>
      </c>
      <c r="E1556" s="111" t="s">
        <v>14</v>
      </c>
      <c r="F1556" s="120">
        <v>21</v>
      </c>
      <c r="G1556" s="33">
        <v>87.25</v>
      </c>
      <c r="H1556" s="18">
        <f t="shared" si="65"/>
        <v>1832.25</v>
      </c>
      <c r="J1556" s="273"/>
      <c r="K1556" s="273"/>
      <c r="L1556" s="273"/>
      <c r="M1556" s="273"/>
      <c r="N1556" s="273"/>
      <c r="O1556" s="273"/>
      <c r="P1556" s="273"/>
    </row>
    <row r="1557" spans="2:16" s="108" customFormat="1" ht="86.4" x14ac:dyDescent="0.25">
      <c r="B1557" s="114"/>
      <c r="C1557" s="111" t="s">
        <v>2769</v>
      </c>
      <c r="D1557" s="113" t="s">
        <v>1352</v>
      </c>
      <c r="E1557" s="111" t="s">
        <v>14</v>
      </c>
      <c r="F1557" s="120">
        <v>1</v>
      </c>
      <c r="G1557" s="33">
        <v>42.36</v>
      </c>
      <c r="H1557" s="18">
        <f t="shared" si="65"/>
        <v>42.36</v>
      </c>
      <c r="J1557" s="273"/>
      <c r="K1557" s="273"/>
      <c r="L1557" s="273"/>
      <c r="M1557" s="273"/>
      <c r="N1557" s="273"/>
      <c r="O1557" s="273"/>
      <c r="P1557" s="273"/>
    </row>
    <row r="1558" spans="2:16" s="108" customFormat="1" ht="86.4" x14ac:dyDescent="0.25">
      <c r="B1558" s="114"/>
      <c r="C1558" s="111" t="s">
        <v>2770</v>
      </c>
      <c r="D1558" s="113" t="s">
        <v>1353</v>
      </c>
      <c r="E1558" s="111" t="s">
        <v>14</v>
      </c>
      <c r="F1558" s="120">
        <v>7</v>
      </c>
      <c r="G1558" s="33">
        <v>59.25</v>
      </c>
      <c r="H1558" s="18">
        <f t="shared" si="65"/>
        <v>414.75</v>
      </c>
      <c r="J1558" s="273"/>
      <c r="K1558" s="273"/>
      <c r="L1558" s="273"/>
      <c r="M1558" s="273"/>
      <c r="N1558" s="273"/>
      <c r="O1558" s="273"/>
      <c r="P1558" s="273"/>
    </row>
    <row r="1559" spans="2:16" s="108" customFormat="1" ht="101.4" customHeight="1" x14ac:dyDescent="0.25">
      <c r="B1559" s="114"/>
      <c r="C1559" s="111" t="s">
        <v>2771</v>
      </c>
      <c r="D1559" s="113" t="s">
        <v>1359</v>
      </c>
      <c r="E1559" s="111" t="s">
        <v>14</v>
      </c>
      <c r="F1559" s="120">
        <v>1</v>
      </c>
      <c r="G1559" s="33">
        <v>61.25</v>
      </c>
      <c r="H1559" s="18">
        <f t="shared" si="65"/>
        <v>61.25</v>
      </c>
      <c r="J1559" s="273"/>
      <c r="K1559" s="273"/>
      <c r="L1559" s="273"/>
      <c r="M1559" s="273"/>
      <c r="N1559" s="273"/>
      <c r="O1559" s="273"/>
      <c r="P1559" s="273"/>
    </row>
    <row r="1560" spans="2:16" s="108" customFormat="1" ht="95.4" customHeight="1" x14ac:dyDescent="0.25">
      <c r="B1560" s="114"/>
      <c r="C1560" s="111" t="s">
        <v>2772</v>
      </c>
      <c r="D1560" s="113" t="s">
        <v>1360</v>
      </c>
      <c r="E1560" s="111" t="s">
        <v>14</v>
      </c>
      <c r="F1560" s="120">
        <v>1</v>
      </c>
      <c r="G1560" s="33">
        <v>99.25</v>
      </c>
      <c r="H1560" s="18">
        <f t="shared" si="65"/>
        <v>99.25</v>
      </c>
      <c r="J1560" s="273"/>
      <c r="K1560" s="273"/>
      <c r="L1560" s="273"/>
      <c r="M1560" s="273"/>
      <c r="N1560" s="273"/>
      <c r="O1560" s="273"/>
      <c r="P1560" s="273"/>
    </row>
    <row r="1561" spans="2:16" s="108" customFormat="1" ht="91.95" customHeight="1" x14ac:dyDescent="0.25">
      <c r="B1561" s="114"/>
      <c r="C1561" s="111" t="s">
        <v>2773</v>
      </c>
      <c r="D1561" s="113" t="s">
        <v>1361</v>
      </c>
      <c r="E1561" s="111" t="s">
        <v>14</v>
      </c>
      <c r="F1561" s="120">
        <v>11</v>
      </c>
      <c r="G1561" s="33">
        <v>42.36</v>
      </c>
      <c r="H1561" s="18">
        <f t="shared" si="65"/>
        <v>465.96</v>
      </c>
      <c r="J1561" s="273"/>
      <c r="K1561" s="273"/>
      <c r="L1561" s="273"/>
      <c r="M1561" s="273"/>
      <c r="N1561" s="273"/>
      <c r="O1561" s="273"/>
      <c r="P1561" s="273"/>
    </row>
    <row r="1562" spans="2:16" s="108" customFormat="1" ht="86.4" x14ac:dyDescent="0.25">
      <c r="B1562" s="114"/>
      <c r="C1562" s="111" t="s">
        <v>2774</v>
      </c>
      <c r="D1562" s="113" t="s">
        <v>1362</v>
      </c>
      <c r="E1562" s="111" t="s">
        <v>14</v>
      </c>
      <c r="F1562" s="120">
        <v>23</v>
      </c>
      <c r="G1562" s="33">
        <v>59.25</v>
      </c>
      <c r="H1562" s="18">
        <f t="shared" si="65"/>
        <v>1362.75</v>
      </c>
      <c r="J1562" s="273"/>
      <c r="K1562" s="273"/>
      <c r="L1562" s="273"/>
      <c r="M1562" s="273"/>
      <c r="N1562" s="273"/>
      <c r="O1562" s="273"/>
      <c r="P1562" s="273"/>
    </row>
    <row r="1563" spans="2:16" s="108" customFormat="1" ht="86.4" x14ac:dyDescent="0.25">
      <c r="B1563" s="114"/>
      <c r="C1563" s="111" t="s">
        <v>2775</v>
      </c>
      <c r="D1563" s="113" t="s">
        <v>1363</v>
      </c>
      <c r="E1563" s="111" t="s">
        <v>14</v>
      </c>
      <c r="F1563" s="120">
        <v>26</v>
      </c>
      <c r="G1563" s="33">
        <v>99.25</v>
      </c>
      <c r="H1563" s="18">
        <f t="shared" si="65"/>
        <v>2580.5</v>
      </c>
      <c r="J1563" s="273"/>
      <c r="K1563" s="273"/>
      <c r="L1563" s="273"/>
      <c r="M1563" s="273"/>
      <c r="N1563" s="273"/>
      <c r="O1563" s="273"/>
      <c r="P1563" s="273"/>
    </row>
    <row r="1564" spans="2:16" s="108" customFormat="1" ht="86.4" x14ac:dyDescent="0.25">
      <c r="B1564" s="114"/>
      <c r="C1564" s="111" t="s">
        <v>2776</v>
      </c>
      <c r="D1564" s="113" t="s">
        <v>1364</v>
      </c>
      <c r="E1564" s="111" t="s">
        <v>14</v>
      </c>
      <c r="F1564" s="120">
        <v>44</v>
      </c>
      <c r="G1564" s="33">
        <v>99.25</v>
      </c>
      <c r="H1564" s="18">
        <f t="shared" si="65"/>
        <v>4367</v>
      </c>
      <c r="J1564" s="273"/>
      <c r="K1564" s="273"/>
      <c r="L1564" s="273"/>
      <c r="M1564" s="273"/>
      <c r="N1564" s="273"/>
      <c r="O1564" s="273"/>
      <c r="P1564" s="273"/>
    </row>
    <row r="1565" spans="2:16" s="108" customFormat="1" ht="98.4" customHeight="1" x14ac:dyDescent="0.25">
      <c r="B1565" s="114"/>
      <c r="C1565" s="111" t="s">
        <v>2777</v>
      </c>
      <c r="D1565" s="113" t="s">
        <v>1365</v>
      </c>
      <c r="E1565" s="111" t="s">
        <v>14</v>
      </c>
      <c r="F1565" s="120">
        <v>2.5</v>
      </c>
      <c r="G1565" s="33">
        <v>385.25</v>
      </c>
      <c r="H1565" s="18">
        <f t="shared" si="65"/>
        <v>963.13</v>
      </c>
      <c r="J1565" s="273"/>
      <c r="K1565" s="273"/>
      <c r="L1565" s="273"/>
      <c r="M1565" s="273"/>
      <c r="N1565" s="273"/>
      <c r="O1565" s="273"/>
      <c r="P1565" s="273"/>
    </row>
    <row r="1566" spans="2:16" s="108" customFormat="1" ht="99" customHeight="1" x14ac:dyDescent="0.25">
      <c r="B1566" s="114"/>
      <c r="C1566" s="111" t="s">
        <v>2778</v>
      </c>
      <c r="D1566" s="113" t="s">
        <v>1366</v>
      </c>
      <c r="E1566" s="111" t="s">
        <v>14</v>
      </c>
      <c r="F1566" s="120">
        <v>103.6</v>
      </c>
      <c r="G1566" s="33">
        <v>498.25</v>
      </c>
      <c r="H1566" s="18">
        <f t="shared" si="65"/>
        <v>51618.7</v>
      </c>
      <c r="J1566" s="273"/>
      <c r="K1566" s="273"/>
      <c r="L1566" s="273"/>
      <c r="M1566" s="273"/>
      <c r="N1566" s="273"/>
      <c r="O1566" s="273"/>
      <c r="P1566" s="273"/>
    </row>
    <row r="1567" spans="2:16" s="108" customFormat="1" ht="105.6" x14ac:dyDescent="0.25">
      <c r="B1567" s="114"/>
      <c r="C1567" s="111" t="s">
        <v>2779</v>
      </c>
      <c r="D1567" s="113" t="s">
        <v>1367</v>
      </c>
      <c r="E1567" s="111" t="s">
        <v>14</v>
      </c>
      <c r="F1567" s="120">
        <v>9</v>
      </c>
      <c r="G1567" s="33">
        <v>51.25</v>
      </c>
      <c r="H1567" s="18">
        <f t="shared" si="65"/>
        <v>461.25</v>
      </c>
      <c r="J1567" s="273"/>
      <c r="K1567" s="273"/>
      <c r="L1567" s="273"/>
      <c r="M1567" s="273"/>
      <c r="N1567" s="273"/>
      <c r="O1567" s="273"/>
      <c r="P1567" s="273"/>
    </row>
    <row r="1568" spans="2:16" s="108" customFormat="1" ht="105.6" x14ac:dyDescent="0.25">
      <c r="B1568" s="114"/>
      <c r="C1568" s="111" t="s">
        <v>2780</v>
      </c>
      <c r="D1568" s="113" t="s">
        <v>1368</v>
      </c>
      <c r="E1568" s="111" t="s">
        <v>14</v>
      </c>
      <c r="F1568" s="120">
        <v>9</v>
      </c>
      <c r="G1568" s="33">
        <v>51.25</v>
      </c>
      <c r="H1568" s="18">
        <f t="shared" si="65"/>
        <v>461.25</v>
      </c>
      <c r="J1568" s="273"/>
      <c r="K1568" s="273"/>
      <c r="L1568" s="273"/>
      <c r="M1568" s="273"/>
      <c r="N1568" s="273"/>
      <c r="O1568" s="273"/>
      <c r="P1568" s="273"/>
    </row>
    <row r="1569" spans="2:16" s="108" customFormat="1" ht="105.6" x14ac:dyDescent="0.25">
      <c r="B1569" s="114"/>
      <c r="C1569" s="111" t="s">
        <v>2781</v>
      </c>
      <c r="D1569" s="113" t="s">
        <v>1369</v>
      </c>
      <c r="E1569" s="111" t="s">
        <v>14</v>
      </c>
      <c r="F1569" s="120">
        <v>1</v>
      </c>
      <c r="G1569" s="33">
        <v>51.25</v>
      </c>
      <c r="H1569" s="18">
        <f t="shared" si="65"/>
        <v>51.25</v>
      </c>
      <c r="J1569" s="273"/>
      <c r="K1569" s="273"/>
      <c r="L1569" s="273"/>
      <c r="M1569" s="273"/>
      <c r="N1569" s="273"/>
      <c r="O1569" s="273"/>
      <c r="P1569" s="273"/>
    </row>
    <row r="1570" spans="2:16" s="108" customFormat="1" ht="96" x14ac:dyDescent="0.25">
      <c r="B1570" s="114"/>
      <c r="C1570" s="111" t="s">
        <v>2782</v>
      </c>
      <c r="D1570" s="113" t="s">
        <v>459</v>
      </c>
      <c r="E1570" s="111" t="s">
        <v>14</v>
      </c>
      <c r="F1570" s="120">
        <v>2</v>
      </c>
      <c r="G1570" s="33">
        <v>46.25</v>
      </c>
      <c r="H1570" s="18">
        <f t="shared" si="65"/>
        <v>92.5</v>
      </c>
      <c r="J1570" s="273"/>
      <c r="K1570" s="273"/>
      <c r="L1570" s="273"/>
      <c r="M1570" s="273"/>
      <c r="N1570" s="273"/>
      <c r="O1570" s="273"/>
      <c r="P1570" s="273"/>
    </row>
    <row r="1571" spans="2:16" s="108" customFormat="1" ht="96" x14ac:dyDescent="0.25">
      <c r="B1571" s="114"/>
      <c r="C1571" s="111" t="s">
        <v>2783</v>
      </c>
      <c r="D1571" s="113" t="s">
        <v>1370</v>
      </c>
      <c r="E1571" s="111" t="s">
        <v>14</v>
      </c>
      <c r="F1571" s="120">
        <v>20</v>
      </c>
      <c r="G1571" s="33">
        <v>40.25</v>
      </c>
      <c r="H1571" s="18">
        <f t="shared" si="65"/>
        <v>805</v>
      </c>
      <c r="J1571" s="273"/>
      <c r="K1571" s="273"/>
      <c r="L1571" s="273"/>
      <c r="M1571" s="273"/>
      <c r="N1571" s="273"/>
      <c r="O1571" s="273"/>
      <c r="P1571" s="273"/>
    </row>
    <row r="1572" spans="2:16" s="108" customFormat="1" ht="99.6" customHeight="1" x14ac:dyDescent="0.25">
      <c r="B1572" s="114"/>
      <c r="C1572" s="111" t="s">
        <v>2784</v>
      </c>
      <c r="D1572" s="113" t="s">
        <v>1371</v>
      </c>
      <c r="E1572" s="111" t="s">
        <v>14</v>
      </c>
      <c r="F1572" s="120">
        <v>7</v>
      </c>
      <c r="G1572" s="33">
        <v>40.25</v>
      </c>
      <c r="H1572" s="18">
        <f t="shared" si="65"/>
        <v>281.75</v>
      </c>
      <c r="J1572" s="273"/>
      <c r="K1572" s="273"/>
      <c r="L1572" s="273"/>
      <c r="M1572" s="273"/>
      <c r="N1572" s="273"/>
      <c r="O1572" s="273"/>
      <c r="P1572" s="273"/>
    </row>
    <row r="1573" spans="2:16" s="108" customFormat="1" ht="99.6" customHeight="1" x14ac:dyDescent="0.25">
      <c r="B1573" s="114"/>
      <c r="C1573" s="111" t="s">
        <v>2785</v>
      </c>
      <c r="D1573" s="113" t="s">
        <v>1372</v>
      </c>
      <c r="E1573" s="111" t="s">
        <v>14</v>
      </c>
      <c r="F1573" s="120">
        <v>8</v>
      </c>
      <c r="G1573" s="33">
        <v>35.25</v>
      </c>
      <c r="H1573" s="18">
        <f t="shared" si="65"/>
        <v>282</v>
      </c>
      <c r="J1573" s="273"/>
      <c r="K1573" s="273"/>
      <c r="L1573" s="273"/>
      <c r="M1573" s="273"/>
      <c r="N1573" s="273"/>
      <c r="O1573" s="273"/>
      <c r="P1573" s="273"/>
    </row>
    <row r="1574" spans="2:16" s="108" customFormat="1" ht="86.4" customHeight="1" x14ac:dyDescent="0.25">
      <c r="B1574" s="114"/>
      <c r="C1574" s="111" t="s">
        <v>2786</v>
      </c>
      <c r="D1574" s="113" t="s">
        <v>1373</v>
      </c>
      <c r="E1574" s="111" t="s">
        <v>14</v>
      </c>
      <c r="F1574" s="120">
        <v>28</v>
      </c>
      <c r="G1574" s="33">
        <v>31.27</v>
      </c>
      <c r="H1574" s="18">
        <f t="shared" si="65"/>
        <v>875.56</v>
      </c>
      <c r="J1574" s="273"/>
      <c r="K1574" s="273"/>
      <c r="L1574" s="273"/>
      <c r="M1574" s="273"/>
      <c r="N1574" s="273"/>
      <c r="O1574" s="273"/>
      <c r="P1574" s="273"/>
    </row>
    <row r="1575" spans="2:16" s="108" customFormat="1" ht="105.6" customHeight="1" x14ac:dyDescent="0.25">
      <c r="B1575" s="114"/>
      <c r="C1575" s="111" t="s">
        <v>2787</v>
      </c>
      <c r="D1575" s="113" t="s">
        <v>1374</v>
      </c>
      <c r="E1575" s="111" t="s">
        <v>14</v>
      </c>
      <c r="F1575" s="120">
        <v>56</v>
      </c>
      <c r="G1575" s="33">
        <v>141.25</v>
      </c>
      <c r="H1575" s="18">
        <f t="shared" si="65"/>
        <v>7910</v>
      </c>
      <c r="J1575" s="273"/>
      <c r="K1575" s="273"/>
      <c r="L1575" s="273"/>
      <c r="M1575" s="273"/>
      <c r="N1575" s="273"/>
      <c r="O1575" s="273"/>
      <c r="P1575" s="273"/>
    </row>
    <row r="1576" spans="2:16" s="108" customFormat="1" ht="104.4" customHeight="1" x14ac:dyDescent="0.25">
      <c r="B1576" s="114"/>
      <c r="C1576" s="111" t="s">
        <v>2788</v>
      </c>
      <c r="D1576" s="113" t="s">
        <v>1375</v>
      </c>
      <c r="E1576" s="111" t="s">
        <v>14</v>
      </c>
      <c r="F1576" s="120">
        <v>2</v>
      </c>
      <c r="G1576" s="33">
        <v>179.25</v>
      </c>
      <c r="H1576" s="18">
        <f t="shared" si="65"/>
        <v>358.5</v>
      </c>
      <c r="J1576" s="273"/>
      <c r="K1576" s="273"/>
      <c r="L1576" s="273"/>
      <c r="M1576" s="273"/>
      <c r="N1576" s="273"/>
      <c r="O1576" s="273"/>
      <c r="P1576" s="273"/>
    </row>
    <row r="1577" spans="2:16" s="108" customFormat="1" ht="96" x14ac:dyDescent="0.25">
      <c r="B1577" s="114"/>
      <c r="C1577" s="111" t="s">
        <v>2789</v>
      </c>
      <c r="D1577" s="113" t="s">
        <v>1376</v>
      </c>
      <c r="E1577" s="111" t="s">
        <v>14</v>
      </c>
      <c r="F1577" s="120">
        <v>17</v>
      </c>
      <c r="G1577" s="33">
        <v>38.69</v>
      </c>
      <c r="H1577" s="18">
        <f t="shared" si="65"/>
        <v>657.73</v>
      </c>
      <c r="J1577" s="273"/>
      <c r="K1577" s="273"/>
      <c r="L1577" s="273"/>
      <c r="M1577" s="273"/>
      <c r="N1577" s="273"/>
      <c r="O1577" s="273"/>
      <c r="P1577" s="273"/>
    </row>
    <row r="1578" spans="2:16" s="108" customFormat="1" ht="96" x14ac:dyDescent="0.25">
      <c r="B1578" s="114"/>
      <c r="C1578" s="111" t="s">
        <v>2790</v>
      </c>
      <c r="D1578" s="113" t="s">
        <v>1377</v>
      </c>
      <c r="E1578" s="111" t="s">
        <v>14</v>
      </c>
      <c r="F1578" s="120">
        <v>4</v>
      </c>
      <c r="G1578" s="33">
        <v>178.79</v>
      </c>
      <c r="H1578" s="18">
        <f t="shared" si="65"/>
        <v>715.16</v>
      </c>
      <c r="J1578" s="273"/>
      <c r="K1578" s="273"/>
      <c r="L1578" s="273"/>
      <c r="M1578" s="273"/>
      <c r="N1578" s="273"/>
      <c r="O1578" s="273"/>
      <c r="P1578" s="273"/>
    </row>
    <row r="1579" spans="2:16" s="108" customFormat="1" ht="96" x14ac:dyDescent="0.25">
      <c r="B1579" s="114"/>
      <c r="C1579" s="111" t="s">
        <v>2791</v>
      </c>
      <c r="D1579" s="113" t="s">
        <v>1378</v>
      </c>
      <c r="E1579" s="111" t="s">
        <v>14</v>
      </c>
      <c r="F1579" s="120">
        <v>2</v>
      </c>
      <c r="G1579" s="33">
        <v>289.36</v>
      </c>
      <c r="H1579" s="18">
        <f t="shared" si="65"/>
        <v>578.72</v>
      </c>
      <c r="J1579" s="273"/>
      <c r="K1579" s="273"/>
      <c r="L1579" s="273"/>
      <c r="M1579" s="273"/>
      <c r="N1579" s="273"/>
      <c r="O1579" s="273"/>
      <c r="P1579" s="273"/>
    </row>
    <row r="1580" spans="2:16" s="108" customFormat="1" ht="96" x14ac:dyDescent="0.25">
      <c r="B1580" s="114"/>
      <c r="C1580" s="111" t="s">
        <v>2792</v>
      </c>
      <c r="D1580" s="113" t="s">
        <v>1379</v>
      </c>
      <c r="E1580" s="111" t="s">
        <v>14</v>
      </c>
      <c r="F1580" s="120">
        <v>4</v>
      </c>
      <c r="G1580" s="33">
        <v>719.06</v>
      </c>
      <c r="H1580" s="18">
        <f t="shared" si="65"/>
        <v>2876.24</v>
      </c>
      <c r="J1580" s="273"/>
      <c r="K1580" s="273"/>
      <c r="L1580" s="273"/>
      <c r="M1580" s="273"/>
      <c r="N1580" s="273"/>
      <c r="O1580" s="273"/>
      <c r="P1580" s="273"/>
    </row>
    <row r="1581" spans="2:16" s="108" customFormat="1" ht="96" x14ac:dyDescent="0.25">
      <c r="B1581" s="114"/>
      <c r="C1581" s="111" t="s">
        <v>2793</v>
      </c>
      <c r="D1581" s="113" t="s">
        <v>1380</v>
      </c>
      <c r="E1581" s="111" t="s">
        <v>14</v>
      </c>
      <c r="F1581" s="120">
        <v>2</v>
      </c>
      <c r="G1581" s="33">
        <v>1024.3599999999999</v>
      </c>
      <c r="H1581" s="18">
        <f t="shared" si="65"/>
        <v>2048.7199999999998</v>
      </c>
      <c r="J1581" s="273"/>
      <c r="K1581" s="273"/>
      <c r="L1581" s="273"/>
      <c r="M1581" s="273"/>
      <c r="N1581" s="273"/>
      <c r="O1581" s="273"/>
      <c r="P1581" s="273"/>
    </row>
    <row r="1582" spans="2:16" s="108" customFormat="1" ht="96" x14ac:dyDescent="0.25">
      <c r="B1582" s="114"/>
      <c r="C1582" s="111" t="s">
        <v>2794</v>
      </c>
      <c r="D1582" s="113" t="s">
        <v>1381</v>
      </c>
      <c r="E1582" s="111" t="s">
        <v>14</v>
      </c>
      <c r="F1582" s="120">
        <v>4</v>
      </c>
      <c r="G1582" s="33">
        <v>203.58</v>
      </c>
      <c r="H1582" s="18">
        <f t="shared" si="65"/>
        <v>814.32</v>
      </c>
      <c r="J1582" s="273"/>
      <c r="K1582" s="273"/>
      <c r="L1582" s="273"/>
      <c r="M1582" s="273"/>
      <c r="N1582" s="273"/>
      <c r="O1582" s="273"/>
      <c r="P1582" s="273"/>
    </row>
    <row r="1583" spans="2:16" s="108" customFormat="1" ht="96" x14ac:dyDescent="0.25">
      <c r="B1583" s="114"/>
      <c r="C1583" s="111" t="s">
        <v>2795</v>
      </c>
      <c r="D1583" s="113" t="s">
        <v>1382</v>
      </c>
      <c r="E1583" s="111" t="s">
        <v>14</v>
      </c>
      <c r="F1583" s="120">
        <v>2</v>
      </c>
      <c r="G1583" s="33">
        <v>401.55</v>
      </c>
      <c r="H1583" s="18">
        <f t="shared" si="65"/>
        <v>803.1</v>
      </c>
      <c r="J1583" s="273"/>
      <c r="K1583" s="273"/>
      <c r="L1583" s="273"/>
      <c r="M1583" s="273"/>
      <c r="N1583" s="273"/>
      <c r="O1583" s="273"/>
      <c r="P1583" s="273"/>
    </row>
    <row r="1584" spans="2:16" s="108" customFormat="1" ht="96" x14ac:dyDescent="0.25">
      <c r="B1584" s="114"/>
      <c r="C1584" s="111" t="s">
        <v>2796</v>
      </c>
      <c r="D1584" s="113" t="s">
        <v>1383</v>
      </c>
      <c r="E1584" s="111" t="s">
        <v>14</v>
      </c>
      <c r="F1584" s="120">
        <v>16</v>
      </c>
      <c r="G1584" s="33">
        <v>74.83</v>
      </c>
      <c r="H1584" s="18">
        <f t="shared" si="65"/>
        <v>1197.28</v>
      </c>
      <c r="J1584" s="273"/>
      <c r="K1584" s="273"/>
      <c r="L1584" s="273"/>
      <c r="M1584" s="273"/>
      <c r="N1584" s="273"/>
      <c r="O1584" s="273"/>
      <c r="P1584" s="273"/>
    </row>
    <row r="1585" spans="2:16" s="108" customFormat="1" ht="115.2" x14ac:dyDescent="0.25">
      <c r="B1585" s="114"/>
      <c r="C1585" s="111" t="s">
        <v>2797</v>
      </c>
      <c r="D1585" s="113" t="s">
        <v>1384</v>
      </c>
      <c r="E1585" s="111" t="s">
        <v>14</v>
      </c>
      <c r="F1585" s="120">
        <v>21</v>
      </c>
      <c r="G1585" s="33">
        <v>428.36</v>
      </c>
      <c r="H1585" s="18">
        <f t="shared" si="65"/>
        <v>8995.56</v>
      </c>
      <c r="J1585" s="273"/>
      <c r="K1585" s="273"/>
      <c r="L1585" s="273"/>
      <c r="M1585" s="273"/>
      <c r="N1585" s="273"/>
      <c r="O1585" s="273"/>
      <c r="P1585" s="273"/>
    </row>
    <row r="1586" spans="2:16" s="108" customFormat="1" ht="115.2" x14ac:dyDescent="0.25">
      <c r="B1586" s="114"/>
      <c r="C1586" s="111" t="s">
        <v>2798</v>
      </c>
      <c r="D1586" s="113" t="s">
        <v>1385</v>
      </c>
      <c r="E1586" s="111" t="s">
        <v>14</v>
      </c>
      <c r="F1586" s="120">
        <v>8</v>
      </c>
      <c r="G1586" s="33">
        <v>428.36</v>
      </c>
      <c r="H1586" s="18">
        <f t="shared" si="65"/>
        <v>3426.88</v>
      </c>
      <c r="J1586" s="273"/>
      <c r="K1586" s="273"/>
      <c r="L1586" s="273"/>
      <c r="M1586" s="273"/>
      <c r="N1586" s="273"/>
      <c r="O1586" s="273"/>
      <c r="P1586" s="273"/>
    </row>
    <row r="1587" spans="2:16" s="108" customFormat="1" ht="115.2" x14ac:dyDescent="0.25">
      <c r="B1587" s="114"/>
      <c r="C1587" s="111" t="s">
        <v>2799</v>
      </c>
      <c r="D1587" s="113" t="s">
        <v>1386</v>
      </c>
      <c r="E1587" s="111" t="s">
        <v>14</v>
      </c>
      <c r="F1587" s="120">
        <v>10</v>
      </c>
      <c r="G1587" s="33">
        <v>524.25</v>
      </c>
      <c r="H1587" s="18">
        <f t="shared" si="65"/>
        <v>5242.5</v>
      </c>
      <c r="J1587" s="273"/>
      <c r="K1587" s="273"/>
      <c r="L1587" s="273"/>
      <c r="M1587" s="273"/>
      <c r="N1587" s="273"/>
      <c r="O1587" s="273"/>
      <c r="P1587" s="273"/>
    </row>
    <row r="1588" spans="2:16" s="108" customFormat="1" ht="96" x14ac:dyDescent="0.25">
      <c r="B1588" s="114"/>
      <c r="C1588" s="111" t="s">
        <v>2800</v>
      </c>
      <c r="D1588" s="113" t="s">
        <v>1387</v>
      </c>
      <c r="E1588" s="111" t="s">
        <v>14</v>
      </c>
      <c r="F1588" s="120">
        <v>10</v>
      </c>
      <c r="G1588" s="33">
        <v>34.25</v>
      </c>
      <c r="H1588" s="18">
        <f t="shared" si="65"/>
        <v>342.5</v>
      </c>
      <c r="J1588" s="273"/>
      <c r="K1588" s="273"/>
      <c r="L1588" s="273"/>
      <c r="M1588" s="273"/>
      <c r="N1588" s="273"/>
      <c r="O1588" s="273"/>
      <c r="P1588" s="273"/>
    </row>
    <row r="1589" spans="2:16" s="108" customFormat="1" ht="109.95" customHeight="1" x14ac:dyDescent="0.25">
      <c r="B1589" s="114"/>
      <c r="C1589" s="111" t="s">
        <v>2801</v>
      </c>
      <c r="D1589" s="113" t="s">
        <v>1388</v>
      </c>
      <c r="E1589" s="111" t="s">
        <v>14</v>
      </c>
      <c r="F1589" s="120">
        <v>17</v>
      </c>
      <c r="G1589" s="33">
        <v>4895.3599999999997</v>
      </c>
      <c r="H1589" s="18">
        <f t="shared" si="65"/>
        <v>83221.119999999995</v>
      </c>
      <c r="J1589" s="273"/>
      <c r="K1589" s="273"/>
      <c r="L1589" s="273"/>
      <c r="M1589" s="273"/>
      <c r="N1589" s="273"/>
      <c r="O1589" s="273"/>
      <c r="P1589" s="273"/>
    </row>
    <row r="1590" spans="2:16" s="108" customFormat="1" ht="105.6" x14ac:dyDescent="0.25">
      <c r="B1590" s="114"/>
      <c r="C1590" s="111" t="s">
        <v>2803</v>
      </c>
      <c r="D1590" s="113" t="s">
        <v>1390</v>
      </c>
      <c r="E1590" s="111" t="s">
        <v>14</v>
      </c>
      <c r="F1590" s="120">
        <v>1</v>
      </c>
      <c r="G1590" s="33">
        <v>4895.3599999999997</v>
      </c>
      <c r="H1590" s="18">
        <f t="shared" si="65"/>
        <v>4895.3599999999997</v>
      </c>
      <c r="J1590" s="273"/>
      <c r="K1590" s="273"/>
      <c r="L1590" s="273"/>
      <c r="M1590" s="273"/>
      <c r="N1590" s="273"/>
      <c r="O1590" s="273"/>
      <c r="P1590" s="273"/>
    </row>
    <row r="1591" spans="2:16" s="108" customFormat="1" ht="86.4" customHeight="1" x14ac:dyDescent="0.25">
      <c r="B1591" s="114"/>
      <c r="C1591" s="111" t="s">
        <v>2804</v>
      </c>
      <c r="D1591" s="113" t="s">
        <v>1391</v>
      </c>
      <c r="E1591" s="111" t="s">
        <v>14</v>
      </c>
      <c r="F1591" s="120">
        <v>2</v>
      </c>
      <c r="G1591" s="33">
        <v>14942.25</v>
      </c>
      <c r="H1591" s="18">
        <f t="shared" si="65"/>
        <v>29884.5</v>
      </c>
      <c r="J1591" s="273"/>
      <c r="K1591" s="273"/>
      <c r="L1591" s="273"/>
      <c r="M1591" s="273"/>
      <c r="N1591" s="273"/>
      <c r="O1591" s="273"/>
      <c r="P1591" s="273"/>
    </row>
    <row r="1592" spans="2:16" s="108" customFormat="1" ht="105.6" x14ac:dyDescent="0.25">
      <c r="B1592" s="114"/>
      <c r="C1592" s="111" t="s">
        <v>2805</v>
      </c>
      <c r="D1592" s="113" t="s">
        <v>1392</v>
      </c>
      <c r="E1592" s="111" t="s">
        <v>14</v>
      </c>
      <c r="F1592" s="120">
        <v>1</v>
      </c>
      <c r="G1592" s="33">
        <v>38524.25</v>
      </c>
      <c r="H1592" s="18">
        <f t="shared" si="65"/>
        <v>38524.25</v>
      </c>
      <c r="J1592" s="273"/>
      <c r="K1592" s="273"/>
      <c r="L1592" s="273"/>
      <c r="M1592" s="273"/>
      <c r="N1592" s="273"/>
      <c r="O1592" s="273"/>
      <c r="P1592" s="273"/>
    </row>
    <row r="1593" spans="2:16" s="108" customFormat="1" ht="76.8" x14ac:dyDescent="0.25">
      <c r="B1593" s="114"/>
      <c r="C1593" s="111" t="s">
        <v>2806</v>
      </c>
      <c r="D1593" s="113" t="s">
        <v>1393</v>
      </c>
      <c r="E1593" s="111" t="s">
        <v>14</v>
      </c>
      <c r="F1593" s="120">
        <v>1</v>
      </c>
      <c r="G1593" s="33">
        <v>4125.3599999999997</v>
      </c>
      <c r="H1593" s="18">
        <f t="shared" si="65"/>
        <v>4125.3599999999997</v>
      </c>
      <c r="J1593" s="273"/>
      <c r="K1593" s="273"/>
      <c r="L1593" s="273"/>
      <c r="M1593" s="273"/>
      <c r="N1593" s="273"/>
      <c r="O1593" s="273"/>
      <c r="P1593" s="273"/>
    </row>
    <row r="1594" spans="2:16" s="108" customFormat="1" ht="113.4" customHeight="1" x14ac:dyDescent="0.25">
      <c r="B1594" s="114"/>
      <c r="C1594" s="111" t="s">
        <v>2807</v>
      </c>
      <c r="D1594" s="113" t="s">
        <v>1394</v>
      </c>
      <c r="E1594" s="111" t="s">
        <v>14</v>
      </c>
      <c r="F1594" s="120">
        <v>1</v>
      </c>
      <c r="G1594" s="33">
        <v>11258.25</v>
      </c>
      <c r="H1594" s="18">
        <f t="shared" si="65"/>
        <v>11258.25</v>
      </c>
      <c r="J1594" s="273"/>
      <c r="K1594" s="273"/>
      <c r="L1594" s="273"/>
      <c r="M1594" s="273"/>
      <c r="N1594" s="273"/>
      <c r="O1594" s="273"/>
      <c r="P1594" s="273"/>
    </row>
    <row r="1595" spans="2:16" s="108" customFormat="1" ht="113.4" customHeight="1" x14ac:dyDescent="0.25">
      <c r="B1595" s="114"/>
      <c r="C1595" s="111" t="s">
        <v>2808</v>
      </c>
      <c r="D1595" s="113" t="s">
        <v>1395</v>
      </c>
      <c r="E1595" s="111" t="s">
        <v>14</v>
      </c>
      <c r="F1595" s="120">
        <v>2</v>
      </c>
      <c r="G1595" s="33">
        <v>11381.45</v>
      </c>
      <c r="H1595" s="18">
        <f t="shared" si="65"/>
        <v>22762.9</v>
      </c>
      <c r="J1595" s="273"/>
      <c r="K1595" s="273"/>
      <c r="L1595" s="273"/>
      <c r="M1595" s="273"/>
      <c r="N1595" s="273"/>
      <c r="O1595" s="273"/>
      <c r="P1595" s="273"/>
    </row>
    <row r="1596" spans="2:16" s="108" customFormat="1" ht="114" customHeight="1" x14ac:dyDescent="0.25">
      <c r="B1596" s="114"/>
      <c r="C1596" s="111" t="s">
        <v>2809</v>
      </c>
      <c r="D1596" s="113" t="s">
        <v>1396</v>
      </c>
      <c r="E1596" s="111" t="s">
        <v>14</v>
      </c>
      <c r="F1596" s="120">
        <v>1</v>
      </c>
      <c r="G1596" s="33">
        <v>11381.45</v>
      </c>
      <c r="H1596" s="18">
        <f t="shared" si="65"/>
        <v>11381.45</v>
      </c>
      <c r="J1596" s="273"/>
      <c r="K1596" s="273"/>
      <c r="L1596" s="273"/>
      <c r="M1596" s="273"/>
      <c r="N1596" s="273"/>
      <c r="O1596" s="273"/>
      <c r="P1596" s="273"/>
    </row>
    <row r="1597" spans="2:16" s="108" customFormat="1" ht="103.95" customHeight="1" x14ac:dyDescent="0.25">
      <c r="B1597" s="114"/>
      <c r="C1597" s="111" t="s">
        <v>2810</v>
      </c>
      <c r="D1597" s="113" t="s">
        <v>1397</v>
      </c>
      <c r="E1597" s="111" t="s">
        <v>14</v>
      </c>
      <c r="F1597" s="120">
        <v>1</v>
      </c>
      <c r="G1597" s="33">
        <v>15000</v>
      </c>
      <c r="H1597" s="18">
        <f t="shared" si="65"/>
        <v>15000</v>
      </c>
      <c r="J1597" s="273"/>
      <c r="K1597" s="273"/>
      <c r="L1597" s="273"/>
      <c r="M1597" s="273"/>
      <c r="N1597" s="273"/>
      <c r="O1597" s="273"/>
      <c r="P1597" s="273"/>
    </row>
    <row r="1598" spans="2:16" s="108" customFormat="1" ht="105.6" x14ac:dyDescent="0.25">
      <c r="B1598" s="114"/>
      <c r="C1598" s="111" t="s">
        <v>2811</v>
      </c>
      <c r="D1598" s="113" t="s">
        <v>1398</v>
      </c>
      <c r="E1598" s="111" t="s">
        <v>14</v>
      </c>
      <c r="F1598" s="120">
        <v>2</v>
      </c>
      <c r="G1598" s="33">
        <v>5894.25</v>
      </c>
      <c r="H1598" s="18">
        <f t="shared" si="65"/>
        <v>11788.5</v>
      </c>
      <c r="J1598" s="273"/>
      <c r="K1598" s="273"/>
      <c r="L1598" s="273"/>
      <c r="M1598" s="273"/>
      <c r="N1598" s="273"/>
      <c r="O1598" s="273"/>
      <c r="P1598" s="273"/>
    </row>
    <row r="1599" spans="2:16" s="108" customFormat="1" x14ac:dyDescent="0.25">
      <c r="B1599" s="114"/>
      <c r="C1599" s="77"/>
      <c r="D1599" s="113"/>
      <c r="E1599" s="111"/>
      <c r="F1599" s="79"/>
      <c r="G1599" s="78"/>
      <c r="H1599" s="19">
        <f>SUM(H1547:H1598)</f>
        <v>456774.8</v>
      </c>
      <c r="J1599" s="273"/>
      <c r="K1599" s="273"/>
      <c r="L1599" s="273"/>
      <c r="M1599" s="273"/>
      <c r="N1599" s="273"/>
      <c r="O1599" s="273"/>
      <c r="P1599" s="273"/>
    </row>
    <row r="1600" spans="2:16" s="108" customFormat="1" x14ac:dyDescent="0.25">
      <c r="B1600" s="114"/>
      <c r="C1600" s="56" t="s">
        <v>1399</v>
      </c>
      <c r="D1600" s="57" t="s">
        <v>1400</v>
      </c>
      <c r="E1600" s="44"/>
      <c r="F1600" s="73"/>
      <c r="G1600" s="54"/>
      <c r="H1600" s="54"/>
      <c r="J1600" s="273"/>
      <c r="K1600" s="273"/>
      <c r="L1600" s="273"/>
      <c r="M1600" s="273"/>
      <c r="N1600" s="273"/>
      <c r="O1600" s="273"/>
      <c r="P1600" s="273"/>
    </row>
    <row r="1601" spans="2:16" s="108" customFormat="1" ht="96" x14ac:dyDescent="0.25">
      <c r="B1601" s="114"/>
      <c r="C1601" s="111" t="s">
        <v>2812</v>
      </c>
      <c r="D1601" s="113" t="s">
        <v>1401</v>
      </c>
      <c r="E1601" s="111" t="s">
        <v>14</v>
      </c>
      <c r="F1601" s="120">
        <v>2</v>
      </c>
      <c r="G1601" s="33">
        <v>22705.7</v>
      </c>
      <c r="H1601" s="18">
        <f t="shared" ref="H1601:H1652" si="66">F1601*G1601</f>
        <v>45411.4</v>
      </c>
      <c r="J1601" s="273"/>
      <c r="K1601" s="273"/>
      <c r="L1601" s="273"/>
      <c r="M1601" s="273"/>
      <c r="N1601" s="273"/>
      <c r="O1601" s="273"/>
      <c r="P1601" s="273"/>
    </row>
    <row r="1602" spans="2:16" s="108" customFormat="1" ht="96" x14ac:dyDescent="0.25">
      <c r="B1602" s="114"/>
      <c r="C1602" s="111" t="s">
        <v>2813</v>
      </c>
      <c r="D1602" s="113" t="s">
        <v>1402</v>
      </c>
      <c r="E1602" s="111" t="s">
        <v>14</v>
      </c>
      <c r="F1602" s="120">
        <v>2</v>
      </c>
      <c r="G1602" s="33">
        <v>14255.36</v>
      </c>
      <c r="H1602" s="18">
        <f t="shared" si="66"/>
        <v>28510.720000000001</v>
      </c>
      <c r="J1602" s="273"/>
      <c r="K1602" s="273"/>
      <c r="L1602" s="273"/>
      <c r="M1602" s="273"/>
      <c r="N1602" s="273"/>
      <c r="O1602" s="273"/>
      <c r="P1602" s="273"/>
    </row>
    <row r="1603" spans="2:16" s="108" customFormat="1" ht="96" x14ac:dyDescent="0.25">
      <c r="B1603" s="114"/>
      <c r="C1603" s="111" t="s">
        <v>2814</v>
      </c>
      <c r="D1603" s="113" t="s">
        <v>1403</v>
      </c>
      <c r="E1603" s="111" t="s">
        <v>52</v>
      </c>
      <c r="F1603" s="120">
        <v>38.020000000000003</v>
      </c>
      <c r="G1603" s="33">
        <v>795.25</v>
      </c>
      <c r="H1603" s="18">
        <f t="shared" si="66"/>
        <v>30235.41</v>
      </c>
      <c r="J1603" s="273"/>
      <c r="K1603" s="273"/>
      <c r="L1603" s="273"/>
      <c r="M1603" s="273"/>
      <c r="N1603" s="273"/>
      <c r="O1603" s="273"/>
      <c r="P1603" s="273"/>
    </row>
    <row r="1604" spans="2:16" s="108" customFormat="1" ht="96" x14ac:dyDescent="0.25">
      <c r="B1604" s="114"/>
      <c r="C1604" s="111" t="s">
        <v>2815</v>
      </c>
      <c r="D1604" s="113" t="s">
        <v>469</v>
      </c>
      <c r="E1604" s="111" t="s">
        <v>52</v>
      </c>
      <c r="F1604" s="120">
        <v>194.4</v>
      </c>
      <c r="G1604" s="33">
        <v>589.24</v>
      </c>
      <c r="H1604" s="18">
        <f t="shared" si="66"/>
        <v>114548.26</v>
      </c>
      <c r="J1604" s="273"/>
      <c r="K1604" s="273"/>
      <c r="L1604" s="273"/>
      <c r="M1604" s="273"/>
      <c r="N1604" s="273"/>
      <c r="O1604" s="273"/>
      <c r="P1604" s="273"/>
    </row>
    <row r="1605" spans="2:16" s="108" customFormat="1" ht="96" x14ac:dyDescent="0.25">
      <c r="B1605" s="114"/>
      <c r="C1605" s="111" t="s">
        <v>2816</v>
      </c>
      <c r="D1605" s="113" t="s">
        <v>470</v>
      </c>
      <c r="E1605" s="111" t="s">
        <v>52</v>
      </c>
      <c r="F1605" s="120">
        <v>172</v>
      </c>
      <c r="G1605" s="33">
        <v>430.11</v>
      </c>
      <c r="H1605" s="18">
        <f t="shared" si="66"/>
        <v>73978.92</v>
      </c>
      <c r="J1605" s="273"/>
      <c r="K1605" s="273"/>
      <c r="L1605" s="273"/>
      <c r="M1605" s="273"/>
      <c r="N1605" s="273"/>
      <c r="O1605" s="273"/>
      <c r="P1605" s="273"/>
    </row>
    <row r="1606" spans="2:16" s="108" customFormat="1" ht="96" x14ac:dyDescent="0.25">
      <c r="B1606" s="114"/>
      <c r="C1606" s="111" t="s">
        <v>2817</v>
      </c>
      <c r="D1606" s="113" t="s">
        <v>1404</v>
      </c>
      <c r="E1606" s="111" t="s">
        <v>52</v>
      </c>
      <c r="F1606" s="120">
        <v>13</v>
      </c>
      <c r="G1606" s="33">
        <v>329.25</v>
      </c>
      <c r="H1606" s="18">
        <f t="shared" si="66"/>
        <v>4280.25</v>
      </c>
      <c r="J1606" s="273"/>
      <c r="K1606" s="273"/>
      <c r="L1606" s="273"/>
      <c r="M1606" s="273"/>
      <c r="N1606" s="273"/>
      <c r="O1606" s="273"/>
      <c r="P1606" s="273"/>
    </row>
    <row r="1607" spans="2:16" s="108" customFormat="1" ht="96" x14ac:dyDescent="0.25">
      <c r="B1607" s="114"/>
      <c r="C1607" s="111" t="s">
        <v>2818</v>
      </c>
      <c r="D1607" s="113" t="s">
        <v>1405</v>
      </c>
      <c r="E1607" s="111" t="s">
        <v>52</v>
      </c>
      <c r="F1607" s="120">
        <v>78.3</v>
      </c>
      <c r="G1607" s="33">
        <v>209.25</v>
      </c>
      <c r="H1607" s="18">
        <f t="shared" si="66"/>
        <v>16384.28</v>
      </c>
      <c r="J1607" s="273"/>
      <c r="K1607" s="273"/>
      <c r="L1607" s="273"/>
      <c r="M1607" s="273"/>
      <c r="N1607" s="273"/>
      <c r="O1607" s="273"/>
      <c r="P1607" s="273"/>
    </row>
    <row r="1608" spans="2:16" s="108" customFormat="1" ht="96" x14ac:dyDescent="0.25">
      <c r="B1608" s="114"/>
      <c r="C1608" s="111" t="s">
        <v>2819</v>
      </c>
      <c r="D1608" s="113" t="s">
        <v>471</v>
      </c>
      <c r="E1608" s="111" t="s">
        <v>52</v>
      </c>
      <c r="F1608" s="120">
        <v>74.540000000000006</v>
      </c>
      <c r="G1608" s="33">
        <v>118.3</v>
      </c>
      <c r="H1608" s="18">
        <f t="shared" si="66"/>
        <v>8818.08</v>
      </c>
      <c r="J1608" s="273"/>
      <c r="K1608" s="273"/>
      <c r="L1608" s="273"/>
      <c r="M1608" s="273"/>
      <c r="N1608" s="273"/>
      <c r="O1608" s="273"/>
      <c r="P1608" s="273"/>
    </row>
    <row r="1609" spans="2:16" s="108" customFormat="1" ht="96.6" customHeight="1" x14ac:dyDescent="0.25">
      <c r="B1609" s="114"/>
      <c r="C1609" s="111" t="s">
        <v>2820</v>
      </c>
      <c r="D1609" s="113" t="s">
        <v>1406</v>
      </c>
      <c r="E1609" s="111" t="s">
        <v>14</v>
      </c>
      <c r="F1609" s="120">
        <v>12</v>
      </c>
      <c r="G1609" s="33">
        <v>712.47</v>
      </c>
      <c r="H1609" s="18">
        <f t="shared" si="66"/>
        <v>8549.64</v>
      </c>
      <c r="J1609" s="273"/>
      <c r="K1609" s="273"/>
      <c r="L1609" s="273"/>
      <c r="M1609" s="273"/>
      <c r="N1609" s="273"/>
      <c r="O1609" s="273"/>
      <c r="P1609" s="273"/>
    </row>
    <row r="1610" spans="2:16" s="108" customFormat="1" ht="94.95" customHeight="1" x14ac:dyDescent="0.25">
      <c r="B1610" s="114"/>
      <c r="C1610" s="111" t="s">
        <v>2821</v>
      </c>
      <c r="D1610" s="113" t="s">
        <v>1407</v>
      </c>
      <c r="E1610" s="111" t="s">
        <v>14</v>
      </c>
      <c r="F1610" s="120">
        <v>3</v>
      </c>
      <c r="G1610" s="33">
        <v>205.25</v>
      </c>
      <c r="H1610" s="18">
        <f t="shared" si="66"/>
        <v>615.75</v>
      </c>
      <c r="J1610" s="273"/>
      <c r="K1610" s="273"/>
      <c r="L1610" s="273"/>
      <c r="M1610" s="273"/>
      <c r="N1610" s="273"/>
      <c r="O1610" s="273"/>
      <c r="P1610" s="273"/>
    </row>
    <row r="1611" spans="2:16" s="108" customFormat="1" ht="99.6" customHeight="1" x14ac:dyDescent="0.25">
      <c r="B1611" s="114"/>
      <c r="C1611" s="111" t="s">
        <v>2822</v>
      </c>
      <c r="D1611" s="113" t="s">
        <v>480</v>
      </c>
      <c r="E1611" s="111" t="s">
        <v>14</v>
      </c>
      <c r="F1611" s="120">
        <v>51</v>
      </c>
      <c r="G1611" s="33">
        <v>155.25</v>
      </c>
      <c r="H1611" s="18">
        <f t="shared" si="66"/>
        <v>7917.75</v>
      </c>
      <c r="J1611" s="273"/>
      <c r="K1611" s="273"/>
      <c r="L1611" s="273"/>
      <c r="M1611" s="273"/>
      <c r="N1611" s="273"/>
      <c r="O1611" s="273"/>
      <c r="P1611" s="273"/>
    </row>
    <row r="1612" spans="2:16" s="108" customFormat="1" ht="94.95" customHeight="1" x14ac:dyDescent="0.25">
      <c r="B1612" s="114"/>
      <c r="C1612" s="111" t="s">
        <v>2823</v>
      </c>
      <c r="D1612" s="113" t="s">
        <v>1408</v>
      </c>
      <c r="E1612" s="111" t="s">
        <v>14</v>
      </c>
      <c r="F1612" s="120">
        <v>2</v>
      </c>
      <c r="G1612" s="33">
        <v>110.59</v>
      </c>
      <c r="H1612" s="18">
        <f t="shared" si="66"/>
        <v>221.18</v>
      </c>
      <c r="J1612" s="273"/>
      <c r="K1612" s="273"/>
      <c r="L1612" s="273"/>
      <c r="M1612" s="273"/>
      <c r="N1612" s="273"/>
      <c r="O1612" s="273"/>
      <c r="P1612" s="273"/>
    </row>
    <row r="1613" spans="2:16" s="108" customFormat="1" ht="97.95" customHeight="1" x14ac:dyDescent="0.25">
      <c r="B1613" s="114"/>
      <c r="C1613" s="111" t="s">
        <v>2824</v>
      </c>
      <c r="D1613" s="113" t="s">
        <v>1409</v>
      </c>
      <c r="E1613" s="111" t="s">
        <v>14</v>
      </c>
      <c r="F1613" s="120">
        <v>4</v>
      </c>
      <c r="G1613" s="33">
        <v>78.25</v>
      </c>
      <c r="H1613" s="18">
        <f t="shared" si="66"/>
        <v>313</v>
      </c>
      <c r="J1613" s="273"/>
      <c r="K1613" s="273"/>
      <c r="L1613" s="273"/>
      <c r="M1613" s="273"/>
      <c r="N1613" s="273"/>
      <c r="O1613" s="273"/>
      <c r="P1613" s="273"/>
    </row>
    <row r="1614" spans="2:16" s="108" customFormat="1" ht="98.4" customHeight="1" x14ac:dyDescent="0.25">
      <c r="B1614" s="114"/>
      <c r="C1614" s="111" t="s">
        <v>2825</v>
      </c>
      <c r="D1614" s="113" t="s">
        <v>1410</v>
      </c>
      <c r="E1614" s="111" t="s">
        <v>14</v>
      </c>
      <c r="F1614" s="120">
        <v>37</v>
      </c>
      <c r="G1614" s="33">
        <v>55.69</v>
      </c>
      <c r="H1614" s="18">
        <f t="shared" si="66"/>
        <v>2060.5300000000002</v>
      </c>
      <c r="J1614" s="273"/>
      <c r="K1614" s="273"/>
      <c r="L1614" s="273"/>
      <c r="M1614" s="273"/>
      <c r="N1614" s="273"/>
      <c r="O1614" s="273"/>
      <c r="P1614" s="273"/>
    </row>
    <row r="1615" spans="2:16" s="108" customFormat="1" ht="93.6" customHeight="1" x14ac:dyDescent="0.25">
      <c r="B1615" s="114"/>
      <c r="C1615" s="111" t="s">
        <v>2826</v>
      </c>
      <c r="D1615" s="113" t="s">
        <v>1411</v>
      </c>
      <c r="E1615" s="111" t="s">
        <v>14</v>
      </c>
      <c r="F1615" s="120">
        <v>3</v>
      </c>
      <c r="G1615" s="33">
        <v>759.25</v>
      </c>
      <c r="H1615" s="18">
        <f t="shared" si="66"/>
        <v>2277.75</v>
      </c>
      <c r="J1615" s="273"/>
      <c r="K1615" s="273"/>
      <c r="L1615" s="273"/>
      <c r="M1615" s="273"/>
      <c r="N1615" s="273"/>
      <c r="O1615" s="273"/>
      <c r="P1615" s="273"/>
    </row>
    <row r="1616" spans="2:16" s="108" customFormat="1" ht="97.95" customHeight="1" x14ac:dyDescent="0.25">
      <c r="B1616" s="114"/>
      <c r="C1616" s="111" t="s">
        <v>2827</v>
      </c>
      <c r="D1616" s="113" t="s">
        <v>1412</v>
      </c>
      <c r="E1616" s="111" t="s">
        <v>14</v>
      </c>
      <c r="F1616" s="120">
        <v>4</v>
      </c>
      <c r="G1616" s="33">
        <v>589.24</v>
      </c>
      <c r="H1616" s="18">
        <f t="shared" si="66"/>
        <v>2356.96</v>
      </c>
      <c r="J1616" s="273"/>
      <c r="K1616" s="273"/>
      <c r="L1616" s="273"/>
      <c r="M1616" s="273"/>
      <c r="N1616" s="273"/>
      <c r="O1616" s="273"/>
      <c r="P1616" s="273"/>
    </row>
    <row r="1617" spans="2:16" s="108" customFormat="1" ht="97.2" customHeight="1" x14ac:dyDescent="0.25">
      <c r="B1617" s="114"/>
      <c r="C1617" s="111" t="s">
        <v>2828</v>
      </c>
      <c r="D1617" s="113" t="s">
        <v>479</v>
      </c>
      <c r="E1617" s="111" t="s">
        <v>14</v>
      </c>
      <c r="F1617" s="120">
        <v>61</v>
      </c>
      <c r="G1617" s="33">
        <v>430.11</v>
      </c>
      <c r="H1617" s="18">
        <f t="shared" si="66"/>
        <v>26236.71</v>
      </c>
      <c r="J1617" s="273"/>
      <c r="K1617" s="273"/>
      <c r="L1617" s="273"/>
      <c r="M1617" s="273"/>
      <c r="N1617" s="273"/>
      <c r="O1617" s="273"/>
      <c r="P1617" s="273"/>
    </row>
    <row r="1618" spans="2:16" s="108" customFormat="1" ht="99" customHeight="1" x14ac:dyDescent="0.25">
      <c r="B1618" s="114"/>
      <c r="C1618" s="111" t="s">
        <v>2829</v>
      </c>
      <c r="D1618" s="113" t="s">
        <v>1413</v>
      </c>
      <c r="E1618" s="111" t="s">
        <v>14</v>
      </c>
      <c r="F1618" s="120">
        <v>4</v>
      </c>
      <c r="G1618" s="33">
        <v>329.25</v>
      </c>
      <c r="H1618" s="18">
        <f t="shared" si="66"/>
        <v>1317</v>
      </c>
      <c r="J1618" s="273"/>
      <c r="K1618" s="273"/>
      <c r="L1618" s="273"/>
      <c r="M1618" s="273"/>
      <c r="N1618" s="273"/>
      <c r="O1618" s="273"/>
      <c r="P1618" s="273"/>
    </row>
    <row r="1619" spans="2:16" s="108" customFormat="1" ht="97.95" customHeight="1" x14ac:dyDescent="0.25">
      <c r="B1619" s="114"/>
      <c r="C1619" s="111" t="s">
        <v>2830</v>
      </c>
      <c r="D1619" s="113" t="s">
        <v>478</v>
      </c>
      <c r="E1619" s="111" t="s">
        <v>14</v>
      </c>
      <c r="F1619" s="120">
        <v>66</v>
      </c>
      <c r="G1619" s="33">
        <v>118.3</v>
      </c>
      <c r="H1619" s="18">
        <f t="shared" si="66"/>
        <v>7807.8</v>
      </c>
      <c r="J1619" s="273"/>
      <c r="K1619" s="273"/>
      <c r="L1619" s="273"/>
      <c r="M1619" s="273"/>
      <c r="N1619" s="273"/>
      <c r="O1619" s="273"/>
      <c r="P1619" s="273"/>
    </row>
    <row r="1620" spans="2:16" s="108" customFormat="1" ht="96" x14ac:dyDescent="0.25">
      <c r="B1620" s="114"/>
      <c r="C1620" s="111" t="s">
        <v>2831</v>
      </c>
      <c r="D1620" s="113" t="s">
        <v>1414</v>
      </c>
      <c r="E1620" s="111" t="s">
        <v>14</v>
      </c>
      <c r="F1620" s="120">
        <v>3</v>
      </c>
      <c r="G1620" s="33">
        <v>759.25</v>
      </c>
      <c r="H1620" s="18">
        <f t="shared" si="66"/>
        <v>2277.75</v>
      </c>
      <c r="J1620" s="273"/>
      <c r="K1620" s="273"/>
      <c r="L1620" s="273"/>
      <c r="M1620" s="273"/>
      <c r="N1620" s="273"/>
      <c r="O1620" s="273"/>
      <c r="P1620" s="273"/>
    </row>
    <row r="1621" spans="2:16" s="108" customFormat="1" ht="96" x14ac:dyDescent="0.25">
      <c r="B1621" s="114"/>
      <c r="C1621" s="111" t="s">
        <v>2831</v>
      </c>
      <c r="D1621" s="113" t="s">
        <v>1415</v>
      </c>
      <c r="E1621" s="111" t="s">
        <v>14</v>
      </c>
      <c r="F1621" s="120">
        <v>1</v>
      </c>
      <c r="G1621" s="33">
        <v>605.25</v>
      </c>
      <c r="H1621" s="18">
        <f t="shared" si="66"/>
        <v>605.25</v>
      </c>
      <c r="J1621" s="273"/>
      <c r="K1621" s="273"/>
      <c r="L1621" s="273"/>
      <c r="M1621" s="273"/>
      <c r="N1621" s="273"/>
      <c r="O1621" s="273"/>
      <c r="P1621" s="273"/>
    </row>
    <row r="1622" spans="2:16" s="108" customFormat="1" ht="96" x14ac:dyDescent="0.25">
      <c r="B1622" s="114"/>
      <c r="C1622" s="111" t="s">
        <v>2832</v>
      </c>
      <c r="D1622" s="113" t="s">
        <v>477</v>
      </c>
      <c r="E1622" s="111" t="s">
        <v>14</v>
      </c>
      <c r="F1622" s="120">
        <v>4</v>
      </c>
      <c r="G1622" s="33">
        <v>458.25</v>
      </c>
      <c r="H1622" s="18">
        <f t="shared" si="66"/>
        <v>1833</v>
      </c>
      <c r="J1622" s="273"/>
      <c r="K1622" s="273"/>
      <c r="L1622" s="273"/>
      <c r="M1622" s="273"/>
      <c r="N1622" s="273"/>
      <c r="O1622" s="273"/>
      <c r="P1622" s="273"/>
    </row>
    <row r="1623" spans="2:16" s="108" customFormat="1" ht="96" x14ac:dyDescent="0.25">
      <c r="B1623" s="114"/>
      <c r="C1623" s="111" t="s">
        <v>2833</v>
      </c>
      <c r="D1623" s="113" t="s">
        <v>1416</v>
      </c>
      <c r="E1623" s="111" t="s">
        <v>14</v>
      </c>
      <c r="F1623" s="120">
        <v>2</v>
      </c>
      <c r="G1623" s="33">
        <v>325.25</v>
      </c>
      <c r="H1623" s="18">
        <f t="shared" si="66"/>
        <v>650.5</v>
      </c>
      <c r="J1623" s="273"/>
      <c r="K1623" s="273"/>
      <c r="L1623" s="273"/>
      <c r="M1623" s="273"/>
      <c r="N1623" s="273"/>
      <c r="O1623" s="273"/>
      <c r="P1623" s="273"/>
    </row>
    <row r="1624" spans="2:16" s="108" customFormat="1" ht="96" x14ac:dyDescent="0.25">
      <c r="B1624" s="114"/>
      <c r="C1624" s="111" t="s">
        <v>2834</v>
      </c>
      <c r="D1624" s="113" t="s">
        <v>1417</v>
      </c>
      <c r="E1624" s="111" t="s">
        <v>14</v>
      </c>
      <c r="F1624" s="120">
        <v>5</v>
      </c>
      <c r="G1624" s="33">
        <v>285.25</v>
      </c>
      <c r="H1624" s="18">
        <f t="shared" si="66"/>
        <v>1426.25</v>
      </c>
      <c r="J1624" s="273"/>
      <c r="K1624" s="273"/>
      <c r="L1624" s="273"/>
      <c r="M1624" s="273"/>
      <c r="N1624" s="273"/>
      <c r="O1624" s="273"/>
      <c r="P1624" s="273"/>
    </row>
    <row r="1625" spans="2:16" s="108" customFormat="1" ht="96" x14ac:dyDescent="0.25">
      <c r="B1625" s="114"/>
      <c r="C1625" s="111" t="s">
        <v>2835</v>
      </c>
      <c r="D1625" s="113" t="s">
        <v>1418</v>
      </c>
      <c r="E1625" s="111" t="s">
        <v>14</v>
      </c>
      <c r="F1625" s="120">
        <v>3</v>
      </c>
      <c r="G1625" s="33">
        <v>255.36</v>
      </c>
      <c r="H1625" s="18">
        <f t="shared" si="66"/>
        <v>766.08</v>
      </c>
      <c r="J1625" s="273"/>
      <c r="K1625" s="273"/>
      <c r="L1625" s="273"/>
      <c r="M1625" s="273"/>
      <c r="N1625" s="273"/>
      <c r="O1625" s="273"/>
      <c r="P1625" s="273"/>
    </row>
    <row r="1626" spans="2:16" s="108" customFormat="1" ht="96" x14ac:dyDescent="0.25">
      <c r="B1626" s="114"/>
      <c r="C1626" s="111" t="s">
        <v>2836</v>
      </c>
      <c r="D1626" s="113" t="s">
        <v>1419</v>
      </c>
      <c r="E1626" s="111" t="s">
        <v>14</v>
      </c>
      <c r="F1626" s="120">
        <v>2</v>
      </c>
      <c r="G1626" s="33">
        <v>205.66</v>
      </c>
      <c r="H1626" s="18">
        <f t="shared" si="66"/>
        <v>411.32</v>
      </c>
      <c r="J1626" s="273"/>
      <c r="K1626" s="273"/>
      <c r="L1626" s="273"/>
      <c r="M1626" s="273"/>
      <c r="N1626" s="273"/>
      <c r="O1626" s="273"/>
      <c r="P1626" s="273"/>
    </row>
    <row r="1627" spans="2:16" s="108" customFormat="1" ht="96" x14ac:dyDescent="0.25">
      <c r="B1627" s="114"/>
      <c r="C1627" s="111" t="s">
        <v>2837</v>
      </c>
      <c r="D1627" s="113" t="s">
        <v>1420</v>
      </c>
      <c r="E1627" s="111" t="s">
        <v>14</v>
      </c>
      <c r="F1627" s="120">
        <v>10</v>
      </c>
      <c r="G1627" s="33">
        <v>184.25</v>
      </c>
      <c r="H1627" s="18">
        <f t="shared" si="66"/>
        <v>1842.5</v>
      </c>
      <c r="J1627" s="273"/>
      <c r="K1627" s="273"/>
      <c r="L1627" s="273"/>
      <c r="M1627" s="273"/>
      <c r="N1627" s="273"/>
      <c r="O1627" s="273"/>
      <c r="P1627" s="273"/>
    </row>
    <row r="1628" spans="2:16" s="108" customFormat="1" ht="96" x14ac:dyDescent="0.25">
      <c r="B1628" s="114"/>
      <c r="C1628" s="111" t="s">
        <v>2838</v>
      </c>
      <c r="D1628" s="113" t="s">
        <v>1421</v>
      </c>
      <c r="E1628" s="111" t="s">
        <v>14</v>
      </c>
      <c r="F1628" s="120">
        <v>1</v>
      </c>
      <c r="G1628" s="33">
        <v>759.25</v>
      </c>
      <c r="H1628" s="18">
        <f t="shared" si="66"/>
        <v>759.25</v>
      </c>
      <c r="J1628" s="273"/>
      <c r="K1628" s="273"/>
      <c r="L1628" s="273"/>
      <c r="M1628" s="273"/>
      <c r="N1628" s="273"/>
      <c r="O1628" s="273"/>
      <c r="P1628" s="273"/>
    </row>
    <row r="1629" spans="2:16" s="108" customFormat="1" ht="96" x14ac:dyDescent="0.25">
      <c r="B1629" s="114"/>
      <c r="C1629" s="111" t="s">
        <v>2839</v>
      </c>
      <c r="D1629" s="113" t="s">
        <v>1422</v>
      </c>
      <c r="E1629" s="111" t="s">
        <v>14</v>
      </c>
      <c r="F1629" s="120">
        <v>1</v>
      </c>
      <c r="G1629" s="33">
        <v>685.25</v>
      </c>
      <c r="H1629" s="18">
        <f t="shared" si="66"/>
        <v>685.25</v>
      </c>
      <c r="J1629" s="273"/>
      <c r="K1629" s="273"/>
      <c r="L1629" s="273"/>
      <c r="M1629" s="273"/>
      <c r="N1629" s="273"/>
      <c r="O1629" s="273"/>
      <c r="P1629" s="273"/>
    </row>
    <row r="1630" spans="2:16" s="108" customFormat="1" ht="96" x14ac:dyDescent="0.25">
      <c r="B1630" s="114"/>
      <c r="C1630" s="111" t="s">
        <v>2840</v>
      </c>
      <c r="D1630" s="113" t="s">
        <v>1423</v>
      </c>
      <c r="E1630" s="111" t="s">
        <v>14</v>
      </c>
      <c r="F1630" s="120">
        <v>4</v>
      </c>
      <c r="G1630" s="33">
        <v>489.25</v>
      </c>
      <c r="H1630" s="18">
        <f t="shared" si="66"/>
        <v>1957</v>
      </c>
      <c r="J1630" s="273"/>
      <c r="K1630" s="273"/>
      <c r="L1630" s="273"/>
      <c r="M1630" s="273"/>
      <c r="N1630" s="273"/>
      <c r="O1630" s="273"/>
      <c r="P1630" s="273"/>
    </row>
    <row r="1631" spans="2:16" s="108" customFormat="1" ht="96" x14ac:dyDescent="0.25">
      <c r="B1631" s="114"/>
      <c r="C1631" s="111" t="s">
        <v>2841</v>
      </c>
      <c r="D1631" s="113" t="s">
        <v>1424</v>
      </c>
      <c r="E1631" s="111" t="s">
        <v>14</v>
      </c>
      <c r="F1631" s="120">
        <v>5</v>
      </c>
      <c r="G1631" s="33">
        <v>389.66</v>
      </c>
      <c r="H1631" s="18">
        <f t="shared" si="66"/>
        <v>1948.3</v>
      </c>
      <c r="J1631" s="273"/>
      <c r="K1631" s="273"/>
      <c r="L1631" s="273"/>
      <c r="M1631" s="273"/>
      <c r="N1631" s="273"/>
      <c r="O1631" s="273"/>
      <c r="P1631" s="273"/>
    </row>
    <row r="1632" spans="2:16" s="108" customFormat="1" ht="96" x14ac:dyDescent="0.25">
      <c r="B1632" s="114"/>
      <c r="C1632" s="111" t="s">
        <v>2842</v>
      </c>
      <c r="D1632" s="113" t="s">
        <v>1425</v>
      </c>
      <c r="E1632" s="111" t="s">
        <v>14</v>
      </c>
      <c r="F1632" s="120">
        <v>1</v>
      </c>
      <c r="G1632" s="33">
        <v>288.55</v>
      </c>
      <c r="H1632" s="18">
        <f t="shared" si="66"/>
        <v>288.55</v>
      </c>
      <c r="J1632" s="273"/>
      <c r="K1632" s="273"/>
      <c r="L1632" s="273"/>
      <c r="M1632" s="273"/>
      <c r="N1632" s="273"/>
      <c r="O1632" s="273"/>
      <c r="P1632" s="273"/>
    </row>
    <row r="1633" spans="2:16" s="108" customFormat="1" ht="96" x14ac:dyDescent="0.25">
      <c r="B1633" s="114"/>
      <c r="C1633" s="111" t="s">
        <v>2843</v>
      </c>
      <c r="D1633" s="113" t="s">
        <v>1426</v>
      </c>
      <c r="E1633" s="111" t="s">
        <v>14</v>
      </c>
      <c r="F1633" s="120">
        <v>6</v>
      </c>
      <c r="G1633" s="33">
        <v>199.25</v>
      </c>
      <c r="H1633" s="18">
        <f t="shared" si="66"/>
        <v>1195.5</v>
      </c>
      <c r="J1633" s="273"/>
      <c r="K1633" s="273"/>
      <c r="L1633" s="273"/>
      <c r="M1633" s="273"/>
      <c r="N1633" s="273"/>
      <c r="O1633" s="273"/>
      <c r="P1633" s="273"/>
    </row>
    <row r="1634" spans="2:16" s="108" customFormat="1" ht="96" x14ac:dyDescent="0.25">
      <c r="B1634" s="114"/>
      <c r="C1634" s="111" t="s">
        <v>2844</v>
      </c>
      <c r="D1634" s="113" t="s">
        <v>1427</v>
      </c>
      <c r="E1634" s="111" t="s">
        <v>14</v>
      </c>
      <c r="F1634" s="120">
        <v>1</v>
      </c>
      <c r="G1634" s="33">
        <v>188.25</v>
      </c>
      <c r="H1634" s="18">
        <f t="shared" si="66"/>
        <v>188.25</v>
      </c>
      <c r="J1634" s="273"/>
      <c r="K1634" s="273"/>
      <c r="L1634" s="273"/>
      <c r="M1634" s="273"/>
      <c r="N1634" s="273"/>
      <c r="O1634" s="273"/>
      <c r="P1634" s="273"/>
    </row>
    <row r="1635" spans="2:16" s="108" customFormat="1" ht="96" x14ac:dyDescent="0.25">
      <c r="B1635" s="114"/>
      <c r="C1635" s="111" t="s">
        <v>2845</v>
      </c>
      <c r="D1635" s="113" t="s">
        <v>474</v>
      </c>
      <c r="E1635" s="111" t="s">
        <v>14</v>
      </c>
      <c r="F1635" s="120">
        <v>27</v>
      </c>
      <c r="G1635" s="33">
        <v>168.25</v>
      </c>
      <c r="H1635" s="18">
        <f t="shared" si="66"/>
        <v>4542.75</v>
      </c>
      <c r="J1635" s="273"/>
      <c r="K1635" s="273"/>
      <c r="L1635" s="273"/>
      <c r="M1635" s="273"/>
      <c r="N1635" s="273"/>
      <c r="O1635" s="273"/>
      <c r="P1635" s="273"/>
    </row>
    <row r="1636" spans="2:16" s="108" customFormat="1" ht="96" x14ac:dyDescent="0.25">
      <c r="B1636" s="114"/>
      <c r="C1636" s="111" t="s">
        <v>2846</v>
      </c>
      <c r="D1636" s="113" t="s">
        <v>1428</v>
      </c>
      <c r="E1636" s="111" t="s">
        <v>14</v>
      </c>
      <c r="F1636" s="120">
        <v>14</v>
      </c>
      <c r="G1636" s="33">
        <v>155.25</v>
      </c>
      <c r="H1636" s="18">
        <f t="shared" si="66"/>
        <v>2173.5</v>
      </c>
      <c r="J1636" s="273"/>
      <c r="K1636" s="273"/>
      <c r="L1636" s="273"/>
      <c r="M1636" s="273"/>
      <c r="N1636" s="273"/>
      <c r="O1636" s="273"/>
      <c r="P1636" s="273"/>
    </row>
    <row r="1637" spans="2:16" s="108" customFormat="1" ht="96" customHeight="1" x14ac:dyDescent="0.25">
      <c r="B1637" s="114"/>
      <c r="C1637" s="111" t="s">
        <v>2847</v>
      </c>
      <c r="D1637" s="113" t="s">
        <v>1429</v>
      </c>
      <c r="E1637" s="111" t="s">
        <v>14</v>
      </c>
      <c r="F1637" s="120">
        <v>1</v>
      </c>
      <c r="G1637" s="33">
        <v>90.83</v>
      </c>
      <c r="H1637" s="18">
        <f t="shared" si="66"/>
        <v>90.83</v>
      </c>
      <c r="J1637" s="273"/>
      <c r="K1637" s="273"/>
      <c r="L1637" s="273"/>
      <c r="M1637" s="273"/>
      <c r="N1637" s="273"/>
      <c r="O1637" s="273"/>
      <c r="P1637" s="273"/>
    </row>
    <row r="1638" spans="2:16" s="108" customFormat="1" ht="94.95" customHeight="1" x14ac:dyDescent="0.25">
      <c r="B1638" s="114"/>
      <c r="C1638" s="111" t="s">
        <v>2848</v>
      </c>
      <c r="D1638" s="113" t="s">
        <v>472</v>
      </c>
      <c r="E1638" s="111" t="s">
        <v>14</v>
      </c>
      <c r="F1638" s="120">
        <v>25</v>
      </c>
      <c r="G1638" s="33">
        <v>82.36</v>
      </c>
      <c r="H1638" s="18">
        <f t="shared" si="66"/>
        <v>2059</v>
      </c>
      <c r="J1638" s="273"/>
      <c r="K1638" s="273"/>
      <c r="L1638" s="273"/>
      <c r="M1638" s="273"/>
      <c r="N1638" s="273"/>
      <c r="O1638" s="273"/>
      <c r="P1638" s="273"/>
    </row>
    <row r="1639" spans="2:16" s="108" customFormat="1" ht="95.4" customHeight="1" x14ac:dyDescent="0.25">
      <c r="B1639" s="114"/>
      <c r="C1639" s="111" t="s">
        <v>2849</v>
      </c>
      <c r="D1639" s="113" t="s">
        <v>1430</v>
      </c>
      <c r="E1639" s="111" t="s">
        <v>14</v>
      </c>
      <c r="F1639" s="120">
        <v>6</v>
      </c>
      <c r="G1639" s="33">
        <v>72.66</v>
      </c>
      <c r="H1639" s="18">
        <f t="shared" si="66"/>
        <v>435.96</v>
      </c>
      <c r="J1639" s="273"/>
      <c r="K1639" s="273"/>
      <c r="L1639" s="273"/>
      <c r="M1639" s="273"/>
      <c r="N1639" s="273"/>
      <c r="O1639" s="273"/>
      <c r="P1639" s="273"/>
    </row>
    <row r="1640" spans="2:16" s="108" customFormat="1" ht="93.6" customHeight="1" x14ac:dyDescent="0.25">
      <c r="B1640" s="114"/>
      <c r="C1640" s="111" t="s">
        <v>2850</v>
      </c>
      <c r="D1640" s="113" t="s">
        <v>473</v>
      </c>
      <c r="E1640" s="111" t="s">
        <v>14</v>
      </c>
      <c r="F1640" s="120">
        <v>37</v>
      </c>
      <c r="G1640" s="33">
        <v>63.14</v>
      </c>
      <c r="H1640" s="18">
        <f t="shared" si="66"/>
        <v>2336.1799999999998</v>
      </c>
      <c r="J1640" s="273"/>
      <c r="K1640" s="273"/>
      <c r="L1640" s="273"/>
      <c r="M1640" s="273"/>
      <c r="N1640" s="273"/>
      <c r="O1640" s="273"/>
      <c r="P1640" s="273"/>
    </row>
    <row r="1641" spans="2:16" s="108" customFormat="1" ht="94.95" customHeight="1" x14ac:dyDescent="0.25">
      <c r="B1641" s="114"/>
      <c r="C1641" s="111" t="s">
        <v>2851</v>
      </c>
      <c r="D1641" s="113" t="s">
        <v>1431</v>
      </c>
      <c r="E1641" s="111" t="s">
        <v>14</v>
      </c>
      <c r="F1641" s="120">
        <v>2</v>
      </c>
      <c r="G1641" s="33">
        <v>2475.59</v>
      </c>
      <c r="H1641" s="18">
        <f t="shared" si="66"/>
        <v>4951.18</v>
      </c>
      <c r="J1641" s="273"/>
      <c r="K1641" s="273"/>
      <c r="L1641" s="273"/>
      <c r="M1641" s="273"/>
      <c r="N1641" s="273"/>
      <c r="O1641" s="273"/>
      <c r="P1641" s="273"/>
    </row>
    <row r="1642" spans="2:16" s="108" customFormat="1" ht="96" customHeight="1" x14ac:dyDescent="0.25">
      <c r="B1642" s="114"/>
      <c r="C1642" s="111" t="s">
        <v>2852</v>
      </c>
      <c r="D1642" s="113" t="s">
        <v>475</v>
      </c>
      <c r="E1642" s="111" t="s">
        <v>14</v>
      </c>
      <c r="F1642" s="120">
        <v>5</v>
      </c>
      <c r="G1642" s="33">
        <v>1985.25</v>
      </c>
      <c r="H1642" s="18">
        <f t="shared" si="66"/>
        <v>9926.25</v>
      </c>
      <c r="J1642" s="273"/>
      <c r="K1642" s="273"/>
      <c r="L1642" s="273"/>
      <c r="M1642" s="273"/>
      <c r="N1642" s="273"/>
      <c r="O1642" s="273"/>
      <c r="P1642" s="273"/>
    </row>
    <row r="1643" spans="2:16" s="108" customFormat="1" ht="96" customHeight="1" x14ac:dyDescent="0.25">
      <c r="B1643" s="114"/>
      <c r="C1643" s="111" t="s">
        <v>2853</v>
      </c>
      <c r="D1643" s="113" t="s">
        <v>1432</v>
      </c>
      <c r="E1643" s="111" t="s">
        <v>14</v>
      </c>
      <c r="F1643" s="120">
        <v>12</v>
      </c>
      <c r="G1643" s="33">
        <v>1589.25</v>
      </c>
      <c r="H1643" s="18">
        <f t="shared" si="66"/>
        <v>19071</v>
      </c>
      <c r="J1643" s="273"/>
      <c r="K1643" s="273"/>
      <c r="L1643" s="273"/>
      <c r="M1643" s="273"/>
      <c r="N1643" s="273"/>
      <c r="O1643" s="273"/>
      <c r="P1643" s="273"/>
    </row>
    <row r="1644" spans="2:16" s="108" customFormat="1" ht="96.6" customHeight="1" x14ac:dyDescent="0.25">
      <c r="B1644" s="114"/>
      <c r="C1644" s="111" t="s">
        <v>2854</v>
      </c>
      <c r="D1644" s="113" t="s">
        <v>1433</v>
      </c>
      <c r="E1644" s="111" t="s">
        <v>14</v>
      </c>
      <c r="F1644" s="120">
        <v>1</v>
      </c>
      <c r="G1644" s="33">
        <v>1125.3599999999999</v>
      </c>
      <c r="H1644" s="18">
        <f t="shared" si="66"/>
        <v>1125.3599999999999</v>
      </c>
      <c r="J1644" s="273"/>
      <c r="K1644" s="273"/>
      <c r="L1644" s="273"/>
      <c r="M1644" s="273"/>
      <c r="N1644" s="273"/>
      <c r="O1644" s="273"/>
      <c r="P1644" s="273"/>
    </row>
    <row r="1645" spans="2:16" s="108" customFormat="1" ht="97.2" customHeight="1" x14ac:dyDescent="0.25">
      <c r="B1645" s="114"/>
      <c r="C1645" s="111" t="s">
        <v>2855</v>
      </c>
      <c r="D1645" s="113" t="s">
        <v>1434</v>
      </c>
      <c r="E1645" s="111" t="s">
        <v>14</v>
      </c>
      <c r="F1645" s="120">
        <v>6</v>
      </c>
      <c r="G1645" s="33">
        <v>958.25</v>
      </c>
      <c r="H1645" s="18">
        <f t="shared" si="66"/>
        <v>5749.5</v>
      </c>
      <c r="J1645" s="273"/>
      <c r="K1645" s="273"/>
      <c r="L1645" s="273"/>
      <c r="M1645" s="273"/>
      <c r="N1645" s="273"/>
      <c r="O1645" s="273"/>
      <c r="P1645" s="273"/>
    </row>
    <row r="1646" spans="2:16" s="108" customFormat="1" ht="96" x14ac:dyDescent="0.25">
      <c r="B1646" s="114"/>
      <c r="C1646" s="111" t="s">
        <v>2856</v>
      </c>
      <c r="D1646" s="113" t="s">
        <v>1435</v>
      </c>
      <c r="E1646" s="111" t="s">
        <v>14</v>
      </c>
      <c r="F1646" s="120">
        <v>1</v>
      </c>
      <c r="G1646" s="33">
        <v>749.03</v>
      </c>
      <c r="H1646" s="18">
        <f t="shared" si="66"/>
        <v>749.03</v>
      </c>
      <c r="J1646" s="273"/>
      <c r="K1646" s="273"/>
      <c r="L1646" s="273"/>
      <c r="M1646" s="273"/>
      <c r="N1646" s="273"/>
      <c r="O1646" s="273"/>
      <c r="P1646" s="273"/>
    </row>
    <row r="1647" spans="2:16" s="108" customFormat="1" ht="94.2" customHeight="1" x14ac:dyDescent="0.25">
      <c r="B1647" s="114"/>
      <c r="C1647" s="111" t="s">
        <v>2857</v>
      </c>
      <c r="D1647" s="113" t="s">
        <v>476</v>
      </c>
      <c r="E1647" s="111" t="s">
        <v>14</v>
      </c>
      <c r="F1647" s="120">
        <v>35</v>
      </c>
      <c r="G1647" s="33">
        <v>221.85</v>
      </c>
      <c r="H1647" s="18">
        <f t="shared" si="66"/>
        <v>7764.75</v>
      </c>
      <c r="J1647" s="273"/>
      <c r="K1647" s="273"/>
      <c r="L1647" s="273"/>
      <c r="M1647" s="273"/>
      <c r="N1647" s="273"/>
      <c r="O1647" s="273"/>
      <c r="P1647" s="273"/>
    </row>
    <row r="1648" spans="2:16" s="108" customFormat="1" ht="96" x14ac:dyDescent="0.25">
      <c r="B1648" s="114"/>
      <c r="C1648" s="111" t="s">
        <v>2858</v>
      </c>
      <c r="D1648" s="113" t="s">
        <v>1436</v>
      </c>
      <c r="E1648" s="111" t="s">
        <v>14</v>
      </c>
      <c r="F1648" s="120">
        <v>35</v>
      </c>
      <c r="G1648" s="33">
        <v>152.69</v>
      </c>
      <c r="H1648" s="18">
        <f t="shared" si="66"/>
        <v>5344.15</v>
      </c>
      <c r="J1648" s="273"/>
      <c r="K1648" s="273"/>
      <c r="L1648" s="273"/>
      <c r="M1648" s="273"/>
      <c r="N1648" s="273"/>
      <c r="O1648" s="273"/>
      <c r="P1648" s="273"/>
    </row>
    <row r="1649" spans="2:16" s="108" customFormat="1" ht="93.6" customHeight="1" x14ac:dyDescent="0.25">
      <c r="B1649" s="114"/>
      <c r="C1649" s="111" t="s">
        <v>2859</v>
      </c>
      <c r="D1649" s="113" t="s">
        <v>1437</v>
      </c>
      <c r="E1649" s="111" t="s">
        <v>14</v>
      </c>
      <c r="F1649" s="120">
        <v>3</v>
      </c>
      <c r="G1649" s="33">
        <v>389.25</v>
      </c>
      <c r="H1649" s="18">
        <f t="shared" si="66"/>
        <v>1167.75</v>
      </c>
      <c r="J1649" s="273"/>
      <c r="K1649" s="273"/>
      <c r="L1649" s="273"/>
      <c r="M1649" s="273"/>
      <c r="N1649" s="273"/>
      <c r="O1649" s="273"/>
      <c r="P1649" s="273"/>
    </row>
    <row r="1650" spans="2:16" s="108" customFormat="1" ht="105.6" x14ac:dyDescent="0.25">
      <c r="B1650" s="114"/>
      <c r="C1650" s="111" t="s">
        <v>2860</v>
      </c>
      <c r="D1650" s="113" t="s">
        <v>1438</v>
      </c>
      <c r="E1650" s="111" t="s">
        <v>14</v>
      </c>
      <c r="F1650" s="120">
        <v>1</v>
      </c>
      <c r="G1650" s="33">
        <v>591.30999999999995</v>
      </c>
      <c r="H1650" s="18">
        <f t="shared" si="66"/>
        <v>591.30999999999995</v>
      </c>
      <c r="J1650" s="273"/>
      <c r="K1650" s="273"/>
      <c r="L1650" s="273"/>
      <c r="M1650" s="273"/>
      <c r="N1650" s="273"/>
      <c r="O1650" s="273"/>
      <c r="P1650" s="273"/>
    </row>
    <row r="1651" spans="2:16" s="108" customFormat="1" ht="96" x14ac:dyDescent="0.25">
      <c r="B1651" s="114"/>
      <c r="C1651" s="111" t="s">
        <v>2861</v>
      </c>
      <c r="D1651" s="113" t="s">
        <v>1439</v>
      </c>
      <c r="E1651" s="111" t="s">
        <v>14</v>
      </c>
      <c r="F1651" s="120">
        <v>14</v>
      </c>
      <c r="G1651" s="33">
        <v>91.38</v>
      </c>
      <c r="H1651" s="18">
        <f t="shared" si="66"/>
        <v>1279.32</v>
      </c>
      <c r="J1651" s="273"/>
      <c r="K1651" s="273"/>
      <c r="L1651" s="273"/>
      <c r="M1651" s="273"/>
      <c r="N1651" s="273"/>
      <c r="O1651" s="273"/>
      <c r="P1651" s="273"/>
    </row>
    <row r="1652" spans="2:16" s="108" customFormat="1" ht="86.4" x14ac:dyDescent="0.25">
      <c r="B1652" s="114"/>
      <c r="C1652" s="111" t="s">
        <v>2862</v>
      </c>
      <c r="D1652" s="113" t="s">
        <v>1440</v>
      </c>
      <c r="E1652" s="111" t="s">
        <v>14</v>
      </c>
      <c r="F1652" s="120">
        <v>1</v>
      </c>
      <c r="G1652" s="33">
        <v>2895.36</v>
      </c>
      <c r="H1652" s="18">
        <f t="shared" si="66"/>
        <v>2895.36</v>
      </c>
      <c r="J1652" s="273"/>
      <c r="K1652" s="273"/>
      <c r="L1652" s="273"/>
      <c r="M1652" s="273"/>
      <c r="N1652" s="273"/>
      <c r="O1652" s="273"/>
      <c r="P1652" s="273"/>
    </row>
    <row r="1653" spans="2:16" s="108" customFormat="1" x14ac:dyDescent="0.25">
      <c r="B1653" s="114"/>
      <c r="C1653" s="77"/>
      <c r="D1653" s="113"/>
      <c r="E1653" s="111"/>
      <c r="F1653" s="79"/>
      <c r="G1653" s="78"/>
      <c r="H1653" s="19">
        <f>SUM(H1601:H1652)</f>
        <v>470929.32</v>
      </c>
      <c r="J1653" s="273"/>
      <c r="K1653" s="273"/>
      <c r="L1653" s="273"/>
      <c r="M1653" s="273"/>
      <c r="N1653" s="273"/>
      <c r="O1653" s="273"/>
      <c r="P1653" s="273"/>
    </row>
    <row r="1654" spans="2:16" s="108" customFormat="1" x14ac:dyDescent="0.25">
      <c r="B1654" s="114"/>
      <c r="C1654" s="56" t="s">
        <v>1441</v>
      </c>
      <c r="D1654" s="57" t="s">
        <v>1442</v>
      </c>
      <c r="E1654" s="44"/>
      <c r="F1654" s="73"/>
      <c r="G1654" s="54"/>
      <c r="H1654" s="54"/>
      <c r="J1654" s="273"/>
      <c r="K1654" s="273"/>
      <c r="L1654" s="273"/>
      <c r="M1654" s="273"/>
      <c r="N1654" s="273"/>
      <c r="O1654" s="273"/>
      <c r="P1654" s="273"/>
    </row>
    <row r="1655" spans="2:16" s="108" customFormat="1" ht="115.2" x14ac:dyDescent="0.25">
      <c r="B1655" s="114"/>
      <c r="C1655" s="111" t="s">
        <v>2863</v>
      </c>
      <c r="D1655" s="113" t="s">
        <v>1443</v>
      </c>
      <c r="E1655" s="111" t="s">
        <v>14</v>
      </c>
      <c r="F1655" s="120">
        <v>1</v>
      </c>
      <c r="G1655" s="33">
        <v>293311.8</v>
      </c>
      <c r="H1655" s="18">
        <f t="shared" ref="H1655:H1718" si="67">F1655*G1655</f>
        <v>293311.8</v>
      </c>
      <c r="J1655" s="273"/>
      <c r="K1655" s="273"/>
      <c r="L1655" s="273"/>
      <c r="M1655" s="273"/>
      <c r="N1655" s="273"/>
      <c r="O1655" s="273"/>
      <c r="P1655" s="273"/>
    </row>
    <row r="1656" spans="2:16" s="108" customFormat="1" ht="134.4" customHeight="1" x14ac:dyDescent="0.25">
      <c r="B1656" s="114"/>
      <c r="C1656" s="111" t="s">
        <v>2864</v>
      </c>
      <c r="D1656" s="113" t="s">
        <v>1444</v>
      </c>
      <c r="E1656" s="111" t="s">
        <v>14</v>
      </c>
      <c r="F1656" s="120">
        <v>1</v>
      </c>
      <c r="G1656" s="33">
        <v>1238235.99</v>
      </c>
      <c r="H1656" s="18">
        <f t="shared" si="67"/>
        <v>1238235.99</v>
      </c>
      <c r="J1656" s="273"/>
      <c r="K1656" s="273"/>
      <c r="L1656" s="273"/>
      <c r="M1656" s="273"/>
      <c r="N1656" s="273"/>
      <c r="O1656" s="273"/>
      <c r="P1656" s="273"/>
    </row>
    <row r="1657" spans="2:16" s="108" customFormat="1" ht="140.4" customHeight="1" x14ac:dyDescent="0.25">
      <c r="B1657" s="114"/>
      <c r="C1657" s="111" t="s">
        <v>2865</v>
      </c>
      <c r="D1657" s="113" t="s">
        <v>1445</v>
      </c>
      <c r="E1657" s="111" t="s">
        <v>14</v>
      </c>
      <c r="F1657" s="120">
        <v>1</v>
      </c>
      <c r="G1657" s="33">
        <v>1312255.25</v>
      </c>
      <c r="H1657" s="18">
        <f t="shared" si="67"/>
        <v>1312255.25</v>
      </c>
      <c r="J1657" s="273"/>
      <c r="K1657" s="273"/>
      <c r="L1657" s="273"/>
      <c r="M1657" s="273"/>
      <c r="N1657" s="273"/>
      <c r="O1657" s="273"/>
      <c r="P1657" s="273"/>
    </row>
    <row r="1658" spans="2:16" s="108" customFormat="1" ht="136.19999999999999" customHeight="1" x14ac:dyDescent="0.25">
      <c r="B1658" s="114"/>
      <c r="C1658" s="111" t="s">
        <v>2866</v>
      </c>
      <c r="D1658" s="113" t="s">
        <v>1446</v>
      </c>
      <c r="E1658" s="111" t="s">
        <v>14</v>
      </c>
      <c r="F1658" s="120">
        <v>1</v>
      </c>
      <c r="G1658" s="33">
        <v>1398258.35</v>
      </c>
      <c r="H1658" s="18">
        <f t="shared" si="67"/>
        <v>1398258.35</v>
      </c>
      <c r="J1658" s="273"/>
      <c r="K1658" s="273"/>
      <c r="L1658" s="273"/>
      <c r="M1658" s="273"/>
      <c r="N1658" s="273"/>
      <c r="O1658" s="273"/>
      <c r="P1658" s="273"/>
    </row>
    <row r="1659" spans="2:16" s="108" customFormat="1" ht="136.19999999999999" customHeight="1" x14ac:dyDescent="0.25">
      <c r="B1659" s="114"/>
      <c r="C1659" s="111" t="s">
        <v>2867</v>
      </c>
      <c r="D1659" s="113" t="s">
        <v>1447</v>
      </c>
      <c r="E1659" s="111" t="s">
        <v>14</v>
      </c>
      <c r="F1659" s="120">
        <v>1</v>
      </c>
      <c r="G1659" s="33">
        <v>1238235.99</v>
      </c>
      <c r="H1659" s="18">
        <f t="shared" si="67"/>
        <v>1238235.99</v>
      </c>
      <c r="J1659" s="273"/>
      <c r="K1659" s="273"/>
      <c r="L1659" s="273"/>
      <c r="M1659" s="273"/>
      <c r="N1659" s="273"/>
      <c r="O1659" s="273"/>
      <c r="P1659" s="273"/>
    </row>
    <row r="1660" spans="2:16" s="108" customFormat="1" ht="99.6" customHeight="1" x14ac:dyDescent="0.25">
      <c r="B1660" s="114"/>
      <c r="C1660" s="111" t="s">
        <v>2868</v>
      </c>
      <c r="D1660" s="113" t="s">
        <v>1448</v>
      </c>
      <c r="E1660" s="111" t="s">
        <v>14</v>
      </c>
      <c r="F1660" s="120">
        <v>1</v>
      </c>
      <c r="G1660" s="33">
        <v>283707</v>
      </c>
      <c r="H1660" s="18">
        <f t="shared" si="67"/>
        <v>283707</v>
      </c>
      <c r="J1660" s="273"/>
      <c r="K1660" s="273"/>
      <c r="L1660" s="273"/>
      <c r="M1660" s="273"/>
      <c r="N1660" s="273"/>
      <c r="O1660" s="273"/>
      <c r="P1660" s="273"/>
    </row>
    <row r="1661" spans="2:16" s="108" customFormat="1" ht="98.4" customHeight="1" x14ac:dyDescent="0.25">
      <c r="B1661" s="114"/>
      <c r="C1661" s="111" t="s">
        <v>2869</v>
      </c>
      <c r="D1661" s="113" t="s">
        <v>1449</v>
      </c>
      <c r="E1661" s="111" t="s">
        <v>14</v>
      </c>
      <c r="F1661" s="120">
        <v>1</v>
      </c>
      <c r="G1661" s="33">
        <v>323707</v>
      </c>
      <c r="H1661" s="18">
        <f t="shared" si="67"/>
        <v>323707</v>
      </c>
      <c r="J1661" s="273"/>
      <c r="K1661" s="273"/>
      <c r="L1661" s="273"/>
      <c r="M1661" s="273"/>
      <c r="N1661" s="273"/>
      <c r="O1661" s="273"/>
      <c r="P1661" s="273"/>
    </row>
    <row r="1662" spans="2:16" s="108" customFormat="1" ht="99" customHeight="1" x14ac:dyDescent="0.25">
      <c r="B1662" s="114"/>
      <c r="C1662" s="111" t="s">
        <v>2870</v>
      </c>
      <c r="D1662" s="113" t="s">
        <v>1450</v>
      </c>
      <c r="E1662" s="111" t="s">
        <v>14</v>
      </c>
      <c r="F1662" s="120">
        <v>1</v>
      </c>
      <c r="G1662" s="33">
        <v>365253.25</v>
      </c>
      <c r="H1662" s="18">
        <f t="shared" si="67"/>
        <v>365253.25</v>
      </c>
      <c r="J1662" s="273"/>
      <c r="K1662" s="273"/>
      <c r="L1662" s="273"/>
      <c r="M1662" s="273"/>
      <c r="N1662" s="273"/>
      <c r="O1662" s="273"/>
      <c r="P1662" s="273"/>
    </row>
    <row r="1663" spans="2:16" s="108" customFormat="1" ht="97.95" customHeight="1" x14ac:dyDescent="0.25">
      <c r="B1663" s="114"/>
      <c r="C1663" s="111" t="s">
        <v>2871</v>
      </c>
      <c r="D1663" s="113" t="s">
        <v>1451</v>
      </c>
      <c r="E1663" s="111" t="s">
        <v>14</v>
      </c>
      <c r="F1663" s="120">
        <v>1</v>
      </c>
      <c r="G1663" s="33">
        <v>283707</v>
      </c>
      <c r="H1663" s="18">
        <f t="shared" si="67"/>
        <v>283707</v>
      </c>
      <c r="J1663" s="273"/>
      <c r="K1663" s="273"/>
      <c r="L1663" s="273"/>
      <c r="M1663" s="273"/>
      <c r="N1663" s="273"/>
      <c r="O1663" s="273"/>
      <c r="P1663" s="273"/>
    </row>
    <row r="1664" spans="2:16" s="108" customFormat="1" ht="22.95" customHeight="1" x14ac:dyDescent="0.25">
      <c r="B1664" s="114"/>
      <c r="C1664" s="111" t="s">
        <v>2872</v>
      </c>
      <c r="D1664" s="113" t="s">
        <v>668</v>
      </c>
      <c r="E1664" s="111" t="s">
        <v>14</v>
      </c>
      <c r="F1664" s="120">
        <v>4</v>
      </c>
      <c r="G1664" s="33">
        <v>5240.7</v>
      </c>
      <c r="H1664" s="18">
        <f t="shared" si="67"/>
        <v>20962.8</v>
      </c>
      <c r="J1664" s="273"/>
      <c r="K1664" s="273"/>
      <c r="L1664" s="273"/>
      <c r="M1664" s="273"/>
      <c r="N1664" s="273"/>
      <c r="O1664" s="273"/>
      <c r="P1664" s="273"/>
    </row>
    <row r="1665" spans="2:16" s="108" customFormat="1" ht="25.2" customHeight="1" x14ac:dyDescent="0.25">
      <c r="B1665" s="114"/>
      <c r="C1665" s="111" t="s">
        <v>2873</v>
      </c>
      <c r="D1665" s="113" t="s">
        <v>1452</v>
      </c>
      <c r="E1665" s="111" t="s">
        <v>14</v>
      </c>
      <c r="F1665" s="120">
        <v>1</v>
      </c>
      <c r="G1665" s="33">
        <v>5658.26</v>
      </c>
      <c r="H1665" s="18">
        <f t="shared" si="67"/>
        <v>5658.26</v>
      </c>
      <c r="J1665" s="273"/>
      <c r="K1665" s="273"/>
      <c r="L1665" s="273"/>
      <c r="M1665" s="273"/>
      <c r="N1665" s="273"/>
      <c r="O1665" s="273"/>
      <c r="P1665" s="273"/>
    </row>
    <row r="1666" spans="2:16" s="108" customFormat="1" ht="22.95" customHeight="1" x14ac:dyDescent="0.25">
      <c r="B1666" s="114"/>
      <c r="C1666" s="111" t="s">
        <v>2874</v>
      </c>
      <c r="D1666" s="113" t="s">
        <v>669</v>
      </c>
      <c r="E1666" s="111" t="s">
        <v>14</v>
      </c>
      <c r="F1666" s="120">
        <v>5</v>
      </c>
      <c r="G1666" s="33">
        <v>8364.26</v>
      </c>
      <c r="H1666" s="18">
        <f t="shared" si="67"/>
        <v>41821.300000000003</v>
      </c>
      <c r="J1666" s="273"/>
      <c r="K1666" s="273"/>
      <c r="L1666" s="273"/>
      <c r="M1666" s="273"/>
      <c r="N1666" s="273"/>
      <c r="O1666" s="273"/>
      <c r="P1666" s="273"/>
    </row>
    <row r="1667" spans="2:16" s="108" customFormat="1" ht="86.4" x14ac:dyDescent="0.25">
      <c r="B1667" s="114"/>
      <c r="C1667" s="111" t="s">
        <v>2875</v>
      </c>
      <c r="D1667" s="113" t="s">
        <v>1455</v>
      </c>
      <c r="E1667" s="111" t="s">
        <v>17</v>
      </c>
      <c r="F1667" s="120">
        <v>47</v>
      </c>
      <c r="G1667" s="33">
        <v>52.35</v>
      </c>
      <c r="H1667" s="18">
        <f t="shared" si="67"/>
        <v>2460.4499999999998</v>
      </c>
      <c r="J1667" s="273"/>
      <c r="K1667" s="273"/>
      <c r="L1667" s="273"/>
      <c r="M1667" s="273"/>
      <c r="N1667" s="273"/>
      <c r="O1667" s="273"/>
      <c r="P1667" s="273"/>
    </row>
    <row r="1668" spans="2:16" s="108" customFormat="1" ht="86.4" x14ac:dyDescent="0.25">
      <c r="B1668" s="114"/>
      <c r="C1668" s="111" t="s">
        <v>2876</v>
      </c>
      <c r="D1668" s="113" t="s">
        <v>1456</v>
      </c>
      <c r="E1668" s="111" t="s">
        <v>17</v>
      </c>
      <c r="F1668" s="121">
        <v>1424</v>
      </c>
      <c r="G1668" s="18">
        <v>57.32</v>
      </c>
      <c r="H1668" s="18">
        <f t="shared" si="67"/>
        <v>81623.679999999993</v>
      </c>
      <c r="J1668" s="273"/>
      <c r="K1668" s="273"/>
      <c r="L1668" s="273"/>
      <c r="M1668" s="273"/>
      <c r="N1668" s="273"/>
      <c r="O1668" s="273"/>
      <c r="P1668" s="273"/>
    </row>
    <row r="1669" spans="2:16" s="108" customFormat="1" ht="86.4" x14ac:dyDescent="0.25">
      <c r="B1669" s="114"/>
      <c r="C1669" s="111" t="s">
        <v>2877</v>
      </c>
      <c r="D1669" s="113" t="s">
        <v>1457</v>
      </c>
      <c r="E1669" s="111" t="s">
        <v>17</v>
      </c>
      <c r="F1669" s="121">
        <v>1747</v>
      </c>
      <c r="G1669" s="18">
        <v>61.16</v>
      </c>
      <c r="H1669" s="18">
        <f t="shared" si="67"/>
        <v>106846.52</v>
      </c>
      <c r="J1669" s="273"/>
      <c r="K1669" s="273"/>
      <c r="L1669" s="273"/>
      <c r="M1669" s="273"/>
      <c r="N1669" s="273"/>
      <c r="O1669" s="273"/>
      <c r="P1669" s="273"/>
    </row>
    <row r="1670" spans="2:16" s="108" customFormat="1" ht="86.4" x14ac:dyDescent="0.25">
      <c r="B1670" s="114"/>
      <c r="C1670" s="111" t="s">
        <v>2878</v>
      </c>
      <c r="D1670" s="113" t="s">
        <v>1458</v>
      </c>
      <c r="E1670" s="111" t="s">
        <v>17</v>
      </c>
      <c r="F1670" s="120">
        <v>52</v>
      </c>
      <c r="G1670" s="33">
        <v>67.25</v>
      </c>
      <c r="H1670" s="18">
        <f t="shared" si="67"/>
        <v>3497</v>
      </c>
      <c r="J1670" s="273"/>
      <c r="K1670" s="273"/>
      <c r="L1670" s="273"/>
      <c r="M1670" s="273"/>
      <c r="N1670" s="273"/>
      <c r="O1670" s="273"/>
      <c r="P1670" s="273"/>
    </row>
    <row r="1671" spans="2:16" s="108" customFormat="1" ht="98.4" customHeight="1" x14ac:dyDescent="0.25">
      <c r="B1671" s="114"/>
      <c r="C1671" s="111" t="s">
        <v>2879</v>
      </c>
      <c r="D1671" s="113" t="s">
        <v>671</v>
      </c>
      <c r="E1671" s="111" t="s">
        <v>15</v>
      </c>
      <c r="F1671" s="120">
        <v>376</v>
      </c>
      <c r="G1671" s="18">
        <v>170.96</v>
      </c>
      <c r="H1671" s="18">
        <f t="shared" si="67"/>
        <v>64280.959999999999</v>
      </c>
      <c r="J1671" s="273"/>
      <c r="K1671" s="273"/>
      <c r="L1671" s="273"/>
      <c r="M1671" s="273"/>
      <c r="N1671" s="273"/>
      <c r="O1671" s="273"/>
      <c r="P1671" s="273"/>
    </row>
    <row r="1672" spans="2:16" s="108" customFormat="1" ht="62.4" customHeight="1" x14ac:dyDescent="0.25">
      <c r="B1672" s="114"/>
      <c r="C1672" s="111" t="s">
        <v>2880</v>
      </c>
      <c r="D1672" s="113" t="s">
        <v>1459</v>
      </c>
      <c r="E1672" s="111" t="s">
        <v>15</v>
      </c>
      <c r="F1672" s="120">
        <v>212</v>
      </c>
      <c r="G1672" s="33">
        <v>118.04</v>
      </c>
      <c r="H1672" s="18">
        <f t="shared" si="67"/>
        <v>25024.48</v>
      </c>
      <c r="J1672" s="273"/>
      <c r="K1672" s="273"/>
      <c r="L1672" s="273"/>
      <c r="M1672" s="273"/>
      <c r="N1672" s="273"/>
      <c r="O1672" s="273"/>
      <c r="P1672" s="273"/>
    </row>
    <row r="1673" spans="2:16" s="108" customFormat="1" ht="105.6" customHeight="1" x14ac:dyDescent="0.25">
      <c r="B1673" s="114"/>
      <c r="C1673" s="111" t="s">
        <v>2881</v>
      </c>
      <c r="D1673" s="113" t="s">
        <v>672</v>
      </c>
      <c r="E1673" s="111" t="s">
        <v>14</v>
      </c>
      <c r="F1673" s="120">
        <v>10</v>
      </c>
      <c r="G1673" s="18">
        <v>555.79999999999995</v>
      </c>
      <c r="H1673" s="18">
        <f t="shared" si="67"/>
        <v>5558</v>
      </c>
      <c r="J1673" s="273"/>
      <c r="K1673" s="273"/>
      <c r="L1673" s="273"/>
      <c r="M1673" s="273"/>
      <c r="N1673" s="273"/>
      <c r="O1673" s="273"/>
      <c r="P1673" s="273"/>
    </row>
    <row r="1674" spans="2:16" s="108" customFormat="1" ht="78.599999999999994" customHeight="1" x14ac:dyDescent="0.25">
      <c r="B1674" s="114"/>
      <c r="C1674" s="111" t="s">
        <v>2882</v>
      </c>
      <c r="D1674" s="113" t="s">
        <v>1460</v>
      </c>
      <c r="E1674" s="111" t="s">
        <v>14</v>
      </c>
      <c r="F1674" s="120">
        <v>12</v>
      </c>
      <c r="G1674" s="33">
        <v>1525.25</v>
      </c>
      <c r="H1674" s="18">
        <f t="shared" si="67"/>
        <v>18303</v>
      </c>
      <c r="J1674" s="273"/>
      <c r="K1674" s="273"/>
      <c r="L1674" s="273"/>
      <c r="M1674" s="273"/>
      <c r="N1674" s="273"/>
      <c r="O1674" s="273"/>
      <c r="P1674" s="273"/>
    </row>
    <row r="1675" spans="2:16" s="108" customFormat="1" ht="77.400000000000006" customHeight="1" x14ac:dyDescent="0.25">
      <c r="B1675" s="114"/>
      <c r="C1675" s="111" t="s">
        <v>2883</v>
      </c>
      <c r="D1675" s="113" t="s">
        <v>1461</v>
      </c>
      <c r="E1675" s="111" t="s">
        <v>14</v>
      </c>
      <c r="F1675" s="120">
        <v>17</v>
      </c>
      <c r="G1675" s="33">
        <v>1785.36</v>
      </c>
      <c r="H1675" s="18">
        <f t="shared" si="67"/>
        <v>30351.119999999999</v>
      </c>
      <c r="J1675" s="273"/>
      <c r="K1675" s="273"/>
      <c r="L1675" s="273"/>
      <c r="M1675" s="273"/>
      <c r="N1675" s="273"/>
      <c r="O1675" s="273"/>
      <c r="P1675" s="273"/>
    </row>
    <row r="1676" spans="2:16" s="108" customFormat="1" ht="99" customHeight="1" x14ac:dyDescent="0.25">
      <c r="B1676" s="114"/>
      <c r="C1676" s="111" t="s">
        <v>2884</v>
      </c>
      <c r="D1676" s="113" t="s">
        <v>1611</v>
      </c>
      <c r="E1676" s="111" t="s">
        <v>14</v>
      </c>
      <c r="F1676" s="120">
        <v>2</v>
      </c>
      <c r="G1676" s="33">
        <v>1358.25</v>
      </c>
      <c r="H1676" s="18">
        <f t="shared" si="67"/>
        <v>2716.5</v>
      </c>
      <c r="J1676" s="273"/>
      <c r="K1676" s="273"/>
      <c r="L1676" s="273"/>
      <c r="M1676" s="273"/>
      <c r="N1676" s="273"/>
      <c r="O1676" s="273"/>
      <c r="P1676" s="273"/>
    </row>
    <row r="1677" spans="2:16" s="108" customFormat="1" ht="94.95" customHeight="1" x14ac:dyDescent="0.25">
      <c r="B1677" s="114"/>
      <c r="C1677" s="111" t="s">
        <v>2885</v>
      </c>
      <c r="D1677" s="113" t="s">
        <v>1612</v>
      </c>
      <c r="E1677" s="111" t="s">
        <v>14</v>
      </c>
      <c r="F1677" s="120">
        <v>9</v>
      </c>
      <c r="G1677" s="33">
        <v>1856.35</v>
      </c>
      <c r="H1677" s="18">
        <f t="shared" si="67"/>
        <v>16707.150000000001</v>
      </c>
      <c r="J1677" s="273"/>
      <c r="K1677" s="273"/>
      <c r="L1677" s="273"/>
      <c r="M1677" s="273"/>
      <c r="N1677" s="273"/>
      <c r="O1677" s="273"/>
      <c r="P1677" s="273"/>
    </row>
    <row r="1678" spans="2:16" s="108" customFormat="1" ht="75.599999999999994" customHeight="1" x14ac:dyDescent="0.25">
      <c r="B1678" s="114"/>
      <c r="C1678" s="111" t="s">
        <v>2886</v>
      </c>
      <c r="D1678" s="113" t="s">
        <v>1613</v>
      </c>
      <c r="E1678" s="111" t="s">
        <v>14</v>
      </c>
      <c r="F1678" s="120">
        <v>12</v>
      </c>
      <c r="G1678" s="33">
        <v>989.22</v>
      </c>
      <c r="H1678" s="18">
        <f t="shared" si="67"/>
        <v>11870.64</v>
      </c>
      <c r="J1678" s="273"/>
      <c r="K1678" s="273"/>
      <c r="L1678" s="273"/>
      <c r="M1678" s="273"/>
      <c r="N1678" s="273"/>
      <c r="O1678" s="273"/>
      <c r="P1678" s="273"/>
    </row>
    <row r="1679" spans="2:16" s="108" customFormat="1" ht="75.599999999999994" customHeight="1" x14ac:dyDescent="0.25">
      <c r="B1679" s="114"/>
      <c r="C1679" s="111" t="s">
        <v>2887</v>
      </c>
      <c r="D1679" s="113" t="s">
        <v>1614</v>
      </c>
      <c r="E1679" s="111" t="s">
        <v>14</v>
      </c>
      <c r="F1679" s="120">
        <v>17</v>
      </c>
      <c r="G1679" s="33">
        <v>1125.3599999999999</v>
      </c>
      <c r="H1679" s="18">
        <f t="shared" si="67"/>
        <v>19131.12</v>
      </c>
      <c r="J1679" s="273"/>
      <c r="K1679" s="273"/>
      <c r="L1679" s="273"/>
      <c r="M1679" s="273"/>
      <c r="N1679" s="273"/>
      <c r="O1679" s="273"/>
      <c r="P1679" s="273"/>
    </row>
    <row r="1680" spans="2:16" s="108" customFormat="1" ht="78" customHeight="1" x14ac:dyDescent="0.25">
      <c r="B1680" s="114"/>
      <c r="C1680" s="111" t="s">
        <v>2888</v>
      </c>
      <c r="D1680" s="113" t="s">
        <v>1462</v>
      </c>
      <c r="E1680" s="111" t="s">
        <v>14</v>
      </c>
      <c r="F1680" s="120">
        <v>2</v>
      </c>
      <c r="G1680" s="33">
        <v>1052.3499999999999</v>
      </c>
      <c r="H1680" s="18">
        <f t="shared" si="67"/>
        <v>2104.6999999999998</v>
      </c>
      <c r="J1680" s="273"/>
      <c r="K1680" s="273"/>
      <c r="L1680" s="273"/>
      <c r="M1680" s="273"/>
      <c r="N1680" s="273"/>
      <c r="O1680" s="273"/>
      <c r="P1680" s="273"/>
    </row>
    <row r="1681" spans="2:16" s="108" customFormat="1" ht="124.95" customHeight="1" x14ac:dyDescent="0.25">
      <c r="B1681" s="114"/>
      <c r="C1681" s="111" t="s">
        <v>2889</v>
      </c>
      <c r="D1681" s="113" t="s">
        <v>1463</v>
      </c>
      <c r="E1681" s="111" t="s">
        <v>13</v>
      </c>
      <c r="F1681" s="120">
        <v>2</v>
      </c>
      <c r="G1681" s="33">
        <v>310.58999999999997</v>
      </c>
      <c r="H1681" s="18">
        <f t="shared" si="67"/>
        <v>621.17999999999995</v>
      </c>
      <c r="J1681" s="273"/>
      <c r="K1681" s="273"/>
      <c r="L1681" s="273"/>
      <c r="M1681" s="273"/>
      <c r="N1681" s="273"/>
      <c r="O1681" s="273"/>
      <c r="P1681" s="273"/>
    </row>
    <row r="1682" spans="2:16" s="108" customFormat="1" ht="122.4" customHeight="1" x14ac:dyDescent="0.25">
      <c r="B1682" s="114"/>
      <c r="C1682" s="111" t="s">
        <v>2890</v>
      </c>
      <c r="D1682" s="113" t="s">
        <v>1464</v>
      </c>
      <c r="E1682" s="111" t="s">
        <v>13</v>
      </c>
      <c r="F1682" s="120">
        <v>15</v>
      </c>
      <c r="G1682" s="33">
        <v>385.35</v>
      </c>
      <c r="H1682" s="18">
        <f t="shared" si="67"/>
        <v>5780.25</v>
      </c>
      <c r="J1682" s="273"/>
      <c r="K1682" s="273"/>
      <c r="L1682" s="273"/>
      <c r="M1682" s="273"/>
      <c r="N1682" s="273"/>
      <c r="O1682" s="273"/>
      <c r="P1682" s="273"/>
    </row>
    <row r="1683" spans="2:16" s="108" customFormat="1" ht="81.599999999999994" customHeight="1" x14ac:dyDescent="0.25">
      <c r="B1683" s="114"/>
      <c r="C1683" s="111" t="s">
        <v>2891</v>
      </c>
      <c r="D1683" s="113" t="s">
        <v>1465</v>
      </c>
      <c r="E1683" s="111" t="s">
        <v>14</v>
      </c>
      <c r="F1683" s="120">
        <v>1</v>
      </c>
      <c r="G1683" s="33">
        <v>174.77</v>
      </c>
      <c r="H1683" s="18">
        <f t="shared" si="67"/>
        <v>174.77</v>
      </c>
      <c r="J1683" s="273"/>
      <c r="K1683" s="273"/>
      <c r="L1683" s="273"/>
      <c r="M1683" s="273"/>
      <c r="N1683" s="273"/>
      <c r="O1683" s="273"/>
      <c r="P1683" s="273"/>
    </row>
    <row r="1684" spans="2:16" s="108" customFormat="1" ht="76.8" x14ac:dyDescent="0.25">
      <c r="B1684" s="114"/>
      <c r="C1684" s="111" t="s">
        <v>2892</v>
      </c>
      <c r="D1684" s="113" t="s">
        <v>1466</v>
      </c>
      <c r="E1684" s="111" t="s">
        <v>14</v>
      </c>
      <c r="F1684" s="120">
        <v>2</v>
      </c>
      <c r="G1684" s="33">
        <v>198.35</v>
      </c>
      <c r="H1684" s="18">
        <f t="shared" si="67"/>
        <v>396.7</v>
      </c>
      <c r="J1684" s="273"/>
      <c r="K1684" s="273"/>
      <c r="L1684" s="273"/>
      <c r="M1684" s="273"/>
      <c r="N1684" s="273"/>
      <c r="O1684" s="273"/>
      <c r="P1684" s="273"/>
    </row>
    <row r="1685" spans="2:16" s="108" customFormat="1" ht="76.8" x14ac:dyDescent="0.25">
      <c r="B1685" s="114"/>
      <c r="C1685" s="111" t="s">
        <v>2893</v>
      </c>
      <c r="D1685" s="113" t="s">
        <v>1467</v>
      </c>
      <c r="E1685" s="111" t="s">
        <v>14</v>
      </c>
      <c r="F1685" s="120">
        <v>2</v>
      </c>
      <c r="G1685" s="33">
        <v>235.66</v>
      </c>
      <c r="H1685" s="18">
        <f t="shared" si="67"/>
        <v>471.32</v>
      </c>
      <c r="J1685" s="273"/>
      <c r="K1685" s="273"/>
      <c r="L1685" s="273"/>
      <c r="M1685" s="273"/>
      <c r="N1685" s="273"/>
      <c r="O1685" s="273"/>
      <c r="P1685" s="273"/>
    </row>
    <row r="1686" spans="2:16" s="108" customFormat="1" ht="76.8" x14ac:dyDescent="0.25">
      <c r="B1686" s="114"/>
      <c r="C1686" s="111" t="s">
        <v>2894</v>
      </c>
      <c r="D1686" s="113" t="s">
        <v>1468</v>
      </c>
      <c r="E1686" s="111" t="s">
        <v>14</v>
      </c>
      <c r="F1686" s="120">
        <v>1</v>
      </c>
      <c r="G1686" s="33">
        <v>365.35</v>
      </c>
      <c r="H1686" s="18">
        <f t="shared" si="67"/>
        <v>365.35</v>
      </c>
      <c r="J1686" s="273"/>
      <c r="K1686" s="273"/>
      <c r="L1686" s="273"/>
      <c r="M1686" s="273"/>
      <c r="N1686" s="273"/>
      <c r="O1686" s="273"/>
      <c r="P1686" s="273"/>
    </row>
    <row r="1687" spans="2:16" s="108" customFormat="1" ht="96" customHeight="1" x14ac:dyDescent="0.25">
      <c r="B1687" s="114"/>
      <c r="C1687" s="111" t="s">
        <v>2895</v>
      </c>
      <c r="D1687" s="113" t="s">
        <v>1615</v>
      </c>
      <c r="E1687" s="111" t="s">
        <v>13</v>
      </c>
      <c r="F1687" s="120">
        <v>22</v>
      </c>
      <c r="G1687" s="18">
        <v>307.95999999999998</v>
      </c>
      <c r="H1687" s="18">
        <f t="shared" si="67"/>
        <v>6775.12</v>
      </c>
      <c r="J1687" s="273"/>
      <c r="K1687" s="273"/>
      <c r="L1687" s="273"/>
      <c r="M1687" s="273"/>
      <c r="N1687" s="273"/>
      <c r="O1687" s="273"/>
      <c r="P1687" s="273"/>
    </row>
    <row r="1688" spans="2:16" s="108" customFormat="1" ht="96.6" customHeight="1" x14ac:dyDescent="0.25">
      <c r="B1688" s="114"/>
      <c r="C1688" s="111" t="s">
        <v>2896</v>
      </c>
      <c r="D1688" s="113" t="s">
        <v>1616</v>
      </c>
      <c r="E1688" s="111" t="s">
        <v>13</v>
      </c>
      <c r="F1688" s="120">
        <v>24</v>
      </c>
      <c r="G1688" s="18">
        <v>362.97</v>
      </c>
      <c r="H1688" s="18">
        <f t="shared" si="67"/>
        <v>8711.2800000000007</v>
      </c>
      <c r="J1688" s="273"/>
      <c r="K1688" s="273"/>
      <c r="L1688" s="273"/>
      <c r="M1688" s="273"/>
      <c r="N1688" s="273"/>
      <c r="O1688" s="273"/>
      <c r="P1688" s="273"/>
    </row>
    <row r="1689" spans="2:16" s="108" customFormat="1" ht="96" customHeight="1" x14ac:dyDescent="0.25">
      <c r="B1689" s="114"/>
      <c r="C1689" s="111" t="s">
        <v>2897</v>
      </c>
      <c r="D1689" s="113" t="s">
        <v>1617</v>
      </c>
      <c r="E1689" s="111" t="s">
        <v>13</v>
      </c>
      <c r="F1689" s="120">
        <v>32</v>
      </c>
      <c r="G1689" s="18">
        <v>420.25</v>
      </c>
      <c r="H1689" s="18">
        <f t="shared" si="67"/>
        <v>13448</v>
      </c>
      <c r="J1689" s="273"/>
      <c r="K1689" s="273"/>
      <c r="L1689" s="273"/>
      <c r="M1689" s="273"/>
      <c r="N1689" s="273"/>
      <c r="O1689" s="273"/>
      <c r="P1689" s="273"/>
    </row>
    <row r="1690" spans="2:16" s="108" customFormat="1" ht="93" customHeight="1" x14ac:dyDescent="0.25">
      <c r="B1690" s="114"/>
      <c r="C1690" s="111" t="s">
        <v>2898</v>
      </c>
      <c r="D1690" s="113" t="s">
        <v>1618</v>
      </c>
      <c r="E1690" s="111" t="s">
        <v>13</v>
      </c>
      <c r="F1690" s="120">
        <v>32</v>
      </c>
      <c r="G1690" s="18">
        <v>498.38</v>
      </c>
      <c r="H1690" s="18">
        <f t="shared" si="67"/>
        <v>15948.16</v>
      </c>
      <c r="J1690" s="273"/>
      <c r="K1690" s="273"/>
      <c r="L1690" s="273"/>
      <c r="M1690" s="273"/>
      <c r="N1690" s="273"/>
      <c r="O1690" s="273"/>
      <c r="P1690" s="273"/>
    </row>
    <row r="1691" spans="2:16" s="108" customFormat="1" ht="96" customHeight="1" x14ac:dyDescent="0.25">
      <c r="B1691" s="114"/>
      <c r="C1691" s="111" t="s">
        <v>2899</v>
      </c>
      <c r="D1691" s="113" t="s">
        <v>1619</v>
      </c>
      <c r="E1691" s="111" t="s">
        <v>13</v>
      </c>
      <c r="F1691" s="120">
        <v>47.5</v>
      </c>
      <c r="G1691" s="33">
        <v>555.25</v>
      </c>
      <c r="H1691" s="18">
        <f t="shared" si="67"/>
        <v>26374.38</v>
      </c>
      <c r="J1691" s="273"/>
      <c r="K1691" s="273"/>
      <c r="L1691" s="273"/>
      <c r="M1691" s="273"/>
      <c r="N1691" s="273"/>
      <c r="O1691" s="273"/>
      <c r="P1691" s="273"/>
    </row>
    <row r="1692" spans="2:16" s="108" customFormat="1" ht="93.6" customHeight="1" x14ac:dyDescent="0.25">
      <c r="B1692" s="114"/>
      <c r="C1692" s="111" t="s">
        <v>2900</v>
      </c>
      <c r="D1692" s="113" t="s">
        <v>1620</v>
      </c>
      <c r="E1692" s="111" t="s">
        <v>13</v>
      </c>
      <c r="F1692" s="120">
        <v>62</v>
      </c>
      <c r="G1692" s="18">
        <v>615.94000000000005</v>
      </c>
      <c r="H1692" s="18">
        <f t="shared" si="67"/>
        <v>38188.28</v>
      </c>
      <c r="J1692" s="273"/>
      <c r="K1692" s="273"/>
      <c r="L1692" s="273"/>
      <c r="M1692" s="273"/>
      <c r="N1692" s="273"/>
      <c r="O1692" s="273"/>
      <c r="P1692" s="273"/>
    </row>
    <row r="1693" spans="2:16" s="108" customFormat="1" ht="93.6" customHeight="1" x14ac:dyDescent="0.25">
      <c r="B1693" s="114"/>
      <c r="C1693" s="111" t="s">
        <v>2901</v>
      </c>
      <c r="D1693" s="113" t="s">
        <v>1621</v>
      </c>
      <c r="E1693" s="111" t="s">
        <v>13</v>
      </c>
      <c r="F1693" s="120">
        <v>38</v>
      </c>
      <c r="G1693" s="33">
        <v>698.25</v>
      </c>
      <c r="H1693" s="18">
        <f t="shared" si="67"/>
        <v>26533.5</v>
      </c>
      <c r="J1693" s="273"/>
      <c r="K1693" s="273"/>
      <c r="L1693" s="273"/>
      <c r="M1693" s="273"/>
      <c r="N1693" s="273"/>
      <c r="O1693" s="273"/>
      <c r="P1693" s="273"/>
    </row>
    <row r="1694" spans="2:16" s="108" customFormat="1" ht="94.95" customHeight="1" x14ac:dyDescent="0.25">
      <c r="B1694" s="114"/>
      <c r="C1694" s="111" t="s">
        <v>2902</v>
      </c>
      <c r="D1694" s="113" t="s">
        <v>1622</v>
      </c>
      <c r="E1694" s="111" t="s">
        <v>13</v>
      </c>
      <c r="F1694" s="120">
        <v>11.5</v>
      </c>
      <c r="G1694" s="33">
        <v>769.35</v>
      </c>
      <c r="H1694" s="18">
        <f t="shared" si="67"/>
        <v>8847.5300000000007</v>
      </c>
      <c r="J1694" s="273"/>
      <c r="K1694" s="273"/>
      <c r="L1694" s="273"/>
      <c r="M1694" s="273"/>
      <c r="N1694" s="273"/>
      <c r="O1694" s="273"/>
      <c r="P1694" s="273"/>
    </row>
    <row r="1695" spans="2:16" s="108" customFormat="1" ht="28.8" x14ac:dyDescent="0.25">
      <c r="B1695" s="114"/>
      <c r="C1695" s="111" t="s">
        <v>2903</v>
      </c>
      <c r="D1695" s="113" t="s">
        <v>2942</v>
      </c>
      <c r="E1695" s="111" t="s">
        <v>14</v>
      </c>
      <c r="F1695" s="120">
        <v>5</v>
      </c>
      <c r="G1695" s="33">
        <v>525.35</v>
      </c>
      <c r="H1695" s="18">
        <f t="shared" si="67"/>
        <v>2626.75</v>
      </c>
      <c r="J1695" s="273"/>
      <c r="K1695" s="273"/>
      <c r="L1695" s="273"/>
      <c r="M1695" s="273"/>
      <c r="N1695" s="273"/>
      <c r="O1695" s="273"/>
      <c r="P1695" s="273"/>
    </row>
    <row r="1696" spans="2:16" s="108" customFormat="1" ht="28.8" x14ac:dyDescent="0.25">
      <c r="B1696" s="114"/>
      <c r="C1696" s="111" t="s">
        <v>2904</v>
      </c>
      <c r="D1696" s="113" t="s">
        <v>2943</v>
      </c>
      <c r="E1696" s="111" t="s">
        <v>14</v>
      </c>
      <c r="F1696" s="120">
        <v>7</v>
      </c>
      <c r="G1696" s="33">
        <v>486.35</v>
      </c>
      <c r="H1696" s="18">
        <f t="shared" si="67"/>
        <v>3404.45</v>
      </c>
      <c r="J1696" s="273"/>
      <c r="K1696" s="273"/>
      <c r="L1696" s="273"/>
      <c r="M1696" s="273"/>
      <c r="N1696" s="273"/>
      <c r="O1696" s="273"/>
      <c r="P1696" s="273"/>
    </row>
    <row r="1697" spans="2:16" s="108" customFormat="1" ht="28.8" x14ac:dyDescent="0.25">
      <c r="B1697" s="114"/>
      <c r="C1697" s="111" t="s">
        <v>2905</v>
      </c>
      <c r="D1697" s="113" t="s">
        <v>2944</v>
      </c>
      <c r="E1697" s="111" t="s">
        <v>14</v>
      </c>
      <c r="F1697" s="120">
        <v>2</v>
      </c>
      <c r="G1697" s="33">
        <v>468.35</v>
      </c>
      <c r="H1697" s="18">
        <f t="shared" si="67"/>
        <v>936.7</v>
      </c>
      <c r="J1697" s="273"/>
      <c r="K1697" s="273"/>
      <c r="L1697" s="273"/>
      <c r="M1697" s="273"/>
      <c r="N1697" s="273"/>
      <c r="O1697" s="273"/>
      <c r="P1697" s="273"/>
    </row>
    <row r="1698" spans="2:16" s="108" customFormat="1" ht="28.8" x14ac:dyDescent="0.25">
      <c r="B1698" s="114"/>
      <c r="C1698" s="111" t="s">
        <v>2906</v>
      </c>
      <c r="D1698" s="113" t="s">
        <v>2945</v>
      </c>
      <c r="E1698" s="111" t="s">
        <v>14</v>
      </c>
      <c r="F1698" s="120">
        <v>6</v>
      </c>
      <c r="G1698" s="33">
        <v>472.35</v>
      </c>
      <c r="H1698" s="18">
        <f t="shared" si="67"/>
        <v>2834.1</v>
      </c>
      <c r="J1698" s="273"/>
      <c r="K1698" s="273"/>
      <c r="L1698" s="273"/>
      <c r="M1698" s="273"/>
      <c r="N1698" s="273"/>
      <c r="O1698" s="273"/>
      <c r="P1698" s="273"/>
    </row>
    <row r="1699" spans="2:16" s="108" customFormat="1" ht="28.8" x14ac:dyDescent="0.25">
      <c r="B1699" s="114"/>
      <c r="C1699" s="111" t="s">
        <v>2907</v>
      </c>
      <c r="D1699" s="113" t="s">
        <v>2946</v>
      </c>
      <c r="E1699" s="111" t="s">
        <v>14</v>
      </c>
      <c r="F1699" s="120">
        <v>3</v>
      </c>
      <c r="G1699" s="33">
        <v>398.25</v>
      </c>
      <c r="H1699" s="18">
        <f t="shared" si="67"/>
        <v>1194.75</v>
      </c>
      <c r="J1699" s="273"/>
      <c r="K1699" s="273"/>
      <c r="L1699" s="273"/>
      <c r="M1699" s="273"/>
      <c r="N1699" s="273"/>
      <c r="O1699" s="273"/>
      <c r="P1699" s="273"/>
    </row>
    <row r="1700" spans="2:16" s="108" customFormat="1" ht="38.4" x14ac:dyDescent="0.25">
      <c r="B1700" s="114"/>
      <c r="C1700" s="111" t="s">
        <v>2908</v>
      </c>
      <c r="D1700" s="113" t="s">
        <v>2947</v>
      </c>
      <c r="E1700" s="111" t="s">
        <v>14</v>
      </c>
      <c r="F1700" s="120">
        <v>17</v>
      </c>
      <c r="G1700" s="33">
        <v>165.21</v>
      </c>
      <c r="H1700" s="18">
        <f t="shared" si="67"/>
        <v>2808.57</v>
      </c>
      <c r="J1700" s="273"/>
      <c r="K1700" s="273"/>
      <c r="L1700" s="273"/>
      <c r="M1700" s="273"/>
      <c r="N1700" s="273"/>
      <c r="O1700" s="273"/>
      <c r="P1700" s="273"/>
    </row>
    <row r="1701" spans="2:16" s="108" customFormat="1" ht="38.4" x14ac:dyDescent="0.25">
      <c r="B1701" s="114"/>
      <c r="C1701" s="111" t="s">
        <v>2909</v>
      </c>
      <c r="D1701" s="113" t="s">
        <v>2948</v>
      </c>
      <c r="E1701" s="111" t="s">
        <v>14</v>
      </c>
      <c r="F1701" s="120">
        <v>17</v>
      </c>
      <c r="G1701" s="33">
        <v>126.58</v>
      </c>
      <c r="H1701" s="18">
        <f t="shared" si="67"/>
        <v>2151.86</v>
      </c>
      <c r="J1701" s="273"/>
      <c r="K1701" s="273"/>
      <c r="L1701" s="273"/>
      <c r="M1701" s="273"/>
      <c r="N1701" s="273"/>
      <c r="O1701" s="273"/>
      <c r="P1701" s="273"/>
    </row>
    <row r="1702" spans="2:16" s="108" customFormat="1" ht="38.4" x14ac:dyDescent="0.25">
      <c r="B1702" s="114"/>
      <c r="C1702" s="111" t="s">
        <v>2910</v>
      </c>
      <c r="D1702" s="113" t="s">
        <v>2949</v>
      </c>
      <c r="E1702" s="111" t="s">
        <v>14</v>
      </c>
      <c r="F1702" s="120">
        <v>24</v>
      </c>
      <c r="G1702" s="33">
        <v>115.24</v>
      </c>
      <c r="H1702" s="18">
        <f t="shared" si="67"/>
        <v>2765.76</v>
      </c>
      <c r="J1702" s="273"/>
      <c r="K1702" s="273"/>
      <c r="L1702" s="273"/>
      <c r="M1702" s="273"/>
      <c r="N1702" s="273"/>
      <c r="O1702" s="273"/>
      <c r="P1702" s="273"/>
    </row>
    <row r="1703" spans="2:16" s="108" customFormat="1" ht="38.4" x14ac:dyDescent="0.25">
      <c r="B1703" s="114"/>
      <c r="C1703" s="111" t="s">
        <v>2911</v>
      </c>
      <c r="D1703" s="113" t="s">
        <v>2950</v>
      </c>
      <c r="E1703" s="111" t="s">
        <v>14</v>
      </c>
      <c r="F1703" s="120">
        <v>1</v>
      </c>
      <c r="G1703" s="33">
        <v>339.03</v>
      </c>
      <c r="H1703" s="18">
        <f t="shared" si="67"/>
        <v>339.03</v>
      </c>
      <c r="J1703" s="273"/>
      <c r="K1703" s="273"/>
      <c r="L1703" s="273"/>
      <c r="M1703" s="273"/>
      <c r="N1703" s="273"/>
      <c r="O1703" s="273"/>
      <c r="P1703" s="273"/>
    </row>
    <row r="1704" spans="2:16" s="108" customFormat="1" ht="38.4" x14ac:dyDescent="0.25">
      <c r="B1704" s="114"/>
      <c r="C1704" s="111" t="s">
        <v>2912</v>
      </c>
      <c r="D1704" s="113" t="s">
        <v>2951</v>
      </c>
      <c r="E1704" s="111" t="s">
        <v>14</v>
      </c>
      <c r="F1704" s="120">
        <v>3</v>
      </c>
      <c r="G1704" s="33">
        <v>301.67</v>
      </c>
      <c r="H1704" s="18">
        <f t="shared" si="67"/>
        <v>905.01</v>
      </c>
    </row>
    <row r="1705" spans="2:16" s="108" customFormat="1" ht="38.4" x14ac:dyDescent="0.25">
      <c r="B1705" s="114"/>
      <c r="C1705" s="111" t="s">
        <v>2913</v>
      </c>
      <c r="D1705" s="113" t="s">
        <v>2952</v>
      </c>
      <c r="E1705" s="111" t="s">
        <v>14</v>
      </c>
      <c r="F1705" s="120">
        <v>6</v>
      </c>
      <c r="G1705" s="33">
        <v>201.97</v>
      </c>
      <c r="H1705" s="18">
        <f t="shared" si="67"/>
        <v>1211.82</v>
      </c>
    </row>
    <row r="1706" spans="2:16" s="108" customFormat="1" ht="38.4" x14ac:dyDescent="0.25">
      <c r="B1706" s="114"/>
      <c r="C1706" s="111" t="s">
        <v>2914</v>
      </c>
      <c r="D1706" s="113" t="s">
        <v>2953</v>
      </c>
      <c r="E1706" s="111" t="s">
        <v>14</v>
      </c>
      <c r="F1706" s="120">
        <v>8</v>
      </c>
      <c r="G1706" s="33">
        <v>175.1</v>
      </c>
      <c r="H1706" s="18">
        <f t="shared" si="67"/>
        <v>1400.8</v>
      </c>
    </row>
    <row r="1707" spans="2:16" s="108" customFormat="1" ht="38.4" x14ac:dyDescent="0.25">
      <c r="B1707" s="114"/>
      <c r="C1707" s="111" t="s">
        <v>2915</v>
      </c>
      <c r="D1707" s="113" t="s">
        <v>2954</v>
      </c>
      <c r="E1707" s="111" t="s">
        <v>14</v>
      </c>
      <c r="F1707" s="120">
        <v>8</v>
      </c>
      <c r="G1707" s="33">
        <v>149.80000000000001</v>
      </c>
      <c r="H1707" s="18">
        <f t="shared" si="67"/>
        <v>1198.4000000000001</v>
      </c>
    </row>
    <row r="1708" spans="2:16" s="108" customFormat="1" ht="38.4" x14ac:dyDescent="0.25">
      <c r="B1708" s="114"/>
      <c r="C1708" s="111" t="s">
        <v>2916</v>
      </c>
      <c r="D1708" s="113" t="s">
        <v>2955</v>
      </c>
      <c r="E1708" s="111" t="s">
        <v>14</v>
      </c>
      <c r="F1708" s="120">
        <v>1</v>
      </c>
      <c r="G1708" s="33">
        <v>145.37</v>
      </c>
      <c r="H1708" s="18">
        <f t="shared" si="67"/>
        <v>145.37</v>
      </c>
    </row>
    <row r="1709" spans="2:16" s="108" customFormat="1" ht="38.4" x14ac:dyDescent="0.25">
      <c r="B1709" s="114"/>
      <c r="C1709" s="111" t="s">
        <v>2917</v>
      </c>
      <c r="D1709" s="113" t="s">
        <v>2956</v>
      </c>
      <c r="E1709" s="111" t="s">
        <v>14</v>
      </c>
      <c r="F1709" s="120">
        <v>6</v>
      </c>
      <c r="G1709" s="33">
        <v>125.76</v>
      </c>
      <c r="H1709" s="18">
        <f t="shared" si="67"/>
        <v>754.56</v>
      </c>
    </row>
    <row r="1710" spans="2:16" s="108" customFormat="1" ht="38.4" x14ac:dyDescent="0.25">
      <c r="B1710" s="114"/>
      <c r="C1710" s="111" t="s">
        <v>2918</v>
      </c>
      <c r="D1710" s="113" t="s">
        <v>2957</v>
      </c>
      <c r="E1710" s="111" t="s">
        <v>14</v>
      </c>
      <c r="F1710" s="120">
        <v>2</v>
      </c>
      <c r="G1710" s="33">
        <v>121.64</v>
      </c>
      <c r="H1710" s="18">
        <f t="shared" si="67"/>
        <v>243.28</v>
      </c>
    </row>
    <row r="1711" spans="2:16" s="108" customFormat="1" ht="38.4" x14ac:dyDescent="0.25">
      <c r="B1711" s="114"/>
      <c r="C1711" s="111" t="s">
        <v>2919</v>
      </c>
      <c r="D1711" s="113" t="s">
        <v>2958</v>
      </c>
      <c r="E1711" s="111" t="s">
        <v>14</v>
      </c>
      <c r="F1711" s="120">
        <v>4</v>
      </c>
      <c r="G1711" s="33">
        <v>103.18</v>
      </c>
      <c r="H1711" s="18">
        <f t="shared" si="67"/>
        <v>412.72</v>
      </c>
    </row>
    <row r="1712" spans="2:16" s="108" customFormat="1" ht="38.4" x14ac:dyDescent="0.25">
      <c r="B1712" s="114"/>
      <c r="C1712" s="111" t="s">
        <v>2920</v>
      </c>
      <c r="D1712" s="113" t="s">
        <v>2959</v>
      </c>
      <c r="E1712" s="111" t="s">
        <v>14</v>
      </c>
      <c r="F1712" s="120">
        <v>1</v>
      </c>
      <c r="G1712" s="33">
        <v>402.92</v>
      </c>
      <c r="H1712" s="18">
        <f t="shared" si="67"/>
        <v>402.92</v>
      </c>
    </row>
    <row r="1713" spans="2:8" s="108" customFormat="1" ht="38.4" x14ac:dyDescent="0.25">
      <c r="B1713" s="114"/>
      <c r="C1713" s="111" t="s">
        <v>2921</v>
      </c>
      <c r="D1713" s="113" t="s">
        <v>2960</v>
      </c>
      <c r="E1713" s="111" t="s">
        <v>14</v>
      </c>
      <c r="F1713" s="120">
        <v>5</v>
      </c>
      <c r="G1713" s="33">
        <v>51.26</v>
      </c>
      <c r="H1713" s="18">
        <f t="shared" si="67"/>
        <v>256.3</v>
      </c>
    </row>
    <row r="1714" spans="2:8" s="108" customFormat="1" ht="38.4" x14ac:dyDescent="0.25">
      <c r="B1714" s="114"/>
      <c r="C1714" s="111" t="s">
        <v>2922</v>
      </c>
      <c r="D1714" s="113" t="s">
        <v>2961</v>
      </c>
      <c r="E1714" s="111" t="s">
        <v>14</v>
      </c>
      <c r="F1714" s="120">
        <v>16</v>
      </c>
      <c r="G1714" s="33">
        <v>74.12</v>
      </c>
      <c r="H1714" s="18">
        <f t="shared" si="67"/>
        <v>1185.92</v>
      </c>
    </row>
    <row r="1715" spans="2:8" s="108" customFormat="1" ht="38.4" x14ac:dyDescent="0.25">
      <c r="B1715" s="114"/>
      <c r="C1715" s="111" t="s">
        <v>2923</v>
      </c>
      <c r="D1715" s="113" t="s">
        <v>2962</v>
      </c>
      <c r="E1715" s="111" t="s">
        <v>14</v>
      </c>
      <c r="F1715" s="120">
        <v>26</v>
      </c>
      <c r="G1715" s="33">
        <v>57.16</v>
      </c>
      <c r="H1715" s="18">
        <f t="shared" si="67"/>
        <v>1486.16</v>
      </c>
    </row>
    <row r="1716" spans="2:8" s="108" customFormat="1" ht="38.4" x14ac:dyDescent="0.25">
      <c r="B1716" s="114"/>
      <c r="C1716" s="111" t="s">
        <v>2924</v>
      </c>
      <c r="D1716" s="113" t="s">
        <v>2963</v>
      </c>
      <c r="E1716" s="111" t="s">
        <v>14</v>
      </c>
      <c r="F1716" s="120">
        <v>20</v>
      </c>
      <c r="G1716" s="33">
        <v>51.79</v>
      </c>
      <c r="H1716" s="18">
        <f t="shared" si="67"/>
        <v>1035.8</v>
      </c>
    </row>
    <row r="1717" spans="2:8" s="108" customFormat="1" ht="38.4" x14ac:dyDescent="0.25">
      <c r="B1717" s="114"/>
      <c r="C1717" s="111" t="s">
        <v>2925</v>
      </c>
      <c r="D1717" s="113" t="s">
        <v>2964</v>
      </c>
      <c r="E1717" s="111" t="s">
        <v>14</v>
      </c>
      <c r="F1717" s="120">
        <v>13</v>
      </c>
      <c r="G1717" s="33">
        <v>45.55</v>
      </c>
      <c r="H1717" s="18">
        <f t="shared" si="67"/>
        <v>592.15</v>
      </c>
    </row>
    <row r="1718" spans="2:8" s="108" customFormat="1" ht="38.4" x14ac:dyDescent="0.25">
      <c r="B1718" s="114"/>
      <c r="C1718" s="111" t="s">
        <v>2926</v>
      </c>
      <c r="D1718" s="113" t="s">
        <v>2965</v>
      </c>
      <c r="E1718" s="111" t="s">
        <v>14</v>
      </c>
      <c r="F1718" s="120">
        <v>13</v>
      </c>
      <c r="G1718" s="33">
        <v>40.22</v>
      </c>
      <c r="H1718" s="18">
        <f t="shared" si="67"/>
        <v>522.86</v>
      </c>
    </row>
    <row r="1719" spans="2:8" s="108" customFormat="1" ht="38.4" x14ac:dyDescent="0.25">
      <c r="B1719" s="114"/>
      <c r="C1719" s="111" t="s">
        <v>2927</v>
      </c>
      <c r="D1719" s="113" t="s">
        <v>2966</v>
      </c>
      <c r="E1719" s="111" t="s">
        <v>14</v>
      </c>
      <c r="F1719" s="120">
        <v>10</v>
      </c>
      <c r="G1719" s="33">
        <v>34.83</v>
      </c>
      <c r="H1719" s="18">
        <f t="shared" ref="H1719:H1733" si="68">F1719*G1719</f>
        <v>348.3</v>
      </c>
    </row>
    <row r="1720" spans="2:8" s="108" customFormat="1" ht="38.4" x14ac:dyDescent="0.25">
      <c r="B1720" s="114"/>
      <c r="C1720" s="111" t="s">
        <v>2928</v>
      </c>
      <c r="D1720" s="113" t="s">
        <v>2967</v>
      </c>
      <c r="E1720" s="111" t="s">
        <v>14</v>
      </c>
      <c r="F1720" s="120">
        <v>10</v>
      </c>
      <c r="G1720" s="33">
        <v>28.59</v>
      </c>
      <c r="H1720" s="18">
        <f t="shared" si="68"/>
        <v>285.89999999999998</v>
      </c>
    </row>
    <row r="1721" spans="2:8" s="108" customFormat="1" ht="38.4" x14ac:dyDescent="0.25">
      <c r="B1721" s="114"/>
      <c r="C1721" s="111" t="s">
        <v>2929</v>
      </c>
      <c r="D1721" s="113" t="s">
        <v>2968</v>
      </c>
      <c r="E1721" s="111" t="s">
        <v>14</v>
      </c>
      <c r="F1721" s="120">
        <v>1</v>
      </c>
      <c r="G1721" s="33">
        <v>1291.04</v>
      </c>
      <c r="H1721" s="18">
        <f t="shared" si="68"/>
        <v>1291.04</v>
      </c>
    </row>
    <row r="1722" spans="2:8" s="108" customFormat="1" ht="48" x14ac:dyDescent="0.25">
      <c r="B1722" s="114"/>
      <c r="C1722" s="111" t="s">
        <v>2930</v>
      </c>
      <c r="D1722" s="113" t="s">
        <v>674</v>
      </c>
      <c r="E1722" s="111" t="s">
        <v>52</v>
      </c>
      <c r="F1722" s="120">
        <v>28.5</v>
      </c>
      <c r="G1722" s="18">
        <v>712.47</v>
      </c>
      <c r="H1722" s="18">
        <f t="shared" si="68"/>
        <v>20305.400000000001</v>
      </c>
    </row>
    <row r="1723" spans="2:8" s="108" customFormat="1" ht="48" x14ac:dyDescent="0.25">
      <c r="B1723" s="114"/>
      <c r="C1723" s="111" t="s">
        <v>2931</v>
      </c>
      <c r="D1723" s="113" t="s">
        <v>675</v>
      </c>
      <c r="E1723" s="111" t="s">
        <v>52</v>
      </c>
      <c r="F1723" s="120">
        <v>10</v>
      </c>
      <c r="G1723" s="18">
        <v>265.36</v>
      </c>
      <c r="H1723" s="18">
        <f t="shared" si="68"/>
        <v>2653.6</v>
      </c>
    </row>
    <row r="1724" spans="2:8" s="108" customFormat="1" ht="48" x14ac:dyDescent="0.25">
      <c r="B1724" s="114"/>
      <c r="C1724" s="111" t="s">
        <v>2932</v>
      </c>
      <c r="D1724" s="113" t="s">
        <v>676</v>
      </c>
      <c r="E1724" s="111" t="s">
        <v>14</v>
      </c>
      <c r="F1724" s="120">
        <v>25</v>
      </c>
      <c r="G1724" s="18">
        <v>143.55000000000001</v>
      </c>
      <c r="H1724" s="18">
        <f t="shared" si="68"/>
        <v>3588.75</v>
      </c>
    </row>
    <row r="1725" spans="2:8" s="108" customFormat="1" ht="48" x14ac:dyDescent="0.25">
      <c r="B1725" s="114"/>
      <c r="C1725" s="111" t="s">
        <v>2933</v>
      </c>
      <c r="D1725" s="113" t="s">
        <v>677</v>
      </c>
      <c r="E1725" s="111" t="s">
        <v>14</v>
      </c>
      <c r="F1725" s="120">
        <v>16</v>
      </c>
      <c r="G1725" s="18">
        <v>110.59</v>
      </c>
      <c r="H1725" s="18">
        <f t="shared" si="68"/>
        <v>1769.44</v>
      </c>
    </row>
    <row r="1726" spans="2:8" s="108" customFormat="1" ht="97.2" customHeight="1" x14ac:dyDescent="0.25">
      <c r="B1726" s="114"/>
      <c r="C1726" s="111" t="s">
        <v>2934</v>
      </c>
      <c r="D1726" s="113" t="s">
        <v>1469</v>
      </c>
      <c r="E1726" s="111" t="s">
        <v>52</v>
      </c>
      <c r="F1726" s="120">
        <v>28.5</v>
      </c>
      <c r="G1726" s="18">
        <v>655.35</v>
      </c>
      <c r="H1726" s="18">
        <f t="shared" si="68"/>
        <v>18677.48</v>
      </c>
    </row>
    <row r="1727" spans="2:8" s="108" customFormat="1" ht="108.6" customHeight="1" x14ac:dyDescent="0.25">
      <c r="B1727" s="114"/>
      <c r="C1727" s="111" t="s">
        <v>2935</v>
      </c>
      <c r="D1727" s="113" t="s">
        <v>679</v>
      </c>
      <c r="E1727" s="111" t="s">
        <v>14</v>
      </c>
      <c r="F1727" s="120">
        <v>220</v>
      </c>
      <c r="G1727" s="18">
        <v>395.36</v>
      </c>
      <c r="H1727" s="18">
        <f t="shared" si="68"/>
        <v>86979.199999999997</v>
      </c>
    </row>
    <row r="1728" spans="2:8" s="108" customFormat="1" ht="94.95" customHeight="1" x14ac:dyDescent="0.25">
      <c r="B1728" s="114"/>
      <c r="C1728" s="111" t="s">
        <v>2936</v>
      </c>
      <c r="D1728" s="113" t="s">
        <v>1470</v>
      </c>
      <c r="E1728" s="111" t="s">
        <v>14</v>
      </c>
      <c r="F1728" s="120">
        <v>20</v>
      </c>
      <c r="G1728" s="33">
        <v>485.23</v>
      </c>
      <c r="H1728" s="18">
        <f t="shared" si="68"/>
        <v>9704.6</v>
      </c>
    </row>
    <row r="1729" spans="2:8" s="108" customFormat="1" ht="63" customHeight="1" x14ac:dyDescent="0.25">
      <c r="B1729" s="114"/>
      <c r="C1729" s="111" t="s">
        <v>2937</v>
      </c>
      <c r="D1729" s="113" t="s">
        <v>3321</v>
      </c>
      <c r="E1729" s="111" t="s">
        <v>14</v>
      </c>
      <c r="F1729" s="120">
        <v>1</v>
      </c>
      <c r="G1729" s="33">
        <v>2500</v>
      </c>
      <c r="H1729" s="18">
        <f t="shared" si="68"/>
        <v>2500</v>
      </c>
    </row>
    <row r="1730" spans="2:8" s="108" customFormat="1" ht="27" customHeight="1" x14ac:dyDescent="0.25">
      <c r="B1730" s="114"/>
      <c r="C1730" s="111" t="s">
        <v>2938</v>
      </c>
      <c r="D1730" s="113" t="s">
        <v>682</v>
      </c>
      <c r="E1730" s="111" t="s">
        <v>14</v>
      </c>
      <c r="F1730" s="120">
        <v>1</v>
      </c>
      <c r="G1730" s="33">
        <v>1565.36</v>
      </c>
      <c r="H1730" s="18">
        <f t="shared" si="68"/>
        <v>1565.36</v>
      </c>
    </row>
    <row r="1731" spans="2:8" s="108" customFormat="1" ht="145.94999999999999" customHeight="1" x14ac:dyDescent="0.25">
      <c r="B1731" s="114"/>
      <c r="C1731" s="111" t="s">
        <v>2939</v>
      </c>
      <c r="D1731" s="113" t="s">
        <v>1471</v>
      </c>
      <c r="E1731" s="111" t="s">
        <v>14</v>
      </c>
      <c r="F1731" s="120">
        <v>1</v>
      </c>
      <c r="G1731" s="33">
        <v>22552.36</v>
      </c>
      <c r="H1731" s="18">
        <f t="shared" si="68"/>
        <v>22552.36</v>
      </c>
    </row>
    <row r="1732" spans="2:8" s="108" customFormat="1" ht="31.2" customHeight="1" x14ac:dyDescent="0.25">
      <c r="B1732" s="114"/>
      <c r="C1732" s="111" t="s">
        <v>2940</v>
      </c>
      <c r="D1732" s="113" t="s">
        <v>1472</v>
      </c>
      <c r="E1732" s="111" t="s">
        <v>52</v>
      </c>
      <c r="F1732" s="120">
        <v>1</v>
      </c>
      <c r="G1732" s="33">
        <v>1255.3599999999999</v>
      </c>
      <c r="H1732" s="18">
        <f t="shared" si="68"/>
        <v>1255.3599999999999</v>
      </c>
    </row>
    <row r="1733" spans="2:8" s="108" customFormat="1" ht="54" customHeight="1" x14ac:dyDescent="0.25">
      <c r="B1733" s="114"/>
      <c r="C1733" s="111" t="s">
        <v>2941</v>
      </c>
      <c r="D1733" s="113" t="s">
        <v>683</v>
      </c>
      <c r="E1733" s="111" t="s">
        <v>14</v>
      </c>
      <c r="F1733" s="120">
        <v>1</v>
      </c>
      <c r="G1733" s="33">
        <v>3500</v>
      </c>
      <c r="H1733" s="18">
        <f t="shared" si="68"/>
        <v>3500</v>
      </c>
    </row>
    <row r="1734" spans="2:8" s="108" customFormat="1" x14ac:dyDescent="0.25">
      <c r="B1734" s="114"/>
      <c r="C1734" s="111"/>
      <c r="D1734" s="113" t="s">
        <v>18</v>
      </c>
      <c r="E1734" s="104"/>
      <c r="F1734" s="116"/>
      <c r="G1734" s="116"/>
      <c r="H1734" s="19">
        <f>SUM(H1655:H1733)</f>
        <v>7556017.96</v>
      </c>
    </row>
    <row r="1735" spans="2:8" s="108" customFormat="1" x14ac:dyDescent="0.25">
      <c r="B1735" s="114"/>
      <c r="C1735" s="56" t="s">
        <v>1453</v>
      </c>
      <c r="D1735" s="57" t="s">
        <v>1454</v>
      </c>
      <c r="E1735" s="44"/>
      <c r="F1735" s="73"/>
      <c r="G1735" s="54"/>
      <c r="H1735" s="54"/>
    </row>
    <row r="1736" spans="2:8" s="108" customFormat="1" ht="57.6" x14ac:dyDescent="0.25">
      <c r="B1736" s="114"/>
      <c r="C1736" s="111" t="s">
        <v>2969</v>
      </c>
      <c r="D1736" s="113" t="s">
        <v>1473</v>
      </c>
      <c r="E1736" s="111" t="s">
        <v>14</v>
      </c>
      <c r="F1736" s="120">
        <v>7</v>
      </c>
      <c r="G1736" s="33">
        <v>6642.45</v>
      </c>
      <c r="H1736" s="18">
        <f t="shared" ref="H1736:H1765" si="69">F1736*G1736</f>
        <v>46497.15</v>
      </c>
    </row>
    <row r="1737" spans="2:8" s="108" customFormat="1" ht="68.400000000000006" customHeight="1" x14ac:dyDescent="0.25">
      <c r="B1737" s="114"/>
      <c r="C1737" s="111" t="s">
        <v>2970</v>
      </c>
      <c r="D1737" s="113" t="s">
        <v>1474</v>
      </c>
      <c r="E1737" s="111" t="s">
        <v>14</v>
      </c>
      <c r="F1737" s="120">
        <v>6</v>
      </c>
      <c r="G1737" s="33">
        <v>18562.330000000002</v>
      </c>
      <c r="H1737" s="18">
        <f t="shared" si="69"/>
        <v>111373.98</v>
      </c>
    </row>
    <row r="1738" spans="2:8" s="108" customFormat="1" ht="57.6" x14ac:dyDescent="0.25">
      <c r="B1738" s="114"/>
      <c r="C1738" s="111" t="s">
        <v>2971</v>
      </c>
      <c r="D1738" s="113" t="s">
        <v>1475</v>
      </c>
      <c r="E1738" s="111" t="s">
        <v>14</v>
      </c>
      <c r="F1738" s="120">
        <v>6</v>
      </c>
      <c r="G1738" s="33">
        <v>18562.330000000002</v>
      </c>
      <c r="H1738" s="18">
        <f t="shared" si="69"/>
        <v>111373.98</v>
      </c>
    </row>
    <row r="1739" spans="2:8" s="108" customFormat="1" ht="68.400000000000006" customHeight="1" x14ac:dyDescent="0.25">
      <c r="B1739" s="114"/>
      <c r="C1739" s="111" t="s">
        <v>2972</v>
      </c>
      <c r="D1739" s="113" t="s">
        <v>1476</v>
      </c>
      <c r="E1739" s="111" t="s">
        <v>14</v>
      </c>
      <c r="F1739" s="120">
        <v>4</v>
      </c>
      <c r="G1739" s="33">
        <v>24984.23</v>
      </c>
      <c r="H1739" s="18">
        <f t="shared" si="69"/>
        <v>99936.92</v>
      </c>
    </row>
    <row r="1740" spans="2:8" s="108" customFormat="1" ht="74.400000000000006" customHeight="1" x14ac:dyDescent="0.25">
      <c r="B1740" s="114"/>
      <c r="C1740" s="111" t="s">
        <v>2973</v>
      </c>
      <c r="D1740" s="113" t="s">
        <v>1477</v>
      </c>
      <c r="E1740" s="111" t="s">
        <v>14</v>
      </c>
      <c r="F1740" s="120">
        <v>4</v>
      </c>
      <c r="G1740" s="33">
        <v>24984.23</v>
      </c>
      <c r="H1740" s="18">
        <f t="shared" si="69"/>
        <v>99936.92</v>
      </c>
    </row>
    <row r="1741" spans="2:8" s="108" customFormat="1" ht="67.2" customHeight="1" x14ac:dyDescent="0.25">
      <c r="B1741" s="114"/>
      <c r="C1741" s="111" t="s">
        <v>2974</v>
      </c>
      <c r="D1741" s="113" t="s">
        <v>1478</v>
      </c>
      <c r="E1741" s="111" t="s">
        <v>14</v>
      </c>
      <c r="F1741" s="120">
        <v>7</v>
      </c>
      <c r="G1741" s="33">
        <v>35306.78</v>
      </c>
      <c r="H1741" s="18">
        <f t="shared" si="69"/>
        <v>247147.46</v>
      </c>
    </row>
    <row r="1742" spans="2:8" s="108" customFormat="1" ht="57.6" x14ac:dyDescent="0.25">
      <c r="B1742" s="114"/>
      <c r="C1742" s="111" t="s">
        <v>2975</v>
      </c>
      <c r="D1742" s="113" t="s">
        <v>1479</v>
      </c>
      <c r="E1742" s="111" t="s">
        <v>14</v>
      </c>
      <c r="F1742" s="120">
        <v>7</v>
      </c>
      <c r="G1742" s="33">
        <v>35306.78</v>
      </c>
      <c r="H1742" s="18">
        <f t="shared" si="69"/>
        <v>247147.46</v>
      </c>
    </row>
    <row r="1743" spans="2:8" s="108" customFormat="1" ht="48" x14ac:dyDescent="0.25">
      <c r="B1743" s="114"/>
      <c r="C1743" s="111" t="s">
        <v>2976</v>
      </c>
      <c r="D1743" s="113" t="s">
        <v>1480</v>
      </c>
      <c r="E1743" s="111" t="s">
        <v>13</v>
      </c>
      <c r="F1743" s="120">
        <v>58</v>
      </c>
      <c r="G1743" s="33">
        <v>45.47</v>
      </c>
      <c r="H1743" s="18">
        <f t="shared" si="69"/>
        <v>2637.26</v>
      </c>
    </row>
    <row r="1744" spans="2:8" s="108" customFormat="1" ht="48" x14ac:dyDescent="0.25">
      <c r="B1744" s="114"/>
      <c r="C1744" s="111" t="s">
        <v>2977</v>
      </c>
      <c r="D1744" s="113" t="s">
        <v>1481</v>
      </c>
      <c r="E1744" s="111" t="s">
        <v>13</v>
      </c>
      <c r="F1744" s="120">
        <v>58</v>
      </c>
      <c r="G1744" s="33">
        <v>99.64</v>
      </c>
      <c r="H1744" s="18">
        <f t="shared" si="69"/>
        <v>5779.12</v>
      </c>
    </row>
    <row r="1745" spans="2:8" s="108" customFormat="1" ht="48" x14ac:dyDescent="0.25">
      <c r="B1745" s="114"/>
      <c r="C1745" s="111" t="s">
        <v>2978</v>
      </c>
      <c r="D1745" s="113" t="s">
        <v>1482</v>
      </c>
      <c r="E1745" s="111" t="s">
        <v>13</v>
      </c>
      <c r="F1745" s="120">
        <v>195</v>
      </c>
      <c r="G1745" s="33">
        <v>73.06</v>
      </c>
      <c r="H1745" s="18">
        <f t="shared" si="69"/>
        <v>14246.7</v>
      </c>
    </row>
    <row r="1746" spans="2:8" s="108" customFormat="1" ht="48" x14ac:dyDescent="0.25">
      <c r="B1746" s="114"/>
      <c r="C1746" s="111" t="s">
        <v>2979</v>
      </c>
      <c r="D1746" s="113" t="s">
        <v>1483</v>
      </c>
      <c r="E1746" s="111" t="s">
        <v>13</v>
      </c>
      <c r="F1746" s="120">
        <v>47</v>
      </c>
      <c r="G1746" s="33">
        <v>145.31</v>
      </c>
      <c r="H1746" s="18">
        <f t="shared" si="69"/>
        <v>6829.57</v>
      </c>
    </row>
    <row r="1747" spans="2:8" s="108" customFormat="1" ht="48" x14ac:dyDescent="0.25">
      <c r="B1747" s="114"/>
      <c r="C1747" s="111" t="s">
        <v>2980</v>
      </c>
      <c r="D1747" s="113" t="s">
        <v>1484</v>
      </c>
      <c r="E1747" s="111" t="s">
        <v>13</v>
      </c>
      <c r="F1747" s="120">
        <v>102</v>
      </c>
      <c r="G1747" s="33">
        <v>166.37</v>
      </c>
      <c r="H1747" s="18">
        <f t="shared" si="69"/>
        <v>16969.740000000002</v>
      </c>
    </row>
    <row r="1748" spans="2:8" s="108" customFormat="1" ht="48" x14ac:dyDescent="0.25">
      <c r="B1748" s="114"/>
      <c r="C1748" s="111" t="s">
        <v>2981</v>
      </c>
      <c r="D1748" s="113" t="s">
        <v>1485</v>
      </c>
      <c r="E1748" s="111" t="s">
        <v>14</v>
      </c>
      <c r="F1748" s="120">
        <v>48</v>
      </c>
      <c r="G1748" s="33">
        <v>28.71</v>
      </c>
      <c r="H1748" s="18">
        <f t="shared" si="69"/>
        <v>1378.08</v>
      </c>
    </row>
    <row r="1749" spans="2:8" s="108" customFormat="1" ht="48" x14ac:dyDescent="0.25">
      <c r="B1749" s="114"/>
      <c r="C1749" s="111" t="s">
        <v>2982</v>
      </c>
      <c r="D1749" s="113" t="s">
        <v>1486</v>
      </c>
      <c r="E1749" s="111" t="s">
        <v>14</v>
      </c>
      <c r="F1749" s="120">
        <v>18</v>
      </c>
      <c r="G1749" s="33">
        <v>34.520000000000003</v>
      </c>
      <c r="H1749" s="18">
        <f t="shared" si="69"/>
        <v>621.36</v>
      </c>
    </row>
    <row r="1750" spans="2:8" s="108" customFormat="1" ht="48" x14ac:dyDescent="0.25">
      <c r="B1750" s="114"/>
      <c r="C1750" s="111" t="s">
        <v>2983</v>
      </c>
      <c r="D1750" s="113" t="s">
        <v>1487</v>
      </c>
      <c r="E1750" s="111" t="s">
        <v>14</v>
      </c>
      <c r="F1750" s="120">
        <v>44</v>
      </c>
      <c r="G1750" s="33">
        <v>43.34</v>
      </c>
      <c r="H1750" s="18">
        <f t="shared" si="69"/>
        <v>1906.96</v>
      </c>
    </row>
    <row r="1751" spans="2:8" s="108" customFormat="1" ht="48" x14ac:dyDescent="0.25">
      <c r="B1751" s="114"/>
      <c r="C1751" s="111" t="s">
        <v>2984</v>
      </c>
      <c r="D1751" s="113" t="s">
        <v>1488</v>
      </c>
      <c r="E1751" s="111" t="s">
        <v>14</v>
      </c>
      <c r="F1751" s="120">
        <v>12</v>
      </c>
      <c r="G1751" s="33">
        <v>34.299999999999997</v>
      </c>
      <c r="H1751" s="18">
        <f t="shared" si="69"/>
        <v>411.6</v>
      </c>
    </row>
    <row r="1752" spans="2:8" s="108" customFormat="1" ht="48" x14ac:dyDescent="0.25">
      <c r="B1752" s="114"/>
      <c r="C1752" s="111" t="s">
        <v>2985</v>
      </c>
      <c r="D1752" s="113" t="s">
        <v>1489</v>
      </c>
      <c r="E1752" s="111" t="s">
        <v>14</v>
      </c>
      <c r="F1752" s="120">
        <v>32</v>
      </c>
      <c r="G1752" s="33">
        <v>36.97</v>
      </c>
      <c r="H1752" s="18">
        <f t="shared" si="69"/>
        <v>1183.04</v>
      </c>
    </row>
    <row r="1753" spans="2:8" s="108" customFormat="1" ht="48" x14ac:dyDescent="0.25">
      <c r="B1753" s="114"/>
      <c r="C1753" s="111" t="s">
        <v>2986</v>
      </c>
      <c r="D1753" s="113" t="s">
        <v>1490</v>
      </c>
      <c r="E1753" s="111" t="s">
        <v>14</v>
      </c>
      <c r="F1753" s="120">
        <v>20</v>
      </c>
      <c r="G1753" s="33">
        <v>28.71</v>
      </c>
      <c r="H1753" s="18">
        <f t="shared" si="69"/>
        <v>574.20000000000005</v>
      </c>
    </row>
    <row r="1754" spans="2:8" s="108" customFormat="1" ht="48" x14ac:dyDescent="0.25">
      <c r="B1754" s="114"/>
      <c r="C1754" s="111" t="s">
        <v>2987</v>
      </c>
      <c r="D1754" s="113" t="s">
        <v>1491</v>
      </c>
      <c r="E1754" s="111" t="s">
        <v>14</v>
      </c>
      <c r="F1754" s="120">
        <v>20</v>
      </c>
      <c r="G1754" s="33">
        <v>30.02</v>
      </c>
      <c r="H1754" s="18">
        <f t="shared" si="69"/>
        <v>600.4</v>
      </c>
    </row>
    <row r="1755" spans="2:8" s="108" customFormat="1" ht="48" x14ac:dyDescent="0.25">
      <c r="B1755" s="114"/>
      <c r="C1755" s="111" t="s">
        <v>2988</v>
      </c>
      <c r="D1755" s="113" t="s">
        <v>1492</v>
      </c>
      <c r="E1755" s="111" t="s">
        <v>14</v>
      </c>
      <c r="F1755" s="120">
        <v>50</v>
      </c>
      <c r="G1755" s="33">
        <v>28.89</v>
      </c>
      <c r="H1755" s="18">
        <f t="shared" si="69"/>
        <v>1444.5</v>
      </c>
    </row>
    <row r="1756" spans="2:8" s="108" customFormat="1" ht="48" x14ac:dyDescent="0.25">
      <c r="B1756" s="114"/>
      <c r="C1756" s="111" t="s">
        <v>2989</v>
      </c>
      <c r="D1756" s="113" t="s">
        <v>1493</v>
      </c>
      <c r="E1756" s="111" t="s">
        <v>14</v>
      </c>
      <c r="F1756" s="120">
        <v>16</v>
      </c>
      <c r="G1756" s="33">
        <v>32.630000000000003</v>
      </c>
      <c r="H1756" s="18">
        <f t="shared" si="69"/>
        <v>522.08000000000004</v>
      </c>
    </row>
    <row r="1757" spans="2:8" s="108" customFormat="1" ht="48" x14ac:dyDescent="0.25">
      <c r="B1757" s="114"/>
      <c r="C1757" s="111" t="s">
        <v>2990</v>
      </c>
      <c r="D1757" s="113" t="s">
        <v>1494</v>
      </c>
      <c r="E1757" s="111" t="s">
        <v>14</v>
      </c>
      <c r="F1757" s="120">
        <v>34</v>
      </c>
      <c r="G1757" s="33">
        <v>45.37</v>
      </c>
      <c r="H1757" s="18">
        <f t="shared" si="69"/>
        <v>1542.58</v>
      </c>
    </row>
    <row r="1758" spans="2:8" s="108" customFormat="1" ht="67.2" x14ac:dyDescent="0.25">
      <c r="B1758" s="114"/>
      <c r="C1758" s="111" t="s">
        <v>2991</v>
      </c>
      <c r="D1758" s="113" t="s">
        <v>1495</v>
      </c>
      <c r="E1758" s="111" t="s">
        <v>13</v>
      </c>
      <c r="F1758" s="120">
        <v>58</v>
      </c>
      <c r="G1758" s="33">
        <v>14.46</v>
      </c>
      <c r="H1758" s="18">
        <f t="shared" si="69"/>
        <v>838.68</v>
      </c>
    </row>
    <row r="1759" spans="2:8" s="108" customFormat="1" ht="67.2" x14ac:dyDescent="0.25">
      <c r="B1759" s="114"/>
      <c r="C1759" s="111" t="s">
        <v>2992</v>
      </c>
      <c r="D1759" s="113" t="s">
        <v>1496</v>
      </c>
      <c r="E1759" s="111" t="s">
        <v>13</v>
      </c>
      <c r="F1759" s="120">
        <v>58</v>
      </c>
      <c r="G1759" s="33">
        <v>17.079999999999998</v>
      </c>
      <c r="H1759" s="18">
        <f t="shared" si="69"/>
        <v>990.64</v>
      </c>
    </row>
    <row r="1760" spans="2:8" s="108" customFormat="1" ht="67.2" x14ac:dyDescent="0.25">
      <c r="B1760" s="114"/>
      <c r="C1760" s="111" t="s">
        <v>2993</v>
      </c>
      <c r="D1760" s="113" t="s">
        <v>1497</v>
      </c>
      <c r="E1760" s="111" t="s">
        <v>13</v>
      </c>
      <c r="F1760" s="120">
        <v>195</v>
      </c>
      <c r="G1760" s="33">
        <v>23.7</v>
      </c>
      <c r="H1760" s="18">
        <f t="shared" si="69"/>
        <v>4621.5</v>
      </c>
    </row>
    <row r="1761" spans="2:8" s="108" customFormat="1" ht="67.2" x14ac:dyDescent="0.25">
      <c r="B1761" s="114"/>
      <c r="C1761" s="111" t="s">
        <v>2994</v>
      </c>
      <c r="D1761" s="113" t="s">
        <v>1498</v>
      </c>
      <c r="E1761" s="111" t="s">
        <v>13</v>
      </c>
      <c r="F1761" s="120">
        <v>47</v>
      </c>
      <c r="G1761" s="33">
        <v>55.7</v>
      </c>
      <c r="H1761" s="18">
        <f t="shared" si="69"/>
        <v>2617.9</v>
      </c>
    </row>
    <row r="1762" spans="2:8" s="108" customFormat="1" ht="67.2" x14ac:dyDescent="0.25">
      <c r="B1762" s="114"/>
      <c r="C1762" s="111" t="s">
        <v>2995</v>
      </c>
      <c r="D1762" s="113" t="s">
        <v>1499</v>
      </c>
      <c r="E1762" s="111" t="s">
        <v>13</v>
      </c>
      <c r="F1762" s="120">
        <v>102</v>
      </c>
      <c r="G1762" s="33">
        <v>62.07</v>
      </c>
      <c r="H1762" s="18">
        <f t="shared" si="69"/>
        <v>6331.14</v>
      </c>
    </row>
    <row r="1763" spans="2:8" s="108" customFormat="1" ht="93.6" customHeight="1" x14ac:dyDescent="0.25">
      <c r="B1763" s="114"/>
      <c r="C1763" s="111" t="s">
        <v>2996</v>
      </c>
      <c r="D1763" s="113" t="s">
        <v>1500</v>
      </c>
      <c r="E1763" s="111" t="s">
        <v>14</v>
      </c>
      <c r="F1763" s="120">
        <v>24</v>
      </c>
      <c r="G1763" s="33">
        <v>3625.36</v>
      </c>
      <c r="H1763" s="18">
        <f t="shared" si="69"/>
        <v>87008.639999999999</v>
      </c>
    </row>
    <row r="1764" spans="2:8" s="108" customFormat="1" ht="60" customHeight="1" x14ac:dyDescent="0.25">
      <c r="B1764" s="114"/>
      <c r="C1764" s="111" t="s">
        <v>2997</v>
      </c>
      <c r="D1764" s="113" t="s">
        <v>3321</v>
      </c>
      <c r="E1764" s="111" t="s">
        <v>14</v>
      </c>
      <c r="F1764" s="120">
        <v>1</v>
      </c>
      <c r="G1764" s="33">
        <v>2500</v>
      </c>
      <c r="H1764" s="18">
        <f t="shared" si="69"/>
        <v>2500</v>
      </c>
    </row>
    <row r="1765" spans="2:8" s="108" customFormat="1" ht="48" x14ac:dyDescent="0.25">
      <c r="B1765" s="114"/>
      <c r="C1765" s="111" t="s">
        <v>2998</v>
      </c>
      <c r="D1765" s="113" t="s">
        <v>683</v>
      </c>
      <c r="E1765" s="111" t="s">
        <v>14</v>
      </c>
      <c r="F1765" s="120">
        <v>1</v>
      </c>
      <c r="G1765" s="33">
        <v>3500</v>
      </c>
      <c r="H1765" s="18">
        <f t="shared" si="69"/>
        <v>3500</v>
      </c>
    </row>
    <row r="1766" spans="2:8" s="108" customFormat="1" x14ac:dyDescent="0.25">
      <c r="B1766" s="114"/>
      <c r="C1766" s="111"/>
      <c r="D1766" s="113" t="s">
        <v>18</v>
      </c>
      <c r="E1766" s="104"/>
      <c r="F1766" s="116"/>
      <c r="G1766" s="116"/>
      <c r="H1766" s="19">
        <f>SUM(H1736:H1765)</f>
        <v>1128469.56</v>
      </c>
    </row>
    <row r="1767" spans="2:8" s="108" customFormat="1" x14ac:dyDescent="0.25">
      <c r="B1767" s="114"/>
      <c r="C1767" s="56" t="s">
        <v>1501</v>
      </c>
      <c r="D1767" s="57" t="s">
        <v>1502</v>
      </c>
      <c r="E1767" s="44"/>
      <c r="F1767" s="73"/>
      <c r="G1767" s="54"/>
      <c r="H1767" s="54"/>
    </row>
    <row r="1768" spans="2:8" s="108" customFormat="1" ht="76.8" x14ac:dyDescent="0.25">
      <c r="B1768" s="114"/>
      <c r="C1768" s="112" t="s">
        <v>2999</v>
      </c>
      <c r="D1768" s="106" t="s">
        <v>1325</v>
      </c>
      <c r="E1768" s="111" t="s">
        <v>13</v>
      </c>
      <c r="F1768" s="120">
        <v>291</v>
      </c>
      <c r="G1768" s="107">
        <v>43.05</v>
      </c>
      <c r="H1768" s="18">
        <f t="shared" ref="H1768:H1829" si="70">F1768*G1768</f>
        <v>12527.55</v>
      </c>
    </row>
    <row r="1769" spans="2:8" s="108" customFormat="1" ht="76.8" x14ac:dyDescent="0.25">
      <c r="B1769" s="114"/>
      <c r="C1769" s="112" t="s">
        <v>3000</v>
      </c>
      <c r="D1769" s="106" t="s">
        <v>1326</v>
      </c>
      <c r="E1769" s="111" t="s">
        <v>13</v>
      </c>
      <c r="F1769" s="120">
        <v>6</v>
      </c>
      <c r="G1769" s="107">
        <v>61.25</v>
      </c>
      <c r="H1769" s="18">
        <f t="shared" si="70"/>
        <v>367.5</v>
      </c>
    </row>
    <row r="1770" spans="2:8" s="108" customFormat="1" ht="76.8" x14ac:dyDescent="0.25">
      <c r="B1770" s="114"/>
      <c r="C1770" s="112" t="s">
        <v>3001</v>
      </c>
      <c r="D1770" s="106" t="s">
        <v>1503</v>
      </c>
      <c r="E1770" s="111" t="s">
        <v>13</v>
      </c>
      <c r="F1770" s="120">
        <v>6</v>
      </c>
      <c r="G1770" s="107">
        <v>66.52</v>
      </c>
      <c r="H1770" s="18">
        <f t="shared" si="70"/>
        <v>399.12</v>
      </c>
    </row>
    <row r="1771" spans="2:8" s="108" customFormat="1" ht="76.8" x14ac:dyDescent="0.25">
      <c r="B1771" s="114"/>
      <c r="C1771" s="112" t="s">
        <v>3002</v>
      </c>
      <c r="D1771" s="106" t="s">
        <v>1504</v>
      </c>
      <c r="E1771" s="111" t="s">
        <v>13</v>
      </c>
      <c r="F1771" s="120">
        <v>36</v>
      </c>
      <c r="G1771" s="107">
        <v>105.36</v>
      </c>
      <c r="H1771" s="18">
        <f t="shared" si="70"/>
        <v>3792.96</v>
      </c>
    </row>
    <row r="1772" spans="2:8" s="108" customFormat="1" ht="67.2" x14ac:dyDescent="0.25">
      <c r="B1772" s="114"/>
      <c r="C1772" s="112" t="s">
        <v>3003</v>
      </c>
      <c r="D1772" s="106" t="s">
        <v>1327</v>
      </c>
      <c r="E1772" s="111" t="s">
        <v>14</v>
      </c>
      <c r="F1772" s="120">
        <v>97</v>
      </c>
      <c r="G1772" s="107">
        <v>14.35</v>
      </c>
      <c r="H1772" s="18">
        <f t="shared" si="70"/>
        <v>1391.95</v>
      </c>
    </row>
    <row r="1773" spans="2:8" s="108" customFormat="1" ht="76.8" x14ac:dyDescent="0.25">
      <c r="B1773" s="114"/>
      <c r="C1773" s="112" t="s">
        <v>3004</v>
      </c>
      <c r="D1773" s="106" t="s">
        <v>1328</v>
      </c>
      <c r="E1773" s="111" t="s">
        <v>14</v>
      </c>
      <c r="F1773" s="120">
        <v>2</v>
      </c>
      <c r="G1773" s="107">
        <v>19.329999999999998</v>
      </c>
      <c r="H1773" s="18">
        <f t="shared" si="70"/>
        <v>38.659999999999997</v>
      </c>
    </row>
    <row r="1774" spans="2:8" s="108" customFormat="1" ht="76.8" x14ac:dyDescent="0.25">
      <c r="B1774" s="114"/>
      <c r="C1774" s="112" t="s">
        <v>3005</v>
      </c>
      <c r="D1774" s="106" t="s">
        <v>1505</v>
      </c>
      <c r="E1774" s="111" t="s">
        <v>14</v>
      </c>
      <c r="F1774" s="120">
        <v>2</v>
      </c>
      <c r="G1774" s="107">
        <v>23.14</v>
      </c>
      <c r="H1774" s="18">
        <f t="shared" si="70"/>
        <v>46.28</v>
      </c>
    </row>
    <row r="1775" spans="2:8" s="108" customFormat="1" ht="76.8" x14ac:dyDescent="0.25">
      <c r="B1775" s="114"/>
      <c r="C1775" s="112" t="s">
        <v>3006</v>
      </c>
      <c r="D1775" s="106" t="s">
        <v>1506</v>
      </c>
      <c r="E1775" s="111" t="s">
        <v>14</v>
      </c>
      <c r="F1775" s="120">
        <v>12</v>
      </c>
      <c r="G1775" s="107">
        <v>39.880000000000003</v>
      </c>
      <c r="H1775" s="18">
        <f t="shared" si="70"/>
        <v>478.56</v>
      </c>
    </row>
    <row r="1776" spans="2:8" s="108" customFormat="1" ht="75" customHeight="1" x14ac:dyDescent="0.25">
      <c r="B1776" s="114"/>
      <c r="C1776" s="112" t="s">
        <v>3007</v>
      </c>
      <c r="D1776" s="106" t="s">
        <v>1329</v>
      </c>
      <c r="E1776" s="111" t="s">
        <v>14</v>
      </c>
      <c r="F1776" s="120">
        <v>30</v>
      </c>
      <c r="G1776" s="107">
        <v>31.69</v>
      </c>
      <c r="H1776" s="18">
        <f t="shared" si="70"/>
        <v>950.7</v>
      </c>
    </row>
    <row r="1777" spans="2:8" s="62" customFormat="1" ht="83.4" customHeight="1" x14ac:dyDescent="0.2">
      <c r="B1777" s="81"/>
      <c r="C1777" s="112" t="s">
        <v>3008</v>
      </c>
      <c r="D1777" s="113" t="s">
        <v>1330</v>
      </c>
      <c r="E1777" s="111" t="s">
        <v>14</v>
      </c>
      <c r="F1777" s="120">
        <v>3</v>
      </c>
      <c r="G1777" s="18">
        <v>69.66</v>
      </c>
      <c r="H1777" s="18">
        <f t="shared" si="70"/>
        <v>208.98</v>
      </c>
    </row>
    <row r="1778" spans="2:8" s="108" customFormat="1" ht="80.400000000000006" customHeight="1" x14ac:dyDescent="0.25">
      <c r="B1778" s="114"/>
      <c r="C1778" s="112" t="s">
        <v>3008</v>
      </c>
      <c r="D1778" s="113" t="s">
        <v>1507</v>
      </c>
      <c r="E1778" s="111" t="s">
        <v>14</v>
      </c>
      <c r="F1778" s="120">
        <v>3</v>
      </c>
      <c r="G1778" s="18">
        <v>201.16</v>
      </c>
      <c r="H1778" s="18">
        <f t="shared" si="70"/>
        <v>603.48</v>
      </c>
    </row>
    <row r="1779" spans="2:8" s="108" customFormat="1" ht="90.6" customHeight="1" x14ac:dyDescent="0.25">
      <c r="B1779" s="114"/>
      <c r="C1779" s="112" t="s">
        <v>3009</v>
      </c>
      <c r="D1779" s="113" t="s">
        <v>1331</v>
      </c>
      <c r="E1779" s="111" t="s">
        <v>14</v>
      </c>
      <c r="F1779" s="120">
        <v>50</v>
      </c>
      <c r="G1779" s="18">
        <v>16.36</v>
      </c>
      <c r="H1779" s="18">
        <f t="shared" si="70"/>
        <v>818</v>
      </c>
    </row>
    <row r="1780" spans="2:8" s="108" customFormat="1" ht="87" customHeight="1" x14ac:dyDescent="0.25">
      <c r="B1780" s="114"/>
      <c r="C1780" s="112" t="s">
        <v>3010</v>
      </c>
      <c r="D1780" s="113" t="s">
        <v>1332</v>
      </c>
      <c r="E1780" s="111" t="s">
        <v>14</v>
      </c>
      <c r="F1780" s="120">
        <v>3</v>
      </c>
      <c r="G1780" s="18">
        <v>22.25</v>
      </c>
      <c r="H1780" s="18">
        <f t="shared" si="70"/>
        <v>66.75</v>
      </c>
    </row>
    <row r="1781" spans="2:8" s="108" customFormat="1" ht="85.2" customHeight="1" x14ac:dyDescent="0.25">
      <c r="B1781" s="114"/>
      <c r="C1781" s="112" t="s">
        <v>3011</v>
      </c>
      <c r="D1781" s="113" t="s">
        <v>1508</v>
      </c>
      <c r="E1781" s="111" t="s">
        <v>14</v>
      </c>
      <c r="F1781" s="120">
        <v>1</v>
      </c>
      <c r="G1781" s="18">
        <v>19.36</v>
      </c>
      <c r="H1781" s="18">
        <f t="shared" si="70"/>
        <v>19.36</v>
      </c>
    </row>
    <row r="1782" spans="2:8" s="108" customFormat="1" ht="89.4" customHeight="1" x14ac:dyDescent="0.25">
      <c r="B1782" s="114"/>
      <c r="C1782" s="112" t="s">
        <v>3012</v>
      </c>
      <c r="D1782" s="113" t="s">
        <v>1509</v>
      </c>
      <c r="E1782" s="111" t="s">
        <v>14</v>
      </c>
      <c r="F1782" s="120">
        <v>2</v>
      </c>
      <c r="G1782" s="18">
        <v>43.36</v>
      </c>
      <c r="H1782" s="18">
        <f t="shared" si="70"/>
        <v>86.72</v>
      </c>
    </row>
    <row r="1783" spans="2:8" s="108" customFormat="1" ht="86.4" x14ac:dyDescent="0.25">
      <c r="B1783" s="114"/>
      <c r="C1783" s="112" t="s">
        <v>3013</v>
      </c>
      <c r="D1783" s="113" t="s">
        <v>1333</v>
      </c>
      <c r="E1783" s="111" t="s">
        <v>14</v>
      </c>
      <c r="F1783" s="120">
        <v>50</v>
      </c>
      <c r="G1783" s="18">
        <v>159</v>
      </c>
      <c r="H1783" s="18">
        <f t="shared" si="70"/>
        <v>7950</v>
      </c>
    </row>
    <row r="1784" spans="2:8" s="108" customFormat="1" ht="86.4" customHeight="1" x14ac:dyDescent="0.25">
      <c r="B1784" s="114"/>
      <c r="C1784" s="112" t="s">
        <v>3014</v>
      </c>
      <c r="D1784" s="113" t="s">
        <v>1334</v>
      </c>
      <c r="E1784" s="111" t="s">
        <v>14</v>
      </c>
      <c r="F1784" s="120">
        <v>3</v>
      </c>
      <c r="G1784" s="18">
        <v>159</v>
      </c>
      <c r="H1784" s="18">
        <f t="shared" si="70"/>
        <v>477</v>
      </c>
    </row>
    <row r="1785" spans="2:8" s="108" customFormat="1" ht="87.6" customHeight="1" x14ac:dyDescent="0.25">
      <c r="B1785" s="114"/>
      <c r="C1785" s="112" t="s">
        <v>3015</v>
      </c>
      <c r="D1785" s="113" t="s">
        <v>1510</v>
      </c>
      <c r="E1785" s="111" t="s">
        <v>14</v>
      </c>
      <c r="F1785" s="120">
        <v>1</v>
      </c>
      <c r="G1785" s="18">
        <v>159</v>
      </c>
      <c r="H1785" s="18">
        <f t="shared" si="70"/>
        <v>159</v>
      </c>
    </row>
    <row r="1786" spans="2:8" s="108" customFormat="1" ht="80.400000000000006" customHeight="1" x14ac:dyDescent="0.25">
      <c r="B1786" s="114"/>
      <c r="C1786" s="112" t="s">
        <v>3016</v>
      </c>
      <c r="D1786" s="113" t="s">
        <v>1511</v>
      </c>
      <c r="E1786" s="111" t="s">
        <v>14</v>
      </c>
      <c r="F1786" s="120">
        <v>2</v>
      </c>
      <c r="G1786" s="18">
        <v>159</v>
      </c>
      <c r="H1786" s="18">
        <f t="shared" si="70"/>
        <v>318</v>
      </c>
    </row>
    <row r="1787" spans="2:8" s="108" customFormat="1" ht="57.6" x14ac:dyDescent="0.25">
      <c r="B1787" s="114"/>
      <c r="C1787" s="112" t="s">
        <v>3017</v>
      </c>
      <c r="D1787" s="113" t="s">
        <v>447</v>
      </c>
      <c r="E1787" s="111" t="s">
        <v>14</v>
      </c>
      <c r="F1787" s="120">
        <v>17</v>
      </c>
      <c r="G1787" s="33">
        <v>37.1</v>
      </c>
      <c r="H1787" s="18">
        <f t="shared" si="70"/>
        <v>630.70000000000005</v>
      </c>
    </row>
    <row r="1788" spans="2:8" s="108" customFormat="1" ht="57.6" x14ac:dyDescent="0.25">
      <c r="B1788" s="114"/>
      <c r="C1788" s="112" t="s">
        <v>3018</v>
      </c>
      <c r="D1788" s="113" t="s">
        <v>689</v>
      </c>
      <c r="E1788" s="111" t="s">
        <v>14</v>
      </c>
      <c r="F1788" s="120">
        <v>42</v>
      </c>
      <c r="G1788" s="33">
        <v>21</v>
      </c>
      <c r="H1788" s="18">
        <f t="shared" si="70"/>
        <v>882</v>
      </c>
    </row>
    <row r="1789" spans="2:8" s="108" customFormat="1" ht="64.95" customHeight="1" x14ac:dyDescent="0.25">
      <c r="B1789" s="114"/>
      <c r="C1789" s="112" t="s">
        <v>3019</v>
      </c>
      <c r="D1789" s="113" t="s">
        <v>690</v>
      </c>
      <c r="E1789" s="111" t="s">
        <v>14</v>
      </c>
      <c r="F1789" s="120">
        <v>2</v>
      </c>
      <c r="G1789" s="33">
        <v>702.67</v>
      </c>
      <c r="H1789" s="18">
        <f t="shared" si="70"/>
        <v>1405.34</v>
      </c>
    </row>
    <row r="1790" spans="2:8" s="108" customFormat="1" ht="87.6" customHeight="1" x14ac:dyDescent="0.25">
      <c r="B1790" s="114"/>
      <c r="C1790" s="112" t="s">
        <v>3020</v>
      </c>
      <c r="D1790" s="113" t="s">
        <v>1512</v>
      </c>
      <c r="E1790" s="111" t="s">
        <v>13</v>
      </c>
      <c r="F1790" s="120">
        <v>281</v>
      </c>
      <c r="G1790" s="33">
        <v>301.17</v>
      </c>
      <c r="H1790" s="18">
        <f t="shared" si="70"/>
        <v>84628.77</v>
      </c>
    </row>
    <row r="1791" spans="2:8" s="62" customFormat="1" ht="78" customHeight="1" x14ac:dyDescent="0.2">
      <c r="B1791" s="81"/>
      <c r="C1791" s="112" t="s">
        <v>3021</v>
      </c>
      <c r="D1791" s="113" t="s">
        <v>1513</v>
      </c>
      <c r="E1791" s="111" t="s">
        <v>14</v>
      </c>
      <c r="F1791" s="120">
        <v>8</v>
      </c>
      <c r="G1791" s="33">
        <v>397.8</v>
      </c>
      <c r="H1791" s="18">
        <f t="shared" si="70"/>
        <v>3182.4</v>
      </c>
    </row>
    <row r="1792" spans="2:8" s="62" customFormat="1" ht="92.4" customHeight="1" x14ac:dyDescent="0.2">
      <c r="B1792" s="81"/>
      <c r="C1792" s="112" t="s">
        <v>3022</v>
      </c>
      <c r="D1792" s="113" t="s">
        <v>1514</v>
      </c>
      <c r="E1792" s="111" t="s">
        <v>14</v>
      </c>
      <c r="F1792" s="120">
        <v>6</v>
      </c>
      <c r="G1792" s="33">
        <v>498.25</v>
      </c>
      <c r="H1792" s="18">
        <f t="shared" si="70"/>
        <v>2989.5</v>
      </c>
    </row>
    <row r="1793" spans="2:8" s="62" customFormat="1" ht="84.6" customHeight="1" x14ac:dyDescent="0.2">
      <c r="B1793" s="81"/>
      <c r="C1793" s="112" t="s">
        <v>3023</v>
      </c>
      <c r="D1793" s="113" t="s">
        <v>1515</v>
      </c>
      <c r="E1793" s="111" t="s">
        <v>14</v>
      </c>
      <c r="F1793" s="120">
        <v>2</v>
      </c>
      <c r="G1793" s="33">
        <v>612.5</v>
      </c>
      <c r="H1793" s="18">
        <f t="shared" si="70"/>
        <v>1225</v>
      </c>
    </row>
    <row r="1794" spans="2:8" s="62" customFormat="1" ht="87.6" customHeight="1" x14ac:dyDescent="0.2">
      <c r="B1794" s="81"/>
      <c r="C1794" s="112" t="s">
        <v>3024</v>
      </c>
      <c r="D1794" s="113" t="s">
        <v>1516</v>
      </c>
      <c r="E1794" s="111" t="s">
        <v>14</v>
      </c>
      <c r="F1794" s="120">
        <v>1</v>
      </c>
      <c r="G1794" s="33">
        <v>687.5</v>
      </c>
      <c r="H1794" s="18">
        <f t="shared" si="70"/>
        <v>687.5</v>
      </c>
    </row>
    <row r="1795" spans="2:8" s="62" customFormat="1" ht="141.6" customHeight="1" x14ac:dyDescent="0.2">
      <c r="B1795" s="81"/>
      <c r="C1795" s="112" t="s">
        <v>3025</v>
      </c>
      <c r="D1795" s="113" t="s">
        <v>1517</v>
      </c>
      <c r="E1795" s="111" t="s">
        <v>14</v>
      </c>
      <c r="F1795" s="120">
        <v>201</v>
      </c>
      <c r="G1795" s="33">
        <v>184.01</v>
      </c>
      <c r="H1795" s="18">
        <f t="shared" si="70"/>
        <v>36986.01</v>
      </c>
    </row>
    <row r="1796" spans="2:8" s="62" customFormat="1" ht="76.95" customHeight="1" x14ac:dyDescent="0.2">
      <c r="B1796" s="81"/>
      <c r="C1796" s="112" t="s">
        <v>3026</v>
      </c>
      <c r="D1796" s="113" t="s">
        <v>1335</v>
      </c>
      <c r="E1796" s="111" t="s">
        <v>14</v>
      </c>
      <c r="F1796" s="120">
        <v>20</v>
      </c>
      <c r="G1796" s="33">
        <v>3.45</v>
      </c>
      <c r="H1796" s="18">
        <f t="shared" si="70"/>
        <v>69</v>
      </c>
    </row>
    <row r="1797" spans="2:8" s="62" customFormat="1" ht="76.95" customHeight="1" x14ac:dyDescent="0.2">
      <c r="B1797" s="81"/>
      <c r="C1797" s="112" t="s">
        <v>3027</v>
      </c>
      <c r="D1797" s="113" t="s">
        <v>1336</v>
      </c>
      <c r="E1797" s="111" t="s">
        <v>14</v>
      </c>
      <c r="F1797" s="120">
        <v>4</v>
      </c>
      <c r="G1797" s="33">
        <v>3.45</v>
      </c>
      <c r="H1797" s="18">
        <f t="shared" si="70"/>
        <v>13.8</v>
      </c>
    </row>
    <row r="1798" spans="2:8" s="62" customFormat="1" ht="96.6" customHeight="1" x14ac:dyDescent="0.2">
      <c r="B1798" s="81"/>
      <c r="C1798" s="112" t="s">
        <v>3028</v>
      </c>
      <c r="D1798" s="113" t="s">
        <v>1518</v>
      </c>
      <c r="E1798" s="111" t="s">
        <v>14</v>
      </c>
      <c r="F1798" s="120">
        <v>3</v>
      </c>
      <c r="G1798" s="33">
        <v>24.36</v>
      </c>
      <c r="H1798" s="18">
        <f t="shared" si="70"/>
        <v>73.08</v>
      </c>
    </row>
    <row r="1799" spans="2:8" s="62" customFormat="1" ht="98.4" customHeight="1" x14ac:dyDescent="0.2">
      <c r="B1799" s="81"/>
      <c r="C1799" s="112" t="s">
        <v>3029</v>
      </c>
      <c r="D1799" s="113" t="s">
        <v>1519</v>
      </c>
      <c r="E1799" s="111" t="s">
        <v>14</v>
      </c>
      <c r="F1799" s="120">
        <v>25</v>
      </c>
      <c r="G1799" s="33">
        <v>29.55</v>
      </c>
      <c r="H1799" s="18">
        <f t="shared" si="70"/>
        <v>738.75</v>
      </c>
    </row>
    <row r="1800" spans="2:8" s="62" customFormat="1" ht="100.2" customHeight="1" x14ac:dyDescent="0.2">
      <c r="B1800" s="81"/>
      <c r="C1800" s="112" t="s">
        <v>3030</v>
      </c>
      <c r="D1800" s="113" t="s">
        <v>1520</v>
      </c>
      <c r="E1800" s="111" t="s">
        <v>14</v>
      </c>
      <c r="F1800" s="120">
        <v>211</v>
      </c>
      <c r="G1800" s="33">
        <v>10.42</v>
      </c>
      <c r="H1800" s="18">
        <f t="shared" si="70"/>
        <v>2198.62</v>
      </c>
    </row>
    <row r="1801" spans="2:8" s="62" customFormat="1" ht="76.8" x14ac:dyDescent="0.2">
      <c r="B1801" s="81"/>
      <c r="C1801" s="112" t="s">
        <v>3031</v>
      </c>
      <c r="D1801" s="113" t="s">
        <v>452</v>
      </c>
      <c r="E1801" s="111" t="s">
        <v>14</v>
      </c>
      <c r="F1801" s="120">
        <v>56</v>
      </c>
      <c r="G1801" s="33">
        <v>89.69</v>
      </c>
      <c r="H1801" s="18">
        <f t="shared" si="70"/>
        <v>5022.6400000000003</v>
      </c>
    </row>
    <row r="1802" spans="2:8" s="62" customFormat="1" ht="103.2" customHeight="1" x14ac:dyDescent="0.2">
      <c r="B1802" s="81"/>
      <c r="C1802" s="112" t="s">
        <v>3032</v>
      </c>
      <c r="D1802" s="113" t="s">
        <v>865</v>
      </c>
      <c r="E1802" s="111" t="s">
        <v>13</v>
      </c>
      <c r="F1802" s="120">
        <v>45</v>
      </c>
      <c r="G1802" s="33">
        <v>73.88</v>
      </c>
      <c r="H1802" s="18">
        <f t="shared" si="70"/>
        <v>3324.6</v>
      </c>
    </row>
    <row r="1803" spans="2:8" s="62" customFormat="1" ht="64.95" customHeight="1" x14ac:dyDescent="0.2">
      <c r="B1803" s="81"/>
      <c r="C1803" s="112" t="s">
        <v>3033</v>
      </c>
      <c r="D1803" s="113" t="s">
        <v>1521</v>
      </c>
      <c r="E1803" s="111" t="s">
        <v>14</v>
      </c>
      <c r="F1803" s="120">
        <v>12</v>
      </c>
      <c r="G1803" s="33">
        <v>367.84</v>
      </c>
      <c r="H1803" s="18">
        <f t="shared" si="70"/>
        <v>4414.08</v>
      </c>
    </row>
    <row r="1804" spans="2:8" s="62" customFormat="1" ht="80.400000000000006" customHeight="1" x14ac:dyDescent="0.2">
      <c r="B1804" s="81"/>
      <c r="C1804" s="112" t="s">
        <v>3034</v>
      </c>
      <c r="D1804" s="113" t="s">
        <v>1522</v>
      </c>
      <c r="E1804" s="111" t="s">
        <v>14</v>
      </c>
      <c r="F1804" s="120">
        <v>2</v>
      </c>
      <c r="G1804" s="33">
        <v>9920.61</v>
      </c>
      <c r="H1804" s="18">
        <f t="shared" si="70"/>
        <v>19841.22</v>
      </c>
    </row>
    <row r="1805" spans="2:8" s="62" customFormat="1" ht="76.8" x14ac:dyDescent="0.2">
      <c r="B1805" s="81"/>
      <c r="C1805" s="112" t="s">
        <v>3035</v>
      </c>
      <c r="D1805" s="113" t="s">
        <v>1523</v>
      </c>
      <c r="E1805" s="111" t="s">
        <v>14</v>
      </c>
      <c r="F1805" s="120">
        <v>6</v>
      </c>
      <c r="G1805" s="33">
        <v>686.01</v>
      </c>
      <c r="H1805" s="18">
        <f t="shared" si="70"/>
        <v>4116.0600000000004</v>
      </c>
    </row>
    <row r="1806" spans="2:8" s="62" customFormat="1" ht="117" customHeight="1" x14ac:dyDescent="0.2">
      <c r="B1806" s="81"/>
      <c r="C1806" s="112" t="s">
        <v>3036</v>
      </c>
      <c r="D1806" s="113" t="s">
        <v>1524</v>
      </c>
      <c r="E1806" s="111" t="s">
        <v>13</v>
      </c>
      <c r="F1806" s="121">
        <v>2103.5</v>
      </c>
      <c r="G1806" s="33">
        <v>46.76</v>
      </c>
      <c r="H1806" s="18">
        <f t="shared" si="70"/>
        <v>98359.66</v>
      </c>
    </row>
    <row r="1807" spans="2:8" s="62" customFormat="1" ht="70.2" customHeight="1" x14ac:dyDescent="0.2">
      <c r="B1807" s="81"/>
      <c r="C1807" s="112" t="s">
        <v>3037</v>
      </c>
      <c r="D1807" s="113" t="s">
        <v>1525</v>
      </c>
      <c r="E1807" s="111" t="s">
        <v>14</v>
      </c>
      <c r="F1807" s="120">
        <v>69</v>
      </c>
      <c r="G1807" s="33">
        <v>337.36</v>
      </c>
      <c r="H1807" s="18">
        <f t="shared" si="70"/>
        <v>23277.84</v>
      </c>
    </row>
    <row r="1808" spans="2:8" s="108" customFormat="1" ht="91.2" customHeight="1" x14ac:dyDescent="0.25">
      <c r="B1808" s="114"/>
      <c r="C1808" s="112" t="s">
        <v>3038</v>
      </c>
      <c r="D1808" s="113" t="s">
        <v>1526</v>
      </c>
      <c r="E1808" s="111" t="s">
        <v>14</v>
      </c>
      <c r="F1808" s="120">
        <v>69</v>
      </c>
      <c r="G1808" s="33">
        <v>64.25</v>
      </c>
      <c r="H1808" s="18">
        <f t="shared" si="70"/>
        <v>4433.25</v>
      </c>
    </row>
    <row r="1809" spans="2:8" s="62" customFormat="1" ht="87.6" customHeight="1" x14ac:dyDescent="0.2">
      <c r="B1809" s="81"/>
      <c r="C1809" s="112" t="s">
        <v>3039</v>
      </c>
      <c r="D1809" s="113" t="s">
        <v>1527</v>
      </c>
      <c r="E1809" s="111" t="s">
        <v>14</v>
      </c>
      <c r="F1809" s="120">
        <v>69</v>
      </c>
      <c r="G1809" s="33">
        <v>64.25</v>
      </c>
      <c r="H1809" s="18">
        <f t="shared" si="70"/>
        <v>4433.25</v>
      </c>
    </row>
    <row r="1810" spans="2:8" s="108" customFormat="1" ht="86.4" x14ac:dyDescent="0.25">
      <c r="B1810" s="114"/>
      <c r="C1810" s="112" t="s">
        <v>3040</v>
      </c>
      <c r="D1810" s="113" t="s">
        <v>1528</v>
      </c>
      <c r="E1810" s="111" t="s">
        <v>14</v>
      </c>
      <c r="F1810" s="120">
        <v>4</v>
      </c>
      <c r="G1810" s="33">
        <v>9387.7900000000009</v>
      </c>
      <c r="H1810" s="18">
        <f t="shared" si="70"/>
        <v>37551.160000000003</v>
      </c>
    </row>
    <row r="1811" spans="2:8" s="62" customFormat="1" ht="165.6" customHeight="1" x14ac:dyDescent="0.2">
      <c r="B1811" s="81"/>
      <c r="C1811" s="112" t="s">
        <v>3041</v>
      </c>
      <c r="D1811" s="113" t="s">
        <v>1529</v>
      </c>
      <c r="E1811" s="111" t="s">
        <v>14</v>
      </c>
      <c r="F1811" s="120">
        <v>3</v>
      </c>
      <c r="G1811" s="33">
        <v>4591.97</v>
      </c>
      <c r="H1811" s="18">
        <f t="shared" si="70"/>
        <v>13775.91</v>
      </c>
    </row>
    <row r="1812" spans="2:8" s="108" customFormat="1" ht="96" x14ac:dyDescent="0.25">
      <c r="B1812" s="114"/>
      <c r="C1812" s="112" t="s">
        <v>3042</v>
      </c>
      <c r="D1812" s="113" t="s">
        <v>1530</v>
      </c>
      <c r="E1812" s="111" t="s">
        <v>14</v>
      </c>
      <c r="F1812" s="120">
        <v>6</v>
      </c>
      <c r="G1812" s="33">
        <v>7115.84</v>
      </c>
      <c r="H1812" s="18">
        <f t="shared" si="70"/>
        <v>42695.040000000001</v>
      </c>
    </row>
    <row r="1813" spans="2:8" s="108" customFormat="1" ht="96" x14ac:dyDescent="0.25">
      <c r="B1813" s="114"/>
      <c r="C1813" s="112" t="s">
        <v>3043</v>
      </c>
      <c r="D1813" s="113" t="s">
        <v>1531</v>
      </c>
      <c r="E1813" s="111" t="s">
        <v>14</v>
      </c>
      <c r="F1813" s="120">
        <v>15</v>
      </c>
      <c r="G1813" s="33">
        <v>1840.1</v>
      </c>
      <c r="H1813" s="18">
        <f t="shared" si="70"/>
        <v>27601.5</v>
      </c>
    </row>
    <row r="1814" spans="2:8" s="108" customFormat="1" ht="67.2" customHeight="1" x14ac:dyDescent="0.25">
      <c r="B1814" s="114"/>
      <c r="C1814" s="112" t="s">
        <v>3044</v>
      </c>
      <c r="D1814" s="113" t="s">
        <v>1532</v>
      </c>
      <c r="E1814" s="111" t="s">
        <v>14</v>
      </c>
      <c r="F1814" s="120">
        <v>2</v>
      </c>
      <c r="G1814" s="33">
        <v>3342.97</v>
      </c>
      <c r="H1814" s="18">
        <f t="shared" si="70"/>
        <v>6685.94</v>
      </c>
    </row>
    <row r="1815" spans="2:8" s="108" customFormat="1" ht="68.400000000000006" customHeight="1" x14ac:dyDescent="0.25">
      <c r="B1815" s="114"/>
      <c r="C1815" s="112" t="s">
        <v>3045</v>
      </c>
      <c r="D1815" s="113" t="s">
        <v>1533</v>
      </c>
      <c r="E1815" s="111" t="s">
        <v>14</v>
      </c>
      <c r="F1815" s="120">
        <v>2</v>
      </c>
      <c r="G1815" s="33">
        <v>25547.48</v>
      </c>
      <c r="H1815" s="18">
        <f t="shared" si="70"/>
        <v>51094.96</v>
      </c>
    </row>
    <row r="1816" spans="2:8" s="108" customFormat="1" ht="78.599999999999994" customHeight="1" x14ac:dyDescent="0.25">
      <c r="B1816" s="114"/>
      <c r="C1816" s="112" t="s">
        <v>3046</v>
      </c>
      <c r="D1816" s="113" t="s">
        <v>1534</v>
      </c>
      <c r="E1816" s="111" t="s">
        <v>14</v>
      </c>
      <c r="F1816" s="120">
        <v>4</v>
      </c>
      <c r="G1816" s="33">
        <v>8758.49</v>
      </c>
      <c r="H1816" s="18">
        <f t="shared" si="70"/>
        <v>35033.96</v>
      </c>
    </row>
    <row r="1817" spans="2:8" s="108" customFormat="1" ht="67.2" x14ac:dyDescent="0.25">
      <c r="B1817" s="114"/>
      <c r="C1817" s="112" t="s">
        <v>3047</v>
      </c>
      <c r="D1817" s="113" t="s">
        <v>1535</v>
      </c>
      <c r="E1817" s="111" t="s">
        <v>14</v>
      </c>
      <c r="F1817" s="120">
        <v>1</v>
      </c>
      <c r="G1817" s="33">
        <v>106296.8</v>
      </c>
      <c r="H1817" s="18">
        <f t="shared" si="70"/>
        <v>106296.8</v>
      </c>
    </row>
    <row r="1818" spans="2:8" s="108" customFormat="1" ht="70.95" customHeight="1" x14ac:dyDescent="0.25">
      <c r="B1818" s="114"/>
      <c r="C1818" s="112" t="s">
        <v>3048</v>
      </c>
      <c r="D1818" s="113" t="s">
        <v>1536</v>
      </c>
      <c r="E1818" s="111" t="s">
        <v>14</v>
      </c>
      <c r="F1818" s="120">
        <v>1</v>
      </c>
      <c r="G1818" s="33">
        <v>5017.84</v>
      </c>
      <c r="H1818" s="18">
        <f t="shared" si="70"/>
        <v>5017.84</v>
      </c>
    </row>
    <row r="1819" spans="2:8" s="108" customFormat="1" ht="76.8" x14ac:dyDescent="0.25">
      <c r="B1819" s="114"/>
      <c r="C1819" s="112" t="s">
        <v>3049</v>
      </c>
      <c r="D1819" s="113" t="s">
        <v>1537</v>
      </c>
      <c r="E1819" s="111" t="s">
        <v>14</v>
      </c>
      <c r="F1819" s="120">
        <v>3</v>
      </c>
      <c r="G1819" s="33">
        <v>6125.32</v>
      </c>
      <c r="H1819" s="18">
        <f t="shared" si="70"/>
        <v>18375.96</v>
      </c>
    </row>
    <row r="1820" spans="2:8" s="108" customFormat="1" ht="76.8" x14ac:dyDescent="0.25">
      <c r="B1820" s="114"/>
      <c r="C1820" s="112" t="s">
        <v>3050</v>
      </c>
      <c r="D1820" s="113" t="s">
        <v>1538</v>
      </c>
      <c r="E1820" s="111" t="s">
        <v>14</v>
      </c>
      <c r="F1820" s="120">
        <v>3</v>
      </c>
      <c r="G1820" s="33">
        <v>3269.77</v>
      </c>
      <c r="H1820" s="18">
        <f t="shared" si="70"/>
        <v>9809.31</v>
      </c>
    </row>
    <row r="1821" spans="2:8" s="108" customFormat="1" ht="67.2" x14ac:dyDescent="0.25">
      <c r="B1821" s="114"/>
      <c r="C1821" s="112" t="s">
        <v>3051</v>
      </c>
      <c r="D1821" s="113" t="s">
        <v>1539</v>
      </c>
      <c r="E1821" s="111" t="s">
        <v>14</v>
      </c>
      <c r="F1821" s="120">
        <v>3</v>
      </c>
      <c r="G1821" s="33">
        <v>2593.41</v>
      </c>
      <c r="H1821" s="18">
        <f t="shared" si="70"/>
        <v>7780.23</v>
      </c>
    </row>
    <row r="1822" spans="2:8" s="108" customFormat="1" ht="96" x14ac:dyDescent="0.25">
      <c r="B1822" s="114"/>
      <c r="C1822" s="112" t="s">
        <v>3052</v>
      </c>
      <c r="D1822" s="113" t="s">
        <v>1540</v>
      </c>
      <c r="E1822" s="111" t="s">
        <v>14</v>
      </c>
      <c r="F1822" s="120">
        <v>1</v>
      </c>
      <c r="G1822" s="33">
        <v>99699.39</v>
      </c>
      <c r="H1822" s="18">
        <f t="shared" si="70"/>
        <v>99699.39</v>
      </c>
    </row>
    <row r="1823" spans="2:8" s="108" customFormat="1" ht="48" x14ac:dyDescent="0.25">
      <c r="B1823" s="114"/>
      <c r="C1823" s="112" t="s">
        <v>3053</v>
      </c>
      <c r="D1823" s="113" t="s">
        <v>1541</v>
      </c>
      <c r="E1823" s="111" t="s">
        <v>14</v>
      </c>
      <c r="F1823" s="120">
        <v>3</v>
      </c>
      <c r="G1823" s="33">
        <v>25.36</v>
      </c>
      <c r="H1823" s="18">
        <f t="shared" si="70"/>
        <v>76.08</v>
      </c>
    </row>
    <row r="1824" spans="2:8" s="108" customFormat="1" ht="48" x14ac:dyDescent="0.25">
      <c r="B1824" s="114"/>
      <c r="C1824" s="112" t="s">
        <v>3054</v>
      </c>
      <c r="D1824" s="113" t="s">
        <v>1542</v>
      </c>
      <c r="E1824" s="111" t="s">
        <v>14</v>
      </c>
      <c r="F1824" s="120">
        <v>3</v>
      </c>
      <c r="G1824" s="33">
        <v>29.25</v>
      </c>
      <c r="H1824" s="18">
        <f t="shared" si="70"/>
        <v>87.75</v>
      </c>
    </row>
    <row r="1825" spans="2:13" s="108" customFormat="1" ht="48" x14ac:dyDescent="0.25">
      <c r="B1825" s="114"/>
      <c r="C1825" s="112" t="s">
        <v>3055</v>
      </c>
      <c r="D1825" s="113" t="s">
        <v>1543</v>
      </c>
      <c r="E1825" s="111" t="s">
        <v>14</v>
      </c>
      <c r="F1825" s="120">
        <v>3</v>
      </c>
      <c r="G1825" s="33">
        <v>41.25</v>
      </c>
      <c r="H1825" s="18">
        <f t="shared" si="70"/>
        <v>123.75</v>
      </c>
    </row>
    <row r="1826" spans="2:13" s="108" customFormat="1" ht="48" x14ac:dyDescent="0.25">
      <c r="B1826" s="114"/>
      <c r="C1826" s="112" t="s">
        <v>3056</v>
      </c>
      <c r="D1826" s="113" t="s">
        <v>1544</v>
      </c>
      <c r="E1826" s="111" t="s">
        <v>14</v>
      </c>
      <c r="F1826" s="120">
        <v>6</v>
      </c>
      <c r="G1826" s="33">
        <v>29.35</v>
      </c>
      <c r="H1826" s="18">
        <f t="shared" si="70"/>
        <v>176.1</v>
      </c>
    </row>
    <row r="1827" spans="2:13" s="108" customFormat="1" ht="48" x14ac:dyDescent="0.25">
      <c r="B1827" s="114"/>
      <c r="C1827" s="112" t="s">
        <v>3057</v>
      </c>
      <c r="D1827" s="113" t="s">
        <v>1545</v>
      </c>
      <c r="E1827" s="111" t="s">
        <v>14</v>
      </c>
      <c r="F1827" s="120">
        <v>6</v>
      </c>
      <c r="G1827" s="33">
        <v>52.31</v>
      </c>
      <c r="H1827" s="18">
        <f t="shared" si="70"/>
        <v>313.86</v>
      </c>
    </row>
    <row r="1828" spans="2:13" s="108" customFormat="1" ht="48" x14ac:dyDescent="0.25">
      <c r="B1828" s="114"/>
      <c r="C1828" s="112" t="s">
        <v>3058</v>
      </c>
      <c r="D1828" s="113" t="s">
        <v>1546</v>
      </c>
      <c r="E1828" s="111" t="s">
        <v>14</v>
      </c>
      <c r="F1828" s="120">
        <v>3</v>
      </c>
      <c r="G1828" s="33">
        <v>49.35</v>
      </c>
      <c r="H1828" s="18">
        <f t="shared" si="70"/>
        <v>148.05000000000001</v>
      </c>
    </row>
    <row r="1829" spans="2:13" s="108" customFormat="1" ht="60.6" customHeight="1" x14ac:dyDescent="0.25">
      <c r="B1829" s="114"/>
      <c r="C1829" s="112" t="s">
        <v>3059</v>
      </c>
      <c r="D1829" s="113" t="s">
        <v>1547</v>
      </c>
      <c r="E1829" s="111" t="s">
        <v>14</v>
      </c>
      <c r="F1829" s="120">
        <v>3</v>
      </c>
      <c r="G1829" s="33">
        <v>81.23</v>
      </c>
      <c r="H1829" s="18">
        <f t="shared" si="70"/>
        <v>243.69</v>
      </c>
    </row>
    <row r="1830" spans="2:13" s="108" customFormat="1" x14ac:dyDescent="0.25">
      <c r="B1830" s="114"/>
      <c r="C1830" s="109"/>
      <c r="D1830" s="113"/>
      <c r="E1830" s="41"/>
      <c r="F1830" s="42"/>
      <c r="G1830" s="42"/>
      <c r="H1830" s="19">
        <f>SUM(H1768:H1829)</f>
        <v>796220.92</v>
      </c>
    </row>
    <row r="1831" spans="2:13" s="108" customFormat="1" x14ac:dyDescent="0.25">
      <c r="B1831" s="114"/>
      <c r="C1831" s="56" t="s">
        <v>1548</v>
      </c>
      <c r="D1831" s="57" t="s">
        <v>1549</v>
      </c>
      <c r="E1831" s="44"/>
      <c r="F1831" s="73"/>
      <c r="G1831" s="54"/>
      <c r="H1831" s="54"/>
    </row>
    <row r="1832" spans="2:13" s="108" customFormat="1" ht="64.95" customHeight="1" x14ac:dyDescent="0.25">
      <c r="B1832" s="114"/>
      <c r="C1832" s="111" t="s">
        <v>3060</v>
      </c>
      <c r="D1832" s="113" t="s">
        <v>872</v>
      </c>
      <c r="E1832" s="111" t="s">
        <v>15</v>
      </c>
      <c r="F1832" s="121">
        <v>8308.69</v>
      </c>
      <c r="G1832" s="33">
        <v>9.1300000000000008</v>
      </c>
      <c r="H1832" s="18">
        <f t="shared" ref="H1832:H1851" si="71">F1832*G1832</f>
        <v>75858.34</v>
      </c>
    </row>
    <row r="1833" spans="2:13" s="108" customFormat="1" x14ac:dyDescent="0.25">
      <c r="B1833" s="114"/>
      <c r="C1833" s="109"/>
      <c r="D1833" s="113"/>
      <c r="E1833" s="41"/>
      <c r="F1833" s="42"/>
      <c r="G1833" s="42"/>
      <c r="H1833" s="19">
        <f>SUM(H1832:H1832)</f>
        <v>75858.34</v>
      </c>
    </row>
    <row r="1834" spans="2:13" s="108" customFormat="1" x14ac:dyDescent="0.25">
      <c r="B1834" s="114"/>
      <c r="C1834" s="126" t="s">
        <v>1550</v>
      </c>
      <c r="D1834" s="127" t="s">
        <v>1557</v>
      </c>
      <c r="E1834" s="128"/>
      <c r="F1834" s="128"/>
      <c r="G1834" s="129"/>
      <c r="H1834" s="129"/>
    </row>
    <row r="1835" spans="2:13" s="108" customFormat="1" x14ac:dyDescent="0.25">
      <c r="B1835" s="114"/>
      <c r="C1835" s="44" t="s">
        <v>1551</v>
      </c>
      <c r="D1835" s="57" t="s">
        <v>1552</v>
      </c>
      <c r="E1835" s="101"/>
      <c r="F1835" s="101"/>
      <c r="G1835" s="54"/>
      <c r="H1835" s="54"/>
    </row>
    <row r="1836" spans="2:13" s="108" customFormat="1" ht="110.4" customHeight="1" x14ac:dyDescent="0.25">
      <c r="B1836" s="114"/>
      <c r="C1836" s="221">
        <v>4003046</v>
      </c>
      <c r="D1836" s="232" t="s">
        <v>1553</v>
      </c>
      <c r="E1836" s="221" t="s">
        <v>17</v>
      </c>
      <c r="F1836" s="294">
        <v>316799.32</v>
      </c>
      <c r="G1836" s="33">
        <v>68.77</v>
      </c>
      <c r="H1836" s="33">
        <f>F1836*G1836</f>
        <v>21786289.239999998</v>
      </c>
      <c r="K1836" s="236"/>
      <c r="M1836" s="236"/>
    </row>
    <row r="1837" spans="2:13" s="108" customFormat="1" ht="57.6" x14ac:dyDescent="0.25">
      <c r="B1837" s="114"/>
      <c r="C1837" s="111">
        <v>4003066</v>
      </c>
      <c r="D1837" s="113" t="s">
        <v>1554</v>
      </c>
      <c r="E1837" s="111" t="s">
        <v>14</v>
      </c>
      <c r="F1837" s="121">
        <v>1120</v>
      </c>
      <c r="G1837" s="33">
        <v>52.36</v>
      </c>
      <c r="H1837" s="18">
        <f t="shared" si="71"/>
        <v>58643.199999999997</v>
      </c>
    </row>
    <row r="1838" spans="2:13" s="108" customFormat="1" ht="138" customHeight="1" x14ac:dyDescent="0.25">
      <c r="B1838" s="114"/>
      <c r="C1838" s="111">
        <v>5045453</v>
      </c>
      <c r="D1838" s="113" t="s">
        <v>1555</v>
      </c>
      <c r="E1838" s="111" t="s">
        <v>15</v>
      </c>
      <c r="F1838" s="121">
        <v>2367.98</v>
      </c>
      <c r="G1838" s="33">
        <v>892.04</v>
      </c>
      <c r="H1838" s="18">
        <f t="shared" si="71"/>
        <v>2112332.88</v>
      </c>
    </row>
    <row r="1839" spans="2:13" s="108" customFormat="1" ht="38.4" x14ac:dyDescent="0.25">
      <c r="B1839" s="114"/>
      <c r="C1839" s="111">
        <v>5045478</v>
      </c>
      <c r="D1839" s="113" t="s">
        <v>1556</v>
      </c>
      <c r="E1839" s="111" t="s">
        <v>14</v>
      </c>
      <c r="F1839" s="121">
        <v>2733</v>
      </c>
      <c r="G1839" s="33">
        <v>24.95</v>
      </c>
      <c r="H1839" s="18">
        <f t="shared" si="71"/>
        <v>68188.350000000006</v>
      </c>
    </row>
    <row r="1840" spans="2:13" s="108" customFormat="1" x14ac:dyDescent="0.25">
      <c r="B1840" s="114"/>
      <c r="C1840" s="109"/>
      <c r="D1840" s="113"/>
      <c r="E1840" s="41"/>
      <c r="F1840" s="42"/>
      <c r="G1840" s="42"/>
      <c r="H1840" s="19">
        <f>SUM(H1836:H1839)</f>
        <v>24025453.670000002</v>
      </c>
    </row>
    <row r="1841" spans="2:8" s="108" customFormat="1" x14ac:dyDescent="0.25">
      <c r="B1841" s="114"/>
      <c r="C1841" s="44" t="s">
        <v>1558</v>
      </c>
      <c r="D1841" s="57" t="s">
        <v>1559</v>
      </c>
      <c r="E1841" s="101"/>
      <c r="F1841" s="101"/>
      <c r="G1841" s="54"/>
      <c r="H1841" s="54"/>
    </row>
    <row r="1842" spans="2:8" s="108" customFormat="1" ht="67.2" x14ac:dyDescent="0.25">
      <c r="B1842" s="114"/>
      <c r="C1842" s="111" t="s">
        <v>1610</v>
      </c>
      <c r="D1842" s="113" t="s">
        <v>1560</v>
      </c>
      <c r="E1842" s="111" t="s">
        <v>16</v>
      </c>
      <c r="F1842" s="120">
        <v>29.01</v>
      </c>
      <c r="G1842" s="33">
        <v>3513.28</v>
      </c>
      <c r="H1842" s="18">
        <f t="shared" si="71"/>
        <v>101920.25</v>
      </c>
    </row>
    <row r="1843" spans="2:8" s="108" customFormat="1" ht="57.6" x14ac:dyDescent="0.25">
      <c r="B1843" s="114"/>
      <c r="C1843" s="111">
        <v>4003031</v>
      </c>
      <c r="D1843" s="113" t="s">
        <v>1561</v>
      </c>
      <c r="E1843" s="111" t="s">
        <v>15</v>
      </c>
      <c r="F1843" s="120">
        <v>230.76</v>
      </c>
      <c r="G1843" s="33">
        <v>354.83</v>
      </c>
      <c r="H1843" s="18">
        <f t="shared" si="71"/>
        <v>81880.570000000007</v>
      </c>
    </row>
    <row r="1844" spans="2:8" s="108" customFormat="1" ht="48" x14ac:dyDescent="0.25">
      <c r="B1844" s="114"/>
      <c r="C1844" s="111">
        <v>4003038</v>
      </c>
      <c r="D1844" s="113" t="s">
        <v>1562</v>
      </c>
      <c r="E1844" s="111" t="s">
        <v>17</v>
      </c>
      <c r="F1844" s="121">
        <v>1940.92</v>
      </c>
      <c r="G1844" s="33">
        <v>34.67</v>
      </c>
      <c r="H1844" s="18">
        <f t="shared" si="71"/>
        <v>67291.7</v>
      </c>
    </row>
    <row r="1845" spans="2:8" s="108" customFormat="1" ht="48" x14ac:dyDescent="0.25">
      <c r="B1845" s="114"/>
      <c r="C1845" s="111">
        <v>4003039</v>
      </c>
      <c r="D1845" s="113" t="s">
        <v>1563</v>
      </c>
      <c r="E1845" s="111" t="s">
        <v>17</v>
      </c>
      <c r="F1845" s="120">
        <v>498.96</v>
      </c>
      <c r="G1845" s="33">
        <v>34.67</v>
      </c>
      <c r="H1845" s="18">
        <f t="shared" si="71"/>
        <v>17298.939999999999</v>
      </c>
    </row>
    <row r="1846" spans="2:8" s="108" customFormat="1" x14ac:dyDescent="0.25">
      <c r="B1846" s="114"/>
      <c r="C1846" s="109"/>
      <c r="D1846" s="113"/>
      <c r="E1846" s="41"/>
      <c r="F1846" s="42"/>
      <c r="G1846" s="42"/>
      <c r="H1846" s="19">
        <f>SUM(H1842:H1845)</f>
        <v>268391.46000000002</v>
      </c>
    </row>
    <row r="1847" spans="2:8" s="108" customFormat="1" x14ac:dyDescent="0.25">
      <c r="B1847" s="114"/>
      <c r="C1847" s="44" t="s">
        <v>1564</v>
      </c>
      <c r="D1847" s="57" t="s">
        <v>1565</v>
      </c>
      <c r="E1847" s="101"/>
      <c r="F1847" s="101"/>
      <c r="G1847" s="54"/>
      <c r="H1847" s="54"/>
    </row>
    <row r="1848" spans="2:8" s="108" customFormat="1" ht="67.2" x14ac:dyDescent="0.25">
      <c r="B1848" s="114"/>
      <c r="C1848" s="111" t="s">
        <v>1610</v>
      </c>
      <c r="D1848" s="113" t="s">
        <v>1560</v>
      </c>
      <c r="E1848" s="111" t="s">
        <v>16</v>
      </c>
      <c r="F1848" s="120">
        <v>50.9</v>
      </c>
      <c r="G1848" s="33">
        <v>3513.28</v>
      </c>
      <c r="H1848" s="18">
        <f t="shared" si="71"/>
        <v>178825.95</v>
      </c>
    </row>
    <row r="1849" spans="2:8" s="108" customFormat="1" ht="57.6" x14ac:dyDescent="0.25">
      <c r="B1849" s="114"/>
      <c r="C1849" s="111">
        <v>4003031</v>
      </c>
      <c r="D1849" s="113" t="s">
        <v>1561</v>
      </c>
      <c r="E1849" s="111" t="s">
        <v>15</v>
      </c>
      <c r="F1849" s="121">
        <v>1001.56</v>
      </c>
      <c r="G1849" s="33">
        <v>354.83</v>
      </c>
      <c r="H1849" s="18">
        <f t="shared" si="71"/>
        <v>355383.53</v>
      </c>
    </row>
    <row r="1850" spans="2:8" s="108" customFormat="1" ht="48" x14ac:dyDescent="0.25">
      <c r="B1850" s="114"/>
      <c r="C1850" s="111">
        <v>4003038</v>
      </c>
      <c r="D1850" s="113" t="s">
        <v>1562</v>
      </c>
      <c r="E1850" s="111" t="s">
        <v>17</v>
      </c>
      <c r="F1850" s="121">
        <v>3267.24</v>
      </c>
      <c r="G1850" s="33">
        <v>34.67</v>
      </c>
      <c r="H1850" s="18">
        <f t="shared" si="71"/>
        <v>113275.21</v>
      </c>
    </row>
    <row r="1851" spans="2:8" s="108" customFormat="1" ht="48" x14ac:dyDescent="0.25">
      <c r="B1851" s="114"/>
      <c r="C1851" s="111">
        <v>4003039</v>
      </c>
      <c r="D1851" s="113" t="s">
        <v>1563</v>
      </c>
      <c r="E1851" s="111" t="s">
        <v>17</v>
      </c>
      <c r="F1851" s="120">
        <v>329.28</v>
      </c>
      <c r="G1851" s="33">
        <v>34.67</v>
      </c>
      <c r="H1851" s="18">
        <f t="shared" si="71"/>
        <v>11416.14</v>
      </c>
    </row>
    <row r="1852" spans="2:8" s="108" customFormat="1" x14ac:dyDescent="0.25">
      <c r="B1852" s="114"/>
      <c r="C1852" s="109"/>
      <c r="D1852" s="113"/>
      <c r="E1852" s="41"/>
      <c r="F1852" s="42"/>
      <c r="G1852" s="42"/>
      <c r="H1852" s="19">
        <f>SUM(H1848:H1851)</f>
        <v>658900.82999999996</v>
      </c>
    </row>
    <row r="1853" spans="2:8" s="108" customFormat="1" x14ac:dyDescent="0.25">
      <c r="B1853" s="114"/>
      <c r="C1853" s="44" t="s">
        <v>1567</v>
      </c>
      <c r="D1853" s="57" t="s">
        <v>1566</v>
      </c>
      <c r="E1853" s="44"/>
      <c r="F1853" s="73"/>
      <c r="G1853" s="54"/>
      <c r="H1853" s="54"/>
    </row>
    <row r="1854" spans="2:8" s="108" customFormat="1" ht="67.2" x14ac:dyDescent="0.25">
      <c r="B1854" s="114"/>
      <c r="C1854" s="111" t="s">
        <v>1610</v>
      </c>
      <c r="D1854" s="113" t="s">
        <v>1560</v>
      </c>
      <c r="E1854" s="111" t="s">
        <v>16</v>
      </c>
      <c r="F1854" s="120">
        <v>55.82</v>
      </c>
      <c r="G1854" s="33">
        <v>3513.28</v>
      </c>
      <c r="H1854" s="18">
        <f>F1854*G1854</f>
        <v>196111.29</v>
      </c>
    </row>
    <row r="1855" spans="2:8" s="108" customFormat="1" ht="57.6" x14ac:dyDescent="0.25">
      <c r="B1855" s="114"/>
      <c r="C1855" s="111">
        <v>4003031</v>
      </c>
      <c r="D1855" s="113" t="s">
        <v>1561</v>
      </c>
      <c r="E1855" s="111" t="s">
        <v>15</v>
      </c>
      <c r="F1855" s="120">
        <v>429.5</v>
      </c>
      <c r="G1855" s="33">
        <v>354.83</v>
      </c>
      <c r="H1855" s="18">
        <f>F1855*G1855</f>
        <v>152399.49</v>
      </c>
    </row>
    <row r="1856" spans="2:8" s="108" customFormat="1" ht="48" x14ac:dyDescent="0.25">
      <c r="B1856" s="114"/>
      <c r="C1856" s="111">
        <v>4003038</v>
      </c>
      <c r="D1856" s="113" t="s">
        <v>1562</v>
      </c>
      <c r="E1856" s="111" t="s">
        <v>17</v>
      </c>
      <c r="F1856" s="121">
        <v>3566.06</v>
      </c>
      <c r="G1856" s="33">
        <v>34.67</v>
      </c>
      <c r="H1856" s="18">
        <f>F1856*G1856</f>
        <v>123635.3</v>
      </c>
    </row>
    <row r="1857" spans="2:8" s="108" customFormat="1" ht="48" x14ac:dyDescent="0.25">
      <c r="B1857" s="114"/>
      <c r="C1857" s="111">
        <v>4003039</v>
      </c>
      <c r="D1857" s="113" t="s">
        <v>1563</v>
      </c>
      <c r="E1857" s="111" t="s">
        <v>17</v>
      </c>
      <c r="F1857" s="120">
        <v>498.96</v>
      </c>
      <c r="G1857" s="33">
        <v>34.67</v>
      </c>
      <c r="H1857" s="18">
        <f>F1857*G1857</f>
        <v>17298.939999999999</v>
      </c>
    </row>
    <row r="1858" spans="2:8" s="108" customFormat="1" x14ac:dyDescent="0.25">
      <c r="B1858" s="114"/>
      <c r="C1858" s="109"/>
      <c r="D1858" s="113"/>
      <c r="E1858" s="41"/>
      <c r="F1858" s="42"/>
      <c r="G1858" s="42"/>
      <c r="H1858" s="19">
        <f>SUM(H1854:H1857)</f>
        <v>489445.02</v>
      </c>
    </row>
    <row r="1859" spans="2:8" s="108" customFormat="1" x14ac:dyDescent="0.25">
      <c r="B1859" s="114"/>
      <c r="C1859" s="56" t="s">
        <v>1568</v>
      </c>
      <c r="D1859" s="57" t="s">
        <v>1569</v>
      </c>
      <c r="E1859" s="44"/>
      <c r="F1859" s="73"/>
      <c r="G1859" s="54"/>
      <c r="H1859" s="54"/>
    </row>
    <row r="1860" spans="2:8" s="108" customFormat="1" ht="113.4" customHeight="1" x14ac:dyDescent="0.25">
      <c r="B1860" s="114"/>
      <c r="C1860" s="111">
        <v>4003046</v>
      </c>
      <c r="D1860" s="113" t="s">
        <v>1553</v>
      </c>
      <c r="E1860" s="111" t="s">
        <v>17</v>
      </c>
      <c r="F1860" s="121">
        <v>2814.32</v>
      </c>
      <c r="G1860" s="18">
        <v>68.77</v>
      </c>
      <c r="H1860" s="18">
        <f t="shared" ref="H1860:H1875" si="72">F1860*G1860</f>
        <v>193540.79</v>
      </c>
    </row>
    <row r="1861" spans="2:8" s="108" customFormat="1" ht="67.2" x14ac:dyDescent="0.25">
      <c r="B1861" s="114"/>
      <c r="C1861" s="111">
        <v>5836421</v>
      </c>
      <c r="D1861" s="113" t="s">
        <v>1570</v>
      </c>
      <c r="E1861" s="111" t="s">
        <v>14</v>
      </c>
      <c r="F1861" s="120">
        <v>139</v>
      </c>
      <c r="G1861" s="18">
        <v>857.13</v>
      </c>
      <c r="H1861" s="18">
        <f t="shared" si="72"/>
        <v>119141.07</v>
      </c>
    </row>
    <row r="1862" spans="2:8" s="108" customFormat="1" x14ac:dyDescent="0.25">
      <c r="B1862" s="114"/>
      <c r="C1862" s="109"/>
      <c r="D1862" s="113"/>
      <c r="E1862" s="41"/>
      <c r="F1862" s="42"/>
      <c r="G1862" s="42"/>
      <c r="H1862" s="19">
        <f>SUM(H1860:H1861)</f>
        <v>312681.86</v>
      </c>
    </row>
    <row r="1863" spans="2:8" s="108" customFormat="1" x14ac:dyDescent="0.25">
      <c r="B1863" s="114"/>
      <c r="C1863" s="56" t="s">
        <v>1571</v>
      </c>
      <c r="D1863" s="57" t="s">
        <v>1572</v>
      </c>
      <c r="E1863" s="44"/>
      <c r="F1863" s="73"/>
      <c r="G1863" s="54"/>
      <c r="H1863" s="54"/>
    </row>
    <row r="1864" spans="2:8" s="108" customFormat="1" ht="90" customHeight="1" x14ac:dyDescent="0.25">
      <c r="B1864" s="114"/>
      <c r="C1864" s="111">
        <v>4013080</v>
      </c>
      <c r="D1864" s="113" t="s">
        <v>1573</v>
      </c>
      <c r="E1864" s="205" t="s">
        <v>14</v>
      </c>
      <c r="F1864" s="120">
        <v>7</v>
      </c>
      <c r="G1864" s="18">
        <v>888.91</v>
      </c>
      <c r="H1864" s="18">
        <f t="shared" si="72"/>
        <v>6222.37</v>
      </c>
    </row>
    <row r="1865" spans="2:8" s="108" customFormat="1" ht="135" customHeight="1" x14ac:dyDescent="0.25">
      <c r="B1865" s="114"/>
      <c r="C1865" s="111" t="s">
        <v>27</v>
      </c>
      <c r="D1865" s="113" t="s">
        <v>1574</v>
      </c>
      <c r="E1865" s="205" t="s">
        <v>14</v>
      </c>
      <c r="F1865" s="120">
        <v>19</v>
      </c>
      <c r="G1865" s="18">
        <v>1141.54</v>
      </c>
      <c r="H1865" s="18">
        <f t="shared" si="72"/>
        <v>21689.26</v>
      </c>
    </row>
    <row r="1866" spans="2:8" s="108" customFormat="1" ht="111.6" customHeight="1" x14ac:dyDescent="0.25">
      <c r="B1866" s="114"/>
      <c r="C1866" s="111">
        <v>4013082</v>
      </c>
      <c r="D1866" s="113" t="s">
        <v>1575</v>
      </c>
      <c r="E1866" s="205" t="s">
        <v>14</v>
      </c>
      <c r="F1866" s="120">
        <v>19</v>
      </c>
      <c r="G1866" s="18">
        <v>1126.74</v>
      </c>
      <c r="H1866" s="18">
        <f t="shared" si="72"/>
        <v>21408.06</v>
      </c>
    </row>
    <row r="1867" spans="2:8" s="108" customFormat="1" ht="114" customHeight="1" x14ac:dyDescent="0.25">
      <c r="B1867" s="114"/>
      <c r="C1867" s="111">
        <v>4013083</v>
      </c>
      <c r="D1867" s="113" t="s">
        <v>1576</v>
      </c>
      <c r="E1867" s="111" t="s">
        <v>14</v>
      </c>
      <c r="F1867" s="120">
        <v>2</v>
      </c>
      <c r="G1867" s="18">
        <v>1972.41</v>
      </c>
      <c r="H1867" s="18">
        <f t="shared" si="72"/>
        <v>3944.82</v>
      </c>
    </row>
    <row r="1868" spans="2:8" s="108" customFormat="1" ht="120" customHeight="1" x14ac:dyDescent="0.25">
      <c r="B1868" s="114"/>
      <c r="C1868" s="111">
        <v>4013084</v>
      </c>
      <c r="D1868" s="113" t="s">
        <v>1577</v>
      </c>
      <c r="E1868" s="111" t="s">
        <v>14</v>
      </c>
      <c r="F1868" s="120">
        <v>10</v>
      </c>
      <c r="G1868" s="18">
        <v>3294.42</v>
      </c>
      <c r="H1868" s="18">
        <f t="shared" si="72"/>
        <v>32944.199999999997</v>
      </c>
    </row>
    <row r="1869" spans="2:8" s="108" customFormat="1" x14ac:dyDescent="0.25">
      <c r="B1869" s="114"/>
      <c r="C1869" s="109"/>
      <c r="D1869" s="113"/>
      <c r="E1869" s="41"/>
      <c r="F1869" s="42"/>
      <c r="G1869" s="42"/>
      <c r="H1869" s="19">
        <f>SUM(H1864:H1868)</f>
        <v>86208.71</v>
      </c>
    </row>
    <row r="1870" spans="2:8" s="108" customFormat="1" x14ac:dyDescent="0.25">
      <c r="B1870" s="114"/>
      <c r="C1870" s="56" t="s">
        <v>1578</v>
      </c>
      <c r="D1870" s="57" t="s">
        <v>1572</v>
      </c>
      <c r="E1870" s="44"/>
      <c r="F1870" s="73"/>
      <c r="G1870" s="54"/>
      <c r="H1870" s="54"/>
    </row>
    <row r="1871" spans="2:8" s="108" customFormat="1" ht="90" customHeight="1" x14ac:dyDescent="0.25">
      <c r="B1871" s="114"/>
      <c r="C1871" s="111" t="s">
        <v>3062</v>
      </c>
      <c r="D1871" s="113" t="s">
        <v>1573</v>
      </c>
      <c r="E1871" s="111" t="s">
        <v>14</v>
      </c>
      <c r="F1871" s="120">
        <v>24</v>
      </c>
      <c r="G1871" s="18">
        <v>1161.8900000000001</v>
      </c>
      <c r="H1871" s="18">
        <f t="shared" si="72"/>
        <v>27885.360000000001</v>
      </c>
    </row>
    <row r="1872" spans="2:8" s="108" customFormat="1" ht="134.4" customHeight="1" x14ac:dyDescent="0.25">
      <c r="B1872" s="114"/>
      <c r="C1872" s="111" t="s">
        <v>3063</v>
      </c>
      <c r="D1872" s="113" t="s">
        <v>1574</v>
      </c>
      <c r="E1872" s="111" t="s">
        <v>17</v>
      </c>
      <c r="F1872" s="121">
        <v>3750.6</v>
      </c>
      <c r="G1872" s="18">
        <v>68.77</v>
      </c>
      <c r="H1872" s="18">
        <f t="shared" si="72"/>
        <v>257928.76</v>
      </c>
    </row>
    <row r="1873" spans="2:8" s="108" customFormat="1" ht="105.6" customHeight="1" x14ac:dyDescent="0.25">
      <c r="B1873" s="114"/>
      <c r="C1873" s="111" t="s">
        <v>3064</v>
      </c>
      <c r="D1873" s="113" t="s">
        <v>1575</v>
      </c>
      <c r="E1873" s="111" t="s">
        <v>17</v>
      </c>
      <c r="F1873" s="120">
        <v>513.36</v>
      </c>
      <c r="G1873" s="33">
        <v>68.77</v>
      </c>
      <c r="H1873" s="18">
        <f t="shared" si="72"/>
        <v>35303.769999999997</v>
      </c>
    </row>
    <row r="1874" spans="2:8" s="108" customFormat="1" ht="112.95" customHeight="1" x14ac:dyDescent="0.25">
      <c r="B1874" s="114"/>
      <c r="C1874" s="111" t="s">
        <v>3065</v>
      </c>
      <c r="D1874" s="113" t="s">
        <v>1576</v>
      </c>
      <c r="E1874" s="111" t="s">
        <v>17</v>
      </c>
      <c r="F1874" s="121">
        <v>10301</v>
      </c>
      <c r="G1874" s="33">
        <v>68.77</v>
      </c>
      <c r="H1874" s="18">
        <f t="shared" si="72"/>
        <v>708399.77</v>
      </c>
    </row>
    <row r="1875" spans="2:8" s="108" customFormat="1" ht="115.2" customHeight="1" x14ac:dyDescent="0.25">
      <c r="B1875" s="114"/>
      <c r="C1875" s="111" t="s">
        <v>3066</v>
      </c>
      <c r="D1875" s="113" t="s">
        <v>1577</v>
      </c>
      <c r="E1875" s="111" t="s">
        <v>17</v>
      </c>
      <c r="F1875" s="121">
        <v>16636.099999999999</v>
      </c>
      <c r="G1875" s="33">
        <v>68.77</v>
      </c>
      <c r="H1875" s="18">
        <f t="shared" si="72"/>
        <v>1144064.6000000001</v>
      </c>
    </row>
    <row r="1876" spans="2:8" s="108" customFormat="1" x14ac:dyDescent="0.25">
      <c r="B1876" s="114"/>
      <c r="C1876" s="109"/>
      <c r="D1876" s="113"/>
      <c r="E1876" s="41"/>
      <c r="F1876" s="42"/>
      <c r="G1876" s="42"/>
      <c r="H1876" s="19">
        <f>SUM(H1871:H1875)</f>
        <v>2173582.2599999998</v>
      </c>
    </row>
    <row r="1877" spans="2:8" s="108" customFormat="1" x14ac:dyDescent="0.25">
      <c r="B1877" s="114"/>
      <c r="C1877" s="56" t="s">
        <v>1579</v>
      </c>
      <c r="D1877" s="57" t="s">
        <v>1580</v>
      </c>
      <c r="E1877" s="44"/>
      <c r="F1877" s="73"/>
      <c r="G1877" s="54"/>
      <c r="H1877" s="54"/>
    </row>
    <row r="1878" spans="2:8" s="108" customFormat="1" ht="76.8" x14ac:dyDescent="0.25">
      <c r="B1878" s="114"/>
      <c r="C1878" s="111" t="s">
        <v>3067</v>
      </c>
      <c r="D1878" s="113" t="s">
        <v>1581</v>
      </c>
      <c r="E1878" s="111" t="s">
        <v>15</v>
      </c>
      <c r="F1878" s="120">
        <v>283.7</v>
      </c>
      <c r="G1878" s="33">
        <v>239.65</v>
      </c>
      <c r="H1878" s="18">
        <f>F1878*G1878</f>
        <v>67988.710000000006</v>
      </c>
    </row>
    <row r="1879" spans="2:8" s="108" customFormat="1" ht="96" x14ac:dyDescent="0.25">
      <c r="B1879" s="114"/>
      <c r="C1879" s="111" t="s">
        <v>3068</v>
      </c>
      <c r="D1879" s="113" t="s">
        <v>1582</v>
      </c>
      <c r="E1879" s="111" t="s">
        <v>17</v>
      </c>
      <c r="F1879" s="120">
        <v>186.45</v>
      </c>
      <c r="G1879" s="33">
        <v>68.77</v>
      </c>
      <c r="H1879" s="18">
        <f>F1879*G1879</f>
        <v>12822.17</v>
      </c>
    </row>
    <row r="1880" spans="2:8" s="108" customFormat="1" ht="111" customHeight="1" x14ac:dyDescent="0.25">
      <c r="B1880" s="114"/>
      <c r="C1880" s="111" t="s">
        <v>3069</v>
      </c>
      <c r="D1880" s="113" t="s">
        <v>1583</v>
      </c>
      <c r="E1880" s="111" t="s">
        <v>17</v>
      </c>
      <c r="F1880" s="120">
        <v>186.45</v>
      </c>
      <c r="G1880" s="33">
        <v>68.77</v>
      </c>
      <c r="H1880" s="18">
        <f>F1880*G1880</f>
        <v>12822.17</v>
      </c>
    </row>
    <row r="1881" spans="2:8" s="108" customFormat="1" x14ac:dyDescent="0.25">
      <c r="B1881" s="114"/>
      <c r="C1881" s="109"/>
      <c r="D1881" s="113"/>
      <c r="E1881" s="41"/>
      <c r="F1881" s="42"/>
      <c r="G1881" s="42"/>
      <c r="H1881" s="19">
        <f>SUM(H1878:H1880)</f>
        <v>93633.05</v>
      </c>
    </row>
    <row r="1882" spans="2:8" s="108" customFormat="1" x14ac:dyDescent="0.25">
      <c r="B1882" s="114"/>
      <c r="C1882" s="56" t="s">
        <v>1584</v>
      </c>
      <c r="D1882" s="57" t="s">
        <v>1585</v>
      </c>
      <c r="E1882" s="44"/>
      <c r="F1882" s="73"/>
      <c r="G1882" s="54"/>
      <c r="H1882" s="54"/>
    </row>
    <row r="1883" spans="2:8" s="108" customFormat="1" ht="38.4" x14ac:dyDescent="0.25">
      <c r="B1883" s="114"/>
      <c r="C1883" s="111" t="s">
        <v>1589</v>
      </c>
      <c r="D1883" s="113" t="s">
        <v>1586</v>
      </c>
      <c r="E1883" s="111" t="s">
        <v>13</v>
      </c>
      <c r="F1883" s="120">
        <v>100</v>
      </c>
      <c r="G1883" s="33">
        <v>244.09</v>
      </c>
      <c r="H1883" s="18">
        <f t="shared" ref="H1883:H1889" si="73">F1883*G1883</f>
        <v>24409</v>
      </c>
    </row>
    <row r="1884" spans="2:8" s="108" customFormat="1" ht="57.6" x14ac:dyDescent="0.25">
      <c r="B1884" s="114"/>
      <c r="C1884" s="111" t="s">
        <v>1590</v>
      </c>
      <c r="D1884" s="113" t="s">
        <v>1587</v>
      </c>
      <c r="E1884" s="111" t="s">
        <v>13</v>
      </c>
      <c r="F1884" s="120">
        <v>6</v>
      </c>
      <c r="G1884" s="33">
        <v>552.36</v>
      </c>
      <c r="H1884" s="18">
        <f t="shared" si="73"/>
        <v>3314.16</v>
      </c>
    </row>
    <row r="1885" spans="2:8" s="108" customFormat="1" ht="48" x14ac:dyDescent="0.25">
      <c r="B1885" s="114"/>
      <c r="C1885" s="111" t="s">
        <v>1591</v>
      </c>
      <c r="D1885" s="113" t="s">
        <v>1588</v>
      </c>
      <c r="E1885" s="111" t="s">
        <v>13</v>
      </c>
      <c r="F1885" s="120">
        <v>54</v>
      </c>
      <c r="G1885" s="33">
        <v>288.89999999999998</v>
      </c>
      <c r="H1885" s="18">
        <f t="shared" si="73"/>
        <v>15600.6</v>
      </c>
    </row>
    <row r="1886" spans="2:8" s="108" customFormat="1" x14ac:dyDescent="0.25">
      <c r="B1886" s="114"/>
      <c r="C1886" s="109"/>
      <c r="D1886" s="113"/>
      <c r="E1886" s="41"/>
      <c r="F1886" s="42"/>
      <c r="G1886" s="42"/>
      <c r="H1886" s="19">
        <f>SUM(H1883:H1885)</f>
        <v>43323.76</v>
      </c>
    </row>
    <row r="1887" spans="2:8" s="108" customFormat="1" x14ac:dyDescent="0.25">
      <c r="B1887" s="114"/>
      <c r="C1887" s="56" t="s">
        <v>1592</v>
      </c>
      <c r="D1887" s="57" t="s">
        <v>1593</v>
      </c>
      <c r="E1887" s="44"/>
      <c r="F1887" s="73"/>
      <c r="G1887" s="54"/>
      <c r="H1887" s="54"/>
    </row>
    <row r="1888" spans="2:8" s="108" customFormat="1" ht="83.4" customHeight="1" x14ac:dyDescent="0.25">
      <c r="B1888" s="114"/>
      <c r="C1888" s="111" t="s">
        <v>3070</v>
      </c>
      <c r="D1888" s="113" t="s">
        <v>1595</v>
      </c>
      <c r="E1888" s="111" t="s">
        <v>15</v>
      </c>
      <c r="F1888" s="120">
        <v>260.75</v>
      </c>
      <c r="G1888" s="33">
        <v>136.36000000000001</v>
      </c>
      <c r="H1888" s="18">
        <f t="shared" si="73"/>
        <v>35555.870000000003</v>
      </c>
    </row>
    <row r="1889" spans="2:13" s="108" customFormat="1" ht="87.6" customHeight="1" x14ac:dyDescent="0.25">
      <c r="B1889" s="114"/>
      <c r="C1889" s="111" t="s">
        <v>3071</v>
      </c>
      <c r="D1889" s="113" t="s">
        <v>1594</v>
      </c>
      <c r="E1889" s="111" t="s">
        <v>15</v>
      </c>
      <c r="F1889" s="120">
        <v>451.08</v>
      </c>
      <c r="G1889" s="33">
        <v>136.36000000000001</v>
      </c>
      <c r="H1889" s="18">
        <f t="shared" si="73"/>
        <v>61509.27</v>
      </c>
    </row>
    <row r="1890" spans="2:13" s="108" customFormat="1" x14ac:dyDescent="0.25">
      <c r="B1890" s="114"/>
      <c r="C1890" s="109"/>
      <c r="D1890" s="113"/>
      <c r="E1890" s="41"/>
      <c r="F1890" s="42"/>
      <c r="G1890" s="42"/>
      <c r="H1890" s="19">
        <f>SUM(H1888:H1889)</f>
        <v>97065.14</v>
      </c>
    </row>
    <row r="1891" spans="2:13" s="108" customFormat="1" x14ac:dyDescent="0.25">
      <c r="B1891" s="114"/>
      <c r="C1891" s="126" t="s">
        <v>1596</v>
      </c>
      <c r="D1891" s="127" t="s">
        <v>1598</v>
      </c>
      <c r="E1891" s="128"/>
      <c r="F1891" s="128"/>
      <c r="G1891" s="129"/>
      <c r="H1891" s="129"/>
    </row>
    <row r="1892" spans="2:13" s="108" customFormat="1" x14ac:dyDescent="0.25">
      <c r="B1892" s="114"/>
      <c r="C1892" s="44" t="s">
        <v>1597</v>
      </c>
      <c r="D1892" s="57" t="s">
        <v>1599</v>
      </c>
      <c r="E1892" s="101"/>
      <c r="F1892" s="101"/>
      <c r="G1892" s="54"/>
      <c r="H1892" s="54"/>
    </row>
    <row r="1893" spans="2:13" s="108" customFormat="1" ht="141.6" customHeight="1" x14ac:dyDescent="0.25">
      <c r="B1893" s="114"/>
      <c r="C1893" s="111" t="s">
        <v>3072</v>
      </c>
      <c r="D1893" s="113" t="s">
        <v>1600</v>
      </c>
      <c r="E1893" s="111" t="s">
        <v>16</v>
      </c>
      <c r="F1893" s="292">
        <v>171</v>
      </c>
      <c r="G1893" s="33">
        <v>200.49</v>
      </c>
      <c r="H1893" s="18">
        <f t="shared" ref="H1893:H1909" si="74">F1893*G1893</f>
        <v>34283.79</v>
      </c>
    </row>
    <row r="1894" spans="2:13" s="108" customFormat="1" ht="57.6" x14ac:dyDescent="0.25">
      <c r="B1894" s="114"/>
      <c r="C1894" s="205" t="s">
        <v>3073</v>
      </c>
      <c r="D1894" s="232" t="s">
        <v>1601</v>
      </c>
      <c r="E1894" s="221" t="s">
        <v>15</v>
      </c>
      <c r="F1894" s="292">
        <v>171</v>
      </c>
      <c r="G1894" s="33">
        <v>305.95</v>
      </c>
      <c r="H1894" s="33">
        <f t="shared" si="74"/>
        <v>52317.45</v>
      </c>
      <c r="M1894" s="237"/>
    </row>
    <row r="1895" spans="2:13" s="108" customFormat="1" ht="57.6" x14ac:dyDescent="0.25">
      <c r="B1895" s="114"/>
      <c r="C1895" s="205" t="s">
        <v>3074</v>
      </c>
      <c r="D1895" s="296" t="s">
        <v>3269</v>
      </c>
      <c r="E1895" s="205" t="s">
        <v>16</v>
      </c>
      <c r="F1895" s="292">
        <v>102.6</v>
      </c>
      <c r="G1895" s="209">
        <v>160.34</v>
      </c>
      <c r="H1895" s="209">
        <f>+G1895*F1895</f>
        <v>16450.88</v>
      </c>
      <c r="M1895" s="237"/>
    </row>
    <row r="1896" spans="2:13" s="108" customFormat="1" ht="48" x14ac:dyDescent="0.25">
      <c r="B1896" s="114"/>
      <c r="C1896" s="205" t="s">
        <v>3075</v>
      </c>
      <c r="D1896" s="296" t="s">
        <v>3357</v>
      </c>
      <c r="E1896" s="205" t="s">
        <v>16</v>
      </c>
      <c r="F1896" s="292">
        <v>68.400000000000006</v>
      </c>
      <c r="G1896" s="209">
        <v>399.34</v>
      </c>
      <c r="H1896" s="209">
        <f t="shared" ref="H1896:H1902" si="75">+G1896*F1896</f>
        <v>27314.86</v>
      </c>
      <c r="M1896" s="237"/>
    </row>
    <row r="1897" spans="2:13" s="108" customFormat="1" ht="38.4" x14ac:dyDescent="0.25">
      <c r="B1897" s="114"/>
      <c r="C1897" s="205" t="s">
        <v>3076</v>
      </c>
      <c r="D1897" s="296" t="s">
        <v>3358</v>
      </c>
      <c r="E1897" s="205" t="s">
        <v>16</v>
      </c>
      <c r="F1897" s="292">
        <v>34.200000000000003</v>
      </c>
      <c r="G1897" s="209">
        <v>3471.03</v>
      </c>
      <c r="H1897" s="209">
        <f t="shared" si="75"/>
        <v>118709.23</v>
      </c>
      <c r="M1897" s="237"/>
    </row>
    <row r="1898" spans="2:13" s="108" customFormat="1" ht="38.4" x14ac:dyDescent="0.25">
      <c r="B1898" s="114"/>
      <c r="C1898" s="205" t="s">
        <v>3077</v>
      </c>
      <c r="D1898" s="296" t="s">
        <v>3359</v>
      </c>
      <c r="E1898" s="205" t="s">
        <v>15</v>
      </c>
      <c r="F1898" s="292">
        <v>91.2</v>
      </c>
      <c r="G1898" s="209">
        <v>166.04</v>
      </c>
      <c r="H1898" s="209">
        <f t="shared" si="75"/>
        <v>15142.85</v>
      </c>
      <c r="M1898" s="237"/>
    </row>
    <row r="1899" spans="2:13" s="108" customFormat="1" ht="38.4" x14ac:dyDescent="0.25">
      <c r="B1899" s="114"/>
      <c r="C1899" s="205" t="s">
        <v>3078</v>
      </c>
      <c r="D1899" s="296" t="s">
        <v>3360</v>
      </c>
      <c r="E1899" s="205" t="s">
        <v>17</v>
      </c>
      <c r="F1899" s="292">
        <v>425</v>
      </c>
      <c r="G1899" s="209">
        <v>36.200000000000003</v>
      </c>
      <c r="H1899" s="209">
        <f t="shared" si="75"/>
        <v>15385</v>
      </c>
      <c r="M1899" s="237"/>
    </row>
    <row r="1900" spans="2:13" s="108" customFormat="1" ht="38.4" x14ac:dyDescent="0.25">
      <c r="B1900" s="114"/>
      <c r="C1900" s="205" t="s">
        <v>3079</v>
      </c>
      <c r="D1900" s="296" t="s">
        <v>3361</v>
      </c>
      <c r="E1900" s="205" t="s">
        <v>17</v>
      </c>
      <c r="F1900" s="292">
        <v>756.96</v>
      </c>
      <c r="G1900" s="209">
        <v>36.200000000000003</v>
      </c>
      <c r="H1900" s="209">
        <f t="shared" si="75"/>
        <v>27401.95</v>
      </c>
      <c r="M1900" s="237"/>
    </row>
    <row r="1901" spans="2:13" s="108" customFormat="1" ht="76.8" x14ac:dyDescent="0.25">
      <c r="B1901" s="114"/>
      <c r="C1901" s="205" t="s">
        <v>3356</v>
      </c>
      <c r="D1901" s="296" t="s">
        <v>3362</v>
      </c>
      <c r="E1901" s="205" t="s">
        <v>15</v>
      </c>
      <c r="F1901" s="292">
        <v>100</v>
      </c>
      <c r="G1901" s="209">
        <v>610.15</v>
      </c>
      <c r="H1901" s="209">
        <f t="shared" si="75"/>
        <v>61015</v>
      </c>
      <c r="M1901" s="237"/>
    </row>
    <row r="1902" spans="2:13" s="108" customFormat="1" ht="48" x14ac:dyDescent="0.25">
      <c r="B1902" s="114"/>
      <c r="C1902" s="205" t="s">
        <v>3364</v>
      </c>
      <c r="D1902" s="296" t="s">
        <v>3363</v>
      </c>
      <c r="E1902" s="205" t="s">
        <v>13</v>
      </c>
      <c r="F1902" s="292">
        <v>100</v>
      </c>
      <c r="G1902" s="209">
        <v>390.53</v>
      </c>
      <c r="H1902" s="209">
        <f t="shared" si="75"/>
        <v>39053</v>
      </c>
      <c r="M1902" s="237"/>
    </row>
    <row r="1903" spans="2:13" s="108" customFormat="1" ht="69.599999999999994" customHeight="1" x14ac:dyDescent="0.25">
      <c r="B1903" s="114"/>
      <c r="C1903" s="205" t="s">
        <v>3365</v>
      </c>
      <c r="D1903" s="113" t="s">
        <v>1602</v>
      </c>
      <c r="E1903" s="111" t="s">
        <v>15</v>
      </c>
      <c r="F1903" s="292">
        <v>49</v>
      </c>
      <c r="G1903" s="33">
        <v>159.41</v>
      </c>
      <c r="H1903" s="18">
        <f t="shared" si="74"/>
        <v>7811.09</v>
      </c>
    </row>
    <row r="1904" spans="2:13" s="108" customFormat="1" ht="106.95" customHeight="1" x14ac:dyDescent="0.25">
      <c r="B1904" s="114"/>
      <c r="C1904" s="205" t="s">
        <v>3366</v>
      </c>
      <c r="D1904" s="113" t="s">
        <v>1603</v>
      </c>
      <c r="E1904" s="111" t="s">
        <v>14</v>
      </c>
      <c r="F1904" s="292">
        <v>76</v>
      </c>
      <c r="G1904" s="33">
        <v>3057.54</v>
      </c>
      <c r="H1904" s="18">
        <f t="shared" si="74"/>
        <v>232373.04</v>
      </c>
    </row>
    <row r="1905" spans="2:13" s="108" customFormat="1" ht="97.2" customHeight="1" x14ac:dyDescent="0.25">
      <c r="B1905" s="114"/>
      <c r="C1905" s="205" t="s">
        <v>3367</v>
      </c>
      <c r="D1905" s="113" t="s">
        <v>1604</v>
      </c>
      <c r="E1905" s="111" t="s">
        <v>14</v>
      </c>
      <c r="F1905" s="292">
        <v>76</v>
      </c>
      <c r="G1905" s="33">
        <v>1125.3599999999999</v>
      </c>
      <c r="H1905" s="18">
        <f t="shared" si="74"/>
        <v>85527.360000000001</v>
      </c>
    </row>
    <row r="1906" spans="2:13" s="108" customFormat="1" ht="67.2" x14ac:dyDescent="0.25">
      <c r="B1906" s="114"/>
      <c r="C1906" s="205" t="s">
        <v>3368</v>
      </c>
      <c r="D1906" s="113" t="s">
        <v>1605</v>
      </c>
      <c r="E1906" s="111" t="s">
        <v>13</v>
      </c>
      <c r="F1906" s="292">
        <v>518.55999999999995</v>
      </c>
      <c r="G1906" s="33">
        <v>786.2</v>
      </c>
      <c r="H1906" s="18">
        <f t="shared" si="74"/>
        <v>407691.87</v>
      </c>
    </row>
    <row r="1907" spans="2:13" s="108" customFormat="1" ht="82.2" customHeight="1" x14ac:dyDescent="0.25">
      <c r="B1907" s="114"/>
      <c r="C1907" s="205" t="s">
        <v>3369</v>
      </c>
      <c r="D1907" s="113" t="s">
        <v>1606</v>
      </c>
      <c r="E1907" s="111" t="s">
        <v>15</v>
      </c>
      <c r="F1907" s="292">
        <v>4144.1400000000003</v>
      </c>
      <c r="G1907" s="33">
        <v>533.84</v>
      </c>
      <c r="H1907" s="18">
        <f t="shared" si="74"/>
        <v>2212307.7000000002</v>
      </c>
    </row>
    <row r="1908" spans="2:13" s="108" customFormat="1" ht="70.95" customHeight="1" x14ac:dyDescent="0.25">
      <c r="B1908" s="114"/>
      <c r="C1908" s="205" t="s">
        <v>3370</v>
      </c>
      <c r="D1908" s="113" t="s">
        <v>1607</v>
      </c>
      <c r="E1908" s="111" t="s">
        <v>15</v>
      </c>
      <c r="F1908" s="292">
        <v>4144.1400000000003</v>
      </c>
      <c r="G1908" s="33">
        <v>1192.26</v>
      </c>
      <c r="H1908" s="18">
        <f t="shared" si="74"/>
        <v>4940892.3600000003</v>
      </c>
    </row>
    <row r="1909" spans="2:13" s="108" customFormat="1" ht="57.6" x14ac:dyDescent="0.25">
      <c r="B1909" s="114"/>
      <c r="C1909" s="205" t="s">
        <v>3371</v>
      </c>
      <c r="D1909" s="113" t="s">
        <v>1608</v>
      </c>
      <c r="E1909" s="111" t="s">
        <v>52</v>
      </c>
      <c r="F1909" s="292">
        <v>372.92</v>
      </c>
      <c r="G1909" s="33">
        <v>786.2</v>
      </c>
      <c r="H1909" s="18">
        <f t="shared" si="74"/>
        <v>293189.7</v>
      </c>
    </row>
    <row r="1910" spans="2:13" s="108" customFormat="1" x14ac:dyDescent="0.25">
      <c r="B1910" s="114"/>
      <c r="C1910" s="109"/>
      <c r="D1910" s="113"/>
      <c r="E1910" s="41"/>
      <c r="F1910" s="37"/>
      <c r="G1910" s="42"/>
      <c r="H1910" s="19">
        <f>SUM(H1893:H1909)</f>
        <v>8586867.1300000008</v>
      </c>
      <c r="J1910" s="295"/>
      <c r="M1910" s="316"/>
    </row>
    <row r="1911" spans="2:13" x14ac:dyDescent="0.25">
      <c r="C1911" s="126" t="s">
        <v>3458</v>
      </c>
      <c r="D1911" s="127" t="s">
        <v>3372</v>
      </c>
      <c r="E1911" s="128"/>
      <c r="F1911" s="128"/>
      <c r="G1911" s="129"/>
      <c r="H1911" s="129"/>
      <c r="I1911" s="2"/>
    </row>
    <row r="1912" spans="2:13" x14ac:dyDescent="0.25">
      <c r="C1912" s="44" t="s">
        <v>3459</v>
      </c>
      <c r="D1912" s="57" t="s">
        <v>3373</v>
      </c>
      <c r="E1912" s="101"/>
      <c r="F1912" s="101"/>
      <c r="G1912" s="54"/>
      <c r="H1912" s="54"/>
      <c r="I1912" s="2"/>
    </row>
    <row r="1913" spans="2:13" ht="38.4" x14ac:dyDescent="0.25">
      <c r="C1913" s="205" t="s">
        <v>3376</v>
      </c>
      <c r="D1913" s="296" t="s">
        <v>3377</v>
      </c>
      <c r="E1913" s="205" t="s">
        <v>16</v>
      </c>
      <c r="F1913" s="292">
        <v>630</v>
      </c>
      <c r="G1913" s="209">
        <v>914.65</v>
      </c>
      <c r="H1913" s="209">
        <f>+G1913*F1913</f>
        <v>576229.5</v>
      </c>
      <c r="I1913" s="2"/>
    </row>
    <row r="1914" spans="2:13" ht="57.6" x14ac:dyDescent="0.25">
      <c r="C1914" s="205" t="s">
        <v>3378</v>
      </c>
      <c r="D1914" s="296" t="s">
        <v>3379</v>
      </c>
      <c r="E1914" s="205" t="s">
        <v>16</v>
      </c>
      <c r="F1914" s="292">
        <v>150</v>
      </c>
      <c r="G1914" s="209">
        <v>549.9</v>
      </c>
      <c r="H1914" s="209">
        <f>+G1914*F1914</f>
        <v>82485</v>
      </c>
      <c r="I1914" s="2"/>
    </row>
    <row r="1915" spans="2:13" ht="57.6" x14ac:dyDescent="0.25">
      <c r="C1915" s="205" t="s">
        <v>3380</v>
      </c>
      <c r="D1915" s="296" t="s">
        <v>3381</v>
      </c>
      <c r="E1915" s="205" t="s">
        <v>16</v>
      </c>
      <c r="F1915" s="292">
        <v>420</v>
      </c>
      <c r="G1915" s="209">
        <v>1020.95</v>
      </c>
      <c r="H1915" s="209">
        <f>+G1915*F1915</f>
        <v>428799</v>
      </c>
      <c r="I1915" s="2"/>
    </row>
    <row r="1916" spans="2:13" x14ac:dyDescent="0.25">
      <c r="C1916" s="109"/>
      <c r="D1916" s="113"/>
      <c r="E1916" s="41"/>
      <c r="F1916" s="42"/>
      <c r="G1916" s="42"/>
      <c r="H1916" s="19">
        <f>SUM(H1913:H1915)</f>
        <v>1087513.5</v>
      </c>
      <c r="I1916" s="2"/>
    </row>
    <row r="1917" spans="2:13" x14ac:dyDescent="0.25">
      <c r="B1917"/>
      <c r="C1917" s="44" t="s">
        <v>3460</v>
      </c>
      <c r="D1917" s="57" t="s">
        <v>3445</v>
      </c>
      <c r="E1917" s="101"/>
      <c r="F1917" s="101"/>
      <c r="G1917" s="54"/>
      <c r="H1917" s="54"/>
      <c r="I1917" s="2"/>
    </row>
    <row r="1918" spans="2:13" ht="76.8" x14ac:dyDescent="0.25">
      <c r="B1918"/>
      <c r="C1918" s="205" t="s">
        <v>3382</v>
      </c>
      <c r="D1918" s="296" t="s">
        <v>3383</v>
      </c>
      <c r="E1918" s="205" t="s">
        <v>16</v>
      </c>
      <c r="F1918" s="292">
        <v>107.7</v>
      </c>
      <c r="G1918" s="209">
        <v>3831.82</v>
      </c>
      <c r="H1918" s="209">
        <f>+G1918*F1918</f>
        <v>412687.01</v>
      </c>
      <c r="I1918" s="2"/>
    </row>
    <row r="1919" spans="2:13" ht="38.4" x14ac:dyDescent="0.25">
      <c r="B1919"/>
      <c r="C1919" s="205" t="s">
        <v>3384</v>
      </c>
      <c r="D1919" s="296" t="s">
        <v>3385</v>
      </c>
      <c r="E1919" s="205" t="s">
        <v>15</v>
      </c>
      <c r="F1919" s="292">
        <v>301.02</v>
      </c>
      <c r="G1919" s="209">
        <v>252.32</v>
      </c>
      <c r="H1919" s="209">
        <f>+G1919*F1919</f>
        <v>75953.37</v>
      </c>
      <c r="I1919" s="2"/>
    </row>
    <row r="1920" spans="2:13" ht="57.6" x14ac:dyDescent="0.25">
      <c r="B1920"/>
      <c r="C1920" s="205" t="s">
        <v>3386</v>
      </c>
      <c r="D1920" s="296" t="s">
        <v>3387</v>
      </c>
      <c r="E1920" s="205" t="s">
        <v>15</v>
      </c>
      <c r="F1920" s="292">
        <v>301.02</v>
      </c>
      <c r="G1920" s="209">
        <v>388.29</v>
      </c>
      <c r="H1920" s="209">
        <f>+G1920*F1920</f>
        <v>116883.06</v>
      </c>
      <c r="I1920" s="2"/>
    </row>
    <row r="1921" spans="2:9" ht="48" x14ac:dyDescent="0.25">
      <c r="B1921"/>
      <c r="C1921" s="205" t="s">
        <v>3390</v>
      </c>
      <c r="D1921" s="206" t="s">
        <v>3391</v>
      </c>
      <c r="E1921" s="207" t="s">
        <v>15</v>
      </c>
      <c r="F1921" s="208">
        <v>1</v>
      </c>
      <c r="G1921" s="209">
        <v>566.22</v>
      </c>
      <c r="H1921" s="209">
        <f>+G1921*F1921</f>
        <v>566.22</v>
      </c>
      <c r="I1921" s="2"/>
    </row>
    <row r="1922" spans="2:9" ht="48" x14ac:dyDescent="0.25">
      <c r="B1922"/>
      <c r="C1922" s="205" t="s">
        <v>3392</v>
      </c>
      <c r="D1922" s="206" t="s">
        <v>3393</v>
      </c>
      <c r="E1922" s="207" t="s">
        <v>16</v>
      </c>
      <c r="F1922" s="208">
        <v>80</v>
      </c>
      <c r="G1922" s="209">
        <v>398.73</v>
      </c>
      <c r="H1922" s="209">
        <f>+G1922*F1922</f>
        <v>31898.400000000001</v>
      </c>
      <c r="I1922" s="2"/>
    </row>
    <row r="1923" spans="2:9" x14ac:dyDescent="0.25">
      <c r="B1923"/>
      <c r="C1923" s="205"/>
      <c r="D1923" s="296"/>
      <c r="E1923" s="205"/>
      <c r="F1923" s="292"/>
      <c r="G1923" s="209"/>
      <c r="H1923" s="19">
        <f>SUM(H1918:H1922)</f>
        <v>637988.06000000006</v>
      </c>
      <c r="I1923" s="2"/>
    </row>
    <row r="1924" spans="2:9" x14ac:dyDescent="0.25">
      <c r="B1924"/>
      <c r="C1924" s="44" t="s">
        <v>3461</v>
      </c>
      <c r="D1924" s="57" t="s">
        <v>3478</v>
      </c>
      <c r="E1924" s="101"/>
      <c r="F1924" s="101"/>
      <c r="G1924" s="54"/>
      <c r="H1924" s="54"/>
      <c r="I1924" s="2"/>
    </row>
    <row r="1925" spans="2:9" ht="38.4" x14ac:dyDescent="0.25">
      <c r="B1925"/>
      <c r="C1925" s="205">
        <v>3004001</v>
      </c>
      <c r="D1925" s="296" t="s">
        <v>195</v>
      </c>
      <c r="E1925" s="205" t="s">
        <v>15</v>
      </c>
      <c r="F1925" s="292">
        <v>2691.18</v>
      </c>
      <c r="G1925" s="209">
        <v>8.32</v>
      </c>
      <c r="H1925" s="209">
        <f>+F1925*G1925</f>
        <v>22390.62</v>
      </c>
      <c r="I1925" s="2"/>
    </row>
    <row r="1926" spans="2:9" ht="67.2" x14ac:dyDescent="0.25">
      <c r="B1926"/>
      <c r="C1926" s="205">
        <v>3004005</v>
      </c>
      <c r="D1926" s="296" t="s">
        <v>196</v>
      </c>
      <c r="E1926" s="205" t="s">
        <v>13</v>
      </c>
      <c r="F1926" s="292">
        <v>827.47</v>
      </c>
      <c r="G1926" s="209">
        <v>32.99</v>
      </c>
      <c r="H1926" s="209">
        <f>+F1926*G1926</f>
        <v>27298.240000000002</v>
      </c>
      <c r="I1926" s="2"/>
    </row>
    <row r="1927" spans="2:9" ht="38.4" x14ac:dyDescent="0.25">
      <c r="B1927"/>
      <c r="C1927" s="205" t="s">
        <v>197</v>
      </c>
      <c r="D1927" s="296" t="s">
        <v>198</v>
      </c>
      <c r="E1927" s="205" t="s">
        <v>13</v>
      </c>
      <c r="F1927" s="292">
        <v>94</v>
      </c>
      <c r="G1927" s="209">
        <v>99.55</v>
      </c>
      <c r="H1927" s="209">
        <f>+F1927*G1927</f>
        <v>9357.7000000000007</v>
      </c>
      <c r="I1927" s="2"/>
    </row>
    <row r="1928" spans="2:9" ht="38.4" x14ac:dyDescent="0.25">
      <c r="B1928"/>
      <c r="C1928" s="205">
        <v>3004007</v>
      </c>
      <c r="D1928" s="296" t="s">
        <v>199</v>
      </c>
      <c r="E1928" s="205" t="s">
        <v>13</v>
      </c>
      <c r="F1928" s="292">
        <v>872.6</v>
      </c>
      <c r="G1928" s="209">
        <v>41.95</v>
      </c>
      <c r="H1928" s="209">
        <f>+F1928*G1928</f>
        <v>36605.57</v>
      </c>
      <c r="I1928" s="2"/>
    </row>
    <row r="1929" spans="2:9" ht="57.6" x14ac:dyDescent="0.25">
      <c r="B1929"/>
      <c r="C1929" s="205" t="s">
        <v>3479</v>
      </c>
      <c r="D1929" s="206" t="s">
        <v>3480</v>
      </c>
      <c r="E1929" s="207" t="s">
        <v>15</v>
      </c>
      <c r="F1929" s="208">
        <v>2691.18</v>
      </c>
      <c r="G1929" s="209">
        <v>561.88</v>
      </c>
      <c r="H1929" s="209">
        <f>+G1929*F1929</f>
        <v>1512120.22</v>
      </c>
      <c r="I1929" s="2"/>
    </row>
    <row r="1930" spans="2:9" x14ac:dyDescent="0.25">
      <c r="B1930"/>
      <c r="C1930" s="109"/>
      <c r="D1930" s="113"/>
      <c r="E1930" s="41"/>
      <c r="F1930" s="37"/>
      <c r="G1930" s="42"/>
      <c r="H1930" s="19">
        <f>SUM(H1925:H1929)</f>
        <v>1607772.35</v>
      </c>
      <c r="I1930" s="2"/>
    </row>
    <row r="1931" spans="2:9" x14ac:dyDescent="0.25">
      <c r="B1931"/>
      <c r="C1931" s="44" t="s">
        <v>3462</v>
      </c>
      <c r="D1931" s="57" t="s">
        <v>3446</v>
      </c>
      <c r="E1931" s="101"/>
      <c r="F1931" s="101"/>
      <c r="G1931" s="54"/>
      <c r="H1931" s="54"/>
      <c r="I1931" s="2"/>
    </row>
    <row r="1932" spans="2:9" ht="38.4" x14ac:dyDescent="0.25">
      <c r="B1932"/>
      <c r="C1932" s="205">
        <v>3003013</v>
      </c>
      <c r="D1932" s="206" t="s">
        <v>3394</v>
      </c>
      <c r="E1932" s="207" t="s">
        <v>16</v>
      </c>
      <c r="F1932" s="208">
        <v>16.510000000000002</v>
      </c>
      <c r="G1932" s="209">
        <v>189.73</v>
      </c>
      <c r="H1932" s="209">
        <f>+G1932*F1932</f>
        <v>3132.44</v>
      </c>
      <c r="I1932" s="2"/>
    </row>
    <row r="1933" spans="2:9" ht="57.6" x14ac:dyDescent="0.25">
      <c r="B1933"/>
      <c r="C1933" s="205">
        <v>3003011</v>
      </c>
      <c r="D1933" s="206" t="s">
        <v>3395</v>
      </c>
      <c r="E1933" s="207" t="s">
        <v>15</v>
      </c>
      <c r="F1933" s="208">
        <v>165.08</v>
      </c>
      <c r="G1933" s="209">
        <v>324.45</v>
      </c>
      <c r="H1933" s="209">
        <f>+G1933*F1933</f>
        <v>53560.21</v>
      </c>
      <c r="I1933" s="2"/>
    </row>
    <row r="1934" spans="2:9" ht="67.2" x14ac:dyDescent="0.25">
      <c r="B1934"/>
      <c r="C1934" s="302" t="s">
        <v>191</v>
      </c>
      <c r="D1934" s="314" t="s">
        <v>192</v>
      </c>
      <c r="E1934" s="304" t="s">
        <v>16</v>
      </c>
      <c r="F1934" s="315">
        <v>13.5</v>
      </c>
      <c r="G1934" s="305">
        <v>4400.2</v>
      </c>
      <c r="H1934" s="209">
        <f>+F1934*G1934</f>
        <v>59402.7</v>
      </c>
      <c r="I1934" s="2"/>
    </row>
    <row r="1935" spans="2:9" x14ac:dyDescent="0.25">
      <c r="B1935"/>
      <c r="C1935" s="297"/>
      <c r="D1935" s="298"/>
      <c r="E1935" s="299"/>
      <c r="F1935" s="300"/>
      <c r="G1935" s="301"/>
      <c r="H1935" s="19">
        <f>SUM(H1932:H1934)</f>
        <v>116095.35</v>
      </c>
      <c r="I1935" s="2"/>
    </row>
    <row r="1936" spans="2:9" x14ac:dyDescent="0.25">
      <c r="B1936"/>
      <c r="C1936" s="44" t="s">
        <v>3463</v>
      </c>
      <c r="D1936" s="57" t="s">
        <v>3447</v>
      </c>
      <c r="E1936" s="101"/>
      <c r="F1936" s="101"/>
      <c r="G1936" s="54"/>
      <c r="H1936" s="54"/>
      <c r="I1936" s="2"/>
    </row>
    <row r="1937" spans="2:9" ht="38.4" x14ac:dyDescent="0.25">
      <c r="B1937"/>
      <c r="C1937" s="205">
        <v>3002059</v>
      </c>
      <c r="D1937" s="206" t="s">
        <v>3374</v>
      </c>
      <c r="E1937" s="207" t="s">
        <v>16</v>
      </c>
      <c r="F1937" s="208">
        <v>95.56</v>
      </c>
      <c r="G1937" s="209">
        <v>74.569999999999993</v>
      </c>
      <c r="H1937" s="209">
        <f t="shared" ref="H1937:H1944" si="76">+G1937*F1937</f>
        <v>7125.91</v>
      </c>
      <c r="I1937" s="2"/>
    </row>
    <row r="1938" spans="2:9" ht="38.4" x14ac:dyDescent="0.25">
      <c r="B1938"/>
      <c r="C1938" s="205" t="s">
        <v>295</v>
      </c>
      <c r="D1938" s="206" t="s">
        <v>3375</v>
      </c>
      <c r="E1938" s="207" t="s">
        <v>297</v>
      </c>
      <c r="F1938" s="208">
        <v>90</v>
      </c>
      <c r="G1938" s="209">
        <v>89.03</v>
      </c>
      <c r="H1938" s="209">
        <f t="shared" si="76"/>
        <v>8012.7</v>
      </c>
      <c r="I1938" s="2"/>
    </row>
    <row r="1939" spans="2:9" ht="38.4" x14ac:dyDescent="0.25">
      <c r="B1939"/>
      <c r="C1939" s="205">
        <v>4002003</v>
      </c>
      <c r="D1939" s="206" t="s">
        <v>3396</v>
      </c>
      <c r="E1939" s="207" t="s">
        <v>15</v>
      </c>
      <c r="F1939" s="208">
        <v>57.27</v>
      </c>
      <c r="G1939" s="209">
        <v>155.81</v>
      </c>
      <c r="H1939" s="209">
        <f t="shared" si="76"/>
        <v>8923.24</v>
      </c>
      <c r="I1939" s="2"/>
    </row>
    <row r="1940" spans="2:9" ht="67.2" x14ac:dyDescent="0.25">
      <c r="B1940"/>
      <c r="C1940" s="205" t="s">
        <v>3397</v>
      </c>
      <c r="D1940" s="206" t="s">
        <v>3398</v>
      </c>
      <c r="E1940" s="207" t="s">
        <v>16</v>
      </c>
      <c r="F1940" s="208">
        <v>29.6</v>
      </c>
      <c r="G1940" s="209">
        <v>3506.74</v>
      </c>
      <c r="H1940" s="209">
        <f t="shared" si="76"/>
        <v>103799.5</v>
      </c>
      <c r="I1940" s="2"/>
    </row>
    <row r="1941" spans="2:9" ht="57.6" x14ac:dyDescent="0.25">
      <c r="B1941"/>
      <c r="C1941" s="205">
        <v>4003031</v>
      </c>
      <c r="D1941" s="206" t="s">
        <v>3399</v>
      </c>
      <c r="E1941" s="207" t="s">
        <v>16</v>
      </c>
      <c r="F1941" s="208">
        <v>34.74</v>
      </c>
      <c r="G1941" s="209">
        <v>388.29</v>
      </c>
      <c r="H1941" s="209">
        <f t="shared" si="76"/>
        <v>13489.19</v>
      </c>
      <c r="I1941" s="2"/>
    </row>
    <row r="1942" spans="2:9" ht="38.4" x14ac:dyDescent="0.25">
      <c r="B1942"/>
      <c r="C1942" s="205">
        <v>4002021</v>
      </c>
      <c r="D1942" s="206" t="s">
        <v>3388</v>
      </c>
      <c r="E1942" s="207" t="s">
        <v>17</v>
      </c>
      <c r="F1942" s="208">
        <v>1090.5</v>
      </c>
      <c r="G1942" s="209">
        <v>34.67</v>
      </c>
      <c r="H1942" s="209">
        <f t="shared" si="76"/>
        <v>37807.64</v>
      </c>
      <c r="I1942" s="2"/>
    </row>
    <row r="1943" spans="2:9" ht="48" x14ac:dyDescent="0.25">
      <c r="B1943"/>
      <c r="C1943" s="205">
        <v>4002023</v>
      </c>
      <c r="D1943" s="206" t="s">
        <v>3389</v>
      </c>
      <c r="E1943" s="207" t="s">
        <v>17</v>
      </c>
      <c r="F1943" s="208">
        <v>2574.6799999999998</v>
      </c>
      <c r="G1943" s="209">
        <v>34.67</v>
      </c>
      <c r="H1943" s="209">
        <f t="shared" si="76"/>
        <v>89264.16</v>
      </c>
      <c r="I1943" s="2"/>
    </row>
    <row r="1944" spans="2:9" ht="48" x14ac:dyDescent="0.25">
      <c r="B1944"/>
      <c r="C1944" s="205" t="s">
        <v>3392</v>
      </c>
      <c r="D1944" s="206" t="s">
        <v>3393</v>
      </c>
      <c r="E1944" s="207" t="s">
        <v>16</v>
      </c>
      <c r="F1944" s="208">
        <v>63.09</v>
      </c>
      <c r="G1944" s="209">
        <v>398.73</v>
      </c>
      <c r="H1944" s="209">
        <f t="shared" si="76"/>
        <v>25155.88</v>
      </c>
      <c r="I1944" s="2"/>
    </row>
    <row r="1945" spans="2:9" x14ac:dyDescent="0.25">
      <c r="B1945"/>
      <c r="C1945" s="297"/>
      <c r="D1945" s="298"/>
      <c r="E1945" s="299"/>
      <c r="F1945" s="300"/>
      <c r="G1945" s="301"/>
      <c r="H1945" s="19">
        <f>SUM(H1937:H1944)</f>
        <v>293578.21999999997</v>
      </c>
      <c r="I1945" s="2"/>
    </row>
    <row r="1946" spans="2:9" x14ac:dyDescent="0.25">
      <c r="B1946"/>
      <c r="C1946" s="44" t="s">
        <v>3464</v>
      </c>
      <c r="D1946" s="57" t="s">
        <v>3448</v>
      </c>
      <c r="E1946" s="101"/>
      <c r="F1946" s="101"/>
      <c r="G1946" s="54"/>
      <c r="H1946" s="54"/>
      <c r="I1946" s="2"/>
    </row>
    <row r="1947" spans="2:9" ht="67.2" x14ac:dyDescent="0.25">
      <c r="B1947"/>
      <c r="C1947" s="205" t="s">
        <v>3382</v>
      </c>
      <c r="D1947" s="206" t="s">
        <v>3400</v>
      </c>
      <c r="E1947" s="207" t="s">
        <v>16</v>
      </c>
      <c r="F1947" s="208">
        <v>70.17</v>
      </c>
      <c r="G1947" s="209">
        <v>3831.82</v>
      </c>
      <c r="H1947" s="209">
        <f t="shared" ref="H1947:H1953" si="77">+G1947*F1947</f>
        <v>268878.81</v>
      </c>
      <c r="I1947" s="2"/>
    </row>
    <row r="1948" spans="2:9" ht="57.6" x14ac:dyDescent="0.25">
      <c r="B1948"/>
      <c r="C1948" s="205">
        <v>4003031</v>
      </c>
      <c r="D1948" s="206" t="s">
        <v>3401</v>
      </c>
      <c r="E1948" s="207" t="s">
        <v>15</v>
      </c>
      <c r="F1948" s="208">
        <v>344.41</v>
      </c>
      <c r="G1948" s="209">
        <v>388.29</v>
      </c>
      <c r="H1948" s="209">
        <f t="shared" si="77"/>
        <v>133730.96</v>
      </c>
      <c r="I1948" s="2"/>
    </row>
    <row r="1949" spans="2:9" ht="48" x14ac:dyDescent="0.25">
      <c r="B1949"/>
      <c r="C1949" s="205">
        <v>4003038</v>
      </c>
      <c r="D1949" s="206" t="s">
        <v>3402</v>
      </c>
      <c r="E1949" s="207" t="s">
        <v>17</v>
      </c>
      <c r="F1949" s="208">
        <v>500</v>
      </c>
      <c r="G1949" s="209">
        <v>34.67</v>
      </c>
      <c r="H1949" s="209">
        <f t="shared" si="77"/>
        <v>17335</v>
      </c>
      <c r="I1949" s="2"/>
    </row>
    <row r="1950" spans="2:9" ht="48" x14ac:dyDescent="0.25">
      <c r="B1950"/>
      <c r="C1950" s="205">
        <v>4003039</v>
      </c>
      <c r="D1950" s="206" t="s">
        <v>1563</v>
      </c>
      <c r="E1950" s="207" t="s">
        <v>17</v>
      </c>
      <c r="F1950" s="208">
        <v>500</v>
      </c>
      <c r="G1950" s="209">
        <v>34.67</v>
      </c>
      <c r="H1950" s="209">
        <f t="shared" si="77"/>
        <v>17335</v>
      </c>
      <c r="I1950" s="2"/>
    </row>
    <row r="1951" spans="2:9" ht="48" x14ac:dyDescent="0.25">
      <c r="B1951"/>
      <c r="C1951" s="205">
        <v>4003041</v>
      </c>
      <c r="D1951" s="206" t="s">
        <v>3403</v>
      </c>
      <c r="E1951" s="207" t="s">
        <v>17</v>
      </c>
      <c r="F1951" s="208">
        <v>500</v>
      </c>
      <c r="G1951" s="209">
        <v>34.67</v>
      </c>
      <c r="H1951" s="209">
        <f t="shared" si="77"/>
        <v>17335</v>
      </c>
      <c r="I1951" s="2"/>
    </row>
    <row r="1952" spans="2:9" ht="57.6" x14ac:dyDescent="0.25">
      <c r="B1952"/>
      <c r="C1952" s="205" t="s">
        <v>3404</v>
      </c>
      <c r="D1952" s="206" t="s">
        <v>3405</v>
      </c>
      <c r="E1952" s="207" t="s">
        <v>14</v>
      </c>
      <c r="F1952" s="208">
        <v>188</v>
      </c>
      <c r="G1952" s="209">
        <v>105.35</v>
      </c>
      <c r="H1952" s="209">
        <f t="shared" si="77"/>
        <v>19805.8</v>
      </c>
      <c r="I1952" s="2"/>
    </row>
    <row r="1953" spans="2:9" ht="38.4" x14ac:dyDescent="0.25">
      <c r="B1953"/>
      <c r="C1953" s="205">
        <v>4003042</v>
      </c>
      <c r="D1953" s="206" t="s">
        <v>3406</v>
      </c>
      <c r="E1953" s="207" t="s">
        <v>16</v>
      </c>
      <c r="F1953" s="208">
        <v>0.84</v>
      </c>
      <c r="G1953" s="209">
        <v>32318.65</v>
      </c>
      <c r="H1953" s="209">
        <f t="shared" si="77"/>
        <v>27147.67</v>
      </c>
      <c r="I1953" s="2"/>
    </row>
    <row r="1954" spans="2:9" x14ac:dyDescent="0.25">
      <c r="B1954"/>
      <c r="C1954" s="297"/>
      <c r="D1954" s="298"/>
      <c r="E1954" s="299"/>
      <c r="F1954" s="300"/>
      <c r="G1954" s="301"/>
      <c r="H1954" s="19">
        <f>SUM(H1947:H1953)</f>
        <v>501568.24</v>
      </c>
      <c r="I1954" s="2"/>
    </row>
    <row r="1955" spans="2:9" x14ac:dyDescent="0.25">
      <c r="B1955"/>
      <c r="C1955" s="44" t="s">
        <v>3465</v>
      </c>
      <c r="D1955" s="57" t="s">
        <v>3449</v>
      </c>
      <c r="E1955" s="101"/>
      <c r="F1955" s="101"/>
      <c r="G1955" s="54"/>
      <c r="H1955" s="54"/>
      <c r="I1955" s="2"/>
    </row>
    <row r="1956" spans="2:9" ht="28.8" x14ac:dyDescent="0.25">
      <c r="B1956"/>
      <c r="C1956" s="205">
        <v>3004001</v>
      </c>
      <c r="D1956" s="206" t="s">
        <v>3407</v>
      </c>
      <c r="E1956" s="207" t="s">
        <v>15</v>
      </c>
      <c r="F1956" s="208">
        <v>301.08</v>
      </c>
      <c r="G1956" s="209">
        <v>8.32</v>
      </c>
      <c r="H1956" s="209">
        <f>+G1956*F1956</f>
        <v>2504.9899999999998</v>
      </c>
      <c r="I1956" s="2"/>
    </row>
    <row r="1957" spans="2:9" ht="38.4" x14ac:dyDescent="0.25">
      <c r="B1957"/>
      <c r="C1957" s="205">
        <v>4004034</v>
      </c>
      <c r="D1957" s="206" t="s">
        <v>3408</v>
      </c>
      <c r="E1957" s="207" t="s">
        <v>15</v>
      </c>
      <c r="F1957" s="208">
        <v>301.08</v>
      </c>
      <c r="G1957" s="209">
        <v>48.75</v>
      </c>
      <c r="H1957" s="209">
        <f>+G1957*F1957</f>
        <v>14677.65</v>
      </c>
      <c r="I1957" s="2"/>
    </row>
    <row r="1958" spans="2:9" ht="57.6" x14ac:dyDescent="0.25">
      <c r="B1958"/>
      <c r="C1958" s="205" t="s">
        <v>3409</v>
      </c>
      <c r="D1958" s="206" t="s">
        <v>3410</v>
      </c>
      <c r="E1958" s="207" t="s">
        <v>15</v>
      </c>
      <c r="F1958" s="208">
        <v>862.21</v>
      </c>
      <c r="G1958" s="209">
        <v>356.89</v>
      </c>
      <c r="H1958" s="209">
        <f>+G1958*F1958</f>
        <v>307714.13</v>
      </c>
      <c r="I1958" s="2"/>
    </row>
    <row r="1959" spans="2:9" x14ac:dyDescent="0.25">
      <c r="B1959"/>
      <c r="C1959" s="297"/>
      <c r="D1959" s="298"/>
      <c r="E1959" s="299"/>
      <c r="F1959" s="300"/>
      <c r="G1959" s="301"/>
      <c r="H1959" s="19">
        <f>SUM(H1956:H1958)</f>
        <v>324896.77</v>
      </c>
      <c r="I1959" s="2"/>
    </row>
    <row r="1960" spans="2:9" x14ac:dyDescent="0.25">
      <c r="B1960"/>
      <c r="C1960" s="44" t="s">
        <v>3466</v>
      </c>
      <c r="D1960" s="57" t="s">
        <v>3450</v>
      </c>
      <c r="E1960" s="101"/>
      <c r="F1960" s="101"/>
      <c r="G1960" s="54"/>
      <c r="H1960" s="54"/>
      <c r="I1960" s="2"/>
    </row>
    <row r="1961" spans="2:9" ht="38.4" x14ac:dyDescent="0.25">
      <c r="B1961"/>
      <c r="C1961" s="205">
        <v>3002059</v>
      </c>
      <c r="D1961" s="206" t="s">
        <v>3374</v>
      </c>
      <c r="E1961" s="207" t="s">
        <v>16</v>
      </c>
      <c r="F1961" s="208">
        <v>166.7</v>
      </c>
      <c r="G1961" s="209">
        <v>74.569999999999993</v>
      </c>
      <c r="H1961" s="209">
        <f t="shared" ref="H1961:H1969" si="78">+G1961*F1961</f>
        <v>12430.82</v>
      </c>
      <c r="I1961" s="2"/>
    </row>
    <row r="1962" spans="2:9" ht="38.4" x14ac:dyDescent="0.25">
      <c r="B1962"/>
      <c r="C1962" s="205">
        <v>2002002</v>
      </c>
      <c r="D1962" s="206" t="s">
        <v>1609</v>
      </c>
      <c r="E1962" s="207" t="s">
        <v>16</v>
      </c>
      <c r="F1962" s="208">
        <v>171.77</v>
      </c>
      <c r="G1962" s="209">
        <v>103.12</v>
      </c>
      <c r="H1962" s="209">
        <f t="shared" si="78"/>
        <v>17712.919999999998</v>
      </c>
      <c r="I1962" s="2"/>
    </row>
    <row r="1963" spans="2:9" ht="38.4" x14ac:dyDescent="0.25">
      <c r="B1963"/>
      <c r="C1963" s="205" t="s">
        <v>295</v>
      </c>
      <c r="D1963" s="206" t="s">
        <v>3375</v>
      </c>
      <c r="E1963" s="207" t="s">
        <v>297</v>
      </c>
      <c r="F1963" s="208">
        <v>150</v>
      </c>
      <c r="G1963" s="209">
        <v>89.03</v>
      </c>
      <c r="H1963" s="209">
        <f t="shared" si="78"/>
        <v>13354.5</v>
      </c>
      <c r="I1963" s="2"/>
    </row>
    <row r="1964" spans="2:9" ht="28.8" x14ac:dyDescent="0.25">
      <c r="B1964"/>
      <c r="C1964" s="205" t="s">
        <v>3411</v>
      </c>
      <c r="D1964" s="206" t="s">
        <v>3407</v>
      </c>
      <c r="E1964" s="207" t="s">
        <v>15</v>
      </c>
      <c r="F1964" s="208">
        <v>40</v>
      </c>
      <c r="G1964" s="209">
        <v>8.32</v>
      </c>
      <c r="H1964" s="209">
        <f t="shared" si="78"/>
        <v>332.8</v>
      </c>
      <c r="I1964" s="2"/>
    </row>
    <row r="1965" spans="2:9" ht="105.6" x14ac:dyDescent="0.25">
      <c r="B1965"/>
      <c r="C1965" s="205" t="s">
        <v>3412</v>
      </c>
      <c r="D1965" s="206" t="s">
        <v>3413</v>
      </c>
      <c r="E1965" s="207" t="s">
        <v>16</v>
      </c>
      <c r="F1965" s="208">
        <v>42.52</v>
      </c>
      <c r="G1965" s="209">
        <v>3672.82</v>
      </c>
      <c r="H1965" s="209">
        <f t="shared" si="78"/>
        <v>156168.31</v>
      </c>
      <c r="I1965" s="2"/>
    </row>
    <row r="1966" spans="2:9" ht="38.4" x14ac:dyDescent="0.25">
      <c r="B1966"/>
      <c r="C1966" s="205" t="s">
        <v>3414</v>
      </c>
      <c r="D1966" s="206" t="s">
        <v>3415</v>
      </c>
      <c r="E1966" s="207" t="s">
        <v>15</v>
      </c>
      <c r="F1966" s="208">
        <v>210.86</v>
      </c>
      <c r="G1966" s="209">
        <v>252.32</v>
      </c>
      <c r="H1966" s="209">
        <f t="shared" si="78"/>
        <v>53204.2</v>
      </c>
      <c r="I1966" s="2"/>
    </row>
    <row r="1967" spans="2:9" ht="48" x14ac:dyDescent="0.25">
      <c r="B1967"/>
      <c r="C1967" s="205">
        <v>4002021</v>
      </c>
      <c r="D1967" s="206" t="s">
        <v>3416</v>
      </c>
      <c r="E1967" s="207" t="s">
        <v>17</v>
      </c>
      <c r="F1967" s="208">
        <v>2982.16</v>
      </c>
      <c r="G1967" s="209">
        <v>34.67</v>
      </c>
      <c r="H1967" s="209">
        <f t="shared" si="78"/>
        <v>103391.49</v>
      </c>
      <c r="I1967" s="2"/>
    </row>
    <row r="1968" spans="2:9" ht="67.2" x14ac:dyDescent="0.25">
      <c r="B1968"/>
      <c r="C1968" s="205" t="s">
        <v>3417</v>
      </c>
      <c r="D1968" s="206" t="s">
        <v>3418</v>
      </c>
      <c r="E1968" s="207" t="s">
        <v>14</v>
      </c>
      <c r="F1968" s="208">
        <v>3</v>
      </c>
      <c r="G1968" s="209">
        <v>13650.11</v>
      </c>
      <c r="H1968" s="209">
        <f t="shared" si="78"/>
        <v>40950.33</v>
      </c>
      <c r="I1968" s="2"/>
    </row>
    <row r="1969" spans="2:9" ht="48" x14ac:dyDescent="0.25">
      <c r="B1969"/>
      <c r="C1969" s="205" t="s">
        <v>3419</v>
      </c>
      <c r="D1969" s="206" t="s">
        <v>3420</v>
      </c>
      <c r="E1969" s="207" t="s">
        <v>14</v>
      </c>
      <c r="F1969" s="208">
        <v>3</v>
      </c>
      <c r="G1969" s="209">
        <v>1260.24</v>
      </c>
      <c r="H1969" s="209">
        <f t="shared" si="78"/>
        <v>3780.72</v>
      </c>
      <c r="I1969" s="2"/>
    </row>
    <row r="1970" spans="2:9" x14ac:dyDescent="0.25">
      <c r="B1970"/>
      <c r="C1970" s="297"/>
      <c r="D1970" s="298"/>
      <c r="E1970" s="299"/>
      <c r="F1970" s="300"/>
      <c r="G1970" s="301"/>
      <c r="H1970" s="19">
        <f>SUM(H1961:H1969)</f>
        <v>401326.09</v>
      </c>
      <c r="I1970" s="2"/>
    </row>
    <row r="1971" spans="2:9" x14ac:dyDescent="0.25">
      <c r="B1971"/>
      <c r="C1971" s="44" t="s">
        <v>3481</v>
      </c>
      <c r="D1971" s="57" t="s">
        <v>3451</v>
      </c>
      <c r="E1971" s="101"/>
      <c r="F1971" s="101"/>
      <c r="G1971" s="54"/>
      <c r="H1971" s="54"/>
      <c r="I1971" s="2"/>
    </row>
    <row r="1972" spans="2:9" ht="38.4" x14ac:dyDescent="0.25">
      <c r="B1972"/>
      <c r="C1972" s="205">
        <v>3002059</v>
      </c>
      <c r="D1972" s="206" t="s">
        <v>3374</v>
      </c>
      <c r="E1972" s="207" t="s">
        <v>16</v>
      </c>
      <c r="F1972" s="208">
        <v>43.78</v>
      </c>
      <c r="G1972" s="209">
        <v>74.569999999999993</v>
      </c>
      <c r="H1972" s="209">
        <f t="shared" ref="H1972:H1979" si="79">+G1972*F1972</f>
        <v>3264.67</v>
      </c>
      <c r="I1972" s="2"/>
    </row>
    <row r="1973" spans="2:9" ht="38.4" x14ac:dyDescent="0.25">
      <c r="B1973"/>
      <c r="C1973" s="205">
        <v>2002002</v>
      </c>
      <c r="D1973" s="206" t="s">
        <v>1609</v>
      </c>
      <c r="E1973" s="207" t="s">
        <v>16</v>
      </c>
      <c r="F1973" s="208">
        <v>43.78</v>
      </c>
      <c r="G1973" s="209">
        <v>103.12</v>
      </c>
      <c r="H1973" s="209">
        <f t="shared" si="79"/>
        <v>4514.59</v>
      </c>
      <c r="I1973" s="2"/>
    </row>
    <row r="1974" spans="2:9" ht="38.4" x14ac:dyDescent="0.25">
      <c r="B1974"/>
      <c r="C1974" s="205" t="s">
        <v>295</v>
      </c>
      <c r="D1974" s="206" t="s">
        <v>3375</v>
      </c>
      <c r="E1974" s="207" t="s">
        <v>297</v>
      </c>
      <c r="F1974" s="208">
        <v>36</v>
      </c>
      <c r="G1974" s="209">
        <v>89.03</v>
      </c>
      <c r="H1974" s="209">
        <f t="shared" si="79"/>
        <v>3205.08</v>
      </c>
      <c r="I1974" s="2"/>
    </row>
    <row r="1975" spans="2:9" ht="28.8" x14ac:dyDescent="0.25">
      <c r="B1975"/>
      <c r="C1975" s="205" t="s">
        <v>3411</v>
      </c>
      <c r="D1975" s="206" t="s">
        <v>3407</v>
      </c>
      <c r="E1975" s="207" t="s">
        <v>15</v>
      </c>
      <c r="F1975" s="208">
        <v>102.6</v>
      </c>
      <c r="G1975" s="209">
        <v>8.32</v>
      </c>
      <c r="H1975" s="209">
        <f t="shared" si="79"/>
        <v>853.63</v>
      </c>
      <c r="I1975" s="2"/>
    </row>
    <row r="1976" spans="2:9" ht="67.2" x14ac:dyDescent="0.25">
      <c r="B1976"/>
      <c r="C1976" s="205" t="s">
        <v>3412</v>
      </c>
      <c r="D1976" s="206" t="s">
        <v>1560</v>
      </c>
      <c r="E1976" s="207" t="s">
        <v>16</v>
      </c>
      <c r="F1976" s="208">
        <v>26.1</v>
      </c>
      <c r="G1976" s="209">
        <v>3672.82</v>
      </c>
      <c r="H1976" s="209">
        <f t="shared" si="79"/>
        <v>95860.6</v>
      </c>
      <c r="I1976" s="2"/>
    </row>
    <row r="1977" spans="2:9" ht="57.6" x14ac:dyDescent="0.25">
      <c r="B1977"/>
      <c r="C1977" s="205" t="s">
        <v>3421</v>
      </c>
      <c r="D1977" s="206" t="s">
        <v>1561</v>
      </c>
      <c r="E1977" s="207" t="s">
        <v>15</v>
      </c>
      <c r="F1977" s="208">
        <v>204.89</v>
      </c>
      <c r="G1977" s="209">
        <v>354.83</v>
      </c>
      <c r="H1977" s="209">
        <f t="shared" si="79"/>
        <v>72701.119999999995</v>
      </c>
      <c r="I1977" s="2"/>
    </row>
    <row r="1978" spans="2:9" ht="48" x14ac:dyDescent="0.25">
      <c r="B1978"/>
      <c r="C1978" s="205">
        <v>4003039</v>
      </c>
      <c r="D1978" s="206" t="s">
        <v>1563</v>
      </c>
      <c r="E1978" s="207" t="s">
        <v>17</v>
      </c>
      <c r="F1978" s="208">
        <v>565.67999999999995</v>
      </c>
      <c r="G1978" s="209">
        <v>34.67</v>
      </c>
      <c r="H1978" s="209">
        <f t="shared" si="79"/>
        <v>19612.13</v>
      </c>
      <c r="I1978" s="2"/>
    </row>
    <row r="1979" spans="2:9" ht="48" x14ac:dyDescent="0.25">
      <c r="B1979"/>
      <c r="C1979" s="205">
        <v>4003040</v>
      </c>
      <c r="D1979" s="206" t="s">
        <v>3422</v>
      </c>
      <c r="E1979" s="207" t="s">
        <v>17</v>
      </c>
      <c r="F1979" s="208">
        <v>629.99</v>
      </c>
      <c r="G1979" s="209">
        <v>34.67</v>
      </c>
      <c r="H1979" s="209">
        <f t="shared" si="79"/>
        <v>21841.75</v>
      </c>
      <c r="I1979" s="2"/>
    </row>
    <row r="1980" spans="2:9" x14ac:dyDescent="0.25">
      <c r="B1980"/>
      <c r="C1980" s="297"/>
      <c r="D1980" s="298"/>
      <c r="E1980" s="299"/>
      <c r="F1980" s="300"/>
      <c r="G1980" s="301"/>
      <c r="H1980" s="19">
        <f>SUM(H1972:H1979)</f>
        <v>221853.57</v>
      </c>
      <c r="I1980" s="2"/>
    </row>
    <row r="1981" spans="2:9" x14ac:dyDescent="0.25">
      <c r="B1981"/>
      <c r="C1981" s="96" t="s">
        <v>3467</v>
      </c>
      <c r="D1981" s="97" t="s">
        <v>3469</v>
      </c>
      <c r="E1981" s="98"/>
      <c r="F1981" s="99"/>
      <c r="G1981" s="100"/>
      <c r="H1981" s="100"/>
      <c r="I1981" s="2"/>
    </row>
    <row r="1982" spans="2:9" x14ac:dyDescent="0.25">
      <c r="B1982"/>
      <c r="C1982" s="44" t="s">
        <v>3468</v>
      </c>
      <c r="D1982" s="57" t="s">
        <v>3452</v>
      </c>
      <c r="E1982" s="101"/>
      <c r="F1982" s="101"/>
      <c r="G1982" s="54"/>
      <c r="H1982" s="54"/>
      <c r="I1982" s="2"/>
    </row>
    <row r="1983" spans="2:9" ht="48" x14ac:dyDescent="0.25">
      <c r="B1983"/>
      <c r="C1983" s="302" t="s">
        <v>3423</v>
      </c>
      <c r="D1983" s="303" t="s">
        <v>3424</v>
      </c>
      <c r="E1983" s="304" t="s">
        <v>14</v>
      </c>
      <c r="F1983" s="208">
        <v>15</v>
      </c>
      <c r="G1983" s="305">
        <v>1352.02</v>
      </c>
      <c r="H1983" s="209">
        <f>+G1983*F1983</f>
        <v>20280.3</v>
      </c>
      <c r="I1983" s="2"/>
    </row>
    <row r="1984" spans="2:9" ht="48" x14ac:dyDescent="0.25">
      <c r="B1984"/>
      <c r="C1984" s="302">
        <v>4013091</v>
      </c>
      <c r="D1984" s="303" t="s">
        <v>3425</v>
      </c>
      <c r="E1984" s="304" t="s">
        <v>14</v>
      </c>
      <c r="F1984" s="208">
        <v>6</v>
      </c>
      <c r="G1984" s="305">
        <v>117.34</v>
      </c>
      <c r="H1984" s="209">
        <f>+G1984*F1984</f>
        <v>704.04</v>
      </c>
      <c r="I1984" s="2"/>
    </row>
    <row r="1985" spans="2:9" ht="48" x14ac:dyDescent="0.25">
      <c r="B1985"/>
      <c r="C1985" s="302" t="s">
        <v>3426</v>
      </c>
      <c r="D1985" s="303" t="s">
        <v>3427</v>
      </c>
      <c r="E1985" s="304" t="s">
        <v>14</v>
      </c>
      <c r="F1985" s="208">
        <v>6</v>
      </c>
      <c r="G1985" s="305">
        <v>851.64</v>
      </c>
      <c r="H1985" s="209">
        <f>+G1985*F1985</f>
        <v>5109.84</v>
      </c>
      <c r="I1985" s="2"/>
    </row>
    <row r="1986" spans="2:9" x14ac:dyDescent="0.25">
      <c r="B1986"/>
      <c r="C1986" s="45"/>
      <c r="D1986" s="46"/>
      <c r="E1986" s="47"/>
      <c r="F1986" s="72"/>
      <c r="G1986" s="48"/>
      <c r="H1986" s="19">
        <f>SUM(H1983:H1985)</f>
        <v>26094.18</v>
      </c>
      <c r="I1986" s="2"/>
    </row>
    <row r="1987" spans="2:9" x14ac:dyDescent="0.25">
      <c r="B1987"/>
      <c r="C1987" s="44" t="s">
        <v>3470</v>
      </c>
      <c r="D1987" s="57" t="s">
        <v>3453</v>
      </c>
      <c r="E1987" s="101"/>
      <c r="F1987" s="101"/>
      <c r="G1987" s="54"/>
      <c r="H1987" s="54"/>
      <c r="I1987" s="2"/>
    </row>
    <row r="1988" spans="2:9" ht="67.2" x14ac:dyDescent="0.25">
      <c r="B1988"/>
      <c r="C1988" s="302">
        <v>8001010</v>
      </c>
      <c r="D1988" s="303" t="s">
        <v>3428</v>
      </c>
      <c r="E1988" s="304" t="s">
        <v>14</v>
      </c>
      <c r="F1988" s="208">
        <v>3</v>
      </c>
      <c r="G1988" s="305">
        <v>1801.5</v>
      </c>
      <c r="H1988" s="209">
        <f>+G1988*F1988</f>
        <v>5404.5</v>
      </c>
      <c r="I1988" s="2"/>
    </row>
    <row r="1989" spans="2:9" x14ac:dyDescent="0.25">
      <c r="B1989"/>
      <c r="C1989" s="45"/>
      <c r="D1989" s="46"/>
      <c r="E1989" s="47"/>
      <c r="F1989" s="72"/>
      <c r="G1989" s="48"/>
      <c r="H1989" s="19">
        <f>SUM(H1988:H1988)</f>
        <v>5404.5</v>
      </c>
      <c r="I1989" s="2"/>
    </row>
    <row r="1990" spans="2:9" x14ac:dyDescent="0.25">
      <c r="B1990"/>
      <c r="C1990" s="96" t="s">
        <v>3471</v>
      </c>
      <c r="D1990" s="97" t="s">
        <v>3454</v>
      </c>
      <c r="E1990" s="98"/>
      <c r="F1990" s="99"/>
      <c r="G1990" s="100"/>
      <c r="H1990" s="100"/>
      <c r="I1990" s="2"/>
    </row>
    <row r="1991" spans="2:9" x14ac:dyDescent="0.25">
      <c r="B1991"/>
      <c r="C1991" s="44" t="s">
        <v>3472</v>
      </c>
      <c r="D1991" s="57" t="s">
        <v>3455</v>
      </c>
      <c r="E1991" s="101"/>
      <c r="F1991" s="101"/>
      <c r="G1991" s="54"/>
      <c r="H1991" s="54"/>
      <c r="I1991" s="2"/>
    </row>
    <row r="1992" spans="2:9" ht="96" x14ac:dyDescent="0.25">
      <c r="B1992"/>
      <c r="C1992" s="205">
        <v>3054245</v>
      </c>
      <c r="D1992" s="310" t="s">
        <v>3429</v>
      </c>
      <c r="E1992" s="207" t="s">
        <v>41</v>
      </c>
      <c r="F1992" s="208">
        <v>1</v>
      </c>
      <c r="G1992" s="209">
        <v>1442771.23</v>
      </c>
      <c r="H1992" s="209">
        <f t="shared" ref="H1992:H2003" si="80">+G1992*F1992</f>
        <v>1442771.23</v>
      </c>
      <c r="I1992" s="2"/>
    </row>
    <row r="1993" spans="2:9" ht="105.6" x14ac:dyDescent="0.25">
      <c r="B1993"/>
      <c r="C1993" s="205">
        <v>3054246</v>
      </c>
      <c r="D1993" s="310" t="s">
        <v>3430</v>
      </c>
      <c r="E1993" s="207" t="s">
        <v>41</v>
      </c>
      <c r="F1993" s="208">
        <v>1</v>
      </c>
      <c r="G1993" s="209">
        <v>64021.79</v>
      </c>
      <c r="H1993" s="209">
        <f t="shared" si="80"/>
        <v>64021.79</v>
      </c>
      <c r="I1993" s="2"/>
    </row>
    <row r="1994" spans="2:9" ht="67.2" x14ac:dyDescent="0.25">
      <c r="B1994"/>
      <c r="C1994" s="205">
        <v>3054247</v>
      </c>
      <c r="D1994" s="310" t="s">
        <v>3431</v>
      </c>
      <c r="E1994" s="207" t="s">
        <v>41</v>
      </c>
      <c r="F1994" s="208">
        <v>1</v>
      </c>
      <c r="G1994" s="209">
        <v>2393.88</v>
      </c>
      <c r="H1994" s="209">
        <f t="shared" si="80"/>
        <v>2393.88</v>
      </c>
      <c r="I1994" s="2"/>
    </row>
    <row r="1995" spans="2:9" ht="67.2" x14ac:dyDescent="0.25">
      <c r="B1995"/>
      <c r="C1995" s="205">
        <v>3054248</v>
      </c>
      <c r="D1995" s="310" t="s">
        <v>3432</v>
      </c>
      <c r="E1995" s="207" t="s">
        <v>41</v>
      </c>
      <c r="F1995" s="208">
        <v>1</v>
      </c>
      <c r="G1995" s="209">
        <v>5747.76</v>
      </c>
      <c r="H1995" s="209">
        <f t="shared" si="80"/>
        <v>5747.76</v>
      </c>
      <c r="I1995" s="2"/>
    </row>
    <row r="1996" spans="2:9" ht="76.8" x14ac:dyDescent="0.25">
      <c r="B1996"/>
      <c r="C1996" s="205">
        <v>3054249</v>
      </c>
      <c r="D1996" s="310" t="s">
        <v>3433</v>
      </c>
      <c r="E1996" s="207" t="s">
        <v>41</v>
      </c>
      <c r="F1996" s="208">
        <v>1</v>
      </c>
      <c r="G1996" s="209">
        <v>28862.6</v>
      </c>
      <c r="H1996" s="209">
        <f t="shared" si="80"/>
        <v>28862.6</v>
      </c>
      <c r="I1996" s="2"/>
    </row>
    <row r="1997" spans="2:9" ht="76.8" x14ac:dyDescent="0.25">
      <c r="B1997"/>
      <c r="C1997" s="205">
        <v>3054250</v>
      </c>
      <c r="D1997" s="310" t="s">
        <v>3434</v>
      </c>
      <c r="E1997" s="207" t="s">
        <v>41</v>
      </c>
      <c r="F1997" s="208">
        <v>1</v>
      </c>
      <c r="G1997" s="209">
        <v>4833.38</v>
      </c>
      <c r="H1997" s="209">
        <f t="shared" si="80"/>
        <v>4833.38</v>
      </c>
      <c r="I1997" s="2"/>
    </row>
    <row r="1998" spans="2:9" ht="76.8" x14ac:dyDescent="0.25">
      <c r="B1998"/>
      <c r="C1998" s="205">
        <v>3054251</v>
      </c>
      <c r="D1998" s="310" t="s">
        <v>3435</v>
      </c>
      <c r="E1998" s="207" t="s">
        <v>41</v>
      </c>
      <c r="F1998" s="208">
        <v>1</v>
      </c>
      <c r="G1998" s="209">
        <v>2500.33</v>
      </c>
      <c r="H1998" s="209">
        <f t="shared" si="80"/>
        <v>2500.33</v>
      </c>
      <c r="I1998" s="2"/>
    </row>
    <row r="1999" spans="2:9" ht="76.8" x14ac:dyDescent="0.25">
      <c r="B1999"/>
      <c r="C1999" s="205">
        <v>3054252</v>
      </c>
      <c r="D1999" s="310" t="s">
        <v>3436</v>
      </c>
      <c r="E1999" s="207" t="s">
        <v>41</v>
      </c>
      <c r="F1999" s="208">
        <v>1</v>
      </c>
      <c r="G1999" s="209">
        <v>28654.47</v>
      </c>
      <c r="H1999" s="209">
        <f t="shared" si="80"/>
        <v>28654.47</v>
      </c>
      <c r="I1999" s="2"/>
    </row>
    <row r="2000" spans="2:9" ht="48" x14ac:dyDescent="0.25">
      <c r="B2000"/>
      <c r="C2000" s="205">
        <v>3054253</v>
      </c>
      <c r="D2000" s="310" t="s">
        <v>3437</v>
      </c>
      <c r="E2000" s="207" t="s">
        <v>41</v>
      </c>
      <c r="F2000" s="208">
        <v>1</v>
      </c>
      <c r="G2000" s="209">
        <v>1597.35</v>
      </c>
      <c r="H2000" s="209">
        <f t="shared" si="80"/>
        <v>1597.35</v>
      </c>
      <c r="I2000" s="2"/>
    </row>
    <row r="2001" spans="2:13" ht="48" x14ac:dyDescent="0.25">
      <c r="B2001"/>
      <c r="C2001" s="205">
        <v>3054254</v>
      </c>
      <c r="D2001" s="310" t="s">
        <v>3438</v>
      </c>
      <c r="E2001" s="207" t="s">
        <v>41</v>
      </c>
      <c r="F2001" s="208">
        <v>1</v>
      </c>
      <c r="G2001" s="209">
        <v>4263.88</v>
      </c>
      <c r="H2001" s="209">
        <f t="shared" si="80"/>
        <v>4263.88</v>
      </c>
      <c r="I2001" s="2"/>
    </row>
    <row r="2002" spans="2:13" ht="38.4" x14ac:dyDescent="0.25">
      <c r="B2002"/>
      <c r="C2002" s="205">
        <v>3054255</v>
      </c>
      <c r="D2002" s="310" t="s">
        <v>3439</v>
      </c>
      <c r="E2002" s="207" t="s">
        <v>41</v>
      </c>
      <c r="F2002" s="208">
        <v>1</v>
      </c>
      <c r="G2002" s="209">
        <v>39465.56</v>
      </c>
      <c r="H2002" s="209">
        <f t="shared" si="80"/>
        <v>39465.56</v>
      </c>
      <c r="I2002" s="2"/>
      <c r="M2002" s="293"/>
    </row>
    <row r="2003" spans="2:13" ht="38.4" x14ac:dyDescent="0.25">
      <c r="B2003"/>
      <c r="C2003" s="205">
        <v>3005855</v>
      </c>
      <c r="D2003" s="310" t="s">
        <v>3440</v>
      </c>
      <c r="E2003" s="207" t="s">
        <v>41</v>
      </c>
      <c r="F2003" s="208">
        <v>1</v>
      </c>
      <c r="G2003" s="209">
        <v>27610.41</v>
      </c>
      <c r="H2003" s="209">
        <f t="shared" si="80"/>
        <v>27610.41</v>
      </c>
      <c r="I2003" s="2"/>
    </row>
    <row r="2004" spans="2:13" x14ac:dyDescent="0.25">
      <c r="B2004"/>
      <c r="C2004" s="109"/>
      <c r="D2004" s="64"/>
      <c r="E2004" s="28"/>
      <c r="F2004" s="122"/>
      <c r="G2004" s="18"/>
      <c r="H2004" s="19">
        <f>SUM(H1992:H2003)</f>
        <v>1652722.64</v>
      </c>
      <c r="I2004" s="2"/>
    </row>
    <row r="2005" spans="2:13" x14ac:dyDescent="0.25">
      <c r="B2005"/>
      <c r="C2005" s="306" t="s">
        <v>3473</v>
      </c>
      <c r="D2005" s="142" t="s">
        <v>3475</v>
      </c>
      <c r="E2005" s="307"/>
      <c r="F2005" s="308"/>
      <c r="G2005" s="309"/>
      <c r="H2005" s="309"/>
      <c r="I2005" s="2"/>
    </row>
    <row r="2006" spans="2:13" ht="57.6" x14ac:dyDescent="0.25">
      <c r="B2006"/>
      <c r="C2006" s="205">
        <v>6235941</v>
      </c>
      <c r="D2006" s="310" t="s">
        <v>3476</v>
      </c>
      <c r="E2006" s="207" t="s">
        <v>41</v>
      </c>
      <c r="F2006" s="208">
        <v>1</v>
      </c>
      <c r="G2006" s="209">
        <v>711340.16</v>
      </c>
      <c r="H2006" s="209">
        <f>+G2006*F2006</f>
        <v>711340.16</v>
      </c>
      <c r="I2006" s="2"/>
    </row>
    <row r="2007" spans="2:13" x14ac:dyDescent="0.25">
      <c r="B2007"/>
      <c r="C2007" s="109"/>
      <c r="D2007" s="64"/>
      <c r="E2007" s="28"/>
      <c r="F2007" s="122"/>
      <c r="G2007" s="18"/>
      <c r="H2007" s="19">
        <f>SUM(H2006)</f>
        <v>711340.16</v>
      </c>
      <c r="I2007" s="2"/>
    </row>
    <row r="2008" spans="2:13" x14ac:dyDescent="0.25">
      <c r="B2008"/>
      <c r="C2008" s="306" t="s">
        <v>3474</v>
      </c>
      <c r="D2008" s="142" t="s">
        <v>3456</v>
      </c>
      <c r="E2008" s="307"/>
      <c r="F2008" s="308"/>
      <c r="G2008" s="309"/>
      <c r="H2008" s="309"/>
      <c r="I2008" s="2"/>
    </row>
    <row r="2009" spans="2:13" ht="38.4" x14ac:dyDescent="0.25">
      <c r="B2009"/>
      <c r="C2009" s="205">
        <v>3002059</v>
      </c>
      <c r="D2009" s="206" t="s">
        <v>3374</v>
      </c>
      <c r="E2009" s="207" t="s">
        <v>16</v>
      </c>
      <c r="F2009" s="208">
        <v>19.3</v>
      </c>
      <c r="G2009" s="209">
        <v>74.569999999999993</v>
      </c>
      <c r="H2009" s="209">
        <f t="shared" ref="H2009:H2015" si="81">+G2009*F2009</f>
        <v>1439.2</v>
      </c>
      <c r="I2009" s="2"/>
    </row>
    <row r="2010" spans="2:13" ht="28.8" x14ac:dyDescent="0.25">
      <c r="B2010"/>
      <c r="C2010" s="205">
        <v>3002040</v>
      </c>
      <c r="D2010" s="310" t="s">
        <v>305</v>
      </c>
      <c r="E2010" s="207" t="s">
        <v>20</v>
      </c>
      <c r="F2010" s="208">
        <v>0.45</v>
      </c>
      <c r="G2010" s="209">
        <v>137.77000000000001</v>
      </c>
      <c r="H2010" s="209">
        <f t="shared" si="81"/>
        <v>62</v>
      </c>
      <c r="I2010" s="2"/>
    </row>
    <row r="2011" spans="2:13" ht="38.4" x14ac:dyDescent="0.25">
      <c r="B2011"/>
      <c r="C2011" s="205">
        <v>3004001</v>
      </c>
      <c r="D2011" s="310" t="s">
        <v>195</v>
      </c>
      <c r="E2011" s="207" t="s">
        <v>15</v>
      </c>
      <c r="F2011" s="208">
        <v>9.84</v>
      </c>
      <c r="G2011" s="209">
        <v>8.32</v>
      </c>
      <c r="H2011" s="209">
        <f t="shared" si="81"/>
        <v>81.87</v>
      </c>
      <c r="I2011" s="2"/>
    </row>
    <row r="2012" spans="2:13" ht="48" x14ac:dyDescent="0.25">
      <c r="B2012"/>
      <c r="C2012" s="205">
        <v>5001589</v>
      </c>
      <c r="D2012" s="310" t="s">
        <v>3441</v>
      </c>
      <c r="E2012" s="207" t="s">
        <v>20</v>
      </c>
      <c r="F2012" s="208">
        <v>1.72</v>
      </c>
      <c r="G2012" s="209">
        <v>4294.25</v>
      </c>
      <c r="H2012" s="209">
        <f t="shared" si="81"/>
        <v>7386.11</v>
      </c>
      <c r="I2012" s="2"/>
    </row>
    <row r="2013" spans="2:13" ht="38.4" x14ac:dyDescent="0.25">
      <c r="B2013"/>
      <c r="C2013" s="205">
        <v>4002013</v>
      </c>
      <c r="D2013" s="310" t="s">
        <v>3358</v>
      </c>
      <c r="E2013" s="207" t="s">
        <v>20</v>
      </c>
      <c r="F2013" s="208">
        <v>6.12</v>
      </c>
      <c r="G2013" s="209">
        <v>3325.77</v>
      </c>
      <c r="H2013" s="209">
        <f t="shared" si="81"/>
        <v>20353.71</v>
      </c>
      <c r="I2013" s="2"/>
    </row>
    <row r="2014" spans="2:13" ht="38.4" x14ac:dyDescent="0.25">
      <c r="B2014"/>
      <c r="C2014" s="205">
        <v>4002015</v>
      </c>
      <c r="D2014" s="310" t="s">
        <v>3359</v>
      </c>
      <c r="E2014" s="207" t="s">
        <v>38</v>
      </c>
      <c r="F2014" s="208">
        <v>58.03</v>
      </c>
      <c r="G2014" s="209">
        <v>159.41</v>
      </c>
      <c r="H2014" s="209">
        <f t="shared" si="81"/>
        <v>9250.56</v>
      </c>
      <c r="I2014" s="2"/>
    </row>
    <row r="2015" spans="2:13" ht="38.4" x14ac:dyDescent="0.25">
      <c r="B2015"/>
      <c r="C2015" s="205">
        <v>4002020</v>
      </c>
      <c r="D2015" s="310" t="s">
        <v>3360</v>
      </c>
      <c r="E2015" s="207" t="s">
        <v>39</v>
      </c>
      <c r="F2015" s="208">
        <v>900</v>
      </c>
      <c r="G2015" s="209">
        <v>34.67</v>
      </c>
      <c r="H2015" s="209">
        <f t="shared" si="81"/>
        <v>31203</v>
      </c>
      <c r="I2015" s="2"/>
      <c r="M2015" s="311"/>
    </row>
    <row r="2016" spans="2:13" x14ac:dyDescent="0.25">
      <c r="B2016"/>
      <c r="C2016" s="109"/>
      <c r="D2016" s="64"/>
      <c r="E2016" s="28"/>
      <c r="F2016" s="122"/>
      <c r="G2016" s="18"/>
      <c r="H2016" s="19">
        <f>SUM(H2009:H2015)</f>
        <v>69776.45</v>
      </c>
      <c r="I2016" s="2"/>
    </row>
    <row r="2017" spans="1:13" x14ac:dyDescent="0.25">
      <c r="B2017"/>
      <c r="C2017" s="306" t="s">
        <v>3477</v>
      </c>
      <c r="D2017" s="142" t="s">
        <v>3457</v>
      </c>
      <c r="E2017" s="307"/>
      <c r="F2017" s="308"/>
      <c r="G2017" s="309"/>
      <c r="H2017" s="309"/>
      <c r="I2017" s="2"/>
    </row>
    <row r="2018" spans="1:13" ht="38.4" x14ac:dyDescent="0.25">
      <c r="B2018"/>
      <c r="C2018" s="205">
        <v>2458552</v>
      </c>
      <c r="D2018" s="310" t="s">
        <v>3442</v>
      </c>
      <c r="E2018" s="207" t="s">
        <v>41</v>
      </c>
      <c r="F2018" s="208">
        <v>3</v>
      </c>
      <c r="G2018" s="209">
        <v>3204.08</v>
      </c>
      <c r="H2018" s="209">
        <f>+G2018*F2018</f>
        <v>9612.24</v>
      </c>
      <c r="I2018" s="2"/>
    </row>
    <row r="2019" spans="1:13" ht="38.4" x14ac:dyDescent="0.25">
      <c r="B2019"/>
      <c r="C2019" s="205">
        <v>2458621</v>
      </c>
      <c r="D2019" s="310" t="s">
        <v>3443</v>
      </c>
      <c r="E2019" s="207" t="s">
        <v>41</v>
      </c>
      <c r="F2019" s="208">
        <v>1</v>
      </c>
      <c r="G2019" s="209">
        <v>4086</v>
      </c>
      <c r="H2019" s="209">
        <f>+G2019*F2019</f>
        <v>4086</v>
      </c>
      <c r="I2019" s="2"/>
    </row>
    <row r="2020" spans="1:13" ht="38.4" x14ac:dyDescent="0.25">
      <c r="B2020"/>
      <c r="C2020" s="205" t="s">
        <v>3444</v>
      </c>
      <c r="D2020" s="310" t="s">
        <v>296</v>
      </c>
      <c r="E2020" s="207" t="s">
        <v>297</v>
      </c>
      <c r="F2020" s="208">
        <v>96</v>
      </c>
      <c r="G2020" s="209">
        <v>89.03</v>
      </c>
      <c r="H2020" s="209">
        <f>+G2020*F2020</f>
        <v>8546.8799999999992</v>
      </c>
      <c r="I2020" s="2"/>
    </row>
    <row r="2021" spans="1:13" x14ac:dyDescent="0.25">
      <c r="B2021"/>
      <c r="C2021" s="109"/>
      <c r="D2021" s="64"/>
      <c r="E2021" s="28"/>
      <c r="F2021" s="122"/>
      <c r="G2021" s="18"/>
      <c r="H2021" s="19">
        <f>SUM(H2018:H2020)</f>
        <v>22245.119999999999</v>
      </c>
      <c r="I2021" s="2"/>
    </row>
    <row r="2022" spans="1:13" ht="6.75" customHeight="1" x14ac:dyDescent="0.25">
      <c r="B2022"/>
      <c r="C2022" s="11"/>
      <c r="D2022" s="12"/>
      <c r="E2022" s="24"/>
      <c r="F2022" s="25"/>
      <c r="G2022" s="24"/>
      <c r="H2022" s="13"/>
      <c r="I2022" s="2"/>
    </row>
    <row r="2023" spans="1:13" x14ac:dyDescent="0.25">
      <c r="C2023" s="14"/>
      <c r="D2023" s="14"/>
      <c r="E2023" s="15"/>
      <c r="F2023" s="16"/>
      <c r="G2023" s="82" t="s">
        <v>9</v>
      </c>
      <c r="H2023" s="83">
        <f>+H1910+H1890+H1886+H1881+H1876+H1869+H1862+H1858+H1852+H1846+H1840+H1833+H1830+H1766+H1734+H1653+H1599+H1545+H1518+H1512+H1501+H1476+H1440+H1395+H1304+H1295+H1273+H1250+H1246+H1240+H1234+H1231+H1227+H1222+H1218+H1210+H1207+H1203+H1199+H1189+H1181+H1173+H1170+H1166+H1161+H1155+H1145+H1137+H1132+H1127+H1123+H1119+H1114+H1107+H1101+H1089+H1086+H1081+H1068+H1039+H1030+H1023+H1007+H1001+H995+H988+H978+H966+H952+H943+H922+H919+H884+H851+H831+H822+H806+H793+H772+H764+H738+H727+H708+H693+H690+H676+H616+H592+H583+H566+H554+H533+H529+H519+H514+H510+H497+H485+H475+H455+H443+H435+H423+H408+H396+H379+H368+H342+H294+H276+H269+H266+H262+H257+H252+H248+H238+H222+H219+H216+H209+H204+H197+H192+H185+H176+H170+H162+H148+H145+H138+H129+H121+H115+H108+H100+H94+H87+H82+H70+H67+H58+H42+H34+H20+H1916+H1930+H1935+H1945+H1954+H1959+H1970+H1980+H1986+H1989+H2004+H2007+H2016+H2021+H1923</f>
        <v>120447104.3</v>
      </c>
      <c r="I2023" s="2"/>
      <c r="K2023" s="311"/>
      <c r="M2023" s="293"/>
    </row>
    <row r="2024" spans="1:13" x14ac:dyDescent="0.25">
      <c r="C2024" s="14"/>
      <c r="D2024" s="14"/>
      <c r="E2024" s="15"/>
      <c r="F2024" s="16"/>
      <c r="G2024" s="82" t="s">
        <v>10</v>
      </c>
      <c r="H2024" s="83">
        <f>+H2023*0.16</f>
        <v>19271536.690000001</v>
      </c>
      <c r="I2024" s="2"/>
      <c r="M2024" s="83"/>
    </row>
    <row r="2025" spans="1:13" x14ac:dyDescent="0.25">
      <c r="C2025" s="14"/>
      <c r="D2025" s="14"/>
      <c r="E2025" s="15"/>
      <c r="F2025" s="16"/>
      <c r="G2025" s="84" t="s">
        <v>11</v>
      </c>
      <c r="H2025" s="83">
        <f>+H2024+H2023</f>
        <v>139718640.99000001</v>
      </c>
      <c r="I2025" s="2"/>
      <c r="K2025" s="83"/>
      <c r="M2025" s="83"/>
    </row>
    <row r="2026" spans="1:13" x14ac:dyDescent="0.25">
      <c r="C2026" s="85"/>
      <c r="D2026" s="85"/>
      <c r="E2026" s="86"/>
      <c r="F2026" s="87"/>
      <c r="G2026" s="86"/>
      <c r="H2026" s="88" t="s">
        <v>3482</v>
      </c>
      <c r="I2026" s="2"/>
    </row>
    <row r="2027" spans="1:13" x14ac:dyDescent="0.25">
      <c r="C2027" s="271"/>
      <c r="D2027" s="90"/>
      <c r="E2027" s="24"/>
      <c r="F2027" s="25"/>
      <c r="G2027" s="24"/>
      <c r="H2027" s="271"/>
      <c r="I2027" s="2"/>
      <c r="J2027" t="s">
        <v>3483</v>
      </c>
      <c r="K2027" s="62"/>
    </row>
    <row r="2028" spans="1:13" x14ac:dyDescent="0.25">
      <c r="A2028" s="91"/>
      <c r="B2028" s="92"/>
      <c r="C2028" s="271"/>
      <c r="D2028" s="90" t="s">
        <v>28</v>
      </c>
      <c r="E2028" s="24"/>
      <c r="F2028" s="25"/>
      <c r="G2028" s="24" t="s">
        <v>29</v>
      </c>
      <c r="H2028" s="93"/>
      <c r="I2028" s="2"/>
    </row>
    <row r="2029" spans="1:13" x14ac:dyDescent="0.25">
      <c r="A2029" s="91"/>
      <c r="B2029" s="92"/>
      <c r="C2029" s="271"/>
      <c r="D2029" s="90"/>
      <c r="E2029" s="24"/>
      <c r="F2029" s="25"/>
      <c r="G2029" s="24"/>
      <c r="H2029" s="177">
        <v>147312304.03999999</v>
      </c>
      <c r="I2029" s="2"/>
      <c r="K2029" s="313"/>
      <c r="M2029" s="293"/>
    </row>
    <row r="2030" spans="1:13" x14ac:dyDescent="0.25">
      <c r="A2030" s="91"/>
      <c r="B2030" s="92"/>
      <c r="C2030" s="271"/>
      <c r="D2030" s="90"/>
      <c r="E2030" s="24"/>
      <c r="F2030" s="25"/>
      <c r="G2030" s="24"/>
      <c r="H2030" s="271"/>
      <c r="I2030" s="2"/>
    </row>
    <row r="2031" spans="1:13" x14ac:dyDescent="0.25">
      <c r="C2031" s="271"/>
      <c r="D2031" s="90"/>
      <c r="E2031" s="24"/>
      <c r="F2031" s="25"/>
      <c r="G2031" s="24"/>
      <c r="H2031" s="178"/>
      <c r="I2031" s="2"/>
      <c r="K2031" s="313"/>
    </row>
    <row r="2032" spans="1:13" x14ac:dyDescent="0.25">
      <c r="C2032" s="271"/>
      <c r="D2032" s="90"/>
      <c r="E2032" s="24"/>
      <c r="F2032" s="25"/>
      <c r="G2032" s="24"/>
      <c r="H2032" s="271"/>
      <c r="I2032" s="2"/>
      <c r="K2032" s="312"/>
    </row>
    <row r="2033" spans="2:9" x14ac:dyDescent="0.25">
      <c r="B2033"/>
      <c r="C2033" s="94" t="s">
        <v>30</v>
      </c>
      <c r="D2033" s="90"/>
      <c r="E2033" s="24"/>
      <c r="F2033" s="25"/>
      <c r="G2033" s="26" t="s">
        <v>31</v>
      </c>
      <c r="H2033" s="271"/>
      <c r="I2033" s="2"/>
    </row>
    <row r="2034" spans="2:9" x14ac:dyDescent="0.25">
      <c r="B2034"/>
      <c r="C2034" s="21" t="s">
        <v>32</v>
      </c>
      <c r="D2034" s="90"/>
      <c r="E2034" s="24"/>
      <c r="F2034" s="25"/>
      <c r="G2034" s="24" t="s">
        <v>33</v>
      </c>
      <c r="H2034" s="271"/>
      <c r="I2034" s="2"/>
    </row>
    <row r="2035" spans="2:9" x14ac:dyDescent="0.25">
      <c r="B2035"/>
      <c r="C2035" s="271"/>
      <c r="D2035" s="90"/>
      <c r="E2035" s="24"/>
      <c r="F2035" s="25"/>
      <c r="G2035" s="24"/>
      <c r="H2035" s="271"/>
      <c r="I2035" s="2"/>
    </row>
    <row r="2036" spans="2:9" x14ac:dyDescent="0.25">
      <c r="B2036"/>
      <c r="C2036" s="271"/>
      <c r="D2036" s="90"/>
      <c r="E2036" s="24"/>
      <c r="F2036" s="25"/>
      <c r="G2036" s="24"/>
      <c r="H2036" s="271"/>
      <c r="I2036" s="2"/>
    </row>
    <row r="2037" spans="2:9" x14ac:dyDescent="0.25">
      <c r="B2037"/>
      <c r="C2037" s="371" t="s">
        <v>34</v>
      </c>
      <c r="D2037" s="371"/>
      <c r="E2037" s="371"/>
      <c r="F2037" s="371"/>
      <c r="G2037" s="371"/>
      <c r="H2037" s="371"/>
      <c r="I2037" s="2"/>
    </row>
    <row r="2038" spans="2:9" x14ac:dyDescent="0.25">
      <c r="B2038"/>
      <c r="C2038" s="271"/>
      <c r="D2038" s="271"/>
      <c r="E2038" s="24"/>
      <c r="F2038" s="25"/>
      <c r="G2038" s="24"/>
      <c r="H2038" s="271"/>
      <c r="I2038" s="2"/>
    </row>
    <row r="2039" spans="2:9" x14ac:dyDescent="0.25">
      <c r="B2039"/>
      <c r="C2039" s="271"/>
      <c r="D2039" s="271"/>
      <c r="E2039" s="24"/>
      <c r="F2039" s="25"/>
      <c r="G2039" s="24"/>
      <c r="H2039" s="271"/>
      <c r="I2039" s="2"/>
    </row>
    <row r="2040" spans="2:9" x14ac:dyDescent="0.25">
      <c r="B2040"/>
      <c r="C2040" s="271"/>
      <c r="D2040" s="271"/>
      <c r="E2040" s="24"/>
      <c r="F2040" s="25"/>
      <c r="G2040" s="24"/>
      <c r="H2040" s="271"/>
      <c r="I2040" s="2"/>
    </row>
    <row r="2041" spans="2:9" x14ac:dyDescent="0.25">
      <c r="B2041"/>
      <c r="C2041" s="271"/>
      <c r="D2041" s="271"/>
      <c r="E2041" s="24"/>
      <c r="F2041" s="25"/>
      <c r="G2041" s="24"/>
      <c r="H2041" s="271"/>
      <c r="I2041" s="2"/>
    </row>
    <row r="2042" spans="2:9" x14ac:dyDescent="0.25">
      <c r="B2042"/>
      <c r="C2042" s="370" t="s">
        <v>35</v>
      </c>
      <c r="D2042" s="370"/>
      <c r="E2042" s="370"/>
      <c r="F2042" s="370"/>
      <c r="G2042" s="370"/>
      <c r="H2042" s="370"/>
      <c r="I2042" s="2"/>
    </row>
    <row r="2043" spans="2:9" x14ac:dyDescent="0.25">
      <c r="B2043"/>
      <c r="C2043" s="370" t="s">
        <v>36</v>
      </c>
      <c r="D2043" s="370"/>
      <c r="E2043" s="370"/>
      <c r="F2043" s="370"/>
      <c r="G2043" s="370"/>
      <c r="H2043" s="370"/>
      <c r="I2043" s="2"/>
    </row>
    <row r="2044" spans="2:9" x14ac:dyDescent="0.25">
      <c r="B2044"/>
      <c r="C2044" s="370" t="s">
        <v>37</v>
      </c>
      <c r="D2044" s="370"/>
      <c r="E2044" s="370"/>
      <c r="F2044" s="370"/>
      <c r="G2044" s="370"/>
      <c r="H2044" s="370"/>
      <c r="I2044" s="2"/>
    </row>
  </sheetData>
  <mergeCells count="9">
    <mergeCell ref="C1:H1"/>
    <mergeCell ref="C2:H2"/>
    <mergeCell ref="C3:H3"/>
    <mergeCell ref="C5:H5"/>
    <mergeCell ref="L428:P429"/>
    <mergeCell ref="C2037:H2037"/>
    <mergeCell ref="C2042:H2042"/>
    <mergeCell ref="C2043:H2043"/>
    <mergeCell ref="C2044:H2044"/>
  </mergeCells>
  <pageMargins left="0.19685039370078741" right="0.19685039370078741" top="0.39370078740157483" bottom="0.39370078740157483" header="0" footer="0.19685039370078741"/>
  <pageSetup scale="96" orientation="portrait" horizontalDpi="4294967295" verticalDpi="4294967295" r:id="rId1"/>
  <headerFooter alignWithMargins="0">
    <oddFooter>&amp;RHoja &amp;P de &amp;N</oddFooter>
  </headerFooter>
  <rowBreaks count="2" manualBreakCount="2">
    <brk id="134" max="8" man="1"/>
    <brk id="1906"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Q310"/>
  <sheetViews>
    <sheetView view="pageBreakPreview" zoomScale="90" zoomScaleNormal="70" zoomScaleSheetLayoutView="90" workbookViewId="0">
      <selection activeCell="K34" sqref="K34"/>
    </sheetView>
  </sheetViews>
  <sheetFormatPr baseColWidth="10" defaultColWidth="9.33203125" defaultRowHeight="13.2" x14ac:dyDescent="0.25"/>
  <cols>
    <col min="1" max="1" width="3.33203125" customWidth="1"/>
    <col min="2" max="2" width="1.33203125" style="1" customWidth="1"/>
    <col min="3" max="3" width="14.44140625" style="2" customWidth="1"/>
    <col min="4" max="4" width="45.33203125" style="10" customWidth="1"/>
    <col min="5" max="5" width="7.33203125" style="26" customWidth="1"/>
    <col min="6" max="6" width="9.6640625" style="27" customWidth="1"/>
    <col min="7" max="7" width="11" style="26" customWidth="1"/>
    <col min="8" max="8" width="15.33203125" style="2" customWidth="1"/>
    <col min="9" max="9" width="0.6640625" customWidth="1"/>
    <col min="10" max="10" width="12" customWidth="1"/>
    <col min="11" max="11" width="12.6640625" customWidth="1"/>
    <col min="12" max="12" width="9" customWidth="1"/>
    <col min="13" max="14" width="12.33203125" bestFit="1" customWidth="1"/>
  </cols>
  <sheetData>
    <row r="1" spans="2:9" ht="15.6" x14ac:dyDescent="0.3">
      <c r="C1" s="364" t="s">
        <v>12</v>
      </c>
      <c r="D1" s="364"/>
      <c r="E1" s="364"/>
      <c r="F1" s="364"/>
      <c r="G1" s="364"/>
      <c r="H1" s="364"/>
    </row>
    <row r="2" spans="2:9" s="3" customFormat="1" x14ac:dyDescent="0.25">
      <c r="B2" s="80"/>
      <c r="C2" s="365" t="s">
        <v>0</v>
      </c>
      <c r="D2" s="365"/>
      <c r="E2" s="365"/>
      <c r="F2" s="365"/>
      <c r="G2" s="365"/>
      <c r="H2" s="365"/>
    </row>
    <row r="3" spans="2:9" s="3" customFormat="1" x14ac:dyDescent="0.25">
      <c r="B3" s="80"/>
      <c r="C3" s="366" t="s">
        <v>1</v>
      </c>
      <c r="D3" s="366"/>
      <c r="E3" s="366"/>
      <c r="F3" s="366"/>
      <c r="G3" s="366"/>
      <c r="H3" s="366"/>
    </row>
    <row r="4" spans="2:9" s="3" customFormat="1" ht="13.8" thickBot="1" x14ac:dyDescent="0.3">
      <c r="B4" s="80"/>
      <c r="C4" s="224"/>
      <c r="D4" s="224"/>
      <c r="E4" s="23"/>
      <c r="F4" s="23"/>
      <c r="G4" s="23"/>
      <c r="H4" s="224"/>
    </row>
    <row r="5" spans="2:9" ht="13.8" thickTop="1" x14ac:dyDescent="0.25">
      <c r="C5" s="367" t="s">
        <v>2</v>
      </c>
      <c r="D5" s="368"/>
      <c r="E5" s="368"/>
      <c r="F5" s="368"/>
      <c r="G5" s="368"/>
      <c r="H5" s="369"/>
    </row>
    <row r="6" spans="2:9" ht="13.8" thickBot="1" x14ac:dyDescent="0.3">
      <c r="C6" s="4" t="s">
        <v>3</v>
      </c>
      <c r="D6" s="5" t="s">
        <v>4</v>
      </c>
      <c r="E6" s="6" t="s">
        <v>5</v>
      </c>
      <c r="F6" s="6" t="s">
        <v>6</v>
      </c>
      <c r="G6" s="6" t="s">
        <v>7</v>
      </c>
      <c r="H6" s="6" t="s">
        <v>8</v>
      </c>
    </row>
    <row r="7" spans="2:9" s="1" customFormat="1" ht="14.4" thickTop="1" thickBot="1" x14ac:dyDescent="0.3">
      <c r="D7" s="7"/>
      <c r="F7" s="8"/>
    </row>
    <row r="8" spans="2:9" ht="63.6" customHeight="1" thickTop="1" x14ac:dyDescent="0.25">
      <c r="C8" s="31" t="s">
        <v>19</v>
      </c>
      <c r="D8" s="22" t="s">
        <v>3311</v>
      </c>
      <c r="E8" s="38"/>
      <c r="F8" s="39"/>
      <c r="G8" s="32"/>
      <c r="H8" s="32"/>
    </row>
    <row r="9" spans="2:9" s="62" customFormat="1" ht="14.25" hidden="1" customHeight="1" x14ac:dyDescent="0.2">
      <c r="B9" s="81"/>
      <c r="C9" s="96" t="s">
        <v>42</v>
      </c>
      <c r="D9" s="97" t="s">
        <v>94</v>
      </c>
      <c r="E9" s="98"/>
      <c r="F9" s="99"/>
      <c r="G9" s="100"/>
      <c r="H9" s="100"/>
    </row>
    <row r="10" spans="2:9" hidden="1" x14ac:dyDescent="0.25">
      <c r="C10" s="132" t="s">
        <v>93</v>
      </c>
      <c r="D10" s="133" t="s">
        <v>95</v>
      </c>
      <c r="E10" s="134"/>
      <c r="F10" s="134"/>
      <c r="G10" s="135"/>
      <c r="H10" s="135"/>
    </row>
    <row r="11" spans="2:9" ht="22.95" hidden="1" customHeight="1" x14ac:dyDescent="0.25">
      <c r="C11" s="132" t="s">
        <v>106</v>
      </c>
      <c r="D11" s="133" t="s">
        <v>121</v>
      </c>
      <c r="E11" s="134"/>
      <c r="F11" s="134"/>
      <c r="G11" s="135"/>
      <c r="H11" s="135"/>
    </row>
    <row r="12" spans="2:9" s="108" customFormat="1" hidden="1" x14ac:dyDescent="0.25">
      <c r="B12" s="114"/>
      <c r="C12" s="132" t="s">
        <v>119</v>
      </c>
      <c r="D12" s="133" t="s">
        <v>120</v>
      </c>
      <c r="E12" s="134"/>
      <c r="F12" s="134"/>
      <c r="G12" s="135"/>
      <c r="H12" s="135"/>
      <c r="I12" s="114"/>
    </row>
    <row r="13" spans="2:9" s="114" customFormat="1" hidden="1" x14ac:dyDescent="0.25">
      <c r="C13" s="132" t="s">
        <v>128</v>
      </c>
      <c r="D13" s="133" t="s">
        <v>129</v>
      </c>
      <c r="E13" s="134"/>
      <c r="F13" s="134"/>
      <c r="G13" s="135"/>
      <c r="H13" s="135"/>
    </row>
    <row r="14" spans="2:9" s="114" customFormat="1" ht="18" hidden="1" customHeight="1" x14ac:dyDescent="0.25">
      <c r="C14" s="132" t="s">
        <v>144</v>
      </c>
      <c r="D14" s="133" t="s">
        <v>145</v>
      </c>
      <c r="E14" s="134"/>
      <c r="F14" s="134"/>
      <c r="G14" s="135"/>
      <c r="H14" s="135"/>
    </row>
    <row r="15" spans="2:9" s="114" customFormat="1" hidden="1" x14ac:dyDescent="0.25">
      <c r="C15" s="132" t="s">
        <v>153</v>
      </c>
      <c r="D15" s="133" t="s">
        <v>154</v>
      </c>
      <c r="E15" s="134"/>
      <c r="F15" s="134"/>
      <c r="G15" s="135"/>
      <c r="H15" s="135"/>
    </row>
    <row r="16" spans="2:9" s="114" customFormat="1" hidden="1" x14ac:dyDescent="0.25">
      <c r="C16" s="132" t="s">
        <v>156</v>
      </c>
      <c r="D16" s="133" t="s">
        <v>157</v>
      </c>
      <c r="E16" s="134"/>
      <c r="F16" s="134"/>
      <c r="G16" s="135"/>
      <c r="H16" s="135"/>
    </row>
    <row r="17" spans="2:8" s="108" customFormat="1" hidden="1" x14ac:dyDescent="0.25">
      <c r="B17" s="114"/>
      <c r="C17" s="132" t="s">
        <v>168</v>
      </c>
      <c r="D17" s="133" t="s">
        <v>169</v>
      </c>
      <c r="E17" s="134"/>
      <c r="F17" s="134"/>
      <c r="G17" s="135"/>
      <c r="H17" s="135"/>
    </row>
    <row r="18" spans="2:8" s="62" customFormat="1" ht="51" hidden="1" x14ac:dyDescent="0.2">
      <c r="B18" s="81"/>
      <c r="C18" s="96" t="s">
        <v>43</v>
      </c>
      <c r="D18" s="97" t="s">
        <v>170</v>
      </c>
      <c r="E18" s="98"/>
      <c r="F18" s="99"/>
      <c r="G18" s="100"/>
      <c r="H18" s="100"/>
    </row>
    <row r="19" spans="2:8" s="114" customFormat="1" hidden="1" x14ac:dyDescent="0.25">
      <c r="C19" s="132" t="s">
        <v>171</v>
      </c>
      <c r="D19" s="133" t="s">
        <v>172</v>
      </c>
      <c r="E19" s="134"/>
      <c r="F19" s="134"/>
      <c r="G19" s="135"/>
      <c r="H19" s="135"/>
    </row>
    <row r="20" spans="2:8" s="114" customFormat="1" hidden="1" x14ac:dyDescent="0.25">
      <c r="C20" s="132" t="s">
        <v>178</v>
      </c>
      <c r="D20" s="133" t="s">
        <v>184</v>
      </c>
      <c r="E20" s="134"/>
      <c r="F20" s="134"/>
      <c r="G20" s="135"/>
      <c r="H20" s="135"/>
    </row>
    <row r="21" spans="2:8" s="114" customFormat="1" hidden="1" x14ac:dyDescent="0.25">
      <c r="C21" s="132" t="s">
        <v>183</v>
      </c>
      <c r="D21" s="133" t="s">
        <v>185</v>
      </c>
      <c r="E21" s="134"/>
      <c r="F21" s="134"/>
      <c r="G21" s="135"/>
      <c r="H21" s="135"/>
    </row>
    <row r="22" spans="2:8" s="108" customFormat="1" hidden="1" x14ac:dyDescent="0.25">
      <c r="B22" s="114"/>
      <c r="C22" s="132" t="s">
        <v>193</v>
      </c>
      <c r="D22" s="133" t="s">
        <v>194</v>
      </c>
      <c r="E22" s="134"/>
      <c r="F22" s="134"/>
      <c r="G22" s="135"/>
      <c r="H22" s="135"/>
    </row>
    <row r="23" spans="2:8" s="108" customFormat="1" hidden="1" x14ac:dyDescent="0.25">
      <c r="B23" s="114"/>
      <c r="C23" s="132" t="s">
        <v>202</v>
      </c>
      <c r="D23" s="133" t="s">
        <v>203</v>
      </c>
      <c r="E23" s="134"/>
      <c r="F23" s="134"/>
      <c r="G23" s="135"/>
      <c r="H23" s="135"/>
    </row>
    <row r="24" spans="2:8" s="108" customFormat="1" hidden="1" x14ac:dyDescent="0.25">
      <c r="B24" s="114"/>
      <c r="C24" s="132" t="s">
        <v>212</v>
      </c>
      <c r="D24" s="133" t="s">
        <v>213</v>
      </c>
      <c r="E24" s="134"/>
      <c r="F24" s="134"/>
      <c r="G24" s="135"/>
      <c r="H24" s="135"/>
    </row>
    <row r="25" spans="2:8" s="108" customFormat="1" hidden="1" x14ac:dyDescent="0.25">
      <c r="B25" s="114"/>
      <c r="C25" s="132" t="s">
        <v>226</v>
      </c>
      <c r="D25" s="133" t="s">
        <v>227</v>
      </c>
      <c r="E25" s="134"/>
      <c r="F25" s="134"/>
      <c r="G25" s="135"/>
      <c r="H25" s="135"/>
    </row>
    <row r="26" spans="2:8" s="108" customFormat="1" hidden="1" x14ac:dyDescent="0.25">
      <c r="B26" s="114"/>
      <c r="C26" s="132" t="s">
        <v>242</v>
      </c>
      <c r="D26" s="133" t="s">
        <v>243</v>
      </c>
      <c r="E26" s="134"/>
      <c r="F26" s="134"/>
      <c r="G26" s="135"/>
      <c r="H26" s="135"/>
    </row>
    <row r="27" spans="2:8" s="108" customFormat="1" hidden="1" x14ac:dyDescent="0.25">
      <c r="B27" s="114"/>
      <c r="C27" s="132" t="s">
        <v>247</v>
      </c>
      <c r="D27" s="133" t="s">
        <v>248</v>
      </c>
      <c r="E27" s="134"/>
      <c r="F27" s="134"/>
      <c r="G27" s="135"/>
      <c r="H27" s="135"/>
    </row>
    <row r="28" spans="2:8" s="62" customFormat="1" ht="20.399999999999999" hidden="1" x14ac:dyDescent="0.2">
      <c r="B28" s="81"/>
      <c r="C28" s="96" t="s">
        <v>50</v>
      </c>
      <c r="D28" s="97" t="s">
        <v>250</v>
      </c>
      <c r="E28" s="98"/>
      <c r="F28" s="99"/>
      <c r="G28" s="100"/>
      <c r="H28" s="100"/>
    </row>
    <row r="29" spans="2:8" s="114" customFormat="1" hidden="1" x14ac:dyDescent="0.25">
      <c r="C29" s="132" t="s">
        <v>51</v>
      </c>
      <c r="D29" s="133" t="s">
        <v>251</v>
      </c>
      <c r="E29" s="134"/>
      <c r="F29" s="134"/>
      <c r="G29" s="135"/>
      <c r="H29" s="135"/>
    </row>
    <row r="30" spans="2:8" s="62" customFormat="1" ht="29.4" customHeight="1" x14ac:dyDescent="0.2">
      <c r="B30" s="81"/>
      <c r="C30" s="96" t="s">
        <v>53</v>
      </c>
      <c r="D30" s="97" t="s">
        <v>250</v>
      </c>
      <c r="E30" s="98"/>
      <c r="F30" s="99"/>
      <c r="G30" s="100"/>
      <c r="H30" s="100"/>
    </row>
    <row r="31" spans="2:8" s="114" customFormat="1" hidden="1" x14ac:dyDescent="0.25">
      <c r="C31" s="132" t="s">
        <v>265</v>
      </c>
      <c r="D31" s="133" t="s">
        <v>172</v>
      </c>
      <c r="E31" s="134"/>
      <c r="F31" s="134"/>
      <c r="G31" s="135"/>
      <c r="H31" s="135"/>
    </row>
    <row r="32" spans="2:8" s="108" customFormat="1" hidden="1" x14ac:dyDescent="0.25">
      <c r="B32" s="114"/>
      <c r="C32" s="132" t="s">
        <v>267</v>
      </c>
      <c r="D32" s="133" t="s">
        <v>184</v>
      </c>
      <c r="E32" s="134"/>
      <c r="F32" s="134"/>
      <c r="G32" s="135"/>
      <c r="H32" s="135"/>
    </row>
    <row r="33" spans="2:12" s="108" customFormat="1" x14ac:dyDescent="0.25">
      <c r="B33" s="114"/>
      <c r="C33" s="132" t="s">
        <v>268</v>
      </c>
      <c r="D33" s="133" t="s">
        <v>185</v>
      </c>
      <c r="E33" s="134"/>
      <c r="F33" s="134"/>
      <c r="G33" s="135"/>
      <c r="H33" s="135"/>
    </row>
    <row r="34" spans="2:12" s="108" customFormat="1" ht="123.6" customHeight="1" x14ac:dyDescent="0.25">
      <c r="B34" s="114"/>
      <c r="C34" s="154"/>
      <c r="D34" s="201" t="s">
        <v>3312</v>
      </c>
      <c r="E34" s="111" t="s">
        <v>15</v>
      </c>
      <c r="F34" s="235">
        <v>997.42</v>
      </c>
      <c r="G34" s="153"/>
      <c r="H34" s="17"/>
      <c r="J34" s="146"/>
      <c r="K34" s="146"/>
      <c r="L34" s="146"/>
    </row>
    <row r="35" spans="2:12" s="108" customFormat="1" hidden="1" x14ac:dyDescent="0.25">
      <c r="B35" s="114"/>
      <c r="C35" s="132" t="s">
        <v>269</v>
      </c>
      <c r="D35" s="133" t="s">
        <v>194</v>
      </c>
      <c r="E35" s="134"/>
      <c r="F35" s="134"/>
      <c r="G35" s="135"/>
      <c r="H35" s="135"/>
    </row>
    <row r="36" spans="2:12" s="108" customFormat="1" hidden="1" x14ac:dyDescent="0.25">
      <c r="B36" s="114"/>
      <c r="C36" s="132" t="s">
        <v>270</v>
      </c>
      <c r="D36" s="133" t="s">
        <v>203</v>
      </c>
      <c r="E36" s="134"/>
      <c r="F36" s="134"/>
      <c r="G36" s="135"/>
      <c r="H36" s="135"/>
    </row>
    <row r="37" spans="2:12" s="108" customFormat="1" hidden="1" x14ac:dyDescent="0.25">
      <c r="B37" s="114"/>
      <c r="C37" s="132" t="s">
        <v>275</v>
      </c>
      <c r="D37" s="133" t="s">
        <v>213</v>
      </c>
      <c r="E37" s="134"/>
      <c r="F37" s="134"/>
      <c r="G37" s="135"/>
      <c r="H37" s="135"/>
    </row>
    <row r="38" spans="2:12" s="108" customFormat="1" hidden="1" x14ac:dyDescent="0.25">
      <c r="B38" s="114"/>
      <c r="C38" s="132" t="s">
        <v>276</v>
      </c>
      <c r="D38" s="133" t="s">
        <v>277</v>
      </c>
      <c r="E38" s="134"/>
      <c r="F38" s="134"/>
      <c r="G38" s="135"/>
      <c r="H38" s="135"/>
    </row>
    <row r="39" spans="2:12" s="108" customFormat="1" hidden="1" x14ac:dyDescent="0.25">
      <c r="B39" s="114"/>
      <c r="C39" s="132" t="s">
        <v>278</v>
      </c>
      <c r="D39" s="133" t="s">
        <v>243</v>
      </c>
      <c r="E39" s="134"/>
      <c r="F39" s="134"/>
      <c r="G39" s="135"/>
      <c r="H39" s="135"/>
    </row>
    <row r="40" spans="2:12" s="108" customFormat="1" hidden="1" x14ac:dyDescent="0.25">
      <c r="B40" s="114"/>
      <c r="C40" s="132" t="s">
        <v>279</v>
      </c>
      <c r="D40" s="133" t="s">
        <v>248</v>
      </c>
      <c r="E40" s="134"/>
      <c r="F40" s="134"/>
      <c r="G40" s="135"/>
      <c r="H40" s="135"/>
    </row>
    <row r="41" spans="2:12" s="108" customFormat="1" hidden="1" x14ac:dyDescent="0.25">
      <c r="B41" s="114"/>
      <c r="C41" s="132" t="s">
        <v>280</v>
      </c>
      <c r="D41" s="133" t="s">
        <v>281</v>
      </c>
      <c r="E41" s="134"/>
      <c r="F41" s="134"/>
      <c r="G41" s="135"/>
      <c r="H41" s="135"/>
    </row>
    <row r="42" spans="2:12" s="62" customFormat="1" ht="18" hidden="1" customHeight="1" x14ac:dyDescent="0.2">
      <c r="B42" s="81"/>
      <c r="C42" s="96" t="s">
        <v>54</v>
      </c>
      <c r="D42" s="97" t="s">
        <v>1626</v>
      </c>
      <c r="E42" s="98"/>
      <c r="F42" s="99"/>
      <c r="G42" s="100"/>
      <c r="H42" s="100"/>
    </row>
    <row r="43" spans="2:12" s="114" customFormat="1" hidden="1" x14ac:dyDescent="0.25">
      <c r="C43" s="132" t="s">
        <v>55</v>
      </c>
      <c r="D43" s="133" t="s">
        <v>251</v>
      </c>
      <c r="E43" s="134"/>
      <c r="F43" s="134"/>
      <c r="G43" s="135"/>
      <c r="H43" s="135"/>
    </row>
    <row r="44" spans="2:12" s="114" customFormat="1" hidden="1" x14ac:dyDescent="0.25">
      <c r="C44" s="132" t="s">
        <v>56</v>
      </c>
      <c r="D44" s="133" t="s">
        <v>304</v>
      </c>
      <c r="E44" s="134"/>
      <c r="F44" s="134"/>
      <c r="G44" s="135"/>
      <c r="H44" s="135"/>
    </row>
    <row r="45" spans="2:12" s="62" customFormat="1" ht="10.199999999999999" x14ac:dyDescent="0.2">
      <c r="B45" s="81"/>
      <c r="C45" s="96" t="s">
        <v>57</v>
      </c>
      <c r="D45" s="97" t="s">
        <v>309</v>
      </c>
      <c r="E45" s="98"/>
      <c r="F45" s="99"/>
      <c r="G45" s="100"/>
      <c r="H45" s="100"/>
    </row>
    <row r="46" spans="2:12" s="114" customFormat="1" x14ac:dyDescent="0.25">
      <c r="C46" s="132" t="s">
        <v>308</v>
      </c>
      <c r="D46" s="133" t="s">
        <v>310</v>
      </c>
      <c r="E46" s="134"/>
      <c r="F46" s="134"/>
      <c r="G46" s="135"/>
      <c r="H46" s="135"/>
    </row>
    <row r="47" spans="2:12" s="108" customFormat="1" ht="409.6" x14ac:dyDescent="0.25">
      <c r="B47" s="114"/>
      <c r="C47" s="154">
        <v>1000011</v>
      </c>
      <c r="D47" s="245" t="s">
        <v>311</v>
      </c>
      <c r="E47" s="154" t="s">
        <v>14</v>
      </c>
      <c r="F47" s="161">
        <v>2</v>
      </c>
      <c r="G47" s="153">
        <v>942463.17</v>
      </c>
      <c r="H47" s="153">
        <f>+F47*G47</f>
        <v>1884926.34</v>
      </c>
      <c r="J47" s="167" t="s">
        <v>3083</v>
      </c>
      <c r="K47" s="146"/>
      <c r="L47" s="146"/>
    </row>
    <row r="48" spans="2:12" s="114" customFormat="1" ht="21.6" hidden="1" customHeight="1" x14ac:dyDescent="0.25">
      <c r="C48" s="132" t="s">
        <v>312</v>
      </c>
      <c r="D48" s="133" t="s">
        <v>317</v>
      </c>
      <c r="E48" s="134"/>
      <c r="F48" s="134"/>
      <c r="G48" s="135"/>
      <c r="H48" s="135"/>
    </row>
    <row r="49" spans="2:16" s="108" customFormat="1" ht="22.2" hidden="1" customHeight="1" x14ac:dyDescent="0.25">
      <c r="B49" s="114"/>
      <c r="C49" s="132" t="s">
        <v>316</v>
      </c>
      <c r="D49" s="133" t="s">
        <v>318</v>
      </c>
      <c r="E49" s="134"/>
      <c r="F49" s="134"/>
      <c r="G49" s="135"/>
      <c r="H49" s="135"/>
      <c r="J49" s="143"/>
    </row>
    <row r="50" spans="2:16" s="108" customFormat="1" ht="30.6" hidden="1" customHeight="1" x14ac:dyDescent="0.25">
      <c r="B50" s="114"/>
      <c r="C50" s="132" t="s">
        <v>323</v>
      </c>
      <c r="D50" s="133" t="s">
        <v>324</v>
      </c>
      <c r="E50" s="134"/>
      <c r="F50" s="134"/>
      <c r="G50" s="135"/>
      <c r="H50" s="135"/>
    </row>
    <row r="51" spans="2:16" s="108" customFormat="1" x14ac:dyDescent="0.25">
      <c r="B51" s="114"/>
      <c r="C51" s="132" t="s">
        <v>330</v>
      </c>
      <c r="D51" s="133" t="s">
        <v>331</v>
      </c>
      <c r="E51" s="134"/>
      <c r="F51" s="134"/>
      <c r="G51" s="135"/>
      <c r="H51" s="135"/>
      <c r="J51" s="143"/>
    </row>
    <row r="52" spans="2:16" s="108" customFormat="1" ht="96" customHeight="1" x14ac:dyDescent="0.25">
      <c r="B52" s="114"/>
      <c r="C52" s="111" t="s">
        <v>1637</v>
      </c>
      <c r="D52" s="113" t="s">
        <v>332</v>
      </c>
      <c r="E52" s="111" t="s">
        <v>14</v>
      </c>
      <c r="F52" s="121">
        <v>14</v>
      </c>
      <c r="G52" s="153">
        <v>3572.42</v>
      </c>
      <c r="H52" s="17">
        <f>+F52*G52</f>
        <v>50013.88</v>
      </c>
      <c r="J52" s="146"/>
      <c r="K52" s="167" t="s">
        <v>3087</v>
      </c>
      <c r="L52" s="146"/>
    </row>
    <row r="53" spans="2:16" s="108" customFormat="1" ht="61.95" customHeight="1" x14ac:dyDescent="0.25">
      <c r="B53" s="114"/>
      <c r="C53" s="111" t="s">
        <v>1640</v>
      </c>
      <c r="D53" s="200" t="s">
        <v>335</v>
      </c>
      <c r="E53" s="111" t="s">
        <v>14</v>
      </c>
      <c r="F53" s="121">
        <v>9</v>
      </c>
      <c r="G53" s="153">
        <v>12555.24</v>
      </c>
      <c r="H53" s="17">
        <f>+F53*G53</f>
        <v>112997.16</v>
      </c>
      <c r="J53" s="146"/>
      <c r="K53" s="167" t="s">
        <v>3088</v>
      </c>
      <c r="L53" s="146"/>
    </row>
    <row r="54" spans="2:16" s="108" customFormat="1" hidden="1" x14ac:dyDescent="0.25">
      <c r="B54" s="114"/>
      <c r="C54" s="44" t="s">
        <v>338</v>
      </c>
      <c r="D54" s="57" t="s">
        <v>337</v>
      </c>
      <c r="E54" s="101"/>
      <c r="F54" s="101"/>
      <c r="G54" s="54"/>
      <c r="H54" s="54"/>
    </row>
    <row r="55" spans="2:16" s="108" customFormat="1" hidden="1" x14ac:dyDescent="0.25">
      <c r="B55" s="114"/>
      <c r="C55" s="44" t="s">
        <v>355</v>
      </c>
      <c r="D55" s="57" t="s">
        <v>356</v>
      </c>
      <c r="E55" s="101"/>
      <c r="F55" s="101"/>
      <c r="G55" s="54"/>
      <c r="H55" s="54"/>
    </row>
    <row r="56" spans="2:16" s="108" customFormat="1" hidden="1" x14ac:dyDescent="0.25">
      <c r="B56" s="114"/>
      <c r="C56" s="44" t="s">
        <v>403</v>
      </c>
      <c r="D56" s="57" t="s">
        <v>404</v>
      </c>
      <c r="E56" s="101"/>
      <c r="F56" s="101"/>
      <c r="G56" s="54"/>
      <c r="H56" s="54"/>
    </row>
    <row r="57" spans="2:16" s="108" customFormat="1" hidden="1" x14ac:dyDescent="0.25">
      <c r="B57" s="114"/>
      <c r="C57" s="44" t="s">
        <v>429</v>
      </c>
      <c r="D57" s="57" t="s">
        <v>430</v>
      </c>
      <c r="E57" s="101"/>
      <c r="F57" s="101"/>
      <c r="G57" s="54"/>
      <c r="H57" s="54"/>
    </row>
    <row r="58" spans="2:16" s="108" customFormat="1" hidden="1" x14ac:dyDescent="0.25">
      <c r="B58" s="114"/>
      <c r="C58" s="44" t="s">
        <v>440</v>
      </c>
      <c r="D58" s="57" t="s">
        <v>441</v>
      </c>
      <c r="E58" s="101"/>
      <c r="F58" s="101"/>
      <c r="G58" s="54"/>
      <c r="H58" s="54"/>
      <c r="J58" s="143"/>
    </row>
    <row r="59" spans="2:16" s="62" customFormat="1" ht="10.199999999999999" hidden="1" x14ac:dyDescent="0.2">
      <c r="B59" s="81"/>
      <c r="C59" s="96" t="s">
        <v>58</v>
      </c>
      <c r="D59" s="97" t="s">
        <v>457</v>
      </c>
      <c r="E59" s="98"/>
      <c r="F59" s="99"/>
      <c r="G59" s="100"/>
      <c r="H59" s="100"/>
    </row>
    <row r="60" spans="2:16" s="114" customFormat="1" hidden="1" x14ac:dyDescent="0.25">
      <c r="C60" s="132" t="s">
        <v>59</v>
      </c>
      <c r="D60" s="133" t="s">
        <v>458</v>
      </c>
      <c r="E60" s="134"/>
      <c r="F60" s="134"/>
      <c r="G60" s="135"/>
      <c r="H60" s="135"/>
    </row>
    <row r="61" spans="2:16" s="108" customFormat="1" hidden="1" x14ac:dyDescent="0.25">
      <c r="B61" s="114"/>
      <c r="C61" s="44" t="s">
        <v>468</v>
      </c>
      <c r="D61" s="57" t="s">
        <v>64</v>
      </c>
      <c r="E61" s="101"/>
      <c r="F61" s="101"/>
      <c r="G61" s="54"/>
      <c r="H61" s="54"/>
    </row>
    <row r="62" spans="2:16" s="108" customFormat="1" x14ac:dyDescent="0.25">
      <c r="B62" s="114"/>
      <c r="C62" s="44" t="s">
        <v>482</v>
      </c>
      <c r="D62" s="57" t="s">
        <v>501</v>
      </c>
      <c r="E62" s="101"/>
      <c r="F62" s="101"/>
      <c r="G62" s="54"/>
      <c r="H62" s="54"/>
    </row>
    <row r="63" spans="2:16" s="108" customFormat="1" ht="67.2" customHeight="1" x14ac:dyDescent="0.25">
      <c r="B63" s="114"/>
      <c r="C63" s="154"/>
      <c r="D63" s="201" t="s">
        <v>3290</v>
      </c>
      <c r="E63" s="111" t="s">
        <v>15</v>
      </c>
      <c r="F63" s="121">
        <v>120.2</v>
      </c>
      <c r="G63" s="153"/>
      <c r="H63" s="18">
        <f>G63*F63</f>
        <v>0</v>
      </c>
      <c r="J63" s="146" t="s">
        <v>3328</v>
      </c>
      <c r="K63" s="146"/>
      <c r="L63" s="372"/>
      <c r="M63" s="372"/>
      <c r="N63" s="372"/>
      <c r="O63" s="372"/>
      <c r="P63" s="372"/>
    </row>
    <row r="64" spans="2:16" s="108" customFormat="1" hidden="1" x14ac:dyDescent="0.25">
      <c r="B64" s="114"/>
      <c r="C64" s="44" t="s">
        <v>492</v>
      </c>
      <c r="D64" s="57" t="s">
        <v>500</v>
      </c>
      <c r="E64" s="101"/>
      <c r="F64" s="101"/>
      <c r="G64" s="54"/>
      <c r="H64" s="54"/>
      <c r="J64" s="143"/>
    </row>
    <row r="65" spans="2:12" s="108" customFormat="1" ht="18" hidden="1" customHeight="1" x14ac:dyDescent="0.25">
      <c r="B65" s="114"/>
      <c r="C65" s="96" t="s">
        <v>60</v>
      </c>
      <c r="D65" s="97" t="s">
        <v>499</v>
      </c>
      <c r="E65" s="98"/>
      <c r="F65" s="99"/>
      <c r="G65" s="100"/>
      <c r="H65" s="100"/>
    </row>
    <row r="66" spans="2:12" s="108" customFormat="1" hidden="1" x14ac:dyDescent="0.25">
      <c r="B66" s="114"/>
      <c r="C66" s="44" t="s">
        <v>61</v>
      </c>
      <c r="D66" s="57" t="s">
        <v>65</v>
      </c>
      <c r="E66" s="101"/>
      <c r="F66" s="101"/>
      <c r="G66" s="54"/>
      <c r="H66" s="54"/>
    </row>
    <row r="67" spans="2:12" s="108" customFormat="1" ht="24.75" customHeight="1" x14ac:dyDescent="0.25">
      <c r="B67" s="114"/>
      <c r="C67" s="96" t="s">
        <v>62</v>
      </c>
      <c r="D67" s="97" t="s">
        <v>515</v>
      </c>
      <c r="E67" s="98"/>
      <c r="F67" s="99"/>
      <c r="G67" s="100"/>
      <c r="H67" s="100"/>
    </row>
    <row r="68" spans="2:12" s="108" customFormat="1" x14ac:dyDescent="0.25">
      <c r="B68" s="114"/>
      <c r="C68" s="44" t="s">
        <v>63</v>
      </c>
      <c r="D68" s="57" t="s">
        <v>67</v>
      </c>
      <c r="E68" s="101"/>
      <c r="F68" s="101"/>
      <c r="G68" s="54"/>
      <c r="H68" s="54"/>
    </row>
    <row r="69" spans="2:12" s="108" customFormat="1" ht="67.95" customHeight="1" x14ac:dyDescent="0.25">
      <c r="B69" s="114"/>
      <c r="C69" s="111" t="s">
        <v>1813</v>
      </c>
      <c r="D69" s="53" t="s">
        <v>527</v>
      </c>
      <c r="E69" s="28" t="s">
        <v>40</v>
      </c>
      <c r="F69" s="197">
        <v>504.9</v>
      </c>
      <c r="G69" s="153">
        <v>56.35</v>
      </c>
      <c r="H69" s="18">
        <f>G69*F69</f>
        <v>28451.119999999999</v>
      </c>
      <c r="I69" s="114"/>
      <c r="J69" s="146" t="s">
        <v>3326</v>
      </c>
      <c r="K69" s="146"/>
    </row>
    <row r="70" spans="2:12" s="108" customFormat="1" x14ac:dyDescent="0.25">
      <c r="B70" s="114"/>
      <c r="C70" s="44" t="s">
        <v>549</v>
      </c>
      <c r="D70" s="57" t="s">
        <v>71</v>
      </c>
      <c r="E70" s="101"/>
      <c r="F70" s="101"/>
      <c r="G70" s="54"/>
      <c r="H70" s="54"/>
    </row>
    <row r="71" spans="2:12" s="108" customFormat="1" ht="78" customHeight="1" x14ac:dyDescent="0.25">
      <c r="B71" s="114"/>
      <c r="C71" s="111" t="s">
        <v>1825</v>
      </c>
      <c r="D71" s="53" t="s">
        <v>536</v>
      </c>
      <c r="E71" s="28" t="s">
        <v>14</v>
      </c>
      <c r="F71" s="121">
        <v>10</v>
      </c>
      <c r="G71" s="153">
        <v>125.35</v>
      </c>
      <c r="H71" s="18">
        <f>G71*F71</f>
        <v>1253.5</v>
      </c>
      <c r="J71" s="146" t="s">
        <v>3095</v>
      </c>
      <c r="K71" s="146"/>
    </row>
    <row r="72" spans="2:12" s="108" customFormat="1" ht="78.599999999999994" customHeight="1" x14ac:dyDescent="0.25">
      <c r="B72" s="114"/>
      <c r="C72" s="111" t="s">
        <v>1826</v>
      </c>
      <c r="D72" s="59" t="s">
        <v>537</v>
      </c>
      <c r="E72" s="28" t="s">
        <v>14</v>
      </c>
      <c r="F72" s="121">
        <v>4</v>
      </c>
      <c r="G72" s="153">
        <v>301.25</v>
      </c>
      <c r="H72" s="18">
        <f>G72*F72</f>
        <v>1205</v>
      </c>
      <c r="J72" s="146" t="s">
        <v>3095</v>
      </c>
      <c r="K72" s="146"/>
    </row>
    <row r="73" spans="2:12" s="108" customFormat="1" ht="84.6" customHeight="1" x14ac:dyDescent="0.25">
      <c r="B73" s="114"/>
      <c r="C73" s="111" t="s">
        <v>1827</v>
      </c>
      <c r="D73" s="59" t="s">
        <v>538</v>
      </c>
      <c r="E73" s="28" t="s">
        <v>14</v>
      </c>
      <c r="F73" s="121">
        <v>10</v>
      </c>
      <c r="G73" s="153">
        <v>262.23</v>
      </c>
      <c r="H73" s="18">
        <f>G73*F73</f>
        <v>2622.3</v>
      </c>
      <c r="J73" s="146" t="s">
        <v>3095</v>
      </c>
      <c r="K73" s="146"/>
    </row>
    <row r="74" spans="2:12" s="108" customFormat="1" x14ac:dyDescent="0.25">
      <c r="B74" s="114"/>
      <c r="C74" s="44" t="s">
        <v>550</v>
      </c>
      <c r="D74" s="57" t="s">
        <v>72</v>
      </c>
      <c r="E74" s="101"/>
      <c r="F74" s="101"/>
      <c r="G74" s="54"/>
      <c r="H74" s="54"/>
    </row>
    <row r="75" spans="2:12" s="108" customFormat="1" x14ac:dyDescent="0.25">
      <c r="B75" s="114"/>
      <c r="C75" s="44" t="s">
        <v>551</v>
      </c>
      <c r="D75" s="57" t="s">
        <v>73</v>
      </c>
      <c r="E75" s="101"/>
      <c r="F75" s="101"/>
      <c r="G75" s="54"/>
      <c r="H75" s="54"/>
    </row>
    <row r="76" spans="2:12" s="108" customFormat="1" ht="73.95" customHeight="1" x14ac:dyDescent="0.25">
      <c r="B76" s="114"/>
      <c r="C76" s="154"/>
      <c r="D76" s="240" t="s">
        <v>3324</v>
      </c>
      <c r="E76" s="28" t="s">
        <v>15</v>
      </c>
      <c r="F76" s="121">
        <v>37.380000000000003</v>
      </c>
      <c r="G76" s="153"/>
      <c r="H76" s="18">
        <f>G76*F76</f>
        <v>0</v>
      </c>
      <c r="J76" s="146" t="s">
        <v>3106</v>
      </c>
      <c r="K76" s="146"/>
    </row>
    <row r="77" spans="2:12" s="108" customFormat="1" ht="115.2" customHeight="1" x14ac:dyDescent="0.25">
      <c r="B77" s="114"/>
      <c r="C77" s="154" t="s">
        <v>1849</v>
      </c>
      <c r="D77" s="191" t="s">
        <v>560</v>
      </c>
      <c r="E77" s="156" t="s">
        <v>15</v>
      </c>
      <c r="F77" s="197">
        <v>250</v>
      </c>
      <c r="G77" s="153">
        <v>202.9</v>
      </c>
      <c r="H77" s="153">
        <f>G77*F77</f>
        <v>50725</v>
      </c>
      <c r="J77" s="146" t="s">
        <v>3105</v>
      </c>
      <c r="K77" s="146"/>
    </row>
    <row r="78" spans="2:12" s="108" customFormat="1" ht="34.200000000000003" customHeight="1" x14ac:dyDescent="0.25">
      <c r="B78" s="114"/>
      <c r="C78" s="44" t="s">
        <v>552</v>
      </c>
      <c r="D78" s="57" t="s">
        <v>74</v>
      </c>
      <c r="E78" s="101"/>
      <c r="F78" s="101"/>
      <c r="G78" s="54"/>
      <c r="H78" s="54"/>
      <c r="J78" s="143"/>
    </row>
    <row r="79" spans="2:12" s="108" customFormat="1" x14ac:dyDescent="0.25">
      <c r="B79" s="114"/>
      <c r="C79" s="44" t="s">
        <v>562</v>
      </c>
      <c r="D79" s="57" t="s">
        <v>75</v>
      </c>
      <c r="E79" s="101"/>
      <c r="F79" s="101"/>
      <c r="G79" s="54"/>
      <c r="H79" s="54"/>
    </row>
    <row r="80" spans="2:12" s="108" customFormat="1" ht="119.4" customHeight="1" x14ac:dyDescent="0.25">
      <c r="B80" s="114"/>
      <c r="C80" s="154"/>
      <c r="D80" s="240" t="s">
        <v>3303</v>
      </c>
      <c r="E80" s="28" t="s">
        <v>15</v>
      </c>
      <c r="F80" s="122">
        <v>169.26</v>
      </c>
      <c r="G80" s="153"/>
      <c r="H80" s="17">
        <f>G80*F80</f>
        <v>0</v>
      </c>
      <c r="J80" s="146" t="s">
        <v>3211</v>
      </c>
      <c r="K80" s="146"/>
      <c r="L80" s="146"/>
    </row>
    <row r="81" spans="2:12" s="108" customFormat="1" ht="61.2" customHeight="1" x14ac:dyDescent="0.25">
      <c r="B81" s="114"/>
      <c r="C81" s="154"/>
      <c r="D81" s="240" t="s">
        <v>3251</v>
      </c>
      <c r="E81" s="28" t="s">
        <v>13</v>
      </c>
      <c r="F81" s="122">
        <v>115</v>
      </c>
      <c r="G81" s="153"/>
      <c r="H81" s="17">
        <f>G81*F81</f>
        <v>0</v>
      </c>
      <c r="J81" s="146" t="s">
        <v>3213</v>
      </c>
      <c r="K81" s="146"/>
      <c r="L81" s="146"/>
    </row>
    <row r="82" spans="2:12" s="108" customFormat="1" x14ac:dyDescent="0.25">
      <c r="B82" s="114"/>
      <c r="C82" s="44" t="s">
        <v>578</v>
      </c>
      <c r="D82" s="57" t="s">
        <v>76</v>
      </c>
      <c r="E82" s="101"/>
      <c r="F82" s="101"/>
      <c r="G82" s="54"/>
      <c r="H82" s="54"/>
    </row>
    <row r="83" spans="2:12" s="108" customFormat="1" ht="228" customHeight="1" x14ac:dyDescent="0.25">
      <c r="B83" s="114"/>
      <c r="C83" s="111" t="s">
        <v>1860</v>
      </c>
      <c r="D83" s="75" t="s">
        <v>570</v>
      </c>
      <c r="E83" s="28" t="s">
        <v>66</v>
      </c>
      <c r="F83" s="122">
        <v>10</v>
      </c>
      <c r="G83" s="153">
        <v>21036.6</v>
      </c>
      <c r="H83" s="17">
        <f>G83*F83</f>
        <v>210366</v>
      </c>
      <c r="J83" s="146" t="s">
        <v>3110</v>
      </c>
      <c r="K83" s="146"/>
    </row>
    <row r="84" spans="2:12" s="108" customFormat="1" ht="87.6" customHeight="1" x14ac:dyDescent="0.25">
      <c r="B84" s="114"/>
      <c r="C84" s="111" t="s">
        <v>1862</v>
      </c>
      <c r="D84" s="75" t="s">
        <v>572</v>
      </c>
      <c r="E84" s="28" t="s">
        <v>14</v>
      </c>
      <c r="F84" s="202">
        <v>11</v>
      </c>
      <c r="G84" s="153">
        <v>992.45</v>
      </c>
      <c r="H84" s="17">
        <f>G84*F84</f>
        <v>10916.95</v>
      </c>
      <c r="J84" s="146" t="s">
        <v>3112</v>
      </c>
      <c r="K84" s="146"/>
    </row>
    <row r="85" spans="2:12" s="108" customFormat="1" x14ac:dyDescent="0.25">
      <c r="B85" s="114"/>
      <c r="C85" s="44" t="s">
        <v>579</v>
      </c>
      <c r="D85" s="57" t="s">
        <v>77</v>
      </c>
      <c r="E85" s="101"/>
      <c r="F85" s="101"/>
      <c r="G85" s="54"/>
      <c r="H85" s="54"/>
    </row>
    <row r="86" spans="2:12" s="108" customFormat="1" ht="100.95" customHeight="1" x14ac:dyDescent="0.25">
      <c r="B86" s="114"/>
      <c r="C86" s="154"/>
      <c r="D86" s="203" t="s">
        <v>3315</v>
      </c>
      <c r="E86" s="28" t="s">
        <v>14</v>
      </c>
      <c r="F86" s="122">
        <v>10</v>
      </c>
      <c r="G86" s="153"/>
      <c r="H86" s="18">
        <f>G86*F86</f>
        <v>0</v>
      </c>
      <c r="I86" s="114"/>
      <c r="J86" s="146" t="s">
        <v>3252</v>
      </c>
      <c r="K86" s="146"/>
    </row>
    <row r="87" spans="2:12" s="108" customFormat="1" hidden="1" x14ac:dyDescent="0.25">
      <c r="B87" s="114"/>
      <c r="C87" s="44" t="s">
        <v>580</v>
      </c>
      <c r="D87" s="57" t="s">
        <v>78</v>
      </c>
      <c r="E87" s="101"/>
      <c r="F87" s="101"/>
      <c r="G87" s="54"/>
      <c r="H87" s="54"/>
    </row>
    <row r="88" spans="2:12" s="108" customFormat="1" hidden="1" x14ac:dyDescent="0.25">
      <c r="B88" s="114"/>
      <c r="C88" s="44" t="s">
        <v>581</v>
      </c>
      <c r="D88" s="57" t="s">
        <v>79</v>
      </c>
      <c r="E88" s="101"/>
      <c r="F88" s="101"/>
      <c r="G88" s="54"/>
      <c r="H88" s="54"/>
    </row>
    <row r="89" spans="2:12" s="108" customFormat="1" hidden="1" x14ac:dyDescent="0.25">
      <c r="B89" s="114"/>
      <c r="C89" s="44" t="s">
        <v>600</v>
      </c>
      <c r="D89" s="57" t="s">
        <v>80</v>
      </c>
      <c r="E89" s="101"/>
      <c r="F89" s="101"/>
      <c r="G89" s="54"/>
      <c r="H89" s="54"/>
      <c r="J89" s="143"/>
    </row>
    <row r="90" spans="2:12" s="108" customFormat="1" x14ac:dyDescent="0.25">
      <c r="B90" s="114"/>
      <c r="C90" s="44" t="s">
        <v>650</v>
      </c>
      <c r="D90" s="57" t="s">
        <v>81</v>
      </c>
      <c r="E90" s="101"/>
      <c r="F90" s="101"/>
      <c r="G90" s="54"/>
      <c r="H90" s="54"/>
    </row>
    <row r="91" spans="2:12" s="108" customFormat="1" ht="100.2" customHeight="1" x14ac:dyDescent="0.25">
      <c r="B91" s="114"/>
      <c r="C91" s="111" t="s">
        <v>1911</v>
      </c>
      <c r="D91" s="61" t="s">
        <v>621</v>
      </c>
      <c r="E91" s="117" t="s">
        <v>14</v>
      </c>
      <c r="F91" s="122">
        <v>5</v>
      </c>
      <c r="G91" s="204">
        <v>3572.42</v>
      </c>
      <c r="H91" s="18">
        <f>G91*F91</f>
        <v>17862.099999999999</v>
      </c>
      <c r="I91" s="114"/>
      <c r="J91" s="108" t="s">
        <v>3256</v>
      </c>
    </row>
    <row r="92" spans="2:12" s="108" customFormat="1" ht="127.95" customHeight="1" x14ac:dyDescent="0.25">
      <c r="B92" s="114"/>
      <c r="C92" s="154"/>
      <c r="D92" s="199" t="s">
        <v>3258</v>
      </c>
      <c r="E92" s="28" t="s">
        <v>14</v>
      </c>
      <c r="F92" s="122">
        <v>2</v>
      </c>
      <c r="G92" s="153"/>
      <c r="H92" s="18">
        <f>+G92*F92</f>
        <v>0</v>
      </c>
      <c r="I92" s="114"/>
      <c r="J92" s="146" t="s">
        <v>3119</v>
      </c>
      <c r="K92" s="146"/>
    </row>
    <row r="93" spans="2:12" s="108" customFormat="1" hidden="1" x14ac:dyDescent="0.25">
      <c r="B93" s="114"/>
      <c r="C93" s="44" t="s">
        <v>651</v>
      </c>
      <c r="D93" s="57" t="s">
        <v>82</v>
      </c>
      <c r="E93" s="101"/>
      <c r="F93" s="101"/>
      <c r="G93" s="54"/>
      <c r="H93" s="54"/>
    </row>
    <row r="94" spans="2:12" s="108" customFormat="1" x14ac:dyDescent="0.25">
      <c r="B94" s="114"/>
      <c r="C94" s="44" t="s">
        <v>652</v>
      </c>
      <c r="D94" s="57" t="s">
        <v>83</v>
      </c>
      <c r="E94" s="101"/>
      <c r="F94" s="101"/>
      <c r="G94" s="54"/>
      <c r="H94" s="54"/>
      <c r="J94" s="143"/>
    </row>
    <row r="95" spans="2:12" s="108" customFormat="1" ht="129.6" customHeight="1" x14ac:dyDescent="0.25">
      <c r="B95" s="114"/>
      <c r="C95" s="111"/>
      <c r="D95" s="203" t="s">
        <v>3283</v>
      </c>
      <c r="E95" s="28" t="s">
        <v>14</v>
      </c>
      <c r="F95" s="122">
        <v>1</v>
      </c>
      <c r="G95" s="153"/>
      <c r="H95" s="18">
        <f>G95*F95</f>
        <v>0</v>
      </c>
      <c r="J95" s="152" t="s">
        <v>3120</v>
      </c>
      <c r="K95" s="152"/>
    </row>
    <row r="96" spans="2:12" s="108" customFormat="1" hidden="1" x14ac:dyDescent="0.25">
      <c r="B96" s="114"/>
      <c r="C96" s="44" t="s">
        <v>653</v>
      </c>
      <c r="D96" s="57" t="s">
        <v>84</v>
      </c>
      <c r="E96" s="101"/>
      <c r="F96" s="101"/>
      <c r="G96" s="54"/>
      <c r="H96" s="54"/>
      <c r="J96" s="143"/>
    </row>
    <row r="97" spans="2:13" s="108" customFormat="1" hidden="1" x14ac:dyDescent="0.25">
      <c r="B97" s="114"/>
      <c r="C97" s="44" t="s">
        <v>684</v>
      </c>
      <c r="D97" s="57" t="s">
        <v>85</v>
      </c>
      <c r="E97" s="101"/>
      <c r="F97" s="101"/>
      <c r="G97" s="54"/>
      <c r="H97" s="54"/>
    </row>
    <row r="98" spans="2:13" s="108" customFormat="1" ht="24" customHeight="1" x14ac:dyDescent="0.25">
      <c r="B98" s="114"/>
      <c r="C98" s="126" t="s">
        <v>711</v>
      </c>
      <c r="D98" s="127" t="s">
        <v>89</v>
      </c>
      <c r="E98" s="128"/>
      <c r="F98" s="128"/>
      <c r="G98" s="129"/>
      <c r="H98" s="129"/>
    </row>
    <row r="99" spans="2:13" s="108" customFormat="1" x14ac:dyDescent="0.25">
      <c r="B99" s="114"/>
      <c r="C99" s="44" t="s">
        <v>712</v>
      </c>
      <c r="D99" s="57" t="s">
        <v>90</v>
      </c>
      <c r="E99" s="101"/>
      <c r="F99" s="101"/>
      <c r="G99" s="54"/>
      <c r="H99" s="54"/>
    </row>
    <row r="100" spans="2:13" s="108" customFormat="1" ht="103.2" customHeight="1" x14ac:dyDescent="0.25">
      <c r="B100" s="114"/>
      <c r="C100" s="154" t="s">
        <v>2040</v>
      </c>
      <c r="D100" s="157" t="s">
        <v>702</v>
      </c>
      <c r="E100" s="158" t="s">
        <v>13</v>
      </c>
      <c r="F100" s="159">
        <v>62.42</v>
      </c>
      <c r="G100" s="160">
        <v>3309.1</v>
      </c>
      <c r="H100" s="153">
        <f>G100*F100</f>
        <v>206554.02</v>
      </c>
      <c r="I100" s="114"/>
      <c r="J100" s="193" t="s">
        <v>3125</v>
      </c>
      <c r="K100" s="146"/>
      <c r="M100" s="212"/>
    </row>
    <row r="101" spans="2:13" s="108" customFormat="1" ht="90.6" customHeight="1" x14ac:dyDescent="0.25">
      <c r="B101" s="114"/>
      <c r="C101" s="111" t="s">
        <v>2047</v>
      </c>
      <c r="D101" s="130" t="s">
        <v>709</v>
      </c>
      <c r="E101" s="34" t="s">
        <v>15</v>
      </c>
      <c r="F101" s="131">
        <v>33.979999999999997</v>
      </c>
      <c r="G101" s="160">
        <v>398.02</v>
      </c>
      <c r="H101" s="18">
        <f>G101*F101</f>
        <v>13524.72</v>
      </c>
      <c r="J101" s="152" t="s">
        <v>3129</v>
      </c>
      <c r="K101" s="152"/>
    </row>
    <row r="102" spans="2:13" s="108" customFormat="1" x14ac:dyDescent="0.25">
      <c r="B102" s="114"/>
      <c r="C102" s="44" t="s">
        <v>713</v>
      </c>
      <c r="D102" s="57" t="s">
        <v>715</v>
      </c>
      <c r="E102" s="101"/>
      <c r="F102" s="101"/>
      <c r="G102" s="54"/>
      <c r="H102" s="54"/>
    </row>
    <row r="103" spans="2:13" s="108" customFormat="1" ht="124.95" customHeight="1" x14ac:dyDescent="0.25">
      <c r="B103" s="114"/>
      <c r="C103" s="154" t="s">
        <v>2048</v>
      </c>
      <c r="D103" s="246" t="s">
        <v>716</v>
      </c>
      <c r="E103" s="156" t="s">
        <v>15</v>
      </c>
      <c r="F103" s="150">
        <v>199.68</v>
      </c>
      <c r="G103" s="153">
        <v>854.09</v>
      </c>
      <c r="H103" s="153">
        <f>+G103*F103</f>
        <v>170544.69</v>
      </c>
      <c r="J103" s="146" t="s">
        <v>3084</v>
      </c>
      <c r="K103" s="146"/>
    </row>
    <row r="104" spans="2:13" s="108" customFormat="1" ht="71.400000000000006" customHeight="1" x14ac:dyDescent="0.25">
      <c r="B104" s="114"/>
      <c r="C104" s="154"/>
      <c r="D104" s="203" t="s">
        <v>3329</v>
      </c>
      <c r="E104" s="28" t="s">
        <v>15</v>
      </c>
      <c r="F104" s="122">
        <v>34.630000000000003</v>
      </c>
      <c r="G104" s="153"/>
      <c r="H104" s="18">
        <f>+G104*F104</f>
        <v>0</v>
      </c>
      <c r="J104" s="215" t="s">
        <v>3106</v>
      </c>
      <c r="K104" s="167" t="s">
        <v>3264</v>
      </c>
    </row>
    <row r="105" spans="2:13" s="108" customFormat="1" ht="115.95" customHeight="1" x14ac:dyDescent="0.25">
      <c r="B105" s="114"/>
      <c r="C105" s="154" t="s">
        <v>2062</v>
      </c>
      <c r="D105" s="246" t="s">
        <v>727</v>
      </c>
      <c r="E105" s="156" t="s">
        <v>15</v>
      </c>
      <c r="F105" s="150">
        <v>243.98</v>
      </c>
      <c r="G105" s="153">
        <v>202.9</v>
      </c>
      <c r="H105" s="153">
        <f>+G105*F105</f>
        <v>49503.54</v>
      </c>
      <c r="J105" s="146" t="s">
        <v>3105</v>
      </c>
      <c r="K105" s="146"/>
    </row>
    <row r="106" spans="2:13" s="108" customFormat="1" x14ac:dyDescent="0.25">
      <c r="B106" s="114"/>
      <c r="C106" s="44" t="s">
        <v>714</v>
      </c>
      <c r="D106" s="57" t="s">
        <v>732</v>
      </c>
      <c r="E106" s="101"/>
      <c r="F106" s="101"/>
      <c r="G106" s="54"/>
      <c r="H106" s="54"/>
    </row>
    <row r="107" spans="2:13" s="108" customFormat="1" ht="86.4" x14ac:dyDescent="0.25">
      <c r="B107" s="114"/>
      <c r="C107" s="154"/>
      <c r="D107" s="199" t="s">
        <v>3266</v>
      </c>
      <c r="E107" s="28" t="s">
        <v>15</v>
      </c>
      <c r="F107" s="122">
        <v>3.57</v>
      </c>
      <c r="G107" s="217"/>
      <c r="H107" s="33">
        <f>+G107*F107</f>
        <v>0</v>
      </c>
      <c r="J107" s="146" t="s">
        <v>3228</v>
      </c>
      <c r="K107" s="146"/>
    </row>
    <row r="108" spans="2:13" s="108" customFormat="1" ht="42.6" customHeight="1" x14ac:dyDescent="0.25">
      <c r="B108" s="114"/>
      <c r="C108" s="179"/>
      <c r="D108" s="243" t="s">
        <v>3272</v>
      </c>
      <c r="E108" s="181" t="s">
        <v>13</v>
      </c>
      <c r="F108" s="182">
        <v>52</v>
      </c>
      <c r="G108" s="183"/>
      <c r="H108" s="184"/>
      <c r="J108" s="146" t="s">
        <v>3215</v>
      </c>
      <c r="K108" s="146"/>
    </row>
    <row r="109" spans="2:13" s="108" customFormat="1" ht="75.599999999999994" customHeight="1" x14ac:dyDescent="0.25">
      <c r="B109" s="114"/>
      <c r="C109" s="179"/>
      <c r="D109" s="243" t="s">
        <v>3273</v>
      </c>
      <c r="E109" s="181" t="s">
        <v>15</v>
      </c>
      <c r="F109" s="182">
        <v>6</v>
      </c>
      <c r="G109" s="183"/>
      <c r="H109" s="184"/>
      <c r="J109" s="146" t="s">
        <v>3215</v>
      </c>
      <c r="K109" s="146"/>
    </row>
    <row r="110" spans="2:13" s="108" customFormat="1" ht="75" customHeight="1" x14ac:dyDescent="0.25">
      <c r="B110" s="114"/>
      <c r="C110" s="179"/>
      <c r="D110" s="243" t="s">
        <v>3274</v>
      </c>
      <c r="E110" s="181" t="s">
        <v>13</v>
      </c>
      <c r="F110" s="182">
        <v>52</v>
      </c>
      <c r="G110" s="183"/>
      <c r="H110" s="184"/>
      <c r="J110" s="146" t="s">
        <v>3215</v>
      </c>
      <c r="K110" s="146"/>
    </row>
    <row r="111" spans="2:13" s="108" customFormat="1" ht="38.4" x14ac:dyDescent="0.25">
      <c r="B111" s="114"/>
      <c r="C111" s="179"/>
      <c r="D111" s="243" t="s">
        <v>3275</v>
      </c>
      <c r="E111" s="181" t="s">
        <v>15</v>
      </c>
      <c r="F111" s="182">
        <v>7.2</v>
      </c>
      <c r="G111" s="183"/>
      <c r="H111" s="184"/>
      <c r="J111" s="146" t="s">
        <v>3220</v>
      </c>
      <c r="K111" s="146"/>
    </row>
    <row r="112" spans="2:13" s="108" customFormat="1" ht="83.4" customHeight="1" x14ac:dyDescent="0.25">
      <c r="B112" s="114"/>
      <c r="C112" s="179"/>
      <c r="D112" s="243" t="s">
        <v>3276</v>
      </c>
      <c r="E112" s="181" t="s">
        <v>15</v>
      </c>
      <c r="F112" s="182">
        <v>30</v>
      </c>
      <c r="G112" s="183"/>
      <c r="H112" s="184"/>
      <c r="J112" s="146" t="s">
        <v>3215</v>
      </c>
      <c r="K112" s="146"/>
    </row>
    <row r="113" spans="1:11" s="108" customFormat="1" ht="99.6" customHeight="1" x14ac:dyDescent="0.25">
      <c r="B113" s="114"/>
      <c r="C113" s="154"/>
      <c r="D113" s="199" t="s">
        <v>3267</v>
      </c>
      <c r="E113" s="28" t="s">
        <v>15</v>
      </c>
      <c r="F113" s="122">
        <v>87.44</v>
      </c>
      <c r="G113" s="217"/>
      <c r="H113" s="33">
        <f>+G113*F113</f>
        <v>0</v>
      </c>
      <c r="J113" s="146" t="s">
        <v>3228</v>
      </c>
      <c r="K113" s="146"/>
    </row>
    <row r="114" spans="1:11" s="108" customFormat="1" x14ac:dyDescent="0.25">
      <c r="B114" s="114"/>
      <c r="C114" s="44" t="s">
        <v>731</v>
      </c>
      <c r="D114" s="57" t="s">
        <v>737</v>
      </c>
      <c r="E114" s="101"/>
      <c r="F114" s="101"/>
      <c r="G114" s="54"/>
      <c r="H114" s="54"/>
    </row>
    <row r="115" spans="1:11" s="108" customFormat="1" ht="72" customHeight="1" x14ac:dyDescent="0.25">
      <c r="B115" s="114"/>
      <c r="C115" s="154" t="s">
        <v>2084</v>
      </c>
      <c r="D115" s="155" t="s">
        <v>752</v>
      </c>
      <c r="E115" s="156" t="s">
        <v>14</v>
      </c>
      <c r="F115" s="150">
        <v>2</v>
      </c>
      <c r="G115" s="153">
        <v>1204.03</v>
      </c>
      <c r="H115" s="153">
        <f>+G115*F115</f>
        <v>2408.06</v>
      </c>
      <c r="J115" s="146" t="s">
        <v>3330</v>
      </c>
      <c r="K115" s="146"/>
    </row>
    <row r="116" spans="1:11" s="108" customFormat="1" x14ac:dyDescent="0.25">
      <c r="B116" s="114"/>
      <c r="C116" s="44" t="s">
        <v>736</v>
      </c>
      <c r="D116" s="57" t="s">
        <v>763</v>
      </c>
      <c r="E116" s="101"/>
      <c r="F116" s="101"/>
      <c r="G116" s="54"/>
      <c r="H116" s="54"/>
    </row>
    <row r="117" spans="1:11" s="108" customFormat="1" ht="99" customHeight="1" x14ac:dyDescent="0.25">
      <c r="B117" s="114"/>
      <c r="C117" s="154"/>
      <c r="D117" s="203" t="s">
        <v>3316</v>
      </c>
      <c r="E117" s="28" t="s">
        <v>14</v>
      </c>
      <c r="F117" s="122">
        <v>2</v>
      </c>
      <c r="G117" s="153"/>
      <c r="H117" s="18">
        <f>+G117*F117</f>
        <v>0</v>
      </c>
      <c r="J117" s="146"/>
      <c r="K117" s="146"/>
    </row>
    <row r="118" spans="1:11" s="108" customFormat="1" ht="102" customHeight="1" x14ac:dyDescent="0.25">
      <c r="B118" s="114"/>
      <c r="C118" s="154"/>
      <c r="D118" s="203" t="s">
        <v>3317</v>
      </c>
      <c r="E118" s="28" t="s">
        <v>14</v>
      </c>
      <c r="F118" s="122">
        <v>6</v>
      </c>
      <c r="G118" s="153"/>
      <c r="H118" s="18">
        <f>+G118*F118</f>
        <v>0</v>
      </c>
      <c r="J118" s="146" t="s">
        <v>3134</v>
      </c>
      <c r="K118" s="146"/>
    </row>
    <row r="119" spans="1:11" s="108" customFormat="1" ht="100.2" customHeight="1" x14ac:dyDescent="0.25">
      <c r="B119" s="114"/>
      <c r="C119" s="154"/>
      <c r="D119" s="203" t="s">
        <v>3318</v>
      </c>
      <c r="E119" s="28" t="s">
        <v>14</v>
      </c>
      <c r="F119" s="122">
        <v>2</v>
      </c>
      <c r="G119" s="153"/>
      <c r="H119" s="18">
        <f>+G119*F119</f>
        <v>0</v>
      </c>
      <c r="J119" s="146"/>
      <c r="K119" s="146"/>
    </row>
    <row r="120" spans="1:11" s="108" customFormat="1" ht="110.4" customHeight="1" x14ac:dyDescent="0.25">
      <c r="B120" s="114"/>
      <c r="C120" s="154"/>
      <c r="D120" s="203" t="s">
        <v>3268</v>
      </c>
      <c r="E120" s="28" t="s">
        <v>14</v>
      </c>
      <c r="F120" s="122">
        <v>2</v>
      </c>
      <c r="G120" s="153"/>
      <c r="H120" s="18">
        <f>+G120*F120</f>
        <v>0</v>
      </c>
      <c r="J120" s="146"/>
      <c r="K120" s="146"/>
    </row>
    <row r="121" spans="1:11" s="108" customFormat="1" ht="103.2" customHeight="1" x14ac:dyDescent="0.25">
      <c r="B121" s="114"/>
      <c r="C121" s="154"/>
      <c r="D121" s="203" t="s">
        <v>3319</v>
      </c>
      <c r="E121" s="28" t="s">
        <v>14</v>
      </c>
      <c r="F121" s="122">
        <v>1</v>
      </c>
      <c r="G121" s="153"/>
      <c r="H121" s="18">
        <f>+G121*F121</f>
        <v>0</v>
      </c>
      <c r="J121" s="146"/>
      <c r="K121" s="146"/>
    </row>
    <row r="122" spans="1:11" s="108" customFormat="1" x14ac:dyDescent="0.25">
      <c r="B122" s="114"/>
      <c r="C122" s="44" t="s">
        <v>3323</v>
      </c>
      <c r="D122" s="57" t="s">
        <v>818</v>
      </c>
      <c r="E122" s="101"/>
      <c r="F122" s="101"/>
      <c r="G122" s="54"/>
      <c r="H122" s="54"/>
    </row>
    <row r="123" spans="1:11" s="108" customFormat="1" ht="99" customHeight="1" x14ac:dyDescent="0.25">
      <c r="B123" s="114"/>
      <c r="C123" s="111" t="s">
        <v>2145</v>
      </c>
      <c r="D123" s="59" t="s">
        <v>811</v>
      </c>
      <c r="E123" s="28" t="s">
        <v>14</v>
      </c>
      <c r="F123" s="122">
        <v>1</v>
      </c>
      <c r="G123" s="153">
        <v>3572.42</v>
      </c>
      <c r="H123" s="18">
        <f>+G123*F123</f>
        <v>3572.42</v>
      </c>
      <c r="I123" s="114"/>
      <c r="J123" s="108" t="s">
        <v>3256</v>
      </c>
    </row>
    <row r="124" spans="1:11" s="108" customFormat="1" hidden="1" x14ac:dyDescent="0.25">
      <c r="B124" s="114"/>
      <c r="C124" s="44" t="s">
        <v>810</v>
      </c>
      <c r="D124" s="57" t="s">
        <v>820</v>
      </c>
      <c r="E124" s="101"/>
      <c r="F124" s="101"/>
      <c r="G124" s="54"/>
      <c r="H124" s="54"/>
    </row>
    <row r="125" spans="1:11" s="108" customFormat="1" x14ac:dyDescent="0.25">
      <c r="B125" s="114"/>
      <c r="C125" s="44" t="s">
        <v>819</v>
      </c>
      <c r="D125" s="57" t="s">
        <v>838</v>
      </c>
      <c r="E125" s="101"/>
      <c r="F125" s="101"/>
      <c r="G125" s="54"/>
      <c r="H125" s="54"/>
    </row>
    <row r="126" spans="1:11" s="108" customFormat="1" ht="124.95" customHeight="1" x14ac:dyDescent="0.25">
      <c r="A126" s="114"/>
      <c r="B126" s="114"/>
      <c r="C126" s="111"/>
      <c r="D126" s="230" t="s">
        <v>3282</v>
      </c>
      <c r="E126" s="28" t="s">
        <v>14</v>
      </c>
      <c r="F126" s="122">
        <v>1</v>
      </c>
      <c r="G126" s="153"/>
      <c r="H126" s="18">
        <f>+G126*F126</f>
        <v>0</v>
      </c>
      <c r="I126" s="114"/>
      <c r="J126" s="146" t="s">
        <v>3136</v>
      </c>
      <c r="K126" s="146"/>
    </row>
    <row r="127" spans="1:11" s="108" customFormat="1" hidden="1" x14ac:dyDescent="0.25">
      <c r="B127" s="114"/>
      <c r="C127" s="44" t="s">
        <v>837</v>
      </c>
      <c r="D127" s="57" t="s">
        <v>849</v>
      </c>
      <c r="E127" s="101"/>
      <c r="F127" s="101"/>
      <c r="G127" s="54"/>
      <c r="H127" s="54"/>
    </row>
    <row r="128" spans="1:11" s="108" customFormat="1" hidden="1" x14ac:dyDescent="0.25">
      <c r="B128" s="114"/>
      <c r="C128" s="44" t="s">
        <v>848</v>
      </c>
      <c r="D128" s="142" t="s">
        <v>870</v>
      </c>
      <c r="E128" s="44"/>
      <c r="F128" s="73"/>
      <c r="G128" s="54"/>
      <c r="H128" s="54"/>
    </row>
    <row r="129" spans="2:12" s="108" customFormat="1" x14ac:dyDescent="0.25">
      <c r="B129" s="114"/>
      <c r="C129" s="126" t="s">
        <v>874</v>
      </c>
      <c r="D129" s="127" t="s">
        <v>876</v>
      </c>
      <c r="E129" s="128"/>
      <c r="F129" s="128"/>
      <c r="G129" s="129"/>
      <c r="H129" s="129"/>
    </row>
    <row r="130" spans="2:12" s="108" customFormat="1" x14ac:dyDescent="0.25">
      <c r="B130" s="114"/>
      <c r="C130" s="44" t="s">
        <v>875</v>
      </c>
      <c r="D130" s="57" t="s">
        <v>877</v>
      </c>
      <c r="E130" s="101"/>
      <c r="F130" s="101"/>
      <c r="G130" s="54"/>
      <c r="H130" s="54"/>
    </row>
    <row r="131" spans="2:12" s="108" customFormat="1" ht="85.2" customHeight="1" x14ac:dyDescent="0.25">
      <c r="B131" s="114"/>
      <c r="C131" s="231" t="s">
        <v>2256</v>
      </c>
      <c r="D131" s="155" t="s">
        <v>894</v>
      </c>
      <c r="E131" s="156" t="s">
        <v>14</v>
      </c>
      <c r="F131" s="150">
        <v>64</v>
      </c>
      <c r="G131" s="153">
        <v>1380.97</v>
      </c>
      <c r="H131" s="153">
        <f>+G131*F131</f>
        <v>88382.080000000002</v>
      </c>
      <c r="I131" s="114"/>
      <c r="J131" s="146" t="s">
        <v>3139</v>
      </c>
      <c r="K131" s="146"/>
      <c r="L131" s="146"/>
    </row>
    <row r="132" spans="2:12" s="108" customFormat="1" hidden="1" x14ac:dyDescent="0.25">
      <c r="B132" s="114"/>
      <c r="C132" s="44" t="s">
        <v>896</v>
      </c>
      <c r="D132" s="57" t="s">
        <v>897</v>
      </c>
      <c r="E132" s="101"/>
      <c r="F132" s="101"/>
      <c r="G132" s="54"/>
      <c r="H132" s="54"/>
    </row>
    <row r="133" spans="2:12" s="108" customFormat="1" x14ac:dyDescent="0.25">
      <c r="B133" s="114"/>
      <c r="C133" s="44" t="s">
        <v>904</v>
      </c>
      <c r="D133" s="57" t="s">
        <v>905</v>
      </c>
      <c r="E133" s="44"/>
      <c r="F133" s="73"/>
      <c r="G133" s="54"/>
      <c r="H133" s="54"/>
    </row>
    <row r="134" spans="2:12" s="108" customFormat="1" ht="65.400000000000006" customHeight="1" x14ac:dyDescent="0.25">
      <c r="B134" s="114"/>
      <c r="C134" s="154"/>
      <c r="D134" s="199" t="s">
        <v>3288</v>
      </c>
      <c r="E134" s="28" t="s">
        <v>15</v>
      </c>
      <c r="F134" s="122">
        <f>511.09+419.99</f>
        <v>931.08</v>
      </c>
      <c r="G134" s="153"/>
      <c r="H134" s="18">
        <f>F134*G134</f>
        <v>0</v>
      </c>
      <c r="J134" s="146" t="s">
        <v>3142</v>
      </c>
      <c r="K134" s="146"/>
      <c r="L134" s="146"/>
    </row>
    <row r="135" spans="2:12" s="108" customFormat="1" ht="69.599999999999994" customHeight="1" x14ac:dyDescent="0.25">
      <c r="B135" s="114"/>
      <c r="C135" s="154"/>
      <c r="D135" s="199" t="s">
        <v>3286</v>
      </c>
      <c r="E135" s="28" t="s">
        <v>15</v>
      </c>
      <c r="F135" s="122">
        <f>432.97+35.7</f>
        <v>468.67</v>
      </c>
      <c r="G135" s="153"/>
      <c r="H135" s="18">
        <f>F135*G135</f>
        <v>0</v>
      </c>
      <c r="J135" s="146" t="s">
        <v>3142</v>
      </c>
      <c r="K135" s="146"/>
      <c r="L135" s="146"/>
    </row>
    <row r="136" spans="2:12" s="108" customFormat="1" ht="118.2" customHeight="1" x14ac:dyDescent="0.25">
      <c r="B136" s="114"/>
      <c r="C136" s="154" t="s">
        <v>2273</v>
      </c>
      <c r="D136" s="155" t="s">
        <v>912</v>
      </c>
      <c r="E136" s="156" t="s">
        <v>13</v>
      </c>
      <c r="F136" s="150">
        <v>52</v>
      </c>
      <c r="G136" s="153">
        <v>236.35</v>
      </c>
      <c r="H136" s="153">
        <f>F136*G136</f>
        <v>12290.2</v>
      </c>
      <c r="J136" s="146" t="s">
        <v>3325</v>
      </c>
      <c r="K136" s="146"/>
      <c r="L136" s="146"/>
    </row>
    <row r="137" spans="2:12" s="108" customFormat="1" ht="68.400000000000006" customHeight="1" x14ac:dyDescent="0.25">
      <c r="B137" s="114"/>
      <c r="C137" s="111" t="s">
        <v>2277</v>
      </c>
      <c r="D137" s="53" t="s">
        <v>915</v>
      </c>
      <c r="E137" s="28" t="s">
        <v>15</v>
      </c>
      <c r="F137" s="122">
        <f>68.49*0.9</f>
        <v>61.64</v>
      </c>
      <c r="G137" s="153">
        <v>189.98</v>
      </c>
      <c r="H137" s="18">
        <f>F137*G137</f>
        <v>11710.37</v>
      </c>
      <c r="J137" s="146" t="s">
        <v>3145</v>
      </c>
      <c r="K137" s="146"/>
      <c r="L137" s="146"/>
    </row>
    <row r="138" spans="2:12" s="108" customFormat="1" x14ac:dyDescent="0.25">
      <c r="B138" s="114"/>
      <c r="C138" s="44" t="s">
        <v>916</v>
      </c>
      <c r="D138" s="57" t="s">
        <v>917</v>
      </c>
      <c r="E138" s="44"/>
      <c r="F138" s="73"/>
      <c r="G138" s="54"/>
      <c r="H138" s="54"/>
    </row>
    <row r="139" spans="2:12" s="108" customFormat="1" ht="65.400000000000006" customHeight="1" x14ac:dyDescent="0.25">
      <c r="B139" s="114"/>
      <c r="C139" s="154"/>
      <c r="D139" s="199" t="s">
        <v>3288</v>
      </c>
      <c r="E139" s="28" t="s">
        <v>15</v>
      </c>
      <c r="F139" s="122">
        <v>57.36</v>
      </c>
      <c r="G139" s="153"/>
      <c r="H139" s="18">
        <f>F139*G139</f>
        <v>0</v>
      </c>
      <c r="J139" s="146" t="s">
        <v>3142</v>
      </c>
    </row>
    <row r="140" spans="2:12" s="108" customFormat="1" ht="79.2" customHeight="1" x14ac:dyDescent="0.25">
      <c r="B140" s="114"/>
      <c r="C140" s="154"/>
      <c r="D140" s="201" t="s">
        <v>3287</v>
      </c>
      <c r="E140" s="111" t="s">
        <v>15</v>
      </c>
      <c r="F140" s="122">
        <v>133.71</v>
      </c>
      <c r="G140" s="153"/>
      <c r="H140" s="18">
        <f>G140*F140</f>
        <v>0</v>
      </c>
      <c r="J140" s="146" t="s">
        <v>3142</v>
      </c>
    </row>
    <row r="141" spans="2:12" s="108" customFormat="1" ht="77.400000000000006" customHeight="1" x14ac:dyDescent="0.25">
      <c r="B141" s="114"/>
      <c r="C141" s="154"/>
      <c r="D141" s="199" t="s">
        <v>3286</v>
      </c>
      <c r="E141" s="28" t="s">
        <v>15</v>
      </c>
      <c r="F141" s="122">
        <v>133.71</v>
      </c>
      <c r="G141" s="153"/>
      <c r="H141" s="18">
        <f>G141*F141</f>
        <v>0</v>
      </c>
      <c r="J141" s="146" t="s">
        <v>3142</v>
      </c>
    </row>
    <row r="142" spans="2:12" s="108" customFormat="1" ht="139.19999999999999" customHeight="1" x14ac:dyDescent="0.25">
      <c r="B142" s="114"/>
      <c r="C142" s="111" t="s">
        <v>2285</v>
      </c>
      <c r="D142" s="170" t="s">
        <v>920</v>
      </c>
      <c r="E142" s="111" t="s">
        <v>14</v>
      </c>
      <c r="F142" s="122">
        <v>1</v>
      </c>
      <c r="G142" s="153">
        <v>2985.36</v>
      </c>
      <c r="H142" s="18">
        <f>G142*F142</f>
        <v>2985.36</v>
      </c>
      <c r="J142" s="146" t="s">
        <v>3146</v>
      </c>
      <c r="K142" s="146"/>
      <c r="L142" s="146"/>
    </row>
    <row r="143" spans="2:12" s="108" customFormat="1" ht="57.6" x14ac:dyDescent="0.25">
      <c r="B143" s="114"/>
      <c r="C143" s="111" t="s">
        <v>2287</v>
      </c>
      <c r="D143" s="75" t="s">
        <v>921</v>
      </c>
      <c r="E143" s="28" t="s">
        <v>15</v>
      </c>
      <c r="F143" s="122">
        <v>9.1349999999999998</v>
      </c>
      <c r="G143" s="153">
        <v>412.35</v>
      </c>
      <c r="H143" s="18">
        <f>G143*F143</f>
        <v>3766.82</v>
      </c>
      <c r="J143" s="146" t="s">
        <v>3147</v>
      </c>
      <c r="K143" s="146"/>
      <c r="L143" s="146"/>
    </row>
    <row r="144" spans="2:12" s="108" customFormat="1" ht="105.6" customHeight="1" x14ac:dyDescent="0.25">
      <c r="B144" s="114"/>
      <c r="C144" s="111" t="s">
        <v>2288</v>
      </c>
      <c r="D144" s="75" t="s">
        <v>1624</v>
      </c>
      <c r="E144" s="28" t="s">
        <v>14</v>
      </c>
      <c r="F144" s="122">
        <v>20</v>
      </c>
      <c r="G144" s="153">
        <v>2345.6799999999998</v>
      </c>
      <c r="H144" s="18">
        <f>G144*F144</f>
        <v>46913.599999999999</v>
      </c>
      <c r="J144" s="146" t="s">
        <v>3147</v>
      </c>
    </row>
    <row r="145" spans="2:12" s="108" customFormat="1" x14ac:dyDescent="0.25">
      <c r="B145" s="114"/>
      <c r="C145" s="44" t="s">
        <v>922</v>
      </c>
      <c r="D145" s="57" t="s">
        <v>923</v>
      </c>
      <c r="E145" s="44"/>
      <c r="F145" s="73"/>
      <c r="G145" s="54"/>
      <c r="H145" s="54"/>
    </row>
    <row r="146" spans="2:12" s="108" customFormat="1" ht="57.6" x14ac:dyDescent="0.25">
      <c r="B146" s="114"/>
      <c r="C146" s="154"/>
      <c r="D146" s="199" t="s">
        <v>3288</v>
      </c>
      <c r="E146" s="28" t="s">
        <v>15</v>
      </c>
      <c r="F146" s="122">
        <v>110.14</v>
      </c>
      <c r="G146" s="153"/>
      <c r="H146" s="18">
        <f t="shared" ref="H146:H152" si="0">G146*F146</f>
        <v>0</v>
      </c>
      <c r="I146" s="114"/>
      <c r="J146" s="146" t="s">
        <v>3142</v>
      </c>
    </row>
    <row r="147" spans="2:12" s="108" customFormat="1" ht="67.2" x14ac:dyDescent="0.25">
      <c r="B147" s="114"/>
      <c r="C147" s="154"/>
      <c r="D147" s="201" t="s">
        <v>3287</v>
      </c>
      <c r="E147" s="28" t="s">
        <v>15</v>
      </c>
      <c r="F147" s="122">
        <f>49.05+29.15</f>
        <v>78.2</v>
      </c>
      <c r="G147" s="153"/>
      <c r="H147" s="18">
        <f t="shared" si="0"/>
        <v>0</v>
      </c>
      <c r="I147" s="114"/>
      <c r="J147" s="146" t="s">
        <v>3142</v>
      </c>
    </row>
    <row r="148" spans="2:12" s="108" customFormat="1" ht="67.2" customHeight="1" x14ac:dyDescent="0.25">
      <c r="B148" s="114"/>
      <c r="C148" s="154"/>
      <c r="D148" s="199" t="s">
        <v>3286</v>
      </c>
      <c r="E148" s="28" t="s">
        <v>15</v>
      </c>
      <c r="F148" s="122">
        <f>F147</f>
        <v>78.2</v>
      </c>
      <c r="G148" s="153"/>
      <c r="H148" s="18">
        <f t="shared" si="0"/>
        <v>0</v>
      </c>
      <c r="I148" s="114"/>
      <c r="J148" s="146" t="s">
        <v>3142</v>
      </c>
    </row>
    <row r="149" spans="2:12" s="108" customFormat="1" x14ac:dyDescent="0.25">
      <c r="B149" s="114"/>
      <c r="C149" s="44" t="s">
        <v>925</v>
      </c>
      <c r="D149" s="57" t="s">
        <v>926</v>
      </c>
      <c r="E149" s="44"/>
      <c r="F149" s="73"/>
      <c r="G149" s="54"/>
      <c r="H149" s="54"/>
    </row>
    <row r="150" spans="2:12" s="108" customFormat="1" ht="67.2" x14ac:dyDescent="0.25">
      <c r="B150" s="114"/>
      <c r="C150" s="154"/>
      <c r="D150" s="201" t="s">
        <v>3287</v>
      </c>
      <c r="E150" s="28" t="s">
        <v>15</v>
      </c>
      <c r="F150" s="122">
        <v>141.68</v>
      </c>
      <c r="G150" s="153"/>
      <c r="H150" s="18">
        <f t="shared" si="0"/>
        <v>0</v>
      </c>
      <c r="I150" s="114"/>
      <c r="J150" s="146" t="s">
        <v>3142</v>
      </c>
    </row>
    <row r="151" spans="2:12" s="108" customFormat="1" ht="70.2" customHeight="1" x14ac:dyDescent="0.25">
      <c r="B151" s="114"/>
      <c r="C151" s="154"/>
      <c r="D151" s="199" t="s">
        <v>3286</v>
      </c>
      <c r="E151" s="28" t="s">
        <v>15</v>
      </c>
      <c r="F151" s="122">
        <v>141.68</v>
      </c>
      <c r="G151" s="153"/>
      <c r="H151" s="18">
        <f t="shared" si="0"/>
        <v>0</v>
      </c>
      <c r="I151" s="114"/>
      <c r="J151" s="146" t="s">
        <v>3142</v>
      </c>
    </row>
    <row r="152" spans="2:12" s="108" customFormat="1" ht="165" customHeight="1" x14ac:dyDescent="0.25">
      <c r="B152" s="114"/>
      <c r="C152" s="111" t="s">
        <v>2301</v>
      </c>
      <c r="D152" s="191" t="s">
        <v>927</v>
      </c>
      <c r="E152" s="28" t="s">
        <v>14</v>
      </c>
      <c r="F152" s="122">
        <v>1</v>
      </c>
      <c r="G152" s="153">
        <v>2138.9499999999998</v>
      </c>
      <c r="H152" s="18">
        <f t="shared" si="0"/>
        <v>2138.9499999999998</v>
      </c>
      <c r="I152" s="114"/>
      <c r="J152" s="146" t="s">
        <v>3148</v>
      </c>
      <c r="K152" s="146"/>
      <c r="L152" s="146"/>
    </row>
    <row r="153" spans="2:12" s="108" customFormat="1" x14ac:dyDescent="0.25">
      <c r="B153" s="114"/>
      <c r="C153" s="44" t="s">
        <v>928</v>
      </c>
      <c r="D153" s="57" t="s">
        <v>929</v>
      </c>
      <c r="E153" s="44"/>
      <c r="F153" s="73"/>
      <c r="G153" s="54"/>
      <c r="H153" s="54"/>
    </row>
    <row r="154" spans="2:12" s="108" customFormat="1" ht="69" customHeight="1" x14ac:dyDescent="0.25">
      <c r="B154" s="114"/>
      <c r="C154" s="154"/>
      <c r="D154" s="199" t="s">
        <v>3286</v>
      </c>
      <c r="E154" s="28" t="s">
        <v>15</v>
      </c>
      <c r="F154" s="122">
        <v>106.16</v>
      </c>
      <c r="G154" s="153"/>
      <c r="H154" s="18">
        <f>G154*F154</f>
        <v>0</v>
      </c>
      <c r="J154" s="146" t="s">
        <v>3142</v>
      </c>
    </row>
    <row r="155" spans="2:12" s="108" customFormat="1" x14ac:dyDescent="0.25">
      <c r="B155" s="114"/>
      <c r="C155" s="44" t="s">
        <v>939</v>
      </c>
      <c r="D155" s="57" t="s">
        <v>940</v>
      </c>
      <c r="E155" s="44"/>
      <c r="F155" s="73"/>
      <c r="G155" s="54"/>
      <c r="H155" s="54"/>
    </row>
    <row r="156" spans="2:12" s="108" customFormat="1" ht="135" customHeight="1" x14ac:dyDescent="0.25">
      <c r="B156" s="114"/>
      <c r="C156" s="111" t="s">
        <v>2310</v>
      </c>
      <c r="D156" s="232" t="s">
        <v>941</v>
      </c>
      <c r="E156" s="111" t="s">
        <v>14</v>
      </c>
      <c r="F156" s="122">
        <v>20</v>
      </c>
      <c r="G156" s="153">
        <v>6761.39</v>
      </c>
      <c r="H156" s="18">
        <f>F156*G156</f>
        <v>135227.79999999999</v>
      </c>
      <c r="J156" s="146" t="s">
        <v>3151</v>
      </c>
      <c r="K156" s="146"/>
      <c r="L156" s="146"/>
    </row>
    <row r="157" spans="2:12" s="108" customFormat="1" ht="93" customHeight="1" x14ac:dyDescent="0.25">
      <c r="B157" s="114"/>
      <c r="C157" s="154" t="s">
        <v>2313</v>
      </c>
      <c r="D157" s="170" t="s">
        <v>944</v>
      </c>
      <c r="E157" s="154" t="s">
        <v>14</v>
      </c>
      <c r="F157" s="150">
        <v>34</v>
      </c>
      <c r="G157" s="153">
        <v>1603.2</v>
      </c>
      <c r="H157" s="153">
        <f>F157*G157</f>
        <v>54508.800000000003</v>
      </c>
      <c r="J157" s="146" t="s">
        <v>3152</v>
      </c>
      <c r="K157" s="146"/>
      <c r="L157" s="146"/>
    </row>
    <row r="158" spans="2:12" s="108" customFormat="1" ht="90.6" customHeight="1" x14ac:dyDescent="0.25">
      <c r="B158" s="114"/>
      <c r="C158" s="154" t="s">
        <v>2314</v>
      </c>
      <c r="D158" s="170" t="s">
        <v>945</v>
      </c>
      <c r="E158" s="154" t="s">
        <v>14</v>
      </c>
      <c r="F158" s="150">
        <v>22</v>
      </c>
      <c r="G158" s="153">
        <v>2105.36</v>
      </c>
      <c r="H158" s="153">
        <f>F158*G158</f>
        <v>46317.919999999998</v>
      </c>
      <c r="J158" s="146" t="s">
        <v>3152</v>
      </c>
    </row>
    <row r="159" spans="2:12" s="108" customFormat="1" ht="166.2" customHeight="1" x14ac:dyDescent="0.25">
      <c r="B159" s="114"/>
      <c r="C159" s="154" t="s">
        <v>2315</v>
      </c>
      <c r="D159" s="170" t="s">
        <v>946</v>
      </c>
      <c r="E159" s="154" t="s">
        <v>14</v>
      </c>
      <c r="F159" s="150">
        <v>56</v>
      </c>
      <c r="G159" s="153">
        <v>1825.33</v>
      </c>
      <c r="H159" s="153">
        <f>F159*G159</f>
        <v>102218.48</v>
      </c>
      <c r="J159" s="146" t="s">
        <v>3153</v>
      </c>
      <c r="K159" s="146"/>
      <c r="L159" s="146"/>
    </row>
    <row r="160" spans="2:12" s="108" customFormat="1" hidden="1" x14ac:dyDescent="0.25">
      <c r="B160" s="114"/>
      <c r="C160" s="44" t="s">
        <v>955</v>
      </c>
      <c r="D160" s="57" t="s">
        <v>956</v>
      </c>
      <c r="E160" s="44"/>
      <c r="F160" s="73"/>
      <c r="G160" s="54"/>
      <c r="H160" s="54"/>
    </row>
    <row r="161" spans="1:12" s="108" customFormat="1" x14ac:dyDescent="0.25">
      <c r="B161" s="114"/>
      <c r="C161" s="56" t="s">
        <v>962</v>
      </c>
      <c r="D161" s="57" t="s">
        <v>963</v>
      </c>
      <c r="E161" s="44"/>
      <c r="F161" s="73"/>
      <c r="G161" s="54"/>
      <c r="H161" s="54"/>
    </row>
    <row r="162" spans="1:12" s="108" customFormat="1" ht="142.94999999999999" customHeight="1" x14ac:dyDescent="0.25">
      <c r="B162" s="114"/>
      <c r="C162" s="111" t="s">
        <v>2329</v>
      </c>
      <c r="D162" s="170" t="s">
        <v>964</v>
      </c>
      <c r="E162" s="111" t="s">
        <v>14</v>
      </c>
      <c r="F162" s="122">
        <v>15</v>
      </c>
      <c r="G162" s="153">
        <v>397.98</v>
      </c>
      <c r="H162" s="18">
        <f t="shared" ref="H162:H175" si="1">F162*G162</f>
        <v>5969.7</v>
      </c>
      <c r="J162" s="146" t="s">
        <v>3155</v>
      </c>
      <c r="K162" s="146"/>
      <c r="L162" s="146"/>
    </row>
    <row r="163" spans="1:12" s="108" customFormat="1" ht="78.599999999999994" customHeight="1" x14ac:dyDescent="0.25">
      <c r="B163" s="114"/>
      <c r="C163" s="111" t="s">
        <v>2329</v>
      </c>
      <c r="D163" s="113" t="s">
        <v>965</v>
      </c>
      <c r="E163" s="111" t="s">
        <v>14</v>
      </c>
      <c r="F163" s="122">
        <v>3</v>
      </c>
      <c r="G163" s="153">
        <v>20000.43</v>
      </c>
      <c r="H163" s="18">
        <f t="shared" si="1"/>
        <v>60001.29</v>
      </c>
      <c r="J163" s="152" t="s">
        <v>3156</v>
      </c>
      <c r="K163" s="152"/>
      <c r="L163" s="152"/>
    </row>
    <row r="164" spans="1:12" s="108" customFormat="1" ht="121.95" customHeight="1" x14ac:dyDescent="0.25">
      <c r="B164" s="114"/>
      <c r="C164" s="111" t="s">
        <v>2331</v>
      </c>
      <c r="D164" s="113" t="s">
        <v>967</v>
      </c>
      <c r="E164" s="111" t="s">
        <v>14</v>
      </c>
      <c r="F164" s="122">
        <v>10</v>
      </c>
      <c r="G164" s="153">
        <v>373.96</v>
      </c>
      <c r="H164" s="18">
        <f t="shared" si="1"/>
        <v>3739.6</v>
      </c>
      <c r="J164" s="152" t="s">
        <v>3087</v>
      </c>
      <c r="K164" s="152"/>
      <c r="L164" s="152"/>
    </row>
    <row r="165" spans="1:12" s="108" customFormat="1" ht="109.2" customHeight="1" x14ac:dyDescent="0.25">
      <c r="B165" s="114"/>
      <c r="C165" s="111" t="s">
        <v>2332</v>
      </c>
      <c r="D165" s="113" t="s">
        <v>968</v>
      </c>
      <c r="E165" s="111" t="s">
        <v>14</v>
      </c>
      <c r="F165" s="122">
        <v>11</v>
      </c>
      <c r="G165" s="153">
        <v>1056.23</v>
      </c>
      <c r="H165" s="18">
        <f t="shared" si="1"/>
        <v>11618.53</v>
      </c>
      <c r="J165" s="146" t="s">
        <v>3145</v>
      </c>
      <c r="K165" s="146"/>
      <c r="L165" s="146"/>
    </row>
    <row r="166" spans="1:12" s="108" customFormat="1" ht="92.4" customHeight="1" x14ac:dyDescent="0.25">
      <c r="B166" s="114"/>
      <c r="C166" s="111" t="s">
        <v>2334</v>
      </c>
      <c r="D166" s="113" t="s">
        <v>970</v>
      </c>
      <c r="E166" s="111" t="s">
        <v>14</v>
      </c>
      <c r="F166" s="122">
        <v>1</v>
      </c>
      <c r="G166" s="153">
        <v>206.06</v>
      </c>
      <c r="H166" s="18">
        <f t="shared" si="1"/>
        <v>206.06</v>
      </c>
      <c r="J166" s="146" t="s">
        <v>3159</v>
      </c>
      <c r="K166" s="146"/>
      <c r="L166" s="146"/>
    </row>
    <row r="167" spans="1:12" s="108" customFormat="1" x14ac:dyDescent="0.25">
      <c r="B167" s="114"/>
      <c r="C167" s="56" t="s">
        <v>971</v>
      </c>
      <c r="D167" s="57" t="s">
        <v>972</v>
      </c>
      <c r="E167" s="44"/>
      <c r="F167" s="73"/>
      <c r="G167" s="54"/>
      <c r="H167" s="54"/>
    </row>
    <row r="168" spans="1:12" s="95" customFormat="1" ht="76.95" customHeight="1" x14ac:dyDescent="0.25">
      <c r="A168" s="108"/>
      <c r="B168" s="114"/>
      <c r="C168" s="154" t="s">
        <v>2338</v>
      </c>
      <c r="D168" s="155" t="s">
        <v>976</v>
      </c>
      <c r="E168" s="156" t="s">
        <v>13</v>
      </c>
      <c r="F168" s="150">
        <v>319.2</v>
      </c>
      <c r="G168" s="153">
        <v>1125.3499999999999</v>
      </c>
      <c r="H168" s="153">
        <f t="shared" si="1"/>
        <v>359211.72</v>
      </c>
      <c r="J168" s="168" t="s">
        <v>3160</v>
      </c>
      <c r="K168" s="168"/>
      <c r="L168" s="167"/>
    </row>
    <row r="169" spans="1:12" s="95" customFormat="1" ht="84.6" customHeight="1" x14ac:dyDescent="0.25">
      <c r="A169" s="108"/>
      <c r="B169" s="114"/>
      <c r="C169" s="154" t="s">
        <v>2340</v>
      </c>
      <c r="D169" s="155" t="s">
        <v>978</v>
      </c>
      <c r="E169" s="156" t="s">
        <v>14</v>
      </c>
      <c r="F169" s="150">
        <v>28</v>
      </c>
      <c r="G169" s="153">
        <v>688.57</v>
      </c>
      <c r="H169" s="153">
        <f t="shared" si="1"/>
        <v>19279.96</v>
      </c>
      <c r="J169" s="168" t="s">
        <v>3161</v>
      </c>
      <c r="K169" s="168"/>
      <c r="L169" s="168"/>
    </row>
    <row r="170" spans="1:12" s="95" customFormat="1" ht="88.95" customHeight="1" x14ac:dyDescent="0.25">
      <c r="A170" s="108"/>
      <c r="B170" s="114"/>
      <c r="C170" s="154" t="s">
        <v>2341</v>
      </c>
      <c r="D170" s="155" t="s">
        <v>979</v>
      </c>
      <c r="E170" s="156" t="s">
        <v>14</v>
      </c>
      <c r="F170" s="150">
        <v>18</v>
      </c>
      <c r="G170" s="153">
        <v>1147.6199999999999</v>
      </c>
      <c r="H170" s="153">
        <f t="shared" si="1"/>
        <v>20657.16</v>
      </c>
      <c r="J170" s="168" t="s">
        <v>3161</v>
      </c>
      <c r="K170" s="168"/>
      <c r="L170" s="168"/>
    </row>
    <row r="171" spans="1:12" s="95" customFormat="1" ht="71.400000000000006" customHeight="1" x14ac:dyDescent="0.25">
      <c r="A171" s="108"/>
      <c r="B171" s="114"/>
      <c r="C171" s="111" t="s">
        <v>2344</v>
      </c>
      <c r="D171" s="155" t="s">
        <v>982</v>
      </c>
      <c r="E171" s="28" t="s">
        <v>15</v>
      </c>
      <c r="F171" s="122">
        <v>413</v>
      </c>
      <c r="G171" s="153">
        <v>75.25</v>
      </c>
      <c r="H171" s="18">
        <f t="shared" si="1"/>
        <v>31078.25</v>
      </c>
      <c r="J171" s="167" t="s">
        <v>3326</v>
      </c>
      <c r="K171" s="167"/>
      <c r="L171" s="167"/>
    </row>
    <row r="172" spans="1:12" s="95" customFormat="1" ht="129" customHeight="1" x14ac:dyDescent="0.25">
      <c r="A172" s="108"/>
      <c r="B172" s="114"/>
      <c r="C172" s="111" t="s">
        <v>2358</v>
      </c>
      <c r="D172" s="155" t="s">
        <v>996</v>
      </c>
      <c r="E172" s="28" t="s">
        <v>14</v>
      </c>
      <c r="F172" s="122">
        <v>4865</v>
      </c>
      <c r="G172" s="153">
        <v>45.65</v>
      </c>
      <c r="H172" s="18">
        <f t="shared" si="1"/>
        <v>222087.25</v>
      </c>
      <c r="J172" s="167" t="s">
        <v>3162</v>
      </c>
      <c r="K172" s="167"/>
      <c r="L172" s="167"/>
    </row>
    <row r="173" spans="1:12" s="95" customFormat="1" ht="115.95" customHeight="1" x14ac:dyDescent="0.25">
      <c r="A173" s="108"/>
      <c r="B173" s="114"/>
      <c r="C173" s="111" t="s">
        <v>2359</v>
      </c>
      <c r="D173" s="155" t="s">
        <v>997</v>
      </c>
      <c r="E173" s="28" t="s">
        <v>14</v>
      </c>
      <c r="F173" s="122">
        <v>3621</v>
      </c>
      <c r="G173" s="153">
        <v>45.65</v>
      </c>
      <c r="H173" s="18">
        <f t="shared" si="1"/>
        <v>165298.65</v>
      </c>
      <c r="J173" s="167" t="s">
        <v>3162</v>
      </c>
      <c r="K173" s="167"/>
      <c r="L173" s="167"/>
    </row>
    <row r="174" spans="1:12" s="95" customFormat="1" ht="116.4" customHeight="1" x14ac:dyDescent="0.25">
      <c r="A174" s="108"/>
      <c r="B174" s="114"/>
      <c r="C174" s="111" t="s">
        <v>2360</v>
      </c>
      <c r="D174" s="155" t="s">
        <v>998</v>
      </c>
      <c r="E174" s="28" t="s">
        <v>14</v>
      </c>
      <c r="F174" s="122">
        <v>3406</v>
      </c>
      <c r="G174" s="153">
        <v>45.65</v>
      </c>
      <c r="H174" s="18">
        <f t="shared" si="1"/>
        <v>155483.9</v>
      </c>
      <c r="J174" s="167" t="s">
        <v>3162</v>
      </c>
      <c r="K174" s="167"/>
      <c r="L174" s="167"/>
    </row>
    <row r="175" spans="1:12" s="95" customFormat="1" ht="96" x14ac:dyDescent="0.25">
      <c r="A175" s="108"/>
      <c r="B175" s="114"/>
      <c r="C175" s="111" t="s">
        <v>2361</v>
      </c>
      <c r="D175" s="155" t="s">
        <v>999</v>
      </c>
      <c r="E175" s="28" t="s">
        <v>14</v>
      </c>
      <c r="F175" s="122">
        <v>1788</v>
      </c>
      <c r="G175" s="153">
        <v>45.65</v>
      </c>
      <c r="H175" s="18">
        <f t="shared" si="1"/>
        <v>81622.2</v>
      </c>
      <c r="J175" s="167" t="s">
        <v>3162</v>
      </c>
      <c r="K175" s="167"/>
      <c r="L175" s="167"/>
    </row>
    <row r="176" spans="1:12" s="108" customFormat="1" hidden="1" x14ac:dyDescent="0.25">
      <c r="B176" s="114"/>
      <c r="C176" s="56" t="s">
        <v>1003</v>
      </c>
      <c r="D176" s="57" t="s">
        <v>1004</v>
      </c>
      <c r="E176" s="44"/>
      <c r="F176" s="73"/>
      <c r="G176" s="54"/>
      <c r="H176" s="54"/>
      <c r="J176" s="143"/>
    </row>
    <row r="177" spans="2:13" s="108" customFormat="1" hidden="1" x14ac:dyDescent="0.25">
      <c r="B177" s="114"/>
      <c r="C177" s="56" t="s">
        <v>1017</v>
      </c>
      <c r="D177" s="57" t="s">
        <v>1016</v>
      </c>
      <c r="E177" s="44"/>
      <c r="F177" s="73"/>
      <c r="G177" s="54"/>
      <c r="H177" s="54"/>
    </row>
    <row r="178" spans="2:13" s="108" customFormat="1" hidden="1" x14ac:dyDescent="0.25">
      <c r="B178" s="114"/>
      <c r="C178" s="56" t="s">
        <v>1025</v>
      </c>
      <c r="D178" s="57" t="s">
        <v>1026</v>
      </c>
      <c r="E178" s="44"/>
      <c r="F178" s="73"/>
      <c r="G178" s="54"/>
      <c r="H178" s="54"/>
    </row>
    <row r="179" spans="2:13" s="108" customFormat="1" ht="24" customHeight="1" x14ac:dyDescent="0.25">
      <c r="B179" s="114"/>
      <c r="C179" s="126" t="s">
        <v>1021</v>
      </c>
      <c r="D179" s="127" t="s">
        <v>1022</v>
      </c>
      <c r="E179" s="128"/>
      <c r="F179" s="128"/>
      <c r="G179" s="129"/>
      <c r="H179" s="129"/>
    </row>
    <row r="180" spans="2:13" s="108" customFormat="1" x14ac:dyDescent="0.25">
      <c r="B180" s="114"/>
      <c r="C180" s="44" t="s">
        <v>1023</v>
      </c>
      <c r="D180" s="57" t="s">
        <v>1024</v>
      </c>
      <c r="E180" s="101"/>
      <c r="F180" s="101"/>
      <c r="G180" s="54"/>
      <c r="H180" s="54"/>
    </row>
    <row r="181" spans="2:13" s="108" customFormat="1" ht="105" customHeight="1" x14ac:dyDescent="0.25">
      <c r="B181" s="114"/>
      <c r="C181" s="77" t="s">
        <v>2382</v>
      </c>
      <c r="D181" s="170" t="s">
        <v>3165</v>
      </c>
      <c r="E181" s="111" t="s">
        <v>15</v>
      </c>
      <c r="F181" s="121">
        <v>1198.8800000000001</v>
      </c>
      <c r="G181" s="171">
        <v>198.25</v>
      </c>
      <c r="H181" s="18">
        <f>F181*G181</f>
        <v>237677.96</v>
      </c>
      <c r="I181" s="114"/>
      <c r="J181" s="146" t="s">
        <v>3164</v>
      </c>
      <c r="K181" s="146"/>
      <c r="L181" s="146"/>
    </row>
    <row r="182" spans="2:13" s="108" customFormat="1" ht="78" customHeight="1" x14ac:dyDescent="0.25">
      <c r="B182" s="114"/>
      <c r="C182" s="169"/>
      <c r="D182" s="201" t="s">
        <v>3289</v>
      </c>
      <c r="E182" s="111" t="s">
        <v>15</v>
      </c>
      <c r="F182" s="120">
        <v>496.69</v>
      </c>
      <c r="G182" s="171"/>
      <c r="H182" s="18">
        <f>F182*G182</f>
        <v>0</v>
      </c>
      <c r="I182" s="114"/>
      <c r="J182" s="146" t="s">
        <v>3168</v>
      </c>
      <c r="K182" s="146"/>
      <c r="L182" s="146"/>
    </row>
    <row r="183" spans="2:13" s="108" customFormat="1" ht="78.599999999999994" customHeight="1" x14ac:dyDescent="0.25">
      <c r="B183" s="114"/>
      <c r="C183" s="77" t="s">
        <v>2386</v>
      </c>
      <c r="D183" s="113" t="s">
        <v>1032</v>
      </c>
      <c r="E183" s="111" t="s">
        <v>13</v>
      </c>
      <c r="F183" s="120">
        <f>18.87+19.2</f>
        <v>38.07</v>
      </c>
      <c r="G183" s="171">
        <v>110.56</v>
      </c>
      <c r="H183" s="18">
        <f>F183*G183</f>
        <v>4209.0200000000004</v>
      </c>
      <c r="I183" s="114"/>
      <c r="J183" s="146" t="s">
        <v>3169</v>
      </c>
      <c r="K183" s="146"/>
      <c r="L183" s="146"/>
    </row>
    <row r="184" spans="2:13" s="108" customFormat="1" ht="78.599999999999994" customHeight="1" x14ac:dyDescent="0.25">
      <c r="B184" s="114"/>
      <c r="C184" s="77" t="s">
        <v>2387</v>
      </c>
      <c r="D184" s="113" t="s">
        <v>1033</v>
      </c>
      <c r="E184" s="111" t="s">
        <v>13</v>
      </c>
      <c r="F184" s="120">
        <f>18.87+19.2</f>
        <v>38.07</v>
      </c>
      <c r="G184" s="171">
        <v>151.55000000000001</v>
      </c>
      <c r="H184" s="18">
        <f>F184*G184</f>
        <v>5769.51</v>
      </c>
      <c r="I184" s="114"/>
      <c r="J184" s="146" t="s">
        <v>3169</v>
      </c>
      <c r="K184" s="146"/>
      <c r="L184" s="146"/>
    </row>
    <row r="185" spans="2:13" s="108" customFormat="1" ht="59.4" customHeight="1" x14ac:dyDescent="0.25">
      <c r="B185" s="114"/>
      <c r="C185" s="169" t="s">
        <v>2388</v>
      </c>
      <c r="D185" s="170" t="s">
        <v>1034</v>
      </c>
      <c r="E185" s="111" t="s">
        <v>13</v>
      </c>
      <c r="F185" s="120">
        <v>20.399999999999999</v>
      </c>
      <c r="G185" s="171">
        <v>784.58</v>
      </c>
      <c r="H185" s="18">
        <f>F185*G185</f>
        <v>16005.43</v>
      </c>
      <c r="I185" s="114"/>
      <c r="J185" s="166" t="s">
        <v>3170</v>
      </c>
      <c r="K185" s="152"/>
      <c r="L185" s="152"/>
    </row>
    <row r="186" spans="2:13" s="108" customFormat="1" x14ac:dyDescent="0.25">
      <c r="B186" s="114"/>
      <c r="C186" s="44" t="s">
        <v>1035</v>
      </c>
      <c r="D186" s="57" t="s">
        <v>1036</v>
      </c>
      <c r="E186" s="101"/>
      <c r="F186" s="101"/>
      <c r="G186" s="54"/>
      <c r="H186" s="54"/>
    </row>
    <row r="187" spans="2:13" s="108" customFormat="1" ht="60.6" customHeight="1" x14ac:dyDescent="0.25">
      <c r="B187" s="114"/>
      <c r="C187" s="169"/>
      <c r="D187" s="201" t="s">
        <v>3289</v>
      </c>
      <c r="E187" s="111" t="s">
        <v>15</v>
      </c>
      <c r="F187" s="120">
        <f>322.71+290.89</f>
        <v>613.6</v>
      </c>
      <c r="G187" s="171"/>
      <c r="H187" s="18">
        <f t="shared" ref="H187:H206" si="2">F187*G187</f>
        <v>0</v>
      </c>
      <c r="J187" s="146" t="s">
        <v>3173</v>
      </c>
      <c r="K187" s="146"/>
      <c r="L187" s="146"/>
    </row>
    <row r="188" spans="2:13" s="108" customFormat="1" ht="137.4" customHeight="1" x14ac:dyDescent="0.25">
      <c r="B188" s="114"/>
      <c r="C188" s="169"/>
      <c r="D188" s="170" t="s">
        <v>3327</v>
      </c>
      <c r="E188" s="154" t="s">
        <v>15</v>
      </c>
      <c r="F188" s="175">
        <f>F187</f>
        <v>613.6</v>
      </c>
      <c r="G188" s="171"/>
      <c r="H188" s="153">
        <f t="shared" si="2"/>
        <v>0</v>
      </c>
      <c r="J188" s="146" t="s">
        <v>3174</v>
      </c>
      <c r="K188" s="146"/>
      <c r="L188" s="146"/>
      <c r="M188" s="108" t="s">
        <v>3245</v>
      </c>
    </row>
    <row r="189" spans="2:13" s="108" customFormat="1" ht="59.4" customHeight="1" x14ac:dyDescent="0.25">
      <c r="B189" s="114"/>
      <c r="C189" s="169"/>
      <c r="D189" s="201" t="s">
        <v>3289</v>
      </c>
      <c r="E189" s="111" t="s">
        <v>15</v>
      </c>
      <c r="F189" s="120">
        <f>18.61+6.44</f>
        <v>25.05</v>
      </c>
      <c r="G189" s="171"/>
      <c r="H189" s="18">
        <f t="shared" si="2"/>
        <v>0</v>
      </c>
      <c r="J189" s="146" t="s">
        <v>3173</v>
      </c>
      <c r="K189" s="146"/>
      <c r="L189" s="146"/>
    </row>
    <row r="190" spans="2:13" s="108" customFormat="1" x14ac:dyDescent="0.25">
      <c r="B190" s="114"/>
      <c r="C190" s="44" t="s">
        <v>1040</v>
      </c>
      <c r="D190" s="57" t="s">
        <v>1041</v>
      </c>
      <c r="E190" s="101"/>
      <c r="F190" s="101"/>
      <c r="G190" s="54"/>
      <c r="H190" s="54"/>
    </row>
    <row r="191" spans="2:13" s="108" customFormat="1" ht="109.2" customHeight="1" x14ac:dyDescent="0.25">
      <c r="B191" s="114"/>
      <c r="C191" s="169"/>
      <c r="D191" s="201" t="s">
        <v>3291</v>
      </c>
      <c r="E191" s="111" t="s">
        <v>15</v>
      </c>
      <c r="F191" s="120">
        <v>701.31</v>
      </c>
      <c r="G191" s="171"/>
      <c r="H191" s="18">
        <f t="shared" si="2"/>
        <v>0</v>
      </c>
      <c r="J191" s="146" t="s">
        <v>3235</v>
      </c>
      <c r="K191" s="146"/>
      <c r="L191" s="146"/>
    </row>
    <row r="192" spans="2:13" s="108" customFormat="1" x14ac:dyDescent="0.25">
      <c r="B192" s="114"/>
      <c r="C192" s="44" t="s">
        <v>1047</v>
      </c>
      <c r="D192" s="57" t="s">
        <v>1048</v>
      </c>
      <c r="E192" s="101"/>
      <c r="F192" s="101"/>
      <c r="G192" s="54"/>
      <c r="H192" s="54"/>
    </row>
    <row r="193" spans="2:17" s="108" customFormat="1" ht="78" customHeight="1" x14ac:dyDescent="0.25">
      <c r="B193" s="114"/>
      <c r="C193" s="169"/>
      <c r="D193" s="201" t="s">
        <v>3289</v>
      </c>
      <c r="E193" s="111" t="s">
        <v>15</v>
      </c>
      <c r="F193" s="121">
        <v>1698.92</v>
      </c>
      <c r="G193" s="171"/>
      <c r="H193" s="18">
        <f t="shared" si="2"/>
        <v>0</v>
      </c>
    </row>
    <row r="194" spans="2:17" s="108" customFormat="1" hidden="1" x14ac:dyDescent="0.25">
      <c r="B194" s="114"/>
      <c r="C194" s="44" t="s">
        <v>1053</v>
      </c>
      <c r="D194" s="57" t="s">
        <v>1054</v>
      </c>
      <c r="E194" s="101"/>
      <c r="F194" s="101"/>
      <c r="G194" s="54"/>
      <c r="H194" s="54"/>
    </row>
    <row r="195" spans="2:17" s="108" customFormat="1" hidden="1" x14ac:dyDescent="0.25">
      <c r="B195" s="114"/>
      <c r="C195" s="44" t="s">
        <v>1057</v>
      </c>
      <c r="D195" s="57" t="s">
        <v>1058</v>
      </c>
      <c r="E195" s="101"/>
      <c r="F195" s="101"/>
      <c r="G195" s="54"/>
      <c r="H195" s="54"/>
    </row>
    <row r="196" spans="2:17" s="108" customFormat="1" hidden="1" x14ac:dyDescent="0.25">
      <c r="B196" s="114"/>
      <c r="C196" s="44" t="s">
        <v>1061</v>
      </c>
      <c r="D196" s="57" t="s">
        <v>1062</v>
      </c>
      <c r="E196" s="101"/>
      <c r="F196" s="101"/>
      <c r="G196" s="54"/>
      <c r="H196" s="54"/>
    </row>
    <row r="197" spans="2:17" s="108" customFormat="1" hidden="1" x14ac:dyDescent="0.25">
      <c r="B197" s="114"/>
      <c r="C197" s="44" t="s">
        <v>1067</v>
      </c>
      <c r="D197" s="57" t="s">
        <v>1063</v>
      </c>
      <c r="E197" s="101"/>
      <c r="F197" s="101"/>
      <c r="G197" s="54"/>
      <c r="H197" s="54"/>
    </row>
    <row r="198" spans="2:17" s="108" customFormat="1" x14ac:dyDescent="0.25">
      <c r="B198" s="114"/>
      <c r="C198" s="44" t="s">
        <v>1074</v>
      </c>
      <c r="D198" s="57" t="s">
        <v>1075</v>
      </c>
      <c r="E198" s="101"/>
      <c r="F198" s="101"/>
      <c r="G198" s="54"/>
      <c r="H198" s="54"/>
    </row>
    <row r="199" spans="2:17" s="108" customFormat="1" ht="93" customHeight="1" x14ac:dyDescent="0.25">
      <c r="B199" s="114"/>
      <c r="C199" s="77" t="s">
        <v>2411</v>
      </c>
      <c r="D199" s="113" t="s">
        <v>1076</v>
      </c>
      <c r="E199" s="111" t="s">
        <v>14</v>
      </c>
      <c r="F199" s="120">
        <v>6</v>
      </c>
      <c r="G199" s="171">
        <v>3572.42</v>
      </c>
      <c r="H199" s="18">
        <f t="shared" si="2"/>
        <v>21434.52</v>
      </c>
      <c r="J199" s="108" t="s">
        <v>3256</v>
      </c>
      <c r="K199" s="146"/>
      <c r="L199" s="146"/>
    </row>
    <row r="200" spans="2:17" s="108" customFormat="1" x14ac:dyDescent="0.25">
      <c r="B200" s="114"/>
      <c r="C200" s="44" t="s">
        <v>1080</v>
      </c>
      <c r="D200" s="57" t="s">
        <v>1081</v>
      </c>
      <c r="E200" s="101"/>
      <c r="F200" s="101"/>
      <c r="G200" s="54"/>
      <c r="H200" s="54"/>
    </row>
    <row r="201" spans="2:17" s="108" customFormat="1" ht="130.94999999999999" customHeight="1" x14ac:dyDescent="0.25">
      <c r="B201" s="114"/>
      <c r="C201" s="154"/>
      <c r="D201" s="240" t="s">
        <v>3302</v>
      </c>
      <c r="E201" s="111" t="s">
        <v>15</v>
      </c>
      <c r="F201" s="120">
        <v>432</v>
      </c>
      <c r="G201" s="171"/>
      <c r="H201" s="18">
        <f t="shared" si="2"/>
        <v>0</v>
      </c>
      <c r="J201" s="146" t="s">
        <v>3223</v>
      </c>
      <c r="K201" s="146"/>
      <c r="L201" s="146"/>
    </row>
    <row r="202" spans="2:17" s="108" customFormat="1" ht="117" customHeight="1" x14ac:dyDescent="0.25">
      <c r="B202" s="114"/>
      <c r="C202" s="169"/>
      <c r="D202" s="201" t="s">
        <v>3294</v>
      </c>
      <c r="E202" s="111" t="s">
        <v>15</v>
      </c>
      <c r="F202" s="120">
        <f>556.79-432</f>
        <v>124.79</v>
      </c>
      <c r="G202" s="171"/>
      <c r="H202" s="18">
        <f t="shared" si="2"/>
        <v>0</v>
      </c>
      <c r="J202" s="146" t="s">
        <v>3180</v>
      </c>
      <c r="K202" s="146"/>
      <c r="L202" s="146"/>
    </row>
    <row r="203" spans="2:17" s="108" customFormat="1" ht="93.6" customHeight="1" x14ac:dyDescent="0.25">
      <c r="B203" s="114"/>
      <c r="C203" s="169"/>
      <c r="D203" s="201" t="s">
        <v>3305</v>
      </c>
      <c r="E203" s="111" t="s">
        <v>15</v>
      </c>
      <c r="F203" s="120">
        <f>(15.8+13.26+8.51+22.27+7.12+20.6+9.06+186.99+123.61+274.89+113.78+65.61)</f>
        <v>861.5</v>
      </c>
      <c r="G203" s="171"/>
      <c r="H203" s="18">
        <f t="shared" si="2"/>
        <v>0</v>
      </c>
      <c r="J203" s="146" t="s">
        <v>3304</v>
      </c>
      <c r="K203" s="146"/>
      <c r="L203" s="146"/>
    </row>
    <row r="204" spans="2:17" s="108" customFormat="1" ht="48" x14ac:dyDescent="0.25">
      <c r="B204" s="114"/>
      <c r="C204" s="169"/>
      <c r="D204" s="201" t="s">
        <v>3300</v>
      </c>
      <c r="E204" s="221" t="s">
        <v>15</v>
      </c>
      <c r="F204" s="79">
        <v>124</v>
      </c>
      <c r="G204" s="171"/>
      <c r="H204" s="33"/>
      <c r="J204" s="146" t="s">
        <v>3190</v>
      </c>
      <c r="K204" s="146"/>
      <c r="L204" s="146"/>
    </row>
    <row r="205" spans="2:17" s="108" customFormat="1" ht="100.2" customHeight="1" x14ac:dyDescent="0.25">
      <c r="B205" s="114"/>
      <c r="C205" s="169"/>
      <c r="D205" s="201" t="s">
        <v>3296</v>
      </c>
      <c r="E205" s="111" t="s">
        <v>15</v>
      </c>
      <c r="F205" s="120">
        <f>(2.23+2.15+49.17+5.05+3.68+0.95)</f>
        <v>63.23</v>
      </c>
      <c r="G205" s="171">
        <v>533.25</v>
      </c>
      <c r="H205" s="18">
        <f t="shared" si="2"/>
        <v>33717.4</v>
      </c>
      <c r="J205" s="146" t="s">
        <v>3183</v>
      </c>
      <c r="K205" s="146"/>
      <c r="L205" s="146"/>
      <c r="O205" s="108" t="s">
        <v>3295</v>
      </c>
      <c r="Q205" s="237">
        <f>F201+F202+F203+F205+Q207+F204+F206</f>
        <v>1721.86</v>
      </c>
    </row>
    <row r="206" spans="2:17" s="108" customFormat="1" ht="76.2" customHeight="1" x14ac:dyDescent="0.25">
      <c r="B206" s="114"/>
      <c r="C206" s="169"/>
      <c r="D206" s="201" t="s">
        <v>3301</v>
      </c>
      <c r="E206" s="111" t="s">
        <v>15</v>
      </c>
      <c r="F206" s="120">
        <v>116.34</v>
      </c>
      <c r="G206" s="171"/>
      <c r="H206" s="18">
        <f t="shared" si="2"/>
        <v>0</v>
      </c>
      <c r="J206" s="146" t="s">
        <v>3236</v>
      </c>
      <c r="K206" s="146"/>
      <c r="L206" s="146"/>
    </row>
    <row r="207" spans="2:17" s="108" customFormat="1" ht="55.95" customHeight="1" x14ac:dyDescent="0.25">
      <c r="B207" s="114"/>
      <c r="C207" s="154"/>
      <c r="D207" s="240" t="s">
        <v>3251</v>
      </c>
      <c r="E207" s="28" t="s">
        <v>13</v>
      </c>
      <c r="F207" s="122">
        <v>350</v>
      </c>
      <c r="G207" s="153"/>
      <c r="H207" s="17"/>
      <c r="J207" s="146" t="s">
        <v>3240</v>
      </c>
      <c r="K207" s="146"/>
      <c r="L207" s="146"/>
    </row>
    <row r="208" spans="2:17" s="108" customFormat="1" x14ac:dyDescent="0.25">
      <c r="B208" s="114"/>
      <c r="C208" s="44" t="s">
        <v>1088</v>
      </c>
      <c r="D208" s="57" t="s">
        <v>1089</v>
      </c>
      <c r="E208" s="101"/>
      <c r="F208" s="101"/>
      <c r="G208" s="54"/>
      <c r="H208" s="54"/>
    </row>
    <row r="209" spans="2:12" s="108" customFormat="1" ht="80.400000000000006" customHeight="1" x14ac:dyDescent="0.25">
      <c r="B209" s="114"/>
      <c r="C209" s="169"/>
      <c r="D209" s="201" t="s">
        <v>3289</v>
      </c>
      <c r="E209" s="111" t="s">
        <v>15</v>
      </c>
      <c r="F209" s="120">
        <v>2143.17</v>
      </c>
      <c r="G209" s="171"/>
      <c r="H209" s="18">
        <f>F209*G209</f>
        <v>0</v>
      </c>
      <c r="J209" s="146" t="s">
        <v>3185</v>
      </c>
      <c r="K209" s="146"/>
      <c r="L209" s="146"/>
    </row>
    <row r="210" spans="2:12" s="108" customFormat="1" hidden="1" x14ac:dyDescent="0.25">
      <c r="B210" s="114"/>
      <c r="C210" s="44" t="s">
        <v>1093</v>
      </c>
      <c r="D210" s="57" t="s">
        <v>1094</v>
      </c>
      <c r="E210" s="101"/>
      <c r="F210" s="101"/>
      <c r="G210" s="54"/>
      <c r="H210" s="54"/>
    </row>
    <row r="211" spans="2:12" s="108" customFormat="1" hidden="1" x14ac:dyDescent="0.25">
      <c r="B211" s="114"/>
      <c r="C211" s="44" t="s">
        <v>1098</v>
      </c>
      <c r="D211" s="57" t="s">
        <v>1099</v>
      </c>
      <c r="E211" s="101"/>
      <c r="F211" s="101"/>
      <c r="G211" s="54"/>
      <c r="H211" s="54"/>
    </row>
    <row r="212" spans="2:12" s="108" customFormat="1" x14ac:dyDescent="0.25">
      <c r="B212" s="114"/>
      <c r="C212" s="44" t="s">
        <v>1102</v>
      </c>
      <c r="D212" s="57" t="s">
        <v>1103</v>
      </c>
      <c r="E212" s="101"/>
      <c r="F212" s="101"/>
      <c r="G212" s="54"/>
      <c r="H212" s="54"/>
    </row>
    <row r="213" spans="2:12" s="108" customFormat="1" ht="97.95" customHeight="1" x14ac:dyDescent="0.25">
      <c r="B213" s="114"/>
      <c r="C213" s="169" t="s">
        <v>1105</v>
      </c>
      <c r="D213" s="170" t="s">
        <v>1104</v>
      </c>
      <c r="E213" s="154" t="s">
        <v>14</v>
      </c>
      <c r="F213" s="175">
        <v>5</v>
      </c>
      <c r="G213" s="171">
        <v>12985.23</v>
      </c>
      <c r="H213" s="153">
        <f>F213*G213</f>
        <v>64926.15</v>
      </c>
      <c r="J213" s="146" t="s">
        <v>3186</v>
      </c>
      <c r="K213" s="146"/>
      <c r="L213" s="146"/>
    </row>
    <row r="214" spans="2:12" s="108" customFormat="1" x14ac:dyDescent="0.25">
      <c r="B214" s="114"/>
      <c r="C214" s="44" t="s">
        <v>1106</v>
      </c>
      <c r="D214" s="57" t="s">
        <v>1107</v>
      </c>
      <c r="E214" s="101"/>
      <c r="F214" s="101"/>
      <c r="G214" s="54"/>
      <c r="H214" s="54"/>
    </row>
    <row r="215" spans="2:12" s="108" customFormat="1" ht="90" customHeight="1" x14ac:dyDescent="0.25">
      <c r="B215" s="114"/>
      <c r="C215" s="77" t="s">
        <v>2433</v>
      </c>
      <c r="D215" s="113" t="s">
        <v>1076</v>
      </c>
      <c r="E215" s="111" t="s">
        <v>14</v>
      </c>
      <c r="F215" s="120">
        <v>11</v>
      </c>
      <c r="G215" s="171">
        <v>3572.42</v>
      </c>
      <c r="H215" s="18">
        <f t="shared" ref="H215:H221" si="3">F215*G215</f>
        <v>39296.620000000003</v>
      </c>
      <c r="J215" s="108" t="s">
        <v>3256</v>
      </c>
    </row>
    <row r="216" spans="2:12" s="108" customFormat="1" x14ac:dyDescent="0.25">
      <c r="B216" s="114"/>
      <c r="C216" s="44" t="s">
        <v>1110</v>
      </c>
      <c r="D216" s="57" t="s">
        <v>1111</v>
      </c>
      <c r="E216" s="101"/>
      <c r="F216" s="101"/>
      <c r="G216" s="54"/>
      <c r="H216" s="54"/>
    </row>
    <row r="217" spans="2:12" s="108" customFormat="1" ht="95.4" customHeight="1" x14ac:dyDescent="0.25">
      <c r="B217" s="114"/>
      <c r="C217" s="169"/>
      <c r="D217" s="201" t="s">
        <v>3306</v>
      </c>
      <c r="E217" s="111" t="s">
        <v>15</v>
      </c>
      <c r="F217" s="120">
        <v>560.72</v>
      </c>
      <c r="G217" s="171"/>
      <c r="H217" s="18">
        <f t="shared" si="3"/>
        <v>0</v>
      </c>
      <c r="J217" s="146" t="s">
        <v>3181</v>
      </c>
      <c r="K217" s="146"/>
      <c r="L217" s="146"/>
    </row>
    <row r="218" spans="2:12" s="108" customFormat="1" ht="109.2" customHeight="1" x14ac:dyDescent="0.25">
      <c r="B218" s="114"/>
      <c r="C218" s="169"/>
      <c r="D218" s="201" t="s">
        <v>3297</v>
      </c>
      <c r="E218" s="111" t="s">
        <v>15</v>
      </c>
      <c r="F218" s="120">
        <f>45.86+2.75+2.29+2.29+1.34+4.98</f>
        <v>59.51</v>
      </c>
      <c r="G218" s="171"/>
      <c r="H218" s="18">
        <f t="shared" si="3"/>
        <v>0</v>
      </c>
      <c r="J218" s="146" t="s">
        <v>3183</v>
      </c>
      <c r="K218" s="146"/>
      <c r="L218" s="146"/>
    </row>
    <row r="219" spans="2:12" s="108" customFormat="1" ht="55.2" customHeight="1" x14ac:dyDescent="0.25">
      <c r="B219" s="114"/>
      <c r="C219" s="154"/>
      <c r="D219" s="240" t="s">
        <v>3251</v>
      </c>
      <c r="E219" s="28" t="s">
        <v>13</v>
      </c>
      <c r="F219" s="122">
        <v>350</v>
      </c>
      <c r="G219" s="153"/>
      <c r="H219" s="17"/>
      <c r="J219" s="146" t="s">
        <v>3240</v>
      </c>
      <c r="K219" s="146"/>
      <c r="L219" s="146"/>
    </row>
    <row r="220" spans="2:12" s="108" customFormat="1" ht="93" customHeight="1" x14ac:dyDescent="0.25">
      <c r="B220" s="114"/>
      <c r="C220" s="169"/>
      <c r="D220" s="201" t="s">
        <v>3306</v>
      </c>
      <c r="E220" s="111" t="s">
        <v>15</v>
      </c>
      <c r="F220" s="120">
        <f>44.16+281.04</f>
        <v>325.2</v>
      </c>
      <c r="G220" s="171"/>
      <c r="H220" s="18">
        <f t="shared" si="3"/>
        <v>0</v>
      </c>
      <c r="J220" s="146" t="s">
        <v>3181</v>
      </c>
      <c r="K220" s="146"/>
      <c r="L220" s="146"/>
    </row>
    <row r="221" spans="2:12" s="108" customFormat="1" ht="71.400000000000006" customHeight="1" x14ac:dyDescent="0.25">
      <c r="B221" s="114"/>
      <c r="C221" s="169"/>
      <c r="D221" s="201" t="s">
        <v>3301</v>
      </c>
      <c r="E221" s="111" t="s">
        <v>15</v>
      </c>
      <c r="F221" s="120">
        <f>5.15+5+3.74+12.96+12.96+12.96+10.2+32.66+16.8+12.06+13.79+18.37+124.2+22.87</f>
        <v>303.72000000000003</v>
      </c>
      <c r="G221" s="171"/>
      <c r="H221" s="18">
        <f t="shared" si="3"/>
        <v>0</v>
      </c>
      <c r="J221" s="146" t="s">
        <v>3236</v>
      </c>
      <c r="K221" s="146"/>
      <c r="L221" s="146"/>
    </row>
    <row r="222" spans="2:12" s="108" customFormat="1" x14ac:dyDescent="0.25">
      <c r="B222" s="114"/>
      <c r="C222" s="44" t="s">
        <v>1117</v>
      </c>
      <c r="D222" s="57" t="s">
        <v>1118</v>
      </c>
      <c r="E222" s="101"/>
      <c r="F222" s="101"/>
      <c r="G222" s="54"/>
      <c r="H222" s="54"/>
    </row>
    <row r="223" spans="2:12" s="108" customFormat="1" ht="67.95" customHeight="1" x14ac:dyDescent="0.25">
      <c r="B223" s="114"/>
      <c r="C223" s="169"/>
      <c r="D223" s="201" t="s">
        <v>3289</v>
      </c>
      <c r="E223" s="111" t="s">
        <v>15</v>
      </c>
      <c r="F223" s="121">
        <v>2137.41</v>
      </c>
      <c r="G223" s="171"/>
      <c r="H223" s="18">
        <f>F223*G223</f>
        <v>0</v>
      </c>
      <c r="J223" s="146" t="s">
        <v>3192</v>
      </c>
      <c r="K223" s="146"/>
      <c r="L223" s="146"/>
    </row>
    <row r="224" spans="2:12" s="108" customFormat="1" ht="48" x14ac:dyDescent="0.25">
      <c r="B224" s="114"/>
      <c r="C224" s="169"/>
      <c r="D224" s="199" t="s">
        <v>3307</v>
      </c>
      <c r="E224" s="222" t="s">
        <v>15</v>
      </c>
      <c r="F224" s="223">
        <f>7.2*1.2*2</f>
        <v>17.28</v>
      </c>
      <c r="G224" s="171"/>
      <c r="H224" s="33"/>
      <c r="J224" s="146" t="s">
        <v>3220</v>
      </c>
      <c r="K224" s="146"/>
    </row>
    <row r="225" spans="2:16" s="108" customFormat="1" ht="49.2" customHeight="1" x14ac:dyDescent="0.25">
      <c r="B225" s="114"/>
      <c r="C225" s="169"/>
      <c r="D225" s="199" t="s">
        <v>3308</v>
      </c>
      <c r="E225" s="222" t="s">
        <v>15</v>
      </c>
      <c r="F225" s="223">
        <v>25</v>
      </c>
      <c r="G225" s="171"/>
      <c r="H225" s="33"/>
      <c r="J225" s="146" t="s">
        <v>3220</v>
      </c>
      <c r="K225" s="146"/>
    </row>
    <row r="226" spans="2:16" s="108" customFormat="1" ht="63" customHeight="1" x14ac:dyDescent="0.25">
      <c r="B226" s="114"/>
      <c r="C226" s="169"/>
      <c r="D226" s="199" t="s">
        <v>3309</v>
      </c>
      <c r="E226" s="222" t="s">
        <v>15</v>
      </c>
      <c r="F226" s="223">
        <v>63</v>
      </c>
      <c r="G226" s="171"/>
      <c r="H226" s="33"/>
      <c r="J226" s="146" t="s">
        <v>3220</v>
      </c>
      <c r="K226" s="146"/>
    </row>
    <row r="227" spans="2:16" s="108" customFormat="1" ht="49.2" customHeight="1" x14ac:dyDescent="0.25">
      <c r="B227" s="114"/>
      <c r="C227" s="169"/>
      <c r="D227" s="199" t="s">
        <v>3310</v>
      </c>
      <c r="E227" s="222" t="s">
        <v>15</v>
      </c>
      <c r="F227" s="223">
        <v>776</v>
      </c>
      <c r="G227" s="171"/>
      <c r="H227" s="33"/>
      <c r="J227" s="146" t="s">
        <v>3220</v>
      </c>
      <c r="K227" s="146"/>
    </row>
    <row r="228" spans="2:16" s="108" customFormat="1" ht="90.6" customHeight="1" x14ac:dyDescent="0.25">
      <c r="B228" s="114"/>
      <c r="C228" s="154"/>
      <c r="D228" s="199" t="s">
        <v>3299</v>
      </c>
      <c r="E228" s="222" t="s">
        <v>15</v>
      </c>
      <c r="F228" s="223">
        <v>70</v>
      </c>
      <c r="G228" s="238"/>
      <c r="H228" s="33"/>
      <c r="J228" s="146" t="s">
        <v>3243</v>
      </c>
      <c r="K228" s="146"/>
    </row>
    <row r="229" spans="2:16" s="108" customFormat="1" ht="92.4" customHeight="1" x14ac:dyDescent="0.25">
      <c r="B229" s="114"/>
      <c r="C229" s="77" t="s">
        <v>2447</v>
      </c>
      <c r="D229" s="113" t="s">
        <v>1092</v>
      </c>
      <c r="E229" s="111" t="s">
        <v>15</v>
      </c>
      <c r="F229" s="121">
        <v>2137.41</v>
      </c>
      <c r="G229" s="171">
        <v>56.1</v>
      </c>
      <c r="H229" s="18">
        <f>F229*G229</f>
        <v>119908.7</v>
      </c>
      <c r="J229" s="146" t="s">
        <v>3220</v>
      </c>
    </row>
    <row r="230" spans="2:16" s="108" customFormat="1" hidden="1" x14ac:dyDescent="0.25">
      <c r="B230" s="114"/>
      <c r="C230" s="44" t="s">
        <v>1119</v>
      </c>
      <c r="D230" s="57" t="s">
        <v>1120</v>
      </c>
      <c r="E230" s="101"/>
      <c r="F230" s="101"/>
      <c r="G230" s="54"/>
      <c r="H230" s="54"/>
    </row>
    <row r="231" spans="2:16" s="108" customFormat="1" hidden="1" x14ac:dyDescent="0.25">
      <c r="B231" s="114"/>
      <c r="C231" s="44" t="s">
        <v>1121</v>
      </c>
      <c r="D231" s="57" t="s">
        <v>1122</v>
      </c>
      <c r="E231" s="101"/>
      <c r="F231" s="101"/>
      <c r="G231" s="54"/>
      <c r="H231" s="54"/>
    </row>
    <row r="232" spans="2:16" s="108" customFormat="1" hidden="1" x14ac:dyDescent="0.25">
      <c r="B232" s="114"/>
      <c r="C232" s="44" t="s">
        <v>1125</v>
      </c>
      <c r="D232" s="57" t="s">
        <v>1126</v>
      </c>
      <c r="E232" s="101"/>
      <c r="F232" s="101"/>
      <c r="G232" s="54"/>
      <c r="H232" s="54"/>
    </row>
    <row r="233" spans="2:16" s="108" customFormat="1" x14ac:dyDescent="0.25">
      <c r="B233" s="114"/>
      <c r="C233" s="44" t="s">
        <v>1130</v>
      </c>
      <c r="D233" s="57" t="s">
        <v>1129</v>
      </c>
      <c r="E233" s="101"/>
      <c r="F233" s="101"/>
      <c r="G233" s="54"/>
      <c r="H233" s="54"/>
    </row>
    <row r="234" spans="2:16" s="108" customFormat="1" ht="90" customHeight="1" x14ac:dyDescent="0.25">
      <c r="B234" s="114"/>
      <c r="C234" s="77" t="s">
        <v>2452</v>
      </c>
      <c r="D234" s="113" t="s">
        <v>1131</v>
      </c>
      <c r="E234" s="111" t="s">
        <v>14</v>
      </c>
      <c r="F234" s="120">
        <v>8</v>
      </c>
      <c r="G234" s="171">
        <v>3572.42</v>
      </c>
      <c r="H234" s="18">
        <f>F234*G234</f>
        <v>28579.360000000001</v>
      </c>
      <c r="J234" s="108" t="s">
        <v>3256</v>
      </c>
      <c r="K234" s="146"/>
      <c r="L234" s="146"/>
    </row>
    <row r="235" spans="2:16" s="108" customFormat="1" x14ac:dyDescent="0.25">
      <c r="B235" s="114"/>
      <c r="C235" s="44" t="s">
        <v>1132</v>
      </c>
      <c r="D235" s="57" t="s">
        <v>1133</v>
      </c>
      <c r="E235" s="101"/>
      <c r="F235" s="101"/>
      <c r="G235" s="54"/>
      <c r="H235" s="54"/>
    </row>
    <row r="236" spans="2:16" s="108" customFormat="1" ht="199.2" customHeight="1" x14ac:dyDescent="0.25">
      <c r="B236" s="114"/>
      <c r="C236" s="77" t="s">
        <v>2459</v>
      </c>
      <c r="D236" s="113" t="s">
        <v>1135</v>
      </c>
      <c r="E236" s="111" t="s">
        <v>15</v>
      </c>
      <c r="F236" s="121">
        <v>1136.68</v>
      </c>
      <c r="G236" s="171">
        <v>361.8</v>
      </c>
      <c r="H236" s="18">
        <f>F236*G236</f>
        <v>411250.82</v>
      </c>
      <c r="J236" s="146" t="s">
        <v>3196</v>
      </c>
      <c r="K236" s="146"/>
      <c r="L236" s="146"/>
    </row>
    <row r="237" spans="2:16" s="108" customFormat="1" ht="76.2" customHeight="1" x14ac:dyDescent="0.25">
      <c r="B237" s="114"/>
      <c r="C237" s="196">
        <v>4004065</v>
      </c>
      <c r="D237" s="240" t="s">
        <v>3247</v>
      </c>
      <c r="E237" s="196" t="s">
        <v>15</v>
      </c>
      <c r="F237" s="234">
        <v>86.44</v>
      </c>
      <c r="G237" s="233">
        <v>415.27</v>
      </c>
      <c r="H237" s="198">
        <f>F237*G237</f>
        <v>35895.94</v>
      </c>
      <c r="J237" s="146" t="s">
        <v>3197</v>
      </c>
      <c r="K237" s="146"/>
      <c r="L237" s="146"/>
      <c r="P237" s="237"/>
    </row>
    <row r="238" spans="2:16" s="108" customFormat="1" ht="68.400000000000006" customHeight="1" x14ac:dyDescent="0.25">
      <c r="B238" s="114"/>
      <c r="C238" s="169"/>
      <c r="D238" s="201" t="s">
        <v>3289</v>
      </c>
      <c r="E238" s="111" t="s">
        <v>15</v>
      </c>
      <c r="F238" s="120">
        <v>172.88</v>
      </c>
      <c r="G238" s="171"/>
      <c r="H238" s="18">
        <f>F238*G238</f>
        <v>0</v>
      </c>
      <c r="J238" s="146" t="s">
        <v>3192</v>
      </c>
      <c r="K238" s="146"/>
      <c r="L238" s="146"/>
    </row>
    <row r="239" spans="2:16" s="108" customFormat="1" x14ac:dyDescent="0.25">
      <c r="B239" s="114"/>
      <c r="C239" s="126" t="s">
        <v>1140</v>
      </c>
      <c r="D239" s="127" t="s">
        <v>1139</v>
      </c>
      <c r="E239" s="128"/>
      <c r="F239" s="128"/>
      <c r="G239" s="129"/>
      <c r="H239" s="129"/>
    </row>
    <row r="240" spans="2:16" s="108" customFormat="1" hidden="1" x14ac:dyDescent="0.25">
      <c r="B240" s="114"/>
      <c r="C240" s="44" t="s">
        <v>1141</v>
      </c>
      <c r="D240" s="57" t="s">
        <v>1142</v>
      </c>
      <c r="E240" s="101"/>
      <c r="F240" s="101"/>
      <c r="G240" s="54"/>
      <c r="H240" s="54"/>
      <c r="J240" s="143"/>
    </row>
    <row r="241" spans="2:12" s="108" customFormat="1" x14ac:dyDescent="0.25">
      <c r="B241" s="114"/>
      <c r="C241" s="44" t="s">
        <v>1144</v>
      </c>
      <c r="D241" s="57" t="s">
        <v>1145</v>
      </c>
      <c r="E241" s="101"/>
      <c r="F241" s="101"/>
      <c r="G241" s="54"/>
      <c r="H241" s="54"/>
    </row>
    <row r="242" spans="2:12" s="108" customFormat="1" ht="409.2" customHeight="1" x14ac:dyDescent="0.25">
      <c r="B242" s="114"/>
      <c r="C242" s="77" t="s">
        <v>2466</v>
      </c>
      <c r="D242" s="244" t="s">
        <v>1146</v>
      </c>
      <c r="E242" s="111" t="s">
        <v>14</v>
      </c>
      <c r="F242" s="120">
        <v>1</v>
      </c>
      <c r="G242" s="78">
        <v>2440350</v>
      </c>
      <c r="H242" s="18">
        <f>F242*G242</f>
        <v>2440350</v>
      </c>
      <c r="J242" s="146" t="s">
        <v>3198</v>
      </c>
      <c r="K242" s="146"/>
      <c r="L242" s="146"/>
    </row>
    <row r="243" spans="2:12" s="108" customFormat="1" x14ac:dyDescent="0.25">
      <c r="B243" s="114"/>
      <c r="C243" s="44" t="s">
        <v>1147</v>
      </c>
      <c r="D243" s="57" t="s">
        <v>1148</v>
      </c>
      <c r="E243" s="101"/>
      <c r="F243" s="101"/>
      <c r="G243" s="54"/>
      <c r="H243" s="54"/>
    </row>
    <row r="244" spans="2:12" s="108" customFormat="1" ht="101.4" customHeight="1" x14ac:dyDescent="0.25">
      <c r="B244" s="114"/>
      <c r="C244" s="77" t="s">
        <v>2467</v>
      </c>
      <c r="D244" s="113" t="s">
        <v>1149</v>
      </c>
      <c r="E244" s="111" t="s">
        <v>13</v>
      </c>
      <c r="F244" s="120">
        <v>23</v>
      </c>
      <c r="G244" s="171">
        <v>398.66</v>
      </c>
      <c r="H244" s="18">
        <f>F244*G244</f>
        <v>9169.18</v>
      </c>
      <c r="J244" s="146" t="s">
        <v>3199</v>
      </c>
      <c r="K244" s="146"/>
      <c r="L244" s="146"/>
    </row>
    <row r="245" spans="2:12" s="108" customFormat="1" x14ac:dyDescent="0.25">
      <c r="B245" s="114"/>
      <c r="C245" s="44" t="s">
        <v>1153</v>
      </c>
      <c r="D245" s="57" t="s">
        <v>1154</v>
      </c>
      <c r="E245" s="101"/>
      <c r="F245" s="101"/>
      <c r="G245" s="54"/>
      <c r="H245" s="54"/>
    </row>
    <row r="246" spans="2:12" s="108" customFormat="1" ht="187.95" customHeight="1" x14ac:dyDescent="0.25">
      <c r="B246" s="114"/>
      <c r="C246" s="169" t="s">
        <v>2472</v>
      </c>
      <c r="D246" s="170" t="s">
        <v>1156</v>
      </c>
      <c r="E246" s="154" t="s">
        <v>15</v>
      </c>
      <c r="F246" s="175">
        <f>46.3+44.32+38.2+46.3</f>
        <v>175.12</v>
      </c>
      <c r="G246" s="171">
        <v>3615.25</v>
      </c>
      <c r="H246" s="153">
        <f>F246*G246</f>
        <v>633102.57999999996</v>
      </c>
      <c r="J246" s="146" t="s">
        <v>3201</v>
      </c>
      <c r="K246" s="146"/>
      <c r="L246" s="146"/>
    </row>
    <row r="247" spans="2:12" s="108" customFormat="1" x14ac:dyDescent="0.25">
      <c r="B247" s="114"/>
      <c r="C247" s="44" t="s">
        <v>1158</v>
      </c>
      <c r="D247" s="57" t="s">
        <v>1159</v>
      </c>
      <c r="E247" s="101"/>
      <c r="F247" s="101"/>
      <c r="G247" s="54"/>
      <c r="H247" s="54"/>
    </row>
    <row r="248" spans="2:12" s="108" customFormat="1" ht="76.8" x14ac:dyDescent="0.25">
      <c r="B248" s="114"/>
      <c r="C248" s="77" t="s">
        <v>2476</v>
      </c>
      <c r="D248" s="113" t="s">
        <v>1160</v>
      </c>
      <c r="E248" s="111" t="s">
        <v>15</v>
      </c>
      <c r="F248" s="120">
        <v>176</v>
      </c>
      <c r="G248" s="171">
        <v>815.63</v>
      </c>
      <c r="H248" s="18">
        <f>F248*G248</f>
        <v>143550.88</v>
      </c>
      <c r="J248" s="146" t="s">
        <v>3202</v>
      </c>
      <c r="K248" s="146"/>
      <c r="L248" s="146"/>
    </row>
    <row r="249" spans="2:12" s="108" customFormat="1" x14ac:dyDescent="0.25">
      <c r="B249" s="114"/>
      <c r="C249" s="126" t="s">
        <v>1162</v>
      </c>
      <c r="D249" s="127" t="s">
        <v>1164</v>
      </c>
      <c r="E249" s="128"/>
      <c r="F249" s="128"/>
      <c r="G249" s="129"/>
      <c r="H249" s="129"/>
    </row>
    <row r="250" spans="2:12" s="108" customFormat="1" hidden="1" x14ac:dyDescent="0.25">
      <c r="B250" s="114"/>
      <c r="C250" s="44" t="s">
        <v>1163</v>
      </c>
      <c r="D250" s="57" t="s">
        <v>1165</v>
      </c>
      <c r="E250" s="101"/>
      <c r="F250" s="101"/>
      <c r="G250" s="54"/>
      <c r="H250" s="54"/>
    </row>
    <row r="251" spans="2:12" s="108" customFormat="1" hidden="1" x14ac:dyDescent="0.25">
      <c r="B251" s="114"/>
      <c r="C251" s="44" t="s">
        <v>1177</v>
      </c>
      <c r="D251" s="57" t="s">
        <v>1178</v>
      </c>
      <c r="E251" s="101"/>
      <c r="F251" s="101"/>
      <c r="G251" s="54"/>
      <c r="H251" s="54"/>
    </row>
    <row r="252" spans="2:12" s="108" customFormat="1" hidden="1" x14ac:dyDescent="0.25">
      <c r="B252" s="114"/>
      <c r="C252" s="44" t="s">
        <v>1179</v>
      </c>
      <c r="D252" s="57" t="s">
        <v>1180</v>
      </c>
      <c r="E252" s="101"/>
      <c r="F252" s="101"/>
      <c r="G252" s="54"/>
      <c r="H252" s="54"/>
    </row>
    <row r="253" spans="2:12" s="108" customFormat="1" x14ac:dyDescent="0.25">
      <c r="B253" s="114"/>
      <c r="C253" s="44" t="s">
        <v>1188</v>
      </c>
      <c r="D253" s="57" t="s">
        <v>1189</v>
      </c>
      <c r="E253" s="101"/>
      <c r="F253" s="101"/>
      <c r="G253" s="54"/>
      <c r="H253" s="54"/>
    </row>
    <row r="254" spans="2:12" s="108" customFormat="1" ht="48" x14ac:dyDescent="0.25">
      <c r="B254" s="114"/>
      <c r="C254" s="77" t="s">
        <v>2533</v>
      </c>
      <c r="D254" s="113" t="s">
        <v>363</v>
      </c>
      <c r="E254" s="111" t="s">
        <v>13</v>
      </c>
      <c r="F254" s="120">
        <v>300</v>
      </c>
      <c r="G254" s="171">
        <v>1294.51</v>
      </c>
      <c r="H254" s="18">
        <f t="shared" ref="H254:H259" si="4">F254*G254</f>
        <v>388353</v>
      </c>
      <c r="J254" s="146" t="s">
        <v>3203</v>
      </c>
      <c r="K254" s="146"/>
      <c r="L254" s="146"/>
    </row>
    <row r="255" spans="2:12" s="108" customFormat="1" ht="55.2" customHeight="1" x14ac:dyDescent="0.25">
      <c r="B255" s="114"/>
      <c r="C255" s="169" t="s">
        <v>2543</v>
      </c>
      <c r="D255" s="170" t="s">
        <v>370</v>
      </c>
      <c r="E255" s="154" t="s">
        <v>13</v>
      </c>
      <c r="F255" s="161">
        <v>1523</v>
      </c>
      <c r="G255" s="171">
        <v>339.76</v>
      </c>
      <c r="H255" s="153">
        <f t="shared" si="4"/>
        <v>517454.48</v>
      </c>
      <c r="J255" s="146" t="s">
        <v>3204</v>
      </c>
      <c r="K255" s="146"/>
      <c r="L255" s="146"/>
    </row>
    <row r="256" spans="2:12" s="108" customFormat="1" ht="38.4" x14ac:dyDescent="0.25">
      <c r="B256" s="114"/>
      <c r="C256" s="77" t="s">
        <v>2570</v>
      </c>
      <c r="D256" s="113" t="s">
        <v>387</v>
      </c>
      <c r="E256" s="111" t="s">
        <v>14</v>
      </c>
      <c r="F256" s="120">
        <v>16</v>
      </c>
      <c r="G256" s="171">
        <v>3060.23</v>
      </c>
      <c r="H256" s="18">
        <f t="shared" si="4"/>
        <v>48963.68</v>
      </c>
      <c r="J256" s="146" t="s">
        <v>3205</v>
      </c>
      <c r="K256" s="146"/>
      <c r="L256" s="146"/>
    </row>
    <row r="257" spans="2:12" s="108" customFormat="1" ht="48" x14ac:dyDescent="0.25">
      <c r="B257" s="114"/>
      <c r="C257" s="77" t="s">
        <v>2597</v>
      </c>
      <c r="D257" s="113" t="s">
        <v>2613</v>
      </c>
      <c r="E257" s="111" t="s">
        <v>14</v>
      </c>
      <c r="F257" s="120">
        <v>1</v>
      </c>
      <c r="G257" s="171">
        <v>143550</v>
      </c>
      <c r="H257" s="18">
        <f t="shared" si="4"/>
        <v>143550</v>
      </c>
      <c r="J257" s="146" t="s">
        <v>3203</v>
      </c>
      <c r="K257" s="146"/>
      <c r="L257" s="146"/>
    </row>
    <row r="258" spans="2:12" s="108" customFormat="1" ht="57.6" x14ac:dyDescent="0.25">
      <c r="B258" s="114"/>
      <c r="C258" s="77" t="s">
        <v>2598</v>
      </c>
      <c r="D258" s="113" t="s">
        <v>2614</v>
      </c>
      <c r="E258" s="111" t="s">
        <v>14</v>
      </c>
      <c r="F258" s="120">
        <v>1</v>
      </c>
      <c r="G258" s="171">
        <v>631620</v>
      </c>
      <c r="H258" s="18">
        <f t="shared" si="4"/>
        <v>631620</v>
      </c>
      <c r="J258" s="146" t="s">
        <v>3203</v>
      </c>
      <c r="K258" s="146"/>
      <c r="L258" s="146"/>
    </row>
    <row r="259" spans="2:12" s="108" customFormat="1" ht="88.2" customHeight="1" x14ac:dyDescent="0.25">
      <c r="B259" s="114"/>
      <c r="C259" s="77" t="s">
        <v>2599</v>
      </c>
      <c r="D259" s="113" t="s">
        <v>2615</v>
      </c>
      <c r="E259" s="111" t="s">
        <v>14</v>
      </c>
      <c r="F259" s="120">
        <v>1</v>
      </c>
      <c r="G259" s="171">
        <v>263861.27</v>
      </c>
      <c r="H259" s="18">
        <f t="shared" si="4"/>
        <v>263861.27</v>
      </c>
      <c r="J259" s="146" t="s">
        <v>3203</v>
      </c>
      <c r="K259" s="146"/>
      <c r="L259" s="146"/>
    </row>
    <row r="260" spans="2:12" s="108" customFormat="1" x14ac:dyDescent="0.25">
      <c r="B260" s="114"/>
      <c r="C260" s="44" t="s">
        <v>1225</v>
      </c>
      <c r="D260" s="57" t="s">
        <v>1226</v>
      </c>
      <c r="E260" s="101"/>
      <c r="F260" s="101"/>
      <c r="G260" s="54"/>
      <c r="H260" s="54"/>
    </row>
    <row r="261" spans="2:12" s="108" customFormat="1" ht="48" x14ac:dyDescent="0.25">
      <c r="B261" s="114"/>
      <c r="C261" s="169" t="s">
        <v>2651</v>
      </c>
      <c r="D261" s="170" t="s">
        <v>1240</v>
      </c>
      <c r="E261" s="154" t="s">
        <v>14</v>
      </c>
      <c r="F261" s="175">
        <v>394</v>
      </c>
      <c r="G261" s="171"/>
      <c r="H261" s="153">
        <f>F261*G261</f>
        <v>0</v>
      </c>
      <c r="J261" s="146" t="s">
        <v>3207</v>
      </c>
      <c r="K261" s="146"/>
      <c r="L261" s="146"/>
    </row>
    <row r="262" spans="2:12" s="108" customFormat="1" x14ac:dyDescent="0.25">
      <c r="B262" s="114"/>
      <c r="C262" s="44" t="s">
        <v>1284</v>
      </c>
      <c r="D262" s="57" t="s">
        <v>1285</v>
      </c>
      <c r="E262" s="101"/>
      <c r="F262" s="101"/>
      <c r="G262" s="54"/>
      <c r="H262" s="54"/>
    </row>
    <row r="263" spans="2:12" s="108" customFormat="1" ht="67.2" x14ac:dyDescent="0.25">
      <c r="B263" s="114"/>
      <c r="C263" s="77" t="s">
        <v>2672</v>
      </c>
      <c r="D263" s="113" t="s">
        <v>1252</v>
      </c>
      <c r="E263" s="111" t="s">
        <v>14</v>
      </c>
      <c r="F263" s="120">
        <v>37</v>
      </c>
      <c r="G263" s="171">
        <v>7310.52</v>
      </c>
      <c r="H263" s="18">
        <f>F263*G263</f>
        <v>270489.24</v>
      </c>
      <c r="J263" s="146" t="s">
        <v>3322</v>
      </c>
      <c r="K263" s="146"/>
      <c r="L263" s="146"/>
    </row>
    <row r="264" spans="2:12" s="108" customFormat="1" x14ac:dyDescent="0.25">
      <c r="B264" s="114"/>
      <c r="C264" s="44" t="s">
        <v>1286</v>
      </c>
      <c r="D264" s="57" t="s">
        <v>1287</v>
      </c>
      <c r="E264" s="101"/>
      <c r="F264" s="101"/>
      <c r="G264" s="54"/>
      <c r="H264" s="54"/>
    </row>
    <row r="265" spans="2:12" s="108" customFormat="1" ht="67.2" x14ac:dyDescent="0.25">
      <c r="B265" s="114"/>
      <c r="C265" s="77" t="s">
        <v>2719</v>
      </c>
      <c r="D265" s="113" t="s">
        <v>453</v>
      </c>
      <c r="E265" s="111" t="s">
        <v>14</v>
      </c>
      <c r="F265" s="120">
        <v>98</v>
      </c>
      <c r="G265" s="171">
        <v>2931.75</v>
      </c>
      <c r="H265" s="18">
        <f>F265*G265</f>
        <v>287311.5</v>
      </c>
      <c r="J265" s="146" t="s">
        <v>3208</v>
      </c>
      <c r="K265" s="146"/>
      <c r="L265" s="146"/>
    </row>
    <row r="266" spans="2:12" s="108" customFormat="1" hidden="1" x14ac:dyDescent="0.25">
      <c r="B266" s="114"/>
      <c r="C266" s="126" t="s">
        <v>3250</v>
      </c>
      <c r="D266" s="127" t="s">
        <v>1164</v>
      </c>
      <c r="E266" s="128"/>
      <c r="F266" s="128"/>
      <c r="G266" s="129"/>
      <c r="H266" s="129"/>
    </row>
    <row r="267" spans="2:12" s="108" customFormat="1" hidden="1" x14ac:dyDescent="0.25">
      <c r="B267" s="114"/>
      <c r="C267" s="56" t="s">
        <v>1316</v>
      </c>
      <c r="D267" s="57" t="s">
        <v>1317</v>
      </c>
      <c r="E267" s="44"/>
      <c r="F267" s="73"/>
      <c r="G267" s="54"/>
      <c r="H267" s="54"/>
    </row>
    <row r="268" spans="2:12" s="108" customFormat="1" hidden="1" x14ac:dyDescent="0.25">
      <c r="B268" s="114"/>
      <c r="C268" s="56" t="s">
        <v>1318</v>
      </c>
      <c r="D268" s="57" t="s">
        <v>1324</v>
      </c>
      <c r="E268" s="44"/>
      <c r="F268" s="73"/>
      <c r="G268" s="54"/>
      <c r="H268" s="54"/>
    </row>
    <row r="269" spans="2:12" s="108" customFormat="1" hidden="1" x14ac:dyDescent="0.25">
      <c r="B269" s="114"/>
      <c r="C269" s="56" t="s">
        <v>1323</v>
      </c>
      <c r="D269" s="57" t="s">
        <v>1346</v>
      </c>
      <c r="E269" s="44"/>
      <c r="F269" s="73"/>
      <c r="G269" s="54"/>
      <c r="H269" s="54"/>
    </row>
    <row r="270" spans="2:12" s="108" customFormat="1" hidden="1" x14ac:dyDescent="0.25">
      <c r="B270" s="114"/>
      <c r="C270" s="56" t="s">
        <v>1399</v>
      </c>
      <c r="D270" s="57" t="s">
        <v>1400</v>
      </c>
      <c r="E270" s="44"/>
      <c r="F270" s="73"/>
      <c r="G270" s="54"/>
      <c r="H270" s="54"/>
    </row>
    <row r="271" spans="2:12" s="108" customFormat="1" hidden="1" x14ac:dyDescent="0.25">
      <c r="B271" s="114"/>
      <c r="C271" s="56" t="s">
        <v>1441</v>
      </c>
      <c r="D271" s="57" t="s">
        <v>1442</v>
      </c>
      <c r="E271" s="44"/>
      <c r="F271" s="73"/>
      <c r="G271" s="54"/>
      <c r="H271" s="54"/>
    </row>
    <row r="272" spans="2:12" s="108" customFormat="1" hidden="1" x14ac:dyDescent="0.25">
      <c r="B272" s="114"/>
      <c r="C272" s="56" t="s">
        <v>1453</v>
      </c>
      <c r="D272" s="57" t="s">
        <v>1454</v>
      </c>
      <c r="E272" s="44"/>
      <c r="F272" s="73"/>
      <c r="G272" s="54"/>
      <c r="H272" s="54"/>
    </row>
    <row r="273" spans="2:9" s="108" customFormat="1" hidden="1" x14ac:dyDescent="0.25">
      <c r="B273" s="114"/>
      <c r="C273" s="56" t="s">
        <v>1501</v>
      </c>
      <c r="D273" s="57" t="s">
        <v>1502</v>
      </c>
      <c r="E273" s="44"/>
      <c r="F273" s="73"/>
      <c r="G273" s="54"/>
      <c r="H273" s="54"/>
    </row>
    <row r="274" spans="2:9" s="108" customFormat="1" hidden="1" x14ac:dyDescent="0.25">
      <c r="B274" s="114"/>
      <c r="C274" s="56" t="s">
        <v>1548</v>
      </c>
      <c r="D274" s="57" t="s">
        <v>1549</v>
      </c>
      <c r="E274" s="44"/>
      <c r="F274" s="73"/>
      <c r="G274" s="54"/>
      <c r="H274" s="54"/>
    </row>
    <row r="275" spans="2:9" s="108" customFormat="1" hidden="1" x14ac:dyDescent="0.25">
      <c r="B275" s="114"/>
      <c r="C275" s="126" t="s">
        <v>1550</v>
      </c>
      <c r="D275" s="127" t="s">
        <v>1557</v>
      </c>
      <c r="E275" s="128"/>
      <c r="F275" s="128"/>
      <c r="G275" s="129"/>
      <c r="H275" s="129"/>
    </row>
    <row r="276" spans="2:9" s="108" customFormat="1" hidden="1" x14ac:dyDescent="0.25">
      <c r="B276" s="114"/>
      <c r="C276" s="44" t="s">
        <v>1551</v>
      </c>
      <c r="D276" s="57" t="s">
        <v>1552</v>
      </c>
      <c r="E276" s="101"/>
      <c r="F276" s="101"/>
      <c r="G276" s="54"/>
      <c r="H276" s="54"/>
    </row>
    <row r="277" spans="2:9" s="108" customFormat="1" hidden="1" x14ac:dyDescent="0.25">
      <c r="B277" s="114"/>
      <c r="C277" s="44" t="s">
        <v>1558</v>
      </c>
      <c r="D277" s="57" t="s">
        <v>1559</v>
      </c>
      <c r="E277" s="101"/>
      <c r="F277" s="101"/>
      <c r="G277" s="54"/>
      <c r="H277" s="54"/>
    </row>
    <row r="278" spans="2:9" s="108" customFormat="1" hidden="1" x14ac:dyDescent="0.25">
      <c r="B278" s="114"/>
      <c r="C278" s="44" t="s">
        <v>1564</v>
      </c>
      <c r="D278" s="57" t="s">
        <v>1565</v>
      </c>
      <c r="E278" s="101"/>
      <c r="F278" s="101"/>
      <c r="G278" s="54"/>
      <c r="H278" s="54"/>
    </row>
    <row r="279" spans="2:9" s="108" customFormat="1" hidden="1" x14ac:dyDescent="0.25">
      <c r="B279" s="114"/>
      <c r="C279" s="44" t="s">
        <v>1567</v>
      </c>
      <c r="D279" s="57" t="s">
        <v>1566</v>
      </c>
      <c r="E279" s="44"/>
      <c r="F279" s="73"/>
      <c r="G279" s="54"/>
      <c r="H279" s="54"/>
    </row>
    <row r="280" spans="2:9" s="108" customFormat="1" hidden="1" x14ac:dyDescent="0.25">
      <c r="B280" s="114"/>
      <c r="C280" s="56" t="s">
        <v>1568</v>
      </c>
      <c r="D280" s="57" t="s">
        <v>1569</v>
      </c>
      <c r="E280" s="44"/>
      <c r="F280" s="73"/>
      <c r="G280" s="54"/>
      <c r="H280" s="54"/>
    </row>
    <row r="281" spans="2:9" s="108" customFormat="1" hidden="1" x14ac:dyDescent="0.25">
      <c r="B281" s="114"/>
      <c r="C281" s="56" t="s">
        <v>1571</v>
      </c>
      <c r="D281" s="57" t="s">
        <v>1572</v>
      </c>
      <c r="E281" s="44"/>
      <c r="F281" s="73"/>
      <c r="G281" s="54"/>
      <c r="H281" s="54"/>
    </row>
    <row r="282" spans="2:9" s="108" customFormat="1" hidden="1" x14ac:dyDescent="0.25">
      <c r="B282" s="114"/>
      <c r="C282" s="56" t="s">
        <v>1578</v>
      </c>
      <c r="D282" s="57" t="s">
        <v>1572</v>
      </c>
      <c r="E282" s="44"/>
      <c r="F282" s="73"/>
      <c r="G282" s="54"/>
      <c r="H282" s="54"/>
    </row>
    <row r="283" spans="2:9" s="108" customFormat="1" hidden="1" x14ac:dyDescent="0.25">
      <c r="B283" s="114"/>
      <c r="C283" s="56" t="s">
        <v>1579</v>
      </c>
      <c r="D283" s="57" t="s">
        <v>1580</v>
      </c>
      <c r="E283" s="44"/>
      <c r="F283" s="73"/>
      <c r="G283" s="54"/>
      <c r="H283" s="54"/>
    </row>
    <row r="284" spans="2:9" s="108" customFormat="1" hidden="1" x14ac:dyDescent="0.25">
      <c r="B284" s="114"/>
      <c r="C284" s="56" t="s">
        <v>1584</v>
      </c>
      <c r="D284" s="57" t="s">
        <v>1585</v>
      </c>
      <c r="E284" s="44"/>
      <c r="F284" s="73"/>
      <c r="G284" s="54"/>
      <c r="H284" s="54"/>
    </row>
    <row r="285" spans="2:9" s="108" customFormat="1" hidden="1" x14ac:dyDescent="0.25">
      <c r="B285" s="114"/>
      <c r="C285" s="56" t="s">
        <v>1592</v>
      </c>
      <c r="D285" s="57" t="s">
        <v>1593</v>
      </c>
      <c r="E285" s="44"/>
      <c r="F285" s="73"/>
      <c r="G285" s="54"/>
      <c r="H285" s="54"/>
    </row>
    <row r="286" spans="2:9" s="108" customFormat="1" hidden="1" x14ac:dyDescent="0.25">
      <c r="B286" s="114"/>
      <c r="C286" s="126" t="s">
        <v>1596</v>
      </c>
      <c r="D286" s="127" t="s">
        <v>1598</v>
      </c>
      <c r="E286" s="128"/>
      <c r="F286" s="128"/>
      <c r="G286" s="129"/>
      <c r="H286" s="129"/>
    </row>
    <row r="287" spans="2:9" s="108" customFormat="1" hidden="1" x14ac:dyDescent="0.25">
      <c r="B287" s="114"/>
      <c r="C287" s="44" t="s">
        <v>1597</v>
      </c>
      <c r="D287" s="57" t="s">
        <v>1599</v>
      </c>
      <c r="E287" s="101"/>
      <c r="F287" s="101"/>
      <c r="G287" s="54"/>
      <c r="H287" s="54"/>
    </row>
    <row r="288" spans="2:9" ht="6.75" customHeight="1" x14ac:dyDescent="0.25">
      <c r="C288" s="11"/>
      <c r="D288" s="12"/>
      <c r="E288" s="24"/>
      <c r="F288" s="25"/>
      <c r="G288" s="24"/>
      <c r="H288" s="13"/>
      <c r="I288" s="2"/>
    </row>
    <row r="289" spans="1:9" x14ac:dyDescent="0.25">
      <c r="C289" s="14"/>
      <c r="D289" s="14"/>
      <c r="E289" s="15"/>
      <c r="F289" s="16"/>
      <c r="G289" s="82"/>
      <c r="H289" s="83"/>
      <c r="I289" s="2"/>
    </row>
    <row r="290" spans="1:9" x14ac:dyDescent="0.25">
      <c r="C290" s="14"/>
      <c r="D290" s="14"/>
      <c r="E290" s="15"/>
      <c r="F290" s="16"/>
      <c r="G290" s="82"/>
      <c r="H290" s="83"/>
      <c r="I290" s="2"/>
    </row>
    <row r="291" spans="1:9" x14ac:dyDescent="0.25">
      <c r="C291" s="14"/>
      <c r="D291" s="14"/>
      <c r="E291" s="15"/>
      <c r="F291" s="16"/>
      <c r="G291" s="84"/>
      <c r="H291" s="83"/>
      <c r="I291" s="2"/>
    </row>
    <row r="292" spans="1:9" x14ac:dyDescent="0.25">
      <c r="C292" s="85"/>
      <c r="D292" s="85"/>
      <c r="E292" s="86"/>
      <c r="F292" s="87"/>
      <c r="G292" s="86"/>
      <c r="H292" s="88"/>
      <c r="I292" s="2"/>
    </row>
    <row r="293" spans="1:9" x14ac:dyDescent="0.25">
      <c r="C293" s="225"/>
      <c r="D293" s="90"/>
      <c r="E293" s="24"/>
      <c r="F293" s="25"/>
      <c r="G293" s="24"/>
      <c r="H293" s="225"/>
      <c r="I293" s="2"/>
    </row>
    <row r="294" spans="1:9" x14ac:dyDescent="0.25">
      <c r="A294" s="91"/>
      <c r="B294" s="92"/>
      <c r="C294" s="225"/>
      <c r="D294" s="90"/>
      <c r="E294" s="24"/>
      <c r="F294" s="25"/>
      <c r="G294" s="24"/>
      <c r="H294" s="93"/>
      <c r="I294" s="2"/>
    </row>
    <row r="295" spans="1:9" x14ac:dyDescent="0.25">
      <c r="A295" s="91"/>
      <c r="B295" s="92"/>
      <c r="C295" s="225"/>
      <c r="D295" s="90"/>
      <c r="E295" s="24"/>
      <c r="F295" s="25"/>
      <c r="G295" s="24"/>
      <c r="H295" s="177"/>
      <c r="I295" s="2"/>
    </row>
    <row r="296" spans="1:9" x14ac:dyDescent="0.25">
      <c r="A296" s="91"/>
      <c r="B296" s="92"/>
      <c r="C296" s="225"/>
      <c r="D296" s="90"/>
      <c r="E296" s="24"/>
      <c r="F296" s="25"/>
      <c r="G296" s="24"/>
      <c r="H296" s="225"/>
      <c r="I296" s="2"/>
    </row>
    <row r="297" spans="1:9" x14ac:dyDescent="0.25">
      <c r="C297" s="225"/>
      <c r="D297" s="90"/>
      <c r="E297" s="24"/>
      <c r="F297" s="25"/>
      <c r="G297" s="24"/>
      <c r="H297" s="178"/>
      <c r="I297" s="2"/>
    </row>
    <row r="298" spans="1:9" x14ac:dyDescent="0.25">
      <c r="C298" s="225"/>
      <c r="D298" s="90"/>
      <c r="E298" s="24"/>
      <c r="F298" s="25"/>
      <c r="G298" s="24"/>
      <c r="H298" s="225"/>
      <c r="I298" s="2"/>
    </row>
    <row r="299" spans="1:9" x14ac:dyDescent="0.25">
      <c r="C299" s="94"/>
      <c r="D299" s="90"/>
      <c r="E299" s="24"/>
      <c r="F299" s="25"/>
      <c r="H299" s="225"/>
      <c r="I299" s="2"/>
    </row>
    <row r="300" spans="1:9" x14ac:dyDescent="0.25">
      <c r="C300" s="21"/>
      <c r="D300" s="90"/>
      <c r="E300" s="24"/>
      <c r="F300" s="25"/>
      <c r="G300" s="24"/>
      <c r="H300" s="225"/>
      <c r="I300" s="2"/>
    </row>
    <row r="301" spans="1:9" x14ac:dyDescent="0.25">
      <c r="C301" s="225"/>
      <c r="D301" s="90"/>
      <c r="E301" s="24"/>
      <c r="F301" s="25"/>
      <c r="G301" s="24"/>
      <c r="H301" s="225"/>
      <c r="I301" s="2"/>
    </row>
    <row r="302" spans="1:9" x14ac:dyDescent="0.25">
      <c r="C302" s="225"/>
      <c r="D302" s="90"/>
      <c r="E302" s="24"/>
      <c r="F302" s="25"/>
      <c r="G302" s="24"/>
      <c r="H302" s="225"/>
      <c r="I302" s="2"/>
    </row>
    <row r="303" spans="1:9" x14ac:dyDescent="0.25">
      <c r="C303" s="371"/>
      <c r="D303" s="371"/>
      <c r="E303" s="371"/>
      <c r="F303" s="371"/>
      <c r="G303" s="371"/>
      <c r="H303" s="371"/>
      <c r="I303" s="2"/>
    </row>
    <row r="304" spans="1:9" x14ac:dyDescent="0.25">
      <c r="C304" s="225"/>
      <c r="D304" s="225"/>
      <c r="E304" s="24"/>
      <c r="F304" s="25"/>
      <c r="G304" s="24"/>
      <c r="H304" s="225"/>
      <c r="I304" s="2"/>
    </row>
    <row r="305" spans="3:9" x14ac:dyDescent="0.25">
      <c r="C305" s="225"/>
      <c r="D305" s="225"/>
      <c r="E305" s="24"/>
      <c r="F305" s="25"/>
      <c r="G305" s="24"/>
      <c r="H305" s="225"/>
      <c r="I305" s="2"/>
    </row>
    <row r="306" spans="3:9" x14ac:dyDescent="0.25">
      <c r="C306" s="225"/>
      <c r="D306" s="225"/>
      <c r="E306" s="24"/>
      <c r="F306" s="25"/>
      <c r="G306" s="24"/>
      <c r="H306" s="225"/>
      <c r="I306" s="2"/>
    </row>
    <row r="307" spans="3:9" x14ac:dyDescent="0.25">
      <c r="C307" s="225"/>
      <c r="D307" s="225"/>
      <c r="E307" s="24"/>
      <c r="F307" s="25"/>
      <c r="G307" s="24"/>
      <c r="H307" s="225"/>
      <c r="I307" s="2"/>
    </row>
    <row r="308" spans="3:9" x14ac:dyDescent="0.25">
      <c r="C308" s="370"/>
      <c r="D308" s="370"/>
      <c r="E308" s="370"/>
      <c r="F308" s="370"/>
      <c r="G308" s="370"/>
      <c r="H308" s="370"/>
      <c r="I308" s="2"/>
    </row>
    <row r="309" spans="3:9" x14ac:dyDescent="0.25">
      <c r="C309" s="370"/>
      <c r="D309" s="370"/>
      <c r="E309" s="370"/>
      <c r="F309" s="370"/>
      <c r="G309" s="370"/>
      <c r="H309" s="370"/>
      <c r="I309" s="2"/>
    </row>
    <row r="310" spans="3:9" x14ac:dyDescent="0.25">
      <c r="C310" s="370"/>
      <c r="D310" s="370"/>
      <c r="E310" s="370"/>
      <c r="F310" s="370"/>
      <c r="G310" s="370"/>
      <c r="H310" s="370"/>
      <c r="I310" s="2"/>
    </row>
  </sheetData>
  <mergeCells count="9">
    <mergeCell ref="L63:P63"/>
    <mergeCell ref="C303:H303"/>
    <mergeCell ref="C308:H308"/>
    <mergeCell ref="C309:H309"/>
    <mergeCell ref="C310:H310"/>
    <mergeCell ref="C1:H1"/>
    <mergeCell ref="C2:H2"/>
    <mergeCell ref="C3:H3"/>
    <mergeCell ref="C5:H5"/>
  </mergeCells>
  <pageMargins left="0.19685039370078741" right="0.19685039370078741" top="0.39370078740157483" bottom="0.39370078740157483" header="0" footer="0.19685039370078741"/>
  <pageSetup scale="96" orientation="portrait" horizontalDpi="4294967295" verticalDpi="4294967295"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MUSEO FERROCARRIL BUENO</vt:lpstr>
      <vt:lpstr>MUSEO FERROCARRIL 2 (2)</vt:lpstr>
      <vt:lpstr>MUSEO FERROCARRIL 2a ETAPA CAPE</vt:lpstr>
      <vt:lpstr>MUSEO FERROCARRIL ETAPA 3</vt:lpstr>
      <vt:lpstr>BASE MUSEO JUNTA ACLARACIONES</vt:lpstr>
      <vt:lpstr>MUSEO FERROCARRIL 2a ETAPA PU</vt:lpstr>
      <vt:lpstr>'BASE MUSEO JUNTA ACLARACIONES'!Área_de_impresión</vt:lpstr>
      <vt:lpstr>'MUSEO FERROCARRIL 2 (2)'!Área_de_impresión</vt:lpstr>
      <vt:lpstr>'MUSEO FERROCARRIL 2a ETAPA CAPE'!Área_de_impresión</vt:lpstr>
      <vt:lpstr>'MUSEO FERROCARRIL 2a ETAPA PU'!Área_de_impresión</vt:lpstr>
      <vt:lpstr>'MUSEO FERROCARRIL BUENO'!Área_de_impresión</vt:lpstr>
      <vt:lpstr>'MUSEO FERROCARRIL ETAPA 3'!Área_de_impresión</vt:lpstr>
      <vt:lpstr>'BASE MUSEO JUNTA ACLARACIONES'!Títulos_a_imprimir</vt:lpstr>
      <vt:lpstr>'MUSEO FERROCARRIL 2 (2)'!Títulos_a_imprimir</vt:lpstr>
      <vt:lpstr>'MUSEO FERROCARRIL 2a ETAPA CAPE'!Títulos_a_imprimir</vt:lpstr>
      <vt:lpstr>'MUSEO FERROCARRIL 2a ETAPA PU'!Títulos_a_imprimir</vt:lpstr>
      <vt:lpstr>'MUSEO FERROCARRIL BUENO'!Títulos_a_imprimir</vt:lpstr>
      <vt:lpstr>'MUSEO FERROCARRIL ETAPA 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2022-04-01T21:32:09Z</cp:lastPrinted>
  <dcterms:created xsi:type="dcterms:W3CDTF">2014-06-26T15:10:42Z</dcterms:created>
  <dcterms:modified xsi:type="dcterms:W3CDTF">2022-04-01T21:32:13Z</dcterms:modified>
</cp:coreProperties>
</file>