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38_PA_Cto. Guatemala\"/>
    </mc:Choice>
  </mc:AlternateContent>
  <xr:revisionPtr revIDLastSave="0" documentId="13_ncr:1_{1E6C87EF-EDE3-4E5A-B695-3B8D4183CB70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 (2)" sheetId="35" r:id="rId1"/>
  </sheets>
  <definedNames>
    <definedName name="_xlnm.Print_Area" localSheetId="0">'CAT-CALLE  (2)'!$C$1:$I$111</definedName>
    <definedName name="_xlnm.Print_Titles" localSheetId="0">'CAT-CALLE  (2)'!$1:$11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8" i="35" l="1"/>
  <c r="F22" i="35" l="1"/>
  <c r="F37" i="35"/>
  <c r="F38" i="35" s="1"/>
  <c r="F25" i="35"/>
  <c r="F90" i="35"/>
  <c r="F82" i="35"/>
  <c r="F81" i="35"/>
  <c r="F79" i="35"/>
  <c r="F23" i="35" l="1"/>
  <c r="F39" i="35"/>
</calcChain>
</file>

<file path=xl/sharedStrings.xml><?xml version="1.0" encoding="utf-8"?>
<sst xmlns="http://schemas.openxmlformats.org/spreadsheetml/2006/main" count="212" uniqueCount="142">
  <si>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</si>
  <si>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</si>
  <si>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</si>
  <si>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</si>
  <si>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</si>
  <si>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</si>
  <si>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</si>
  <si>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</si>
  <si>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</si>
  <si>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</si>
  <si>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</si>
  <si>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</si>
  <si>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</si>
  <si>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</si>
  <si>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</si>
  <si>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</si>
  <si>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</si>
  <si>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</si>
  <si>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</si>
  <si>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</si>
  <si>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</si>
  <si>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</si>
  <si>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</si>
  <si>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</si>
  <si>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</si>
  <si>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</si>
  <si>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</si>
  <si>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</si>
  <si>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</si>
  <si>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</si>
  <si>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</si>
  <si>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>I-6</t>
  </si>
  <si>
    <t>OBRA CIVIL</t>
  </si>
  <si>
    <t>1005-01</t>
  </si>
  <si>
    <t>1131-05</t>
  </si>
  <si>
    <t>1140-02</t>
  </si>
  <si>
    <t>HR</t>
  </si>
  <si>
    <t>I-7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</si>
  <si>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</si>
  <si>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</si>
  <si>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</si>
  <si>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</si>
  <si>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</si>
  <si>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>3003016-E</t>
  </si>
  <si>
    <t xml:space="preserve">      SUMINISTRO Y COLOCACION DE POLIETILENO HULE NEGRO CALIBRE 400, EN ACCESO DE COCHERAS, PREVIO BARRIDO, INCLUYE: TRASLAPES, PLIEGUES, CORTES,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</si>
  <si>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</si>
  <si>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</si>
  <si>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</si>
  <si>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</si>
  <si>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</si>
  <si>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</si>
  <si>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</si>
  <si>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</si>
  <si>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</si>
  <si>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I-9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</si>
  <si>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</si>
  <si>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</si>
  <si>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</si>
  <si>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</si>
  <si>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>RED DE DRENAJE SANITARIO DE 8" Ø DE PVC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</si>
  <si>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</si>
  <si>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</si>
  <si>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</si>
  <si>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</si>
  <si>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 xml:space="preserve">      BOMBEO DE ACHIQUE CON BOMBA AUTOCEBANTE PROPIEDAD DEL CONTRATISTA DE 3" DE DIAMETRO Y 6 H.P., INCLUYE: EQUIPO, HERRAMIENTA Y MANO DE OBRA NECESARIA PARA SU CORRECTA EJECUCION.</t>
  </si>
  <si>
    <t>III</t>
  </si>
  <si>
    <t>III-1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</si>
  <si>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</si>
  <si>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SEVE-BARR-N_Y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</si>
  <si>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</si>
  <si>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CONSTRUCCION DE BANQUETA DE 8 CM. DE ESPESOR, CONCRETO PREMEZCLADO F'C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</si>
  <si>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F'c=150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</si>
  <si>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</si>
  <si>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</si>
  <si>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</si>
  <si>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</si>
  <si>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</si>
  <si>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</si>
  <si>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</si>
  <si>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COLOCACION CON RECUPERACION AL CONTRATISTA DE SEÑALIZACION VIAL A BASE DE BARRERAS DE CONCRETO DEL TIPO "NEW JERSEY" PARA DELIMITAR PROVISIONALMENTE ZONAS DE OBRAS EN CONSTRUCCION, INCLUYE: MATERIAL, HERRAMIENTA, EQUIPO MANO DE OBRA Y TODO LO NECESARIO PARA SU CORRECTO FUNCIONAMIENTO.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</si>
  <si>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</si>
  <si>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</si>
  <si>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</si>
  <si>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</si>
  <si>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</si>
  <si>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</si>
  <si>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</si>
  <si>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POZO</t>
  </si>
  <si>
    <t>CAJA</t>
  </si>
  <si>
    <t>3006031-A</t>
  </si>
  <si>
    <t xml:space="preserve">      CONSTRUCCION  DE REGISTRO SANITARIO DE 60 X 40 CM, MEDIDA INTERIOR EN BANQUETA Y 1.20 M. DE PROFUNDIDAD.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</si>
  <si>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</si>
  <si>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</si>
  <si>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</si>
  <si>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</si>
  <si>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</si>
  <si>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</si>
  <si>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PAVIMENTO ASFALTICO</t>
  </si>
  <si>
    <t>PAVIMENTACION ASFALTICA INCLUYENDO REHABILITACION DE DRENAJE PLUVIAL EN CIRCUITO GUATEMALA, EN LA COLONIA LA CAÑADA, EN EL MUNICIPIO DE REYNOSA, TAMAULIPAS.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</si>
  <si>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</si>
  <si>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3006005-A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</si>
  <si>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</si>
  <si>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SEHO-M-1.3-A</t>
  </si>
  <si>
    <t xml:space="preserve">      SUMINISTRO Y APLICACION DE LINEA CONTINUA SENCILLA M-1.3, SEPARADORA DE SENTIDOS DE CIRCULACION, (ARROYO VIAL MAYOR A 6.5 M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</si>
  <si>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SUMINISTRO E INSTALACION DE LUMINARIA LED ABATIBLE PARA VIALIDAD  MODELO LPPF-100 WATTS, MARCA-ECO ENERGY, 12,000 LUMUNES, CERTIFICADO DE CALIDAD CON NORMA OFICIAL MEXICANA No. NTC21.0641.I BAJO LA NORMA NOM-031-ERER-2019, CON FOTOCELDA O SIMILAR EN CALIDAD Y PRECIO, INCLUYE: CABLE,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</si>
  <si>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>IV</t>
  </si>
  <si>
    <t>IV.1</t>
  </si>
  <si>
    <t xml:space="preserve">      NIVELACION Y CONFORMACION DEL TERRENO NATURAL PARA SALIDA PLUVIAL, CON MATERIAL DE BANCO, DE 0 A 30 CM DE ESPESOR, INCLUYE: MATERIAL, EQUIPO, HERRAMIENTA, MANO DE OBRA Y  TODO LO NECESARIO PARA SU CORRECTA EJECUCION</t>
  </si>
  <si>
    <t xml:space="preserve">      CONSTRUCCION DE LAVADERO PLUVIAL DE 12 CMS. DE ESPESOR, A BASE DE CONCRETO PREMEZCLADO f'c=150 Kg/cm2, REFORZADO CON MALLA  6-6-10/10 ACABADO RUSTICO, INCLUYE: CIMBRA, DESCIMBRA EN LATERALES, MATERIALES, HERRAMIENTA, EQUIPO, MANO DE OBRA Y TODO LO NECESARIO PARA SU CORRECTA EJECUCION.</t>
  </si>
  <si>
    <t>4002006-A</t>
  </si>
  <si>
    <t xml:space="preserve">      CONSTRUCCION DE BORDILLO SOBRE LAVADERO PLUVIAL A BASE DE CONCRETO F'c=150 KG/CM2 SECCION 15 X 20 CM. INCLUYE: CIMBRA COMUN, DESCIMBRA, MATERIALES, EQUIPO, HERRAMIENTA Y MANO DE OBRA</t>
  </si>
  <si>
    <t>LAVADERO PLUVIAL</t>
  </si>
  <si>
    <t>RED DE AGUA POTABLE DE 4" Ø DE PVC</t>
  </si>
  <si>
    <t xml:space="preserve">      SUMINISTRO E INSTALACION DE TUBERIA PVC SANITARIA SERIE METRICA (SERIE-20) DE 8" Ø, INCLUYE: FLETE, EQUIPO, HERRAMIENTA Y MANO DE OBRA NECESARIA PARA SU CORRECTA EJECUCION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</si>
  <si>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</si>
  <si>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</si>
  <si>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SUMINISTRO E INSTALACION DE TUBERIA PVC HIDRAULICA SISTEMA INGLES RD-26 DE 4" DE Ø, INCLUYE: FLETE, MATERIAL, EQUIPO, HERRAMIENTA Y MANO DE OBRA NECESARIA PARA SU CORRECTA EJECUCION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</si>
  <si>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</si>
  <si>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</si>
  <si>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</si>
  <si>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</si>
  <si>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E INSTALACION DE TEE DE PVC DE 4" X 4" DE Ø, INCLUYE: FLETE, MATERIAL, EQUIPO, HERRAMIENTA Y MANO DE OBRA NECESARIA PARA SU CORRECTA EJECUCION</t>
  </si>
  <si>
    <t xml:space="preserve">      SUMINISTRO E INSTALACION DE BRIDA SOLDABLE PARA 150 LBS DE Fo.Fo. DE 8" Ø, INCLUYE: FLETE, MATERIAL, EQUIPO, HERRAMIENTA, MANO DE OBRA Y TODO LO NECESARIO PARA SU CORRECTA EJECUCION</t>
  </si>
  <si>
    <t xml:space="preserve">      SUMINISTRO E INSTALACION DE EXTREMIDAD DE Fo.Fo. DE 8" Ø CLASE A-5, INCLUYE: FLETE, MATERIAL, EQUIPO, HERRAMIENTA Y MANO DE OBRA NECESARIA PARA SU CORRECTA EJECUCION</t>
  </si>
  <si>
    <t xml:space="preserve">      SUMINISTRO E INSTALACION DE COPLE UNIVERSAL Fo.Fo. DE 8" Ø, INCLUYE: FLETE, MATERIAL, EQUIPO, HERRAMIENTA Y MANO DE OBRA NECESARIA PARA SU CORRECTA EJECUCION</t>
  </si>
  <si>
    <t xml:space="preserve">      SUMINISTRO E INSTALACION DE CODO DE PVC DE 4" DE  Ø X 90°, INCLUYE: FLETE, MATERIAL, EQUIPO, HERRAMIENTA Y MANO DE OBRA NECESARIA PARA SU CORRECTA EJECUCION</t>
  </si>
  <si>
    <t xml:space="preserve">      SUMINISTRO E INSTALACION DE EXTREMIDAD CAMPANA DE PVC DE 4" DE  Ø, INCLUYE: FLETE, MATERIAL, EQUIPO, HERRAMIENTA Y MANO DE OBRA NECESARIA PARA SU CORRECTA EJECUCION</t>
  </si>
  <si>
    <t xml:space="preserve">      SUMINISTRO E INSTALACION DE TEE DE FoFo DE 8" X 4" DE Ø, INCLUYE: FLETE, MATERIAL, EQUIPO, HERRAMIENTA Y MANO DE OBRA NECESARIA PARA SU CORRECTA EJECUCION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</si>
  <si>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</si>
  <si>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</si>
  <si>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</si>
  <si>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</si>
  <si>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</si>
  <si>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</si>
  <si>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</si>
  <si>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</si>
  <si>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</si>
  <si>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57057002-038-2022</t>
  </si>
  <si>
    <t>Pavimentación Asfaltica incluyendo Rehabilitación de Drenaje Pluvial en Circuito Guatemala en la colonia la Cañada,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</si>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</sst>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  <numFmt numFmtId="169" formatCode="0.000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101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9" xfId="0" applyFont="1" applyBorder="1" applyAlignment="1">
      <alignment horizontal="center" vertical="center"/>
    </xf>
    <xf numFmtId="4" fontId="17" fillId="2" borderId="9" xfId="2" applyNumberFormat="1" applyFont="1" applyFill="1" applyBorder="1" applyAlignment="1">
      <alignment horizontal="justify" vertical="top" wrapText="1"/>
    </xf>
    <xf numFmtId="164" fontId="15" fillId="0" borderId="9" xfId="28" applyFont="1" applyFill="1" applyBorder="1" applyAlignment="1">
      <alignment horizontal="center" vertical="center"/>
    </xf>
    <xf numFmtId="4" fontId="17" fillId="0" borderId="9" xfId="2" applyNumberFormat="1" applyFont="1" applyFill="1" applyBorder="1" applyAlignment="1">
      <alignment horizontal="center" vertical="center"/>
    </xf>
    <xf numFmtId="164" fontId="15" fillId="0" borderId="9" xfId="28" applyFont="1" applyFill="1" applyBorder="1" applyAlignment="1">
      <alignment vertical="center"/>
    </xf>
    <xf numFmtId="164" fontId="16" fillId="5" borderId="9" xfId="28" applyFont="1" applyFill="1" applyBorder="1" applyAlignment="1">
      <alignment vertical="center"/>
    </xf>
    <xf numFmtId="4" fontId="17" fillId="2" borderId="9" xfId="2" applyNumberFormat="1" applyFont="1" applyFill="1" applyBorder="1" applyAlignment="1">
      <alignment horizontal="justify" vertical="top"/>
    </xf>
    <xf numFmtId="164" fontId="15" fillId="0" borderId="10" xfId="28" applyFont="1" applyFill="1" applyBorder="1" applyAlignment="1">
      <alignment horizontal="center" vertical="center"/>
    </xf>
    <xf numFmtId="4" fontId="17" fillId="0" borderId="10" xfId="2" applyNumberFormat="1" applyFont="1" applyFill="1" applyBorder="1" applyAlignment="1">
      <alignment horizontal="center" vertical="center"/>
    </xf>
    <xf numFmtId="164" fontId="15" fillId="0" borderId="10" xfId="28" applyFont="1" applyFill="1" applyBorder="1" applyAlignment="1">
      <alignment vertical="center"/>
    </xf>
    <xf numFmtId="164" fontId="16" fillId="5" borderId="10" xfId="28" applyFont="1" applyFill="1" applyBorder="1" applyAlignment="1">
      <alignment vertical="center"/>
    </xf>
    <xf numFmtId="164" fontId="15" fillId="0" borderId="7" xfId="28" applyFont="1" applyFill="1" applyBorder="1" applyAlignment="1">
      <alignment horizontal="center" vertical="center"/>
    </xf>
    <xf numFmtId="4" fontId="17" fillId="0" borderId="7" xfId="2" applyNumberFormat="1" applyFont="1" applyFill="1" applyBorder="1" applyAlignment="1">
      <alignment horizontal="center" vertical="center"/>
    </xf>
    <xf numFmtId="164" fontId="15" fillId="0" borderId="7" xfId="28" applyFont="1" applyFill="1" applyBorder="1" applyAlignment="1">
      <alignment vertical="center"/>
    </xf>
    <xf numFmtId="164" fontId="16" fillId="0" borderId="7" xfId="28" applyFont="1" applyFill="1" applyBorder="1" applyAlignment="1">
      <alignment vertical="center"/>
    </xf>
    <xf numFmtId="164" fontId="8" fillId="0" borderId="0" xfId="28" applyFont="1"/>
    <xf numFmtId="169" fontId="8" fillId="0" borderId="0" xfId="0" applyNumberFormat="1" applyFont="1"/>
    <xf numFmtId="164" fontId="15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2" fontId="8" fillId="0" borderId="0" xfId="0" applyNumberFormat="1" applyFont="1"/>
    <xf numFmtId="0" fontId="17" fillId="0" borderId="8" xfId="2" applyFont="1" applyFill="1" applyBorder="1" applyAlignment="1">
      <alignment horizontal="justify" vertical="top"/>
    </xf>
    <xf numFmtId="0" fontId="17" fillId="0" borderId="8" xfId="2" applyFont="1" applyFill="1" applyBorder="1" applyAlignment="1">
      <alignment horizontal="justify" vertical="top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2" xfId="0" applyFont="1" applyBorder="1" applyAlignment="1">
      <alignment horizontal="justify" vertical="distributed" wrapText="1"/>
    </xf>
    <xf numFmtId="4" fontId="15" fillId="0" borderId="0" xfId="0" applyNumberFormat="1" applyFont="1"/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N117"/>
  <sheetViews>
    <sheetView tabSelected="1" view="pageBreakPreview" zoomScaleNormal="100" zoomScaleSheetLayoutView="100" workbookViewId="0">
      <selection activeCell="D5" sqref="D5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46" customWidth="1"/>
    <col min="6" max="6" width="9" style="49" customWidth="1"/>
    <col min="7" max="7" width="9.44140625" style="46" customWidth="1"/>
    <col min="8" max="8" width="11.109375" style="46" customWidth="1"/>
    <col min="9" max="9" width="9.33203125" style="2" customWidth="1"/>
    <col min="10" max="10" width="1.109375" style="2" customWidth="1"/>
    <col min="11" max="11" width="11.109375" bestFit="1" customWidth="1"/>
    <col min="12" max="12" width="11.88671875" customWidth="1"/>
    <col min="14" max="14" width="18.5546875" customWidth="1"/>
  </cols>
  <sheetData>
    <row r="1" spans="2:11" ht="15.6" x14ac:dyDescent="0.3">
      <c r="C1" s="85" t="s">
        <v>12</v>
      </c>
      <c r="D1" s="85"/>
      <c r="E1" s="85"/>
      <c r="F1" s="85"/>
      <c r="G1" s="85"/>
      <c r="H1" s="85"/>
      <c r="I1" s="85"/>
    </row>
    <row r="2" spans="2:11" s="4" customFormat="1" ht="15" customHeight="1" x14ac:dyDescent="0.25">
      <c r="B2" s="3"/>
      <c r="C2" s="86" t="s">
        <v>0</v>
      </c>
      <c r="D2" s="86"/>
      <c r="E2" s="86"/>
      <c r="F2" s="86"/>
      <c r="G2" s="86"/>
      <c r="H2" s="86"/>
      <c r="I2" s="86"/>
      <c r="J2" s="60"/>
    </row>
    <row r="3" spans="2:11" s="4" customFormat="1" ht="15" customHeight="1" x14ac:dyDescent="0.25">
      <c r="B3" s="3"/>
      <c r="C3" s="87" t="s">
        <v>1</v>
      </c>
      <c r="D3" s="87"/>
      <c r="E3" s="87"/>
      <c r="F3" s="87"/>
      <c r="G3" s="87"/>
      <c r="H3" s="87"/>
      <c r="I3" s="87"/>
      <c r="J3" s="5"/>
    </row>
    <row r="4" spans="2:11" s="4" customFormat="1" ht="23.4" customHeight="1" x14ac:dyDescent="0.25">
      <c r="B4" s="3"/>
      <c r="C4" s="92" t="s">
        <v>131</v>
      </c>
      <c r="D4" s="93" t="s">
        <v>137</v>
      </c>
      <c r="E4" s="84"/>
      <c r="F4" s="84"/>
      <c r="G4" s="84"/>
      <c r="H4" s="84"/>
      <c r="I4" s="94" t="s">
        <v>132</v>
      </c>
      <c r="J4" s="5"/>
    </row>
    <row r="5" spans="2:11" s="4" customFormat="1" ht="15" customHeight="1" x14ac:dyDescent="0.25">
      <c r="B5" s="3"/>
      <c r="C5" s="84"/>
      <c r="D5" s="84"/>
      <c r="E5" s="84"/>
      <c r="F5" s="84"/>
      <c r="G5" s="84"/>
      <c r="H5" s="84"/>
      <c r="I5" s="84"/>
      <c r="J5" s="5"/>
    </row>
    <row r="6" spans="2:11" s="4" customFormat="1" ht="16.05" customHeight="1" x14ac:dyDescent="0.25">
      <c r="B6" s="3"/>
      <c r="C6" s="95" t="s">
        <v>133</v>
      </c>
      <c r="D6" s="96" t="s">
        <v>138</v>
      </c>
      <c r="E6" s="96"/>
      <c r="F6" s="96"/>
      <c r="G6" s="96"/>
      <c r="H6" s="84"/>
      <c r="I6" s="97" t="s">
        <v>134</v>
      </c>
      <c r="J6" s="5"/>
    </row>
    <row r="7" spans="2:11" s="4" customFormat="1" ht="16.05" customHeight="1" x14ac:dyDescent="0.25">
      <c r="B7" s="3"/>
      <c r="C7" s="95"/>
      <c r="D7" s="96"/>
      <c r="E7" s="96"/>
      <c r="F7" s="96"/>
      <c r="G7" s="96"/>
      <c r="H7" s="84"/>
      <c r="I7" s="97" t="s">
        <v>135</v>
      </c>
      <c r="J7" s="5"/>
    </row>
    <row r="8" spans="2:11" s="4" customFormat="1" ht="16.05" customHeight="1" thickBot="1" x14ac:dyDescent="0.3">
      <c r="B8" s="3"/>
      <c r="C8" s="95"/>
      <c r="D8" s="98"/>
      <c r="E8" s="98"/>
      <c r="F8" s="98"/>
      <c r="G8" s="98"/>
      <c r="H8" s="84"/>
      <c r="I8" s="97" t="s">
        <v>136</v>
      </c>
      <c r="J8" s="5"/>
    </row>
    <row r="9" spans="2:11" ht="13.8" thickTop="1" x14ac:dyDescent="0.25">
      <c r="C9" s="88" t="s">
        <v>2</v>
      </c>
      <c r="D9" s="89"/>
      <c r="E9" s="89"/>
      <c r="F9" s="89"/>
      <c r="G9" s="89"/>
      <c r="H9" s="91"/>
      <c r="I9" s="90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130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52.5" customHeight="1" thickTop="1" x14ac:dyDescent="0.25">
      <c r="C12" s="40" t="s">
        <v>22</v>
      </c>
      <c r="D12" s="39" t="s">
        <v>98</v>
      </c>
      <c r="E12" s="41"/>
      <c r="F12" s="42"/>
      <c r="G12" s="43"/>
      <c r="H12" s="43"/>
      <c r="I12" s="13"/>
      <c r="J12" s="7"/>
    </row>
    <row r="13" spans="2:11" s="16" customFormat="1" x14ac:dyDescent="0.25">
      <c r="B13" s="14"/>
      <c r="C13" s="51" t="s">
        <v>16</v>
      </c>
      <c r="D13" s="52" t="s">
        <v>17</v>
      </c>
      <c r="E13" s="18"/>
      <c r="F13" s="18"/>
      <c r="G13" s="18"/>
      <c r="H13" s="18"/>
      <c r="I13" s="18"/>
      <c r="J13" s="15"/>
      <c r="K13"/>
    </row>
    <row r="14" spans="2:11" s="16" customFormat="1" ht="38.4" x14ac:dyDescent="0.25">
      <c r="B14" s="14"/>
      <c r="C14" s="30">
        <v>3001001</v>
      </c>
      <c r="D14" s="58" t="s">
        <v>24</v>
      </c>
      <c r="E14" s="50" t="s">
        <v>15</v>
      </c>
      <c r="F14" s="54">
        <v>3438.94</v>
      </c>
      <c r="G14" s="35"/>
      <c r="H14" s="35"/>
      <c r="I14" s="34"/>
      <c r="J14" s="15"/>
      <c r="K14"/>
    </row>
    <row r="15" spans="2:11" s="16" customFormat="1" ht="28.8" x14ac:dyDescent="0.25">
      <c r="B15" s="14"/>
      <c r="C15" s="30" t="s">
        <v>92</v>
      </c>
      <c r="D15" s="53" t="s">
        <v>93</v>
      </c>
      <c r="E15" s="50" t="s">
        <v>25</v>
      </c>
      <c r="F15" s="54">
        <v>136.83000000000001</v>
      </c>
      <c r="G15" s="35"/>
      <c r="H15" s="35"/>
      <c r="I15" s="34"/>
      <c r="J15" s="15"/>
      <c r="K15"/>
    </row>
    <row r="16" spans="2:11" s="16" customFormat="1" ht="38.4" x14ac:dyDescent="0.25">
      <c r="B16" s="14"/>
      <c r="C16" s="30">
        <v>3001011</v>
      </c>
      <c r="D16" s="58" t="s">
        <v>38</v>
      </c>
      <c r="E16" s="50" t="s">
        <v>13</v>
      </c>
      <c r="F16" s="54">
        <v>421.67</v>
      </c>
      <c r="G16" s="35"/>
      <c r="H16" s="35"/>
      <c r="I16" s="34"/>
      <c r="J16" s="15"/>
      <c r="K16"/>
    </row>
    <row r="17" spans="2:11" s="16" customFormat="1" ht="28.8" x14ac:dyDescent="0.25">
      <c r="B17" s="14"/>
      <c r="C17" s="30">
        <v>3001012</v>
      </c>
      <c r="D17" s="53" t="s">
        <v>39</v>
      </c>
      <c r="E17" s="50" t="s">
        <v>25</v>
      </c>
      <c r="F17" s="54">
        <v>43.52</v>
      </c>
      <c r="G17" s="35"/>
      <c r="H17" s="35"/>
      <c r="I17" s="34"/>
      <c r="J17" s="15"/>
      <c r="K17"/>
    </row>
    <row r="18" spans="2:11" s="16" customFormat="1" ht="28.8" x14ac:dyDescent="0.25">
      <c r="B18" s="14"/>
      <c r="C18" s="30">
        <v>3001013</v>
      </c>
      <c r="D18" s="58" t="s">
        <v>85</v>
      </c>
      <c r="E18" s="50" t="s">
        <v>25</v>
      </c>
      <c r="F18" s="54">
        <v>3.68</v>
      </c>
      <c r="G18" s="35"/>
      <c r="H18" s="35"/>
      <c r="I18" s="34"/>
      <c r="J18" s="15"/>
      <c r="K18"/>
    </row>
    <row r="19" spans="2:11" s="16" customFormat="1" ht="48" x14ac:dyDescent="0.25">
      <c r="B19" s="14"/>
      <c r="C19" s="30">
        <v>3001020</v>
      </c>
      <c r="D19" s="53" t="s">
        <v>67</v>
      </c>
      <c r="E19" s="50" t="s">
        <v>13</v>
      </c>
      <c r="F19" s="54">
        <v>11.4</v>
      </c>
      <c r="G19" s="35"/>
      <c r="H19" s="35"/>
      <c r="I19" s="34"/>
      <c r="J19" s="15"/>
      <c r="K19"/>
    </row>
    <row r="20" spans="2:11" s="16" customFormat="1" x14ac:dyDescent="0.25">
      <c r="B20" s="14"/>
      <c r="C20" s="30"/>
      <c r="D20" s="53"/>
      <c r="E20" s="50"/>
      <c r="F20" s="54"/>
      <c r="G20" s="35"/>
      <c r="H20" s="35"/>
      <c r="I20" s="36"/>
      <c r="J20" s="15"/>
      <c r="K20"/>
    </row>
    <row r="21" spans="2:11" s="16" customFormat="1" x14ac:dyDescent="0.25">
      <c r="B21" s="14"/>
      <c r="C21" s="51" t="s">
        <v>23</v>
      </c>
      <c r="D21" s="52" t="s">
        <v>26</v>
      </c>
      <c r="E21" s="18"/>
      <c r="F21" s="18"/>
      <c r="G21" s="18"/>
      <c r="H21" s="18"/>
      <c r="I21" s="18"/>
      <c r="J21" s="15"/>
      <c r="K21"/>
    </row>
    <row r="22" spans="2:11" s="16" customFormat="1" ht="19.2" x14ac:dyDescent="0.25">
      <c r="B22" s="14"/>
      <c r="C22" s="30">
        <v>3002001</v>
      </c>
      <c r="D22" s="58" t="s">
        <v>27</v>
      </c>
      <c r="E22" s="50" t="s">
        <v>25</v>
      </c>
      <c r="F22" s="54">
        <f>+F24*0.15</f>
        <v>336.06</v>
      </c>
      <c r="G22" s="35"/>
      <c r="H22" s="35"/>
      <c r="I22" s="34"/>
      <c r="J22" s="15"/>
      <c r="K22"/>
    </row>
    <row r="23" spans="2:11" s="16" customFormat="1" ht="38.4" x14ac:dyDescent="0.25">
      <c r="B23" s="14"/>
      <c r="C23" s="30">
        <v>3002002</v>
      </c>
      <c r="D23" s="53" t="s">
        <v>28</v>
      </c>
      <c r="E23" s="50" t="s">
        <v>25</v>
      </c>
      <c r="F23" s="54">
        <f>+F22</f>
        <v>336.06</v>
      </c>
      <c r="G23" s="35"/>
      <c r="H23" s="35"/>
      <c r="I23" s="34"/>
      <c r="J23" s="15"/>
      <c r="K23"/>
    </row>
    <row r="24" spans="2:11" s="16" customFormat="1" ht="48" x14ac:dyDescent="0.25">
      <c r="B24" s="14"/>
      <c r="C24" s="30">
        <v>3002003</v>
      </c>
      <c r="D24" s="58" t="s">
        <v>29</v>
      </c>
      <c r="E24" s="50" t="s">
        <v>15</v>
      </c>
      <c r="F24" s="54">
        <v>2240.37</v>
      </c>
      <c r="G24" s="35"/>
      <c r="H24" s="35"/>
      <c r="I24" s="34"/>
      <c r="J24" s="15"/>
      <c r="K24"/>
    </row>
    <row r="25" spans="2:11" s="16" customFormat="1" ht="57.6" x14ac:dyDescent="0.25">
      <c r="B25" s="14"/>
      <c r="C25" s="30">
        <v>3002007</v>
      </c>
      <c r="D25" s="53" t="s">
        <v>30</v>
      </c>
      <c r="E25" s="50" t="s">
        <v>25</v>
      </c>
      <c r="F25" s="54">
        <f>+F24*0.15</f>
        <v>336.06</v>
      </c>
      <c r="G25" s="35"/>
      <c r="H25" s="35"/>
      <c r="I25" s="34"/>
      <c r="J25" s="15"/>
      <c r="K25"/>
    </row>
    <row r="26" spans="2:11" s="16" customFormat="1" x14ac:dyDescent="0.25">
      <c r="B26" s="14"/>
      <c r="C26" s="30"/>
      <c r="D26" s="53"/>
      <c r="E26" s="50"/>
      <c r="F26" s="54"/>
      <c r="G26" s="35"/>
      <c r="H26" s="35"/>
      <c r="I26" s="36"/>
      <c r="J26" s="15"/>
      <c r="K26"/>
    </row>
    <row r="27" spans="2:11" s="16" customFormat="1" x14ac:dyDescent="0.25">
      <c r="B27" s="14"/>
      <c r="C27" s="51" t="s">
        <v>18</v>
      </c>
      <c r="D27" s="52" t="s">
        <v>40</v>
      </c>
      <c r="E27" s="18"/>
      <c r="F27" s="18"/>
      <c r="G27" s="18"/>
      <c r="H27" s="18"/>
      <c r="I27" s="18"/>
      <c r="J27" s="15"/>
      <c r="K27"/>
    </row>
    <row r="28" spans="2:11" s="16" customFormat="1" ht="28.8" x14ac:dyDescent="0.25">
      <c r="B28" s="14"/>
      <c r="C28" s="30">
        <v>3003008</v>
      </c>
      <c r="D28" s="58" t="s">
        <v>44</v>
      </c>
      <c r="E28" s="50" t="s">
        <v>15</v>
      </c>
      <c r="F28" s="54">
        <v>151.19999999999999</v>
      </c>
      <c r="G28" s="35"/>
      <c r="H28" s="35"/>
      <c r="I28" s="34"/>
      <c r="J28" s="15"/>
      <c r="K28"/>
    </row>
    <row r="29" spans="2:11" s="16" customFormat="1" ht="38.4" x14ac:dyDescent="0.25">
      <c r="B29" s="14"/>
      <c r="C29" s="30">
        <v>3003009</v>
      </c>
      <c r="D29" s="58" t="s">
        <v>69</v>
      </c>
      <c r="E29" s="50" t="s">
        <v>15</v>
      </c>
      <c r="F29" s="54">
        <v>151.19999999999999</v>
      </c>
      <c r="G29" s="35"/>
      <c r="H29" s="35"/>
      <c r="I29" s="34"/>
      <c r="J29" s="15"/>
      <c r="K29"/>
    </row>
    <row r="30" spans="2:11" s="16" customFormat="1" ht="48" x14ac:dyDescent="0.25">
      <c r="B30" s="14"/>
      <c r="C30" s="30">
        <v>3003010</v>
      </c>
      <c r="D30" s="58" t="s">
        <v>41</v>
      </c>
      <c r="E30" s="50" t="s">
        <v>15</v>
      </c>
      <c r="F30" s="54">
        <v>784.08</v>
      </c>
      <c r="G30" s="35"/>
      <c r="H30" s="35"/>
      <c r="I30" s="34"/>
      <c r="J30" s="15"/>
      <c r="K30"/>
    </row>
    <row r="31" spans="2:11" s="16" customFormat="1" ht="48" x14ac:dyDescent="0.25">
      <c r="B31" s="14"/>
      <c r="C31" s="30">
        <v>3003011</v>
      </c>
      <c r="D31" s="58" t="s">
        <v>70</v>
      </c>
      <c r="E31" s="50" t="s">
        <v>15</v>
      </c>
      <c r="F31" s="54">
        <v>784.08</v>
      </c>
      <c r="G31" s="35"/>
      <c r="H31" s="35"/>
      <c r="I31" s="34"/>
      <c r="J31" s="15"/>
      <c r="K31"/>
    </row>
    <row r="32" spans="2:11" s="16" customFormat="1" ht="38.4" x14ac:dyDescent="0.25">
      <c r="B32" s="14"/>
      <c r="C32" s="30">
        <v>3003013</v>
      </c>
      <c r="D32" s="58" t="s">
        <v>42</v>
      </c>
      <c r="E32" s="50" t="s">
        <v>25</v>
      </c>
      <c r="F32" s="54">
        <v>10</v>
      </c>
      <c r="G32" s="35"/>
      <c r="H32" s="35"/>
      <c r="I32" s="34"/>
      <c r="J32" s="15"/>
      <c r="K32"/>
    </row>
    <row r="33" spans="2:14" s="16" customFormat="1" ht="57.6" x14ac:dyDescent="0.25">
      <c r="B33" s="14"/>
      <c r="C33" s="30" t="s">
        <v>43</v>
      </c>
      <c r="D33" s="58" t="s">
        <v>71</v>
      </c>
      <c r="E33" s="50" t="s">
        <v>25</v>
      </c>
      <c r="F33" s="54">
        <v>35.26</v>
      </c>
      <c r="G33" s="35"/>
      <c r="H33" s="35"/>
      <c r="I33" s="34"/>
      <c r="J33" s="15"/>
      <c r="K33"/>
    </row>
    <row r="34" spans="2:14" s="16" customFormat="1" ht="48" x14ac:dyDescent="0.25">
      <c r="B34" s="14"/>
      <c r="C34" s="30">
        <v>3003020</v>
      </c>
      <c r="D34" s="58" t="s">
        <v>86</v>
      </c>
      <c r="E34" s="50" t="s">
        <v>15</v>
      </c>
      <c r="F34" s="54">
        <v>20.82</v>
      </c>
      <c r="G34" s="35"/>
      <c r="H34" s="35"/>
      <c r="I34" s="34"/>
      <c r="J34" s="15"/>
      <c r="K34"/>
      <c r="L34" s="78"/>
    </row>
    <row r="35" spans="2:14" s="16" customFormat="1" x14ac:dyDescent="0.25">
      <c r="B35" s="14"/>
      <c r="C35" s="30"/>
      <c r="D35" s="53"/>
      <c r="E35" s="50"/>
      <c r="F35" s="54"/>
      <c r="G35" s="35"/>
      <c r="H35" s="35"/>
      <c r="I35" s="36"/>
      <c r="J35" s="15"/>
      <c r="K35"/>
    </row>
    <row r="36" spans="2:14" s="16" customFormat="1" x14ac:dyDescent="0.25">
      <c r="B36" s="14"/>
      <c r="C36" s="51" t="s">
        <v>19</v>
      </c>
      <c r="D36" s="52" t="s">
        <v>97</v>
      </c>
      <c r="E36" s="18"/>
      <c r="F36" s="18"/>
      <c r="G36" s="18"/>
      <c r="H36" s="18"/>
      <c r="I36" s="18"/>
      <c r="J36" s="15"/>
      <c r="K36"/>
    </row>
    <row r="37" spans="2:14" s="16" customFormat="1" ht="38.4" x14ac:dyDescent="0.25">
      <c r="B37" s="14"/>
      <c r="C37" s="30">
        <v>3005001</v>
      </c>
      <c r="D37" s="58" t="s">
        <v>94</v>
      </c>
      <c r="E37" s="50" t="s">
        <v>15</v>
      </c>
      <c r="F37" s="54">
        <f>+F24</f>
        <v>2240.37</v>
      </c>
      <c r="G37" s="35"/>
      <c r="H37" s="35"/>
      <c r="I37" s="34"/>
      <c r="J37" s="15"/>
      <c r="K37"/>
    </row>
    <row r="38" spans="2:14" s="16" customFormat="1" ht="38.4" x14ac:dyDescent="0.25">
      <c r="B38" s="14"/>
      <c r="C38" s="30">
        <v>3005002</v>
      </c>
      <c r="D38" s="53" t="s">
        <v>95</v>
      </c>
      <c r="E38" s="50" t="s">
        <v>15</v>
      </c>
      <c r="F38" s="54">
        <f>+F37</f>
        <v>2240.37</v>
      </c>
      <c r="G38" s="35"/>
      <c r="H38" s="35"/>
      <c r="I38" s="34"/>
      <c r="J38" s="15"/>
      <c r="K38"/>
    </row>
    <row r="39" spans="2:14" s="16" customFormat="1" ht="46.5" customHeight="1" x14ac:dyDescent="0.25">
      <c r="B39" s="14"/>
      <c r="C39" s="30">
        <v>3005010</v>
      </c>
      <c r="D39" s="58" t="s">
        <v>96</v>
      </c>
      <c r="E39" s="50" t="s">
        <v>25</v>
      </c>
      <c r="F39" s="54">
        <f>+F38*0.05</f>
        <v>112.02</v>
      </c>
      <c r="G39" s="35"/>
      <c r="H39" s="35"/>
      <c r="I39" s="34"/>
      <c r="J39" s="15"/>
      <c r="K39"/>
      <c r="N39" s="77"/>
    </row>
    <row r="40" spans="2:14" s="16" customFormat="1" x14ac:dyDescent="0.25">
      <c r="B40" s="14"/>
      <c r="C40" s="30"/>
      <c r="D40" s="55"/>
      <c r="E40" s="50"/>
      <c r="F40" s="54"/>
      <c r="G40" s="35"/>
      <c r="H40" s="35"/>
      <c r="I40" s="36"/>
      <c r="J40" s="15"/>
      <c r="K40"/>
    </row>
    <row r="41" spans="2:14" s="16" customFormat="1" x14ac:dyDescent="0.25">
      <c r="B41" s="14"/>
      <c r="C41" s="51" t="s">
        <v>20</v>
      </c>
      <c r="D41" s="52" t="s">
        <v>21</v>
      </c>
      <c r="E41" s="18"/>
      <c r="F41" s="18"/>
      <c r="G41" s="18"/>
      <c r="H41" s="18"/>
      <c r="I41" s="18"/>
      <c r="J41" s="15"/>
      <c r="K41"/>
    </row>
    <row r="42" spans="2:14" s="16" customFormat="1" ht="38.4" x14ac:dyDescent="0.25">
      <c r="B42" s="14"/>
      <c r="C42" s="30">
        <v>3006001</v>
      </c>
      <c r="D42" s="58" t="s">
        <v>45</v>
      </c>
      <c r="E42" s="50" t="s">
        <v>14</v>
      </c>
      <c r="F42" s="54">
        <v>60</v>
      </c>
      <c r="G42" s="35"/>
      <c r="H42" s="35"/>
      <c r="I42" s="34"/>
      <c r="J42" s="15"/>
      <c r="K42"/>
    </row>
    <row r="43" spans="2:14" s="16" customFormat="1" ht="48" x14ac:dyDescent="0.25">
      <c r="B43" s="14"/>
      <c r="C43" s="30">
        <v>3006004</v>
      </c>
      <c r="D43" s="53" t="s">
        <v>99</v>
      </c>
      <c r="E43" s="50" t="s">
        <v>46</v>
      </c>
      <c r="F43" s="54">
        <v>30</v>
      </c>
      <c r="G43" s="35"/>
      <c r="H43" s="35"/>
      <c r="I43" s="34"/>
      <c r="J43" s="15"/>
      <c r="K43"/>
    </row>
    <row r="44" spans="2:14" s="16" customFormat="1" ht="48" x14ac:dyDescent="0.25">
      <c r="B44" s="14"/>
      <c r="C44" s="30" t="s">
        <v>100</v>
      </c>
      <c r="D44" s="58" t="s">
        <v>101</v>
      </c>
      <c r="E44" s="50" t="s">
        <v>46</v>
      </c>
      <c r="F44" s="54">
        <v>30</v>
      </c>
      <c r="G44" s="35"/>
      <c r="H44" s="35"/>
      <c r="I44" s="34"/>
      <c r="J44" s="15"/>
      <c r="K44"/>
    </row>
    <row r="45" spans="2:14" s="16" customFormat="1" ht="57.6" x14ac:dyDescent="0.25">
      <c r="B45" s="14"/>
      <c r="C45" s="30">
        <v>3006031</v>
      </c>
      <c r="D45" s="53" t="s">
        <v>72</v>
      </c>
      <c r="E45" s="50" t="s">
        <v>14</v>
      </c>
      <c r="F45" s="54">
        <v>58</v>
      </c>
      <c r="G45" s="35"/>
      <c r="H45" s="35"/>
      <c r="I45" s="34"/>
      <c r="J45" s="15"/>
      <c r="K45"/>
    </row>
    <row r="46" spans="2:14" s="16" customFormat="1" ht="67.2" x14ac:dyDescent="0.25">
      <c r="B46" s="14"/>
      <c r="C46" s="30" t="s">
        <v>89</v>
      </c>
      <c r="D46" s="58" t="s">
        <v>90</v>
      </c>
      <c r="E46" s="50" t="s">
        <v>14</v>
      </c>
      <c r="F46" s="54">
        <v>2</v>
      </c>
      <c r="G46" s="35"/>
      <c r="H46" s="35"/>
      <c r="I46" s="34"/>
      <c r="J46" s="15"/>
      <c r="K46"/>
    </row>
    <row r="47" spans="2:14" s="16" customFormat="1" x14ac:dyDescent="0.25">
      <c r="B47" s="14"/>
      <c r="C47" s="30"/>
      <c r="D47" s="55"/>
      <c r="E47" s="50"/>
      <c r="F47" s="54"/>
      <c r="G47" s="35"/>
      <c r="H47" s="35"/>
      <c r="I47" s="36"/>
      <c r="J47" s="15"/>
      <c r="K47"/>
    </row>
    <row r="48" spans="2:14" s="16" customFormat="1" x14ac:dyDescent="0.25">
      <c r="B48" s="14"/>
      <c r="C48" s="51" t="s">
        <v>31</v>
      </c>
      <c r="D48" s="52" t="s">
        <v>47</v>
      </c>
      <c r="E48" s="18"/>
      <c r="F48" s="18"/>
      <c r="G48" s="18"/>
      <c r="H48" s="18"/>
      <c r="I48" s="18"/>
      <c r="J48" s="15"/>
      <c r="K48"/>
    </row>
    <row r="49" spans="2:11" s="16" customFormat="1" ht="67.2" x14ac:dyDescent="0.25">
      <c r="B49" s="14"/>
      <c r="C49" s="30" t="s">
        <v>73</v>
      </c>
      <c r="D49" s="59" t="s">
        <v>74</v>
      </c>
      <c r="E49" s="50" t="s">
        <v>14</v>
      </c>
      <c r="F49" s="54">
        <v>1</v>
      </c>
      <c r="G49" s="35"/>
      <c r="H49" s="35"/>
      <c r="I49" s="34"/>
      <c r="J49" s="15"/>
      <c r="K49"/>
    </row>
    <row r="50" spans="2:11" s="16" customFormat="1" ht="57.6" x14ac:dyDescent="0.25">
      <c r="B50" s="14"/>
      <c r="C50" s="30" t="s">
        <v>75</v>
      </c>
      <c r="D50" s="55" t="s">
        <v>76</v>
      </c>
      <c r="E50" s="50" t="s">
        <v>14</v>
      </c>
      <c r="F50" s="54">
        <v>2</v>
      </c>
      <c r="G50" s="35"/>
      <c r="H50" s="35"/>
      <c r="I50" s="34"/>
      <c r="J50" s="15"/>
      <c r="K50"/>
    </row>
    <row r="51" spans="2:11" s="16" customFormat="1" ht="57.6" x14ac:dyDescent="0.25">
      <c r="B51" s="14"/>
      <c r="C51" s="30" t="s">
        <v>77</v>
      </c>
      <c r="D51" s="59" t="s">
        <v>78</v>
      </c>
      <c r="E51" s="50" t="s">
        <v>14</v>
      </c>
      <c r="F51" s="54">
        <v>2</v>
      </c>
      <c r="G51" s="35"/>
      <c r="H51" s="35"/>
      <c r="I51" s="34"/>
      <c r="J51" s="15"/>
      <c r="K51"/>
    </row>
    <row r="52" spans="2:11" s="16" customFormat="1" ht="57.6" x14ac:dyDescent="0.25">
      <c r="B52" s="14"/>
      <c r="C52" s="30" t="s">
        <v>68</v>
      </c>
      <c r="D52" s="55" t="s">
        <v>79</v>
      </c>
      <c r="E52" s="50" t="s">
        <v>13</v>
      </c>
      <c r="F52" s="54">
        <v>6</v>
      </c>
      <c r="G52" s="35"/>
      <c r="H52" s="35"/>
      <c r="I52" s="34"/>
      <c r="J52" s="15"/>
      <c r="K52"/>
    </row>
    <row r="53" spans="2:11" s="16" customFormat="1" x14ac:dyDescent="0.25">
      <c r="B53" s="14"/>
      <c r="C53" s="30"/>
      <c r="D53" s="55"/>
      <c r="E53" s="50"/>
      <c r="F53" s="54"/>
      <c r="G53" s="35"/>
      <c r="H53" s="35"/>
      <c r="I53" s="36"/>
      <c r="J53" s="15"/>
      <c r="K53"/>
    </row>
    <row r="54" spans="2:11" s="16" customFormat="1" x14ac:dyDescent="0.25">
      <c r="B54" s="14"/>
      <c r="C54" s="51" t="s">
        <v>37</v>
      </c>
      <c r="D54" s="52" t="s">
        <v>48</v>
      </c>
      <c r="E54" s="18"/>
      <c r="F54" s="18"/>
      <c r="G54" s="18"/>
      <c r="H54" s="18"/>
      <c r="I54" s="18"/>
      <c r="J54" s="15"/>
      <c r="K54"/>
    </row>
    <row r="55" spans="2:11" s="16" customFormat="1" ht="76.8" x14ac:dyDescent="0.25">
      <c r="B55" s="14"/>
      <c r="C55" s="30" t="s">
        <v>80</v>
      </c>
      <c r="D55" s="59" t="s">
        <v>81</v>
      </c>
      <c r="E55" s="50" t="s">
        <v>13</v>
      </c>
      <c r="F55" s="54">
        <v>6.6</v>
      </c>
      <c r="G55" s="35"/>
      <c r="H55" s="35"/>
      <c r="I55" s="34"/>
      <c r="J55" s="15"/>
      <c r="K55"/>
    </row>
    <row r="56" spans="2:11" s="16" customFormat="1" ht="76.8" x14ac:dyDescent="0.25">
      <c r="B56" s="14"/>
      <c r="C56" s="30" t="s">
        <v>82</v>
      </c>
      <c r="D56" s="55" t="s">
        <v>83</v>
      </c>
      <c r="E56" s="50" t="s">
        <v>13</v>
      </c>
      <c r="F56" s="54">
        <v>32</v>
      </c>
      <c r="G56" s="35"/>
      <c r="H56" s="35"/>
      <c r="I56" s="34"/>
      <c r="J56" s="15"/>
      <c r="K56"/>
    </row>
    <row r="57" spans="2:11" s="16" customFormat="1" ht="76.8" x14ac:dyDescent="0.25">
      <c r="B57" s="14"/>
      <c r="C57" s="30" t="s">
        <v>102</v>
      </c>
      <c r="D57" s="59" t="s">
        <v>103</v>
      </c>
      <c r="E57" s="50" t="s">
        <v>13</v>
      </c>
      <c r="F57" s="54">
        <v>325.77</v>
      </c>
      <c r="G57" s="35"/>
      <c r="H57" s="35"/>
      <c r="I57" s="34"/>
      <c r="J57" s="15"/>
      <c r="K57"/>
    </row>
    <row r="58" spans="2:11" s="16" customFormat="1" x14ac:dyDescent="0.25">
      <c r="B58" s="14"/>
      <c r="C58" s="30"/>
      <c r="D58" s="55"/>
      <c r="E58" s="50"/>
      <c r="F58" s="54"/>
      <c r="G58" s="35"/>
      <c r="H58" s="35"/>
      <c r="I58" s="36"/>
      <c r="J58" s="15"/>
      <c r="K58"/>
    </row>
    <row r="59" spans="2:11" s="16" customFormat="1" x14ac:dyDescent="0.25">
      <c r="B59" s="14"/>
      <c r="C59" s="51" t="s">
        <v>49</v>
      </c>
      <c r="D59" s="52" t="s">
        <v>50</v>
      </c>
      <c r="E59" s="18"/>
      <c r="F59" s="18"/>
      <c r="G59" s="18"/>
      <c r="H59" s="18"/>
      <c r="I59" s="18"/>
      <c r="J59" s="15"/>
      <c r="K59"/>
    </row>
    <row r="60" spans="2:11" s="16" customFormat="1" ht="105.6" x14ac:dyDescent="0.25">
      <c r="B60" s="14"/>
      <c r="C60" s="30">
        <v>3007003</v>
      </c>
      <c r="D60" s="58" t="s">
        <v>104</v>
      </c>
      <c r="E60" s="50" t="s">
        <v>14</v>
      </c>
      <c r="F60" s="54">
        <v>9</v>
      </c>
      <c r="G60" s="35"/>
      <c r="H60" s="35"/>
      <c r="I60" s="34"/>
      <c r="J60" s="15"/>
      <c r="K60"/>
    </row>
    <row r="61" spans="2:11" s="16" customFormat="1" ht="96" x14ac:dyDescent="0.25">
      <c r="B61" s="14"/>
      <c r="C61" s="30">
        <v>3007007</v>
      </c>
      <c r="D61" s="53" t="s">
        <v>84</v>
      </c>
      <c r="E61" s="50" t="s">
        <v>14</v>
      </c>
      <c r="F61" s="54">
        <v>9</v>
      </c>
      <c r="G61" s="35"/>
      <c r="H61" s="35"/>
      <c r="I61" s="34"/>
      <c r="J61" s="15"/>
      <c r="K61"/>
    </row>
    <row r="62" spans="2:11" s="16" customFormat="1" ht="57.6" x14ac:dyDescent="0.25">
      <c r="B62" s="14"/>
      <c r="C62" s="30">
        <v>3007010</v>
      </c>
      <c r="D62" s="58" t="s">
        <v>51</v>
      </c>
      <c r="E62" s="50" t="s">
        <v>13</v>
      </c>
      <c r="F62" s="54">
        <v>306.62</v>
      </c>
      <c r="G62" s="35"/>
      <c r="H62" s="35"/>
      <c r="I62" s="34"/>
      <c r="J62" s="15"/>
      <c r="K62"/>
    </row>
    <row r="63" spans="2:11" s="16" customFormat="1" ht="48" x14ac:dyDescent="0.25">
      <c r="B63" s="14"/>
      <c r="C63" s="30" t="s">
        <v>52</v>
      </c>
      <c r="D63" s="53" t="s">
        <v>53</v>
      </c>
      <c r="E63" s="50" t="s">
        <v>14</v>
      </c>
      <c r="F63" s="54">
        <v>10</v>
      </c>
      <c r="G63" s="35"/>
      <c r="H63" s="35"/>
      <c r="I63" s="34"/>
      <c r="J63" s="15"/>
      <c r="K63"/>
    </row>
    <row r="64" spans="2:11" s="16" customFormat="1" ht="67.2" x14ac:dyDescent="0.25">
      <c r="B64" s="14"/>
      <c r="C64" s="30">
        <v>3007022</v>
      </c>
      <c r="D64" s="58" t="s">
        <v>91</v>
      </c>
      <c r="E64" s="50" t="s">
        <v>14</v>
      </c>
      <c r="F64" s="54">
        <v>1</v>
      </c>
      <c r="G64" s="35"/>
      <c r="H64" s="35"/>
      <c r="I64" s="34"/>
      <c r="J64" s="15"/>
      <c r="K64"/>
    </row>
    <row r="65" spans="2:11" s="16" customFormat="1" x14ac:dyDescent="0.25">
      <c r="B65" s="14"/>
      <c r="C65" s="30"/>
      <c r="D65" s="55"/>
      <c r="E65" s="50"/>
      <c r="F65" s="54"/>
      <c r="G65" s="35"/>
      <c r="H65" s="35"/>
      <c r="I65" s="36"/>
      <c r="J65" s="15"/>
      <c r="K65"/>
    </row>
    <row r="66" spans="2:11" s="16" customFormat="1" x14ac:dyDescent="0.25">
      <c r="B66" s="14"/>
      <c r="C66" s="51" t="s">
        <v>54</v>
      </c>
      <c r="D66" s="52" t="s">
        <v>55</v>
      </c>
      <c r="E66" s="18"/>
      <c r="F66" s="18"/>
      <c r="G66" s="18"/>
      <c r="H66" s="18"/>
      <c r="I66" s="18"/>
      <c r="J66" s="15"/>
      <c r="K66"/>
    </row>
    <row r="67" spans="2:11" s="16" customFormat="1" ht="28.8" x14ac:dyDescent="0.25">
      <c r="B67" s="14"/>
      <c r="C67" s="30">
        <v>3008001</v>
      </c>
      <c r="D67" s="58" t="s">
        <v>56</v>
      </c>
      <c r="E67" s="50" t="s">
        <v>15</v>
      </c>
      <c r="F67" s="54">
        <v>3438.99</v>
      </c>
      <c r="G67" s="35"/>
      <c r="H67" s="35"/>
      <c r="I67" s="34"/>
      <c r="J67" s="15"/>
      <c r="K67"/>
    </row>
    <row r="68" spans="2:11" s="16" customFormat="1" ht="13.8" thickBot="1" x14ac:dyDescent="0.3">
      <c r="B68" s="14"/>
      <c r="C68" s="30"/>
      <c r="D68" s="55"/>
      <c r="E68" s="69"/>
      <c r="F68" s="70"/>
      <c r="G68" s="71"/>
      <c r="H68" s="71"/>
      <c r="I68" s="72"/>
      <c r="J68" s="15"/>
      <c r="K68"/>
    </row>
    <row r="69" spans="2:11" s="16" customFormat="1" ht="13.8" thickTop="1" x14ac:dyDescent="0.25">
      <c r="B69" s="14"/>
      <c r="C69" s="40" t="s">
        <v>57</v>
      </c>
      <c r="D69" s="39" t="s">
        <v>111</v>
      </c>
      <c r="E69" s="73"/>
      <c r="F69" s="74"/>
      <c r="G69" s="75"/>
      <c r="H69" s="75"/>
      <c r="I69" s="76"/>
      <c r="J69" s="15"/>
      <c r="K69"/>
    </row>
    <row r="70" spans="2:11" s="16" customFormat="1" x14ac:dyDescent="0.25">
      <c r="B70" s="14"/>
      <c r="C70" s="51" t="s">
        <v>58</v>
      </c>
      <c r="D70" s="52" t="s">
        <v>32</v>
      </c>
      <c r="E70" s="18"/>
      <c r="F70" s="18"/>
      <c r="G70" s="18"/>
      <c r="H70" s="18"/>
      <c r="I70" s="18"/>
      <c r="J70" s="15"/>
      <c r="K70"/>
    </row>
    <row r="71" spans="2:11" s="16" customFormat="1" ht="38.4" x14ac:dyDescent="0.25">
      <c r="B71" s="14"/>
      <c r="C71" s="62">
        <v>3002014</v>
      </c>
      <c r="D71" s="68" t="s">
        <v>107</v>
      </c>
      <c r="E71" s="64" t="s">
        <v>25</v>
      </c>
      <c r="F71" s="65">
        <v>52.53</v>
      </c>
      <c r="G71" s="66"/>
      <c r="H71" s="66"/>
      <c r="I71" s="34"/>
      <c r="J71" s="15"/>
      <c r="K71"/>
    </row>
    <row r="72" spans="2:11" s="16" customFormat="1" ht="46.5" customHeight="1" x14ac:dyDescent="0.25">
      <c r="B72" s="14"/>
      <c r="C72" s="62">
        <v>5002151</v>
      </c>
      <c r="D72" s="63" t="s">
        <v>108</v>
      </c>
      <c r="E72" s="64" t="s">
        <v>15</v>
      </c>
      <c r="F72" s="65">
        <v>52.53</v>
      </c>
      <c r="G72" s="66"/>
      <c r="H72" s="66"/>
      <c r="I72" s="34"/>
      <c r="J72" s="15"/>
      <c r="K72"/>
    </row>
    <row r="73" spans="2:11" s="16" customFormat="1" ht="38.4" x14ac:dyDescent="0.25">
      <c r="B73" s="14"/>
      <c r="C73" s="62" t="s">
        <v>109</v>
      </c>
      <c r="D73" s="68" t="s">
        <v>110</v>
      </c>
      <c r="E73" s="64" t="s">
        <v>13</v>
      </c>
      <c r="F73" s="65">
        <v>72.959999999999994</v>
      </c>
      <c r="G73" s="66"/>
      <c r="H73" s="66"/>
      <c r="I73" s="34"/>
      <c r="J73" s="15"/>
      <c r="K73"/>
    </row>
    <row r="74" spans="2:11" s="16" customFormat="1" ht="13.8" thickBot="1" x14ac:dyDescent="0.3">
      <c r="B74" s="14"/>
      <c r="C74" s="62"/>
      <c r="D74" s="63"/>
      <c r="E74" s="64"/>
      <c r="F74" s="65"/>
      <c r="G74" s="66"/>
      <c r="H74" s="66"/>
      <c r="I74" s="67"/>
      <c r="J74" s="15"/>
      <c r="K74"/>
    </row>
    <row r="75" spans="2:11" ht="13.8" thickTop="1" x14ac:dyDescent="0.25">
      <c r="C75" s="40" t="s">
        <v>65</v>
      </c>
      <c r="D75" s="39" t="s">
        <v>59</v>
      </c>
      <c r="E75" s="41"/>
      <c r="F75" s="42"/>
      <c r="G75" s="43"/>
      <c r="H75" s="43"/>
      <c r="I75" s="13"/>
      <c r="J75" s="7"/>
    </row>
    <row r="76" spans="2:11" s="16" customFormat="1" x14ac:dyDescent="0.25">
      <c r="B76" s="14"/>
      <c r="C76" s="51" t="s">
        <v>66</v>
      </c>
      <c r="D76" s="52" t="s">
        <v>32</v>
      </c>
      <c r="E76" s="18"/>
      <c r="F76" s="18"/>
      <c r="G76" s="18"/>
      <c r="H76" s="18"/>
      <c r="I76" s="18"/>
      <c r="J76" s="15"/>
      <c r="K76"/>
    </row>
    <row r="77" spans="2:11" s="16" customFormat="1" ht="28.8" x14ac:dyDescent="0.25">
      <c r="B77" s="14"/>
      <c r="C77" s="30" t="s">
        <v>33</v>
      </c>
      <c r="D77" s="82" t="s">
        <v>60</v>
      </c>
      <c r="E77" s="50" t="s">
        <v>13</v>
      </c>
      <c r="F77" s="54">
        <v>332</v>
      </c>
      <c r="G77" s="35"/>
      <c r="H77" s="35"/>
      <c r="I77" s="34"/>
      <c r="J77" s="15"/>
      <c r="K77"/>
    </row>
    <row r="78" spans="2:11" s="16" customFormat="1" ht="38.4" x14ac:dyDescent="0.25">
      <c r="B78" s="14"/>
      <c r="C78" s="30">
        <v>3002052</v>
      </c>
      <c r="D78" s="83" t="s">
        <v>61</v>
      </c>
      <c r="E78" s="50" t="s">
        <v>25</v>
      </c>
      <c r="F78" s="54">
        <f>+F77*2*0.7</f>
        <v>464.8</v>
      </c>
      <c r="G78" s="35"/>
      <c r="H78" s="35"/>
      <c r="I78" s="34"/>
      <c r="J78" s="15"/>
      <c r="K78"/>
    </row>
    <row r="79" spans="2:11" s="16" customFormat="1" ht="28.8" x14ac:dyDescent="0.25">
      <c r="B79" s="14"/>
      <c r="C79" s="30">
        <v>3002041</v>
      </c>
      <c r="D79" s="82" t="s">
        <v>62</v>
      </c>
      <c r="E79" s="50" t="s">
        <v>25</v>
      </c>
      <c r="F79" s="54">
        <f>+F77*0.6*0.05</f>
        <v>9.9600000000000009</v>
      </c>
      <c r="G79" s="35"/>
      <c r="H79" s="35"/>
      <c r="I79" s="34"/>
      <c r="J79" s="15"/>
      <c r="K79"/>
    </row>
    <row r="80" spans="2:11" s="16" customFormat="1" ht="28.8" x14ac:dyDescent="0.25">
      <c r="B80" s="14"/>
      <c r="C80" s="30">
        <v>3003089</v>
      </c>
      <c r="D80" s="83" t="s">
        <v>113</v>
      </c>
      <c r="E80" s="50" t="s">
        <v>13</v>
      </c>
      <c r="F80" s="54">
        <v>332</v>
      </c>
      <c r="G80" s="35"/>
      <c r="H80" s="35"/>
      <c r="I80" s="34"/>
      <c r="J80" s="15"/>
      <c r="K80"/>
    </row>
    <row r="81" spans="2:14" s="16" customFormat="1" ht="38.4" x14ac:dyDescent="0.25">
      <c r="B81" s="14"/>
      <c r="C81" s="30" t="s">
        <v>114</v>
      </c>
      <c r="D81" s="82" t="s">
        <v>115</v>
      </c>
      <c r="E81" s="50" t="s">
        <v>25</v>
      </c>
      <c r="F81" s="54">
        <f>+F78*0.3</f>
        <v>139.44</v>
      </c>
      <c r="G81" s="35"/>
      <c r="H81" s="35"/>
      <c r="I81" s="34"/>
      <c r="J81" s="15"/>
      <c r="K81"/>
      <c r="N81" s="78"/>
    </row>
    <row r="82" spans="2:14" s="16" customFormat="1" ht="38.4" x14ac:dyDescent="0.25">
      <c r="B82" s="14"/>
      <c r="C82" s="30" t="s">
        <v>34</v>
      </c>
      <c r="D82" s="83" t="s">
        <v>63</v>
      </c>
      <c r="E82" s="50" t="s">
        <v>25</v>
      </c>
      <c r="F82" s="54">
        <f>+F78*0.7</f>
        <v>325.36</v>
      </c>
      <c r="G82" s="35"/>
      <c r="H82" s="35"/>
      <c r="I82" s="34"/>
      <c r="J82" s="15"/>
      <c r="K82"/>
    </row>
    <row r="83" spans="2:14" s="16" customFormat="1" ht="38.4" x14ac:dyDescent="0.25">
      <c r="B83" s="14"/>
      <c r="C83" s="30">
        <v>3002002</v>
      </c>
      <c r="D83" s="82" t="s">
        <v>28</v>
      </c>
      <c r="E83" s="50" t="s">
        <v>25</v>
      </c>
      <c r="F83" s="54">
        <v>5</v>
      </c>
      <c r="G83" s="35"/>
      <c r="H83" s="35"/>
      <c r="I83" s="34"/>
      <c r="J83" s="15"/>
      <c r="K83"/>
    </row>
    <row r="84" spans="2:14" s="16" customFormat="1" ht="38.4" x14ac:dyDescent="0.25">
      <c r="B84" s="14"/>
      <c r="C84" s="30" t="s">
        <v>128</v>
      </c>
      <c r="D84" s="83" t="s">
        <v>129</v>
      </c>
      <c r="E84" s="50" t="s">
        <v>87</v>
      </c>
      <c r="F84" s="54">
        <v>5</v>
      </c>
      <c r="G84" s="35"/>
      <c r="H84" s="35"/>
      <c r="I84" s="34"/>
      <c r="J84" s="15"/>
      <c r="K84"/>
    </row>
    <row r="85" spans="2:14" s="16" customFormat="1" ht="38.4" x14ac:dyDescent="0.25">
      <c r="B85" s="14"/>
      <c r="C85" s="30" t="s">
        <v>35</v>
      </c>
      <c r="D85" s="58" t="s">
        <v>64</v>
      </c>
      <c r="E85" s="50" t="s">
        <v>36</v>
      </c>
      <c r="F85" s="54">
        <v>85</v>
      </c>
      <c r="G85" s="35"/>
      <c r="H85" s="35"/>
      <c r="I85" s="34"/>
      <c r="J85" s="15"/>
      <c r="K85"/>
      <c r="N85" s="80"/>
    </row>
    <row r="86" spans="2:14" s="16" customFormat="1" ht="13.8" thickBot="1" x14ac:dyDescent="0.3">
      <c r="B86" s="14"/>
      <c r="C86" s="30"/>
      <c r="D86" s="55"/>
      <c r="E86" s="50"/>
      <c r="F86" s="54"/>
      <c r="G86" s="35"/>
      <c r="H86" s="35"/>
      <c r="I86" s="36"/>
      <c r="J86" s="15"/>
      <c r="K86"/>
    </row>
    <row r="87" spans="2:14" ht="13.8" thickTop="1" x14ac:dyDescent="0.25">
      <c r="C87" s="40" t="s">
        <v>105</v>
      </c>
      <c r="D87" s="39" t="s">
        <v>112</v>
      </c>
      <c r="E87" s="41"/>
      <c r="F87" s="42"/>
      <c r="G87" s="43"/>
      <c r="H87" s="43"/>
      <c r="I87" s="13"/>
      <c r="J87" s="7"/>
    </row>
    <row r="88" spans="2:14" s="16" customFormat="1" x14ac:dyDescent="0.25">
      <c r="B88" s="14"/>
      <c r="C88" s="51" t="s">
        <v>106</v>
      </c>
      <c r="D88" s="52" t="s">
        <v>32</v>
      </c>
      <c r="E88" s="18"/>
      <c r="F88" s="18"/>
      <c r="G88" s="18"/>
      <c r="H88" s="18"/>
      <c r="I88" s="18"/>
      <c r="J88" s="15"/>
      <c r="K88"/>
    </row>
    <row r="89" spans="2:14" s="16" customFormat="1" ht="28.8" x14ac:dyDescent="0.25">
      <c r="B89" s="14"/>
      <c r="C89" s="30" t="s">
        <v>33</v>
      </c>
      <c r="D89" s="58" t="s">
        <v>60</v>
      </c>
      <c r="E89" s="50" t="s">
        <v>13</v>
      </c>
      <c r="F89" s="54">
        <v>362</v>
      </c>
      <c r="G89" s="35"/>
      <c r="H89" s="35"/>
      <c r="I89" s="34"/>
      <c r="J89" s="15"/>
      <c r="K89"/>
    </row>
    <row r="90" spans="2:14" s="16" customFormat="1" ht="38.4" x14ac:dyDescent="0.25">
      <c r="B90" s="14"/>
      <c r="C90" s="30">
        <v>3002052</v>
      </c>
      <c r="D90" s="58" t="s">
        <v>61</v>
      </c>
      <c r="E90" s="50" t="s">
        <v>25</v>
      </c>
      <c r="F90" s="54">
        <f>+F89*1</f>
        <v>362</v>
      </c>
      <c r="G90" s="35"/>
      <c r="H90" s="35"/>
      <c r="I90" s="34"/>
      <c r="J90" s="15"/>
      <c r="K90"/>
      <c r="L90" s="81"/>
    </row>
    <row r="91" spans="2:14" s="16" customFormat="1" ht="28.8" x14ac:dyDescent="0.25">
      <c r="B91" s="14"/>
      <c r="C91" s="30">
        <v>3002041</v>
      </c>
      <c r="D91" s="58" t="s">
        <v>62</v>
      </c>
      <c r="E91" s="50" t="s">
        <v>25</v>
      </c>
      <c r="F91" s="54">
        <v>27.15</v>
      </c>
      <c r="G91" s="35"/>
      <c r="H91" s="35"/>
      <c r="I91" s="34"/>
      <c r="J91" s="15"/>
      <c r="K91"/>
      <c r="L91" s="81"/>
    </row>
    <row r="92" spans="2:14" s="16" customFormat="1" ht="38.4" x14ac:dyDescent="0.25">
      <c r="B92" s="14"/>
      <c r="C92" s="30">
        <v>3005844</v>
      </c>
      <c r="D92" s="58" t="s">
        <v>116</v>
      </c>
      <c r="E92" s="50" t="s">
        <v>13</v>
      </c>
      <c r="F92" s="54">
        <v>362</v>
      </c>
      <c r="G92" s="35"/>
      <c r="H92" s="35"/>
      <c r="I92" s="34"/>
      <c r="J92" s="15"/>
      <c r="K92"/>
      <c r="L92" s="81"/>
    </row>
    <row r="93" spans="2:14" s="16" customFormat="1" ht="38.4" x14ac:dyDescent="0.25">
      <c r="B93" s="14"/>
      <c r="C93" s="30" t="s">
        <v>114</v>
      </c>
      <c r="D93" s="58" t="s">
        <v>115</v>
      </c>
      <c r="E93" s="50" t="s">
        <v>25</v>
      </c>
      <c r="F93" s="54">
        <v>192.8</v>
      </c>
      <c r="G93" s="35"/>
      <c r="H93" s="35"/>
      <c r="I93" s="34"/>
      <c r="J93" s="15"/>
      <c r="K93"/>
      <c r="L93" s="81"/>
    </row>
    <row r="94" spans="2:14" s="16" customFormat="1" ht="38.4" x14ac:dyDescent="0.25">
      <c r="B94" s="14"/>
      <c r="C94" s="30">
        <v>3002002</v>
      </c>
      <c r="D94" s="58" t="s">
        <v>28</v>
      </c>
      <c r="E94" s="50" t="s">
        <v>25</v>
      </c>
      <c r="F94" s="54">
        <v>253.4</v>
      </c>
      <c r="G94" s="35"/>
      <c r="H94" s="35"/>
      <c r="I94" s="34"/>
      <c r="J94" s="15"/>
      <c r="K94"/>
      <c r="L94" s="81"/>
    </row>
    <row r="95" spans="2:14" s="16" customFormat="1" ht="38.4" x14ac:dyDescent="0.25">
      <c r="B95" s="14"/>
      <c r="C95" s="30" t="s">
        <v>35</v>
      </c>
      <c r="D95" s="58" t="s">
        <v>64</v>
      </c>
      <c r="E95" s="50" t="s">
        <v>36</v>
      </c>
      <c r="F95" s="54">
        <v>3</v>
      </c>
      <c r="G95" s="35"/>
      <c r="H95" s="35"/>
      <c r="I95" s="34"/>
      <c r="J95" s="15"/>
      <c r="K95"/>
    </row>
    <row r="96" spans="2:14" s="16" customFormat="1" ht="67.2" x14ac:dyDescent="0.25">
      <c r="B96" s="14"/>
      <c r="C96" s="30" t="s">
        <v>117</v>
      </c>
      <c r="D96" s="58" t="s">
        <v>118</v>
      </c>
      <c r="E96" s="50" t="s">
        <v>88</v>
      </c>
      <c r="F96" s="54">
        <v>1</v>
      </c>
      <c r="G96" s="35"/>
      <c r="H96" s="35"/>
      <c r="I96" s="34"/>
      <c r="J96" s="15"/>
      <c r="K96"/>
    </row>
    <row r="97" spans="2:12" s="16" customFormat="1" ht="28.8" x14ac:dyDescent="0.25">
      <c r="B97" s="14"/>
      <c r="C97" s="30" t="s">
        <v>119</v>
      </c>
      <c r="D97" s="58" t="s">
        <v>120</v>
      </c>
      <c r="E97" s="50" t="s">
        <v>25</v>
      </c>
      <c r="F97" s="54">
        <v>0.18</v>
      </c>
      <c r="G97" s="35"/>
      <c r="H97" s="35"/>
      <c r="I97" s="34"/>
      <c r="J97" s="15"/>
      <c r="K97"/>
    </row>
    <row r="98" spans="2:12" s="16" customFormat="1" ht="28.8" x14ac:dyDescent="0.25">
      <c r="B98" s="14"/>
      <c r="C98" s="30">
        <v>3006483</v>
      </c>
      <c r="D98" s="58" t="s">
        <v>121</v>
      </c>
      <c r="E98" s="50" t="s">
        <v>14</v>
      </c>
      <c r="F98" s="54">
        <v>1</v>
      </c>
      <c r="G98" s="35"/>
      <c r="H98" s="35"/>
      <c r="I98" s="34"/>
      <c r="J98" s="15"/>
      <c r="K98"/>
    </row>
    <row r="99" spans="2:12" s="16" customFormat="1" ht="38.4" x14ac:dyDescent="0.25">
      <c r="B99" s="14"/>
      <c r="C99" s="30">
        <v>5003030</v>
      </c>
      <c r="D99" s="53" t="s">
        <v>122</v>
      </c>
      <c r="E99" s="50" t="s">
        <v>14</v>
      </c>
      <c r="F99" s="54">
        <v>2</v>
      </c>
      <c r="G99" s="35"/>
      <c r="H99" s="35"/>
      <c r="I99" s="34"/>
      <c r="J99" s="15"/>
      <c r="K99"/>
    </row>
    <row r="100" spans="2:12" s="16" customFormat="1" ht="28.8" x14ac:dyDescent="0.25">
      <c r="B100" s="14"/>
      <c r="C100" s="30">
        <v>5003031</v>
      </c>
      <c r="D100" s="58" t="s">
        <v>123</v>
      </c>
      <c r="E100" s="50" t="s">
        <v>14</v>
      </c>
      <c r="F100" s="54">
        <v>2</v>
      </c>
      <c r="G100" s="35"/>
      <c r="H100" s="35"/>
      <c r="I100" s="34"/>
      <c r="J100" s="15"/>
      <c r="K100"/>
    </row>
    <row r="101" spans="2:12" s="16" customFormat="1" ht="28.8" x14ac:dyDescent="0.25">
      <c r="B101" s="14"/>
      <c r="C101" s="30">
        <v>5003032</v>
      </c>
      <c r="D101" s="53" t="s">
        <v>124</v>
      </c>
      <c r="E101" s="50" t="s">
        <v>14</v>
      </c>
      <c r="F101" s="54">
        <v>2</v>
      </c>
      <c r="G101" s="35"/>
      <c r="H101" s="35"/>
      <c r="I101" s="34"/>
      <c r="J101" s="15"/>
      <c r="K101"/>
    </row>
    <row r="102" spans="2:12" s="16" customFormat="1" ht="28.8" x14ac:dyDescent="0.25">
      <c r="B102" s="14"/>
      <c r="C102" s="30">
        <v>3006440</v>
      </c>
      <c r="D102" s="58" t="s">
        <v>125</v>
      </c>
      <c r="E102" s="50" t="s">
        <v>14</v>
      </c>
      <c r="F102" s="54">
        <v>3</v>
      </c>
      <c r="G102" s="35"/>
      <c r="H102" s="35"/>
      <c r="I102" s="34"/>
      <c r="J102" s="15"/>
      <c r="K102"/>
    </row>
    <row r="103" spans="2:12" s="16" customFormat="1" ht="28.8" x14ac:dyDescent="0.25">
      <c r="B103" s="14"/>
      <c r="C103" s="30">
        <v>3006448</v>
      </c>
      <c r="D103" s="53" t="s">
        <v>126</v>
      </c>
      <c r="E103" s="50" t="s">
        <v>14</v>
      </c>
      <c r="F103" s="54">
        <v>1</v>
      </c>
      <c r="G103" s="35"/>
      <c r="H103" s="35"/>
      <c r="I103" s="34"/>
      <c r="J103" s="15"/>
      <c r="K103"/>
    </row>
    <row r="104" spans="2:12" s="16" customFormat="1" ht="28.8" x14ac:dyDescent="0.25">
      <c r="B104" s="14"/>
      <c r="C104" s="30">
        <v>3005180</v>
      </c>
      <c r="D104" s="58" t="s">
        <v>127</v>
      </c>
      <c r="E104" s="50" t="s">
        <v>14</v>
      </c>
      <c r="F104" s="54">
        <v>1</v>
      </c>
      <c r="G104" s="35"/>
      <c r="H104" s="35"/>
      <c r="I104" s="34"/>
      <c r="J104" s="15"/>
      <c r="K104"/>
    </row>
    <row r="105" spans="2:12" s="16" customFormat="1" x14ac:dyDescent="0.25">
      <c r="B105" s="14"/>
      <c r="C105" s="30"/>
      <c r="D105" s="53"/>
      <c r="E105" s="50"/>
      <c r="F105" s="54"/>
      <c r="G105" s="35"/>
      <c r="H105" s="35"/>
      <c r="I105" s="36"/>
      <c r="J105" s="15"/>
      <c r="K105"/>
    </row>
    <row r="106" spans="2:12" s="33" customFormat="1" x14ac:dyDescent="0.25">
      <c r="B106" s="31"/>
      <c r="C106" s="19"/>
      <c r="D106" s="20"/>
      <c r="E106" s="44"/>
      <c r="F106" s="45"/>
      <c r="G106" s="44"/>
      <c r="H106" s="44"/>
      <c r="I106" s="22"/>
      <c r="J106" s="32"/>
      <c r="K106"/>
    </row>
    <row r="107" spans="2:12" s="28" customFormat="1" ht="12.75" customHeight="1" x14ac:dyDescent="0.25">
      <c r="B107" s="24"/>
      <c r="C107" s="24"/>
      <c r="D107" s="24"/>
      <c r="E107" s="25"/>
      <c r="F107" s="26"/>
      <c r="G107" s="27" t="s">
        <v>9</v>
      </c>
      <c r="H107" s="27"/>
      <c r="I107" s="37"/>
      <c r="J107" s="27"/>
      <c r="K107"/>
    </row>
    <row r="108" spans="2:12" s="28" customFormat="1" ht="12.75" customHeight="1" x14ac:dyDescent="0.25">
      <c r="B108" s="24"/>
      <c r="C108" s="24"/>
      <c r="D108" s="24"/>
      <c r="E108" s="25"/>
      <c r="F108" s="26"/>
      <c r="G108" s="27" t="s">
        <v>10</v>
      </c>
      <c r="H108" s="27"/>
      <c r="I108" s="37"/>
      <c r="J108" s="27"/>
    </row>
    <row r="109" spans="2:12" s="28" customFormat="1" ht="12.75" customHeight="1" x14ac:dyDescent="0.2">
      <c r="B109" s="24"/>
      <c r="C109" s="24"/>
      <c r="D109" s="29"/>
      <c r="E109" s="44"/>
      <c r="F109" s="45"/>
      <c r="G109" s="57" t="s">
        <v>11</v>
      </c>
      <c r="H109" s="57"/>
      <c r="I109" s="37"/>
      <c r="J109" s="27"/>
      <c r="K109" s="56"/>
      <c r="L109" s="79"/>
    </row>
    <row r="110" spans="2:12" s="23" customFormat="1" ht="12.75" customHeight="1" x14ac:dyDescent="0.2">
      <c r="B110" s="21"/>
      <c r="C110" s="23" t="s">
        <v>139</v>
      </c>
      <c r="E110" s="23" t="s">
        <v>140</v>
      </c>
      <c r="F110" s="99"/>
      <c r="I110" s="100" t="s">
        <v>141</v>
      </c>
    </row>
    <row r="111" spans="2:12" s="23" customFormat="1" ht="9.6" x14ac:dyDescent="0.2">
      <c r="B111" s="21"/>
      <c r="C111" s="61"/>
      <c r="D111" s="29"/>
      <c r="E111" s="44"/>
      <c r="F111" s="45"/>
      <c r="G111" s="44"/>
      <c r="H111" s="44"/>
      <c r="I111" s="61"/>
      <c r="J111" s="61"/>
    </row>
    <row r="112" spans="2:12" x14ac:dyDescent="0.25">
      <c r="C112" s="38"/>
      <c r="D112" s="38"/>
      <c r="E112" s="47"/>
      <c r="F112" s="48"/>
      <c r="G112" s="47"/>
      <c r="H112" s="47"/>
      <c r="I112" s="38"/>
    </row>
    <row r="113" spans="3:9" x14ac:dyDescent="0.25">
      <c r="C113" s="38"/>
      <c r="D113" s="38"/>
      <c r="E113" s="47"/>
      <c r="F113" s="48"/>
      <c r="G113" s="47"/>
      <c r="H113" s="47"/>
      <c r="I113" s="38"/>
    </row>
    <row r="114" spans="3:9" x14ac:dyDescent="0.25">
      <c r="C114" s="38"/>
      <c r="D114" s="38"/>
      <c r="E114" s="47"/>
      <c r="F114" s="48"/>
      <c r="G114" s="47"/>
      <c r="H114" s="47"/>
      <c r="I114" s="38"/>
    </row>
    <row r="115" spans="3:9" x14ac:dyDescent="0.25">
      <c r="C115" s="38"/>
      <c r="D115" s="38"/>
      <c r="E115" s="47"/>
      <c r="F115" s="48"/>
      <c r="G115" s="47"/>
      <c r="H115" s="47"/>
      <c r="I115" s="38"/>
    </row>
    <row r="116" spans="3:9" x14ac:dyDescent="0.25">
      <c r="C116" s="38"/>
      <c r="D116" s="38"/>
      <c r="E116" s="47"/>
      <c r="F116" s="48"/>
      <c r="G116" s="47"/>
      <c r="H116" s="47"/>
      <c r="I116" s="38"/>
    </row>
    <row r="117" spans="3:9" x14ac:dyDescent="0.25">
      <c r="C117" s="38"/>
      <c r="D117" s="38"/>
      <c r="E117" s="47"/>
      <c r="F117" s="48"/>
      <c r="G117" s="47"/>
      <c r="H117" s="47"/>
      <c r="I117" s="3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3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 (2)</vt:lpstr>
      <vt:lpstr>'CAT-CALLE  (2)'!Área_de_impresión</vt:lpstr>
      <vt:lpstr>'CAT-CALLE 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2022-01-07T17:56:58Z</cp:lastPrinted>
  <dcterms:created xsi:type="dcterms:W3CDTF">2014-06-26T15:10:42Z</dcterms:created>
  <dcterms:modified xsi:type="dcterms:W3CDTF">2022-03-09T20:05:19Z</dcterms:modified>
</cp:coreProperties>
</file>