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-0010\Desktop\BASES 2022 3\Bases_de_Licitacion_019\"/>
    </mc:Choice>
  </mc:AlternateContent>
  <bookViews>
    <workbookView xWindow="0" yWindow="0" windowWidth="24000" windowHeight="9735" tabRatio="894"/>
  </bookViews>
  <sheets>
    <sheet name="CAT-CALLE " sheetId="32" r:id="rId1"/>
  </sheets>
  <definedNames>
    <definedName name="_xlnm.Print_Area" localSheetId="0">'CAT-CALLE '!$C$1:$I$37</definedName>
    <definedName name="_xlnm.Print_Titles" localSheetId="0">'CAT-CALLE 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32" l="1"/>
  <c r="I28" i="32" l="1"/>
  <c r="I23" i="32" l="1"/>
  <c r="I17" i="32"/>
  <c r="I33" i="32" l="1"/>
  <c r="I34" i="32" s="1"/>
  <c r="I35" i="32" s="1"/>
</calcChain>
</file>

<file path=xl/sharedStrings.xml><?xml version="1.0" encoding="utf-8"?>
<sst xmlns="http://schemas.openxmlformats.org/spreadsheetml/2006/main" count="60" uniqueCount="53">
  <si>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</si>
  <si>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</si>
  <si>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</si>
  <si>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</si>
  <si>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</si>
  <si>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</si>
  <si>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</si>
  <si>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</si>
  <si>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</si>
  <si>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</si>
  <si>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</si>
  <si>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</si>
  <si>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</si>
  <si>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</si>
  <si>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</si>
  <si>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</si>
  <si>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</si>
  <si>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</si>
  <si>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INSTALACIONES</t>
  </si>
  <si>
    <t>I</t>
  </si>
  <si>
    <t>I-2</t>
  </si>
  <si>
    <t>3005010-C</t>
  </si>
  <si>
    <t>PAVIMENTO ASFALTICO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</si>
  <si>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</si>
  <si>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REPARACION DE CARPETA ASFALTICA (BACHE ASIMETRICO) PROFUNDO DE 35 CM,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</si>
  <si>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</si>
  <si>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SEÑALAMIENTO HORIZONTAL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</si>
  <si>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</si>
  <si>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</si>
  <si>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</si>
  <si>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REHABILITACION DE PAVIMENTOS EN CALLE 16 DE SEPTIEMBRE ENTRE CALLES PROLONGACION RIO PURIFICACION Y OCCIDENTAL EN LA COLONIA LONGORIA, DEL MUNICIPIO DE REYNOSA, TAMAULIPAS.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</si>
  <si>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</si>
  <si>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</si>
  <si>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</si>
  <si>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</si>
  <si>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REHABILITADO DE PAVIMENTO ASFALTICO A BASE DE 2.50 CM DE ESPESOR DE RECICLADO DE MATERIAL DE CARPETA EXISTENTE Y AGREGADO SIMULTANEO DE 2.50 CM DE ESPESOR DE CARPETA NUEVA ELABORADA CON CONCRETO ASFALTICO PG 76-22, EN CALIENTE, ELABORADA EN PLANTA CON TAMAÑO MAXIMO DE AGREGADOS DE 1/2" A FINOS, INCLUYE: LIMPIEZA, MATERIALES, EQUIPO, HERRAMIENTA, MANO DE OBRA Y TODO LO NECESARIO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</si>
  <si>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</si>
  <si>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</si>
  <si>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I-4</t>
  </si>
  <si>
    <t>ALUMBRADO</t>
  </si>
  <si>
    <t xml:space="preserve">      REPOSICIÓN DE LUMINARIA LED ROADWEY LUMINAIRE ELR1, 71 W, O SIMILAR EN CALIDAD Y PRECIO, 120/277 V, CURVA E1, CON FOTOCELDA, INCLUYE: CABLE, HERRAMIENTA, EQUIPO, MATERIALES,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</si>
  <si>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</si>
  <si>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</si>
  <si>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</si>
  <si>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</si>
  <si>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</si>
  <si>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</si>
  <si>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</si>
  <si>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57057002-019-2022</t>
  </si>
  <si>
    <t>Rehabilitación de Pavimentos en calle 16 de Septiembre entre calles Prolongacion Rio Purificación y Occidental en la colonia Longoria,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</si>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</sst>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4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4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44" fontId="15" fillId="0" borderId="8" xfId="28" applyFont="1" applyBorder="1" applyAlignment="1">
      <alignment vertical="center"/>
    </xf>
    <xf numFmtId="44" fontId="15" fillId="0" borderId="8" xfId="28" applyFont="1" applyFill="1" applyBorder="1" applyAlignment="1">
      <alignment vertical="center"/>
    </xf>
    <xf numFmtId="44" fontId="16" fillId="5" borderId="8" xfId="28" applyFont="1" applyFill="1" applyBorder="1" applyAlignment="1">
      <alignment vertical="center"/>
    </xf>
    <xf numFmtId="44" fontId="16" fillId="0" borderId="0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4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44" fontId="15" fillId="0" borderId="8" xfId="28" applyFont="1" applyFill="1" applyBorder="1" applyAlignment="1">
      <alignment horizontal="center" vertical="center"/>
    </xf>
    <xf numFmtId="166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/>
    <cellStyle name="Comma 2 2" xfId="20"/>
    <cellStyle name="Comma 3" xfId="5"/>
    <cellStyle name="Comma 3 2" xfId="21"/>
    <cellStyle name="Currency 2" xfId="3"/>
    <cellStyle name="Currency 2 2" xfId="6"/>
    <cellStyle name="Currency 2 2 2" xfId="22"/>
    <cellStyle name="Currency 2 3" xfId="19"/>
    <cellStyle name="Currency 3" xfId="7"/>
    <cellStyle name="Currency 3 2" xfId="23"/>
    <cellStyle name="Euro" xfId="8"/>
    <cellStyle name="Euro 2" xfId="18"/>
    <cellStyle name="Millares 2" xfId="25"/>
    <cellStyle name="Moneda" xfId="28" builtinId="4"/>
    <cellStyle name="Moneda 2" xfId="9"/>
    <cellStyle name="Moneda 2 2" xfId="24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5" xfId="16"/>
    <cellStyle name="Normal 5 2" xfId="27"/>
    <cellStyle name="Normal 6" xfId="32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62865</xdr:rowOff>
    </xdr:from>
    <xdr:to>
      <xdr:col>3</xdr:col>
      <xdr:colOff>813435</xdr:colOff>
      <xdr:row>2</xdr:row>
      <xdr:rowOff>121480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628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232410</xdr:colOff>
      <xdr:row>0</xdr:row>
      <xdr:rowOff>57150</xdr:rowOff>
    </xdr:from>
    <xdr:to>
      <xdr:col>8</xdr:col>
      <xdr:colOff>514252</xdr:colOff>
      <xdr:row>2</xdr:row>
      <xdr:rowOff>28870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08370" y="57150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3"/>
  <sheetViews>
    <sheetView tabSelected="1" view="pageBreakPreview" zoomScaleNormal="100" zoomScaleSheetLayoutView="100" workbookViewId="0">
      <selection activeCell="D32" sqref="D32"/>
    </sheetView>
  </sheetViews>
  <sheetFormatPr baseColWidth="10" defaultColWidth="9.140625" defaultRowHeight="12.75" x14ac:dyDescent="0.2"/>
  <cols>
    <col min="1" max="1" width="3.5703125" customWidth="1"/>
    <col min="2" max="2" width="1.140625" style="1" customWidth="1"/>
    <col min="3" max="3" width="11.5703125" style="2" customWidth="1"/>
    <col min="4" max="4" width="47.85546875" style="17" customWidth="1"/>
    <col min="5" max="5" width="7.28515625" style="51" customWidth="1"/>
    <col min="6" max="6" width="9.85546875" style="54" customWidth="1"/>
    <col min="7" max="7" width="9.42578125" style="51" customWidth="1"/>
    <col min="8" max="8" width="11.140625" style="51" customWidth="1"/>
    <col min="9" max="9" width="8.42578125" style="2" customWidth="1"/>
    <col min="10" max="10" width="1.140625" style="2" customWidth="1"/>
    <col min="11" max="11" width="11.140625" bestFit="1" customWidth="1"/>
    <col min="14" max="14" width="18.5703125" customWidth="1"/>
  </cols>
  <sheetData>
    <row r="1" spans="2:11" ht="24.75" customHeight="1" x14ac:dyDescent="0.25">
      <c r="C1" s="69" t="s">
        <v>12</v>
      </c>
      <c r="D1" s="69"/>
      <c r="E1" s="69"/>
      <c r="F1" s="69"/>
      <c r="G1" s="69"/>
      <c r="H1" s="69"/>
      <c r="I1" s="69"/>
    </row>
    <row r="2" spans="2:11" s="4" customFormat="1" ht="15" customHeight="1" x14ac:dyDescent="0.2">
      <c r="B2" s="3"/>
      <c r="C2" s="70" t="s">
        <v>0</v>
      </c>
      <c r="D2" s="70"/>
      <c r="E2" s="70"/>
      <c r="F2" s="70"/>
      <c r="G2" s="70"/>
      <c r="H2" s="70"/>
      <c r="I2" s="70"/>
      <c r="J2" s="18"/>
    </row>
    <row r="3" spans="2:11" s="4" customFormat="1" ht="15" customHeight="1" x14ac:dyDescent="0.2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1" s="4" customFormat="1" ht="19.899999999999999" customHeight="1" x14ac:dyDescent="0.2">
      <c r="B4" s="3"/>
      <c r="C4" s="63" t="s">
        <v>42</v>
      </c>
      <c r="D4" s="64" t="s">
        <v>48</v>
      </c>
      <c r="E4" s="62"/>
      <c r="F4" s="62"/>
      <c r="G4" s="62"/>
      <c r="H4" s="62"/>
      <c r="I4" s="65" t="s">
        <v>43</v>
      </c>
      <c r="J4" s="5"/>
    </row>
    <row r="5" spans="2:11" s="4" customFormat="1" ht="15" customHeight="1" x14ac:dyDescent="0.2">
      <c r="B5" s="3"/>
      <c r="C5" s="62"/>
      <c r="D5" s="62"/>
      <c r="E5" s="62"/>
      <c r="F5" s="62"/>
      <c r="G5" s="62"/>
      <c r="H5" s="62"/>
      <c r="I5" s="62"/>
      <c r="J5" s="5"/>
    </row>
    <row r="6" spans="2:11" s="4" customFormat="1" ht="15" customHeight="1" x14ac:dyDescent="0.2">
      <c r="B6" s="3"/>
      <c r="C6" s="76" t="s">
        <v>44</v>
      </c>
      <c r="D6" s="77" t="s">
        <v>49</v>
      </c>
      <c r="E6" s="77"/>
      <c r="F6" s="77"/>
      <c r="G6" s="77"/>
      <c r="H6" s="62"/>
      <c r="I6" s="66" t="s">
        <v>45</v>
      </c>
      <c r="J6" s="5"/>
    </row>
    <row r="7" spans="2:11" s="4" customFormat="1" ht="15" customHeight="1" x14ac:dyDescent="0.2">
      <c r="B7" s="3"/>
      <c r="C7" s="76"/>
      <c r="D7" s="77"/>
      <c r="E7" s="77"/>
      <c r="F7" s="77"/>
      <c r="G7" s="77"/>
      <c r="H7" s="62"/>
      <c r="I7" s="66" t="s">
        <v>46</v>
      </c>
      <c r="J7" s="5"/>
    </row>
    <row r="8" spans="2:11" s="4" customFormat="1" ht="18" customHeight="1" thickBot="1" x14ac:dyDescent="0.25">
      <c r="B8" s="3"/>
      <c r="C8" s="76"/>
      <c r="D8" s="78"/>
      <c r="E8" s="78"/>
      <c r="F8" s="78"/>
      <c r="G8" s="78"/>
      <c r="H8" s="62"/>
      <c r="I8" s="66" t="s">
        <v>47</v>
      </c>
      <c r="J8" s="5"/>
    </row>
    <row r="9" spans="2:11" s="4" customFormat="1" ht="14.25" thickTop="1" thickBot="1" x14ac:dyDescent="0.25">
      <c r="B9" s="3"/>
      <c r="C9" s="41"/>
      <c r="D9" s="41"/>
      <c r="E9" s="45"/>
      <c r="F9" s="45"/>
      <c r="G9" s="45"/>
      <c r="H9" s="45"/>
      <c r="I9" s="41"/>
      <c r="J9" s="5"/>
    </row>
    <row r="10" spans="2:11" ht="13.5" thickTop="1" x14ac:dyDescent="0.2">
      <c r="C10" s="72" t="s">
        <v>2</v>
      </c>
      <c r="D10" s="73"/>
      <c r="E10" s="73"/>
      <c r="F10" s="73"/>
      <c r="G10" s="73"/>
      <c r="H10" s="74"/>
      <c r="I10" s="75"/>
      <c r="J10" s="7"/>
    </row>
    <row r="11" spans="2:11" ht="13.5" thickBot="1" x14ac:dyDescent="0.25">
      <c r="C11" s="8" t="s">
        <v>3</v>
      </c>
      <c r="D11" s="9" t="s">
        <v>4</v>
      </c>
      <c r="E11" s="10" t="s">
        <v>5</v>
      </c>
      <c r="F11" s="10" t="s">
        <v>6</v>
      </c>
      <c r="G11" s="10" t="s">
        <v>7</v>
      </c>
      <c r="H11" s="10" t="s">
        <v>41</v>
      </c>
      <c r="I11" s="10" t="s">
        <v>8</v>
      </c>
      <c r="J11" s="7"/>
    </row>
    <row r="12" spans="2:11" s="1" customFormat="1" ht="14.25" thickTop="1" thickBot="1" x14ac:dyDescent="0.25">
      <c r="D12" s="11"/>
      <c r="F12" s="12"/>
      <c r="J12" s="6"/>
    </row>
    <row r="13" spans="2:11" ht="52.9" customHeight="1" thickTop="1" x14ac:dyDescent="0.2">
      <c r="C13" s="44" t="s">
        <v>19</v>
      </c>
      <c r="D13" s="43" t="s">
        <v>30</v>
      </c>
      <c r="E13" s="46"/>
      <c r="F13" s="47"/>
      <c r="G13" s="48"/>
      <c r="H13" s="48"/>
      <c r="I13" s="13"/>
      <c r="J13" s="7"/>
    </row>
    <row r="14" spans="2:11" s="16" customFormat="1" x14ac:dyDescent="0.2">
      <c r="B14" s="14"/>
      <c r="C14" s="56" t="s">
        <v>16</v>
      </c>
      <c r="D14" s="57" t="s">
        <v>22</v>
      </c>
      <c r="E14" s="19"/>
      <c r="F14" s="19"/>
      <c r="G14" s="19"/>
      <c r="H14" s="19"/>
      <c r="I14" s="19"/>
      <c r="J14" s="15"/>
      <c r="K14"/>
    </row>
    <row r="15" spans="2:11" s="16" customFormat="1" ht="72" x14ac:dyDescent="0.2">
      <c r="B15" s="14"/>
      <c r="C15" s="33" t="s">
        <v>21</v>
      </c>
      <c r="D15" s="58" t="s">
        <v>24</v>
      </c>
      <c r="E15" s="55" t="s">
        <v>15</v>
      </c>
      <c r="F15" s="59">
        <v>1109.4000000000001</v>
      </c>
      <c r="G15" s="38"/>
      <c r="H15" s="38"/>
      <c r="I15" s="37"/>
      <c r="J15" s="15"/>
      <c r="K15"/>
    </row>
    <row r="16" spans="2:11" s="16" customFormat="1" ht="72" x14ac:dyDescent="0.2">
      <c r="B16" s="14"/>
      <c r="C16" s="33">
        <v>3001025</v>
      </c>
      <c r="D16" s="58" t="s">
        <v>35</v>
      </c>
      <c r="E16" s="55" t="s">
        <v>15</v>
      </c>
      <c r="F16" s="59">
        <v>4634.5200000000004</v>
      </c>
      <c r="G16" s="38"/>
      <c r="H16" s="38"/>
      <c r="I16" s="37"/>
      <c r="J16" s="15"/>
      <c r="K16"/>
    </row>
    <row r="17" spans="1:11" s="16" customFormat="1" x14ac:dyDescent="0.2">
      <c r="B17" s="14"/>
      <c r="C17" s="33"/>
      <c r="D17" s="58"/>
      <c r="E17" s="55"/>
      <c r="F17" s="59"/>
      <c r="G17" s="38"/>
      <c r="H17" s="38"/>
      <c r="I17" s="39">
        <f>SUM(I15:I16)</f>
        <v>0</v>
      </c>
      <c r="J17" s="15"/>
      <c r="K17"/>
    </row>
    <row r="18" spans="1:11" s="16" customFormat="1" x14ac:dyDescent="0.2">
      <c r="B18" s="14"/>
      <c r="C18" s="56" t="s">
        <v>20</v>
      </c>
      <c r="D18" s="57" t="s">
        <v>18</v>
      </c>
      <c r="E18" s="19"/>
      <c r="F18" s="19"/>
      <c r="G18" s="19"/>
      <c r="H18" s="19"/>
      <c r="I18" s="19"/>
      <c r="J18" s="15"/>
      <c r="K18"/>
    </row>
    <row r="19" spans="1:11" s="16" customFormat="1" ht="54" x14ac:dyDescent="0.2">
      <c r="B19" s="14"/>
      <c r="C19" s="33" t="s">
        <v>36</v>
      </c>
      <c r="D19" s="58" t="s">
        <v>37</v>
      </c>
      <c r="E19" s="55" t="s">
        <v>13</v>
      </c>
      <c r="F19" s="59">
        <v>18</v>
      </c>
      <c r="G19" s="38"/>
      <c r="H19" s="38"/>
      <c r="I19" s="37"/>
      <c r="J19" s="15"/>
      <c r="K19"/>
    </row>
    <row r="20" spans="1:11" s="16" customFormat="1" ht="54" x14ac:dyDescent="0.2">
      <c r="B20" s="14"/>
      <c r="C20" s="33">
        <v>3006216</v>
      </c>
      <c r="D20" s="58" t="s">
        <v>25</v>
      </c>
      <c r="E20" s="55" t="s">
        <v>14</v>
      </c>
      <c r="F20" s="59">
        <v>5</v>
      </c>
      <c r="G20" s="38"/>
      <c r="H20" s="38"/>
      <c r="I20" s="37"/>
      <c r="J20" s="15"/>
      <c r="K20"/>
    </row>
    <row r="21" spans="1:11" s="16" customFormat="1" ht="36" x14ac:dyDescent="0.2">
      <c r="B21" s="14"/>
      <c r="C21" s="33">
        <v>3006050</v>
      </c>
      <c r="D21" s="58" t="s">
        <v>23</v>
      </c>
      <c r="E21" s="55" t="s">
        <v>14</v>
      </c>
      <c r="F21" s="59">
        <v>5</v>
      </c>
      <c r="G21" s="38"/>
      <c r="H21" s="38"/>
      <c r="I21" s="37"/>
      <c r="J21" s="15"/>
      <c r="K21"/>
    </row>
    <row r="22" spans="1:11" s="16" customFormat="1" ht="45" x14ac:dyDescent="0.2">
      <c r="B22" s="14"/>
      <c r="C22" s="33">
        <v>3006033</v>
      </c>
      <c r="D22" s="58" t="s">
        <v>29</v>
      </c>
      <c r="E22" s="55" t="s">
        <v>14</v>
      </c>
      <c r="F22" s="59">
        <v>2</v>
      </c>
      <c r="G22" s="38"/>
      <c r="H22" s="38"/>
      <c r="I22" s="37"/>
      <c r="J22" s="15"/>
      <c r="K22"/>
    </row>
    <row r="23" spans="1:11" s="16" customFormat="1" x14ac:dyDescent="0.2">
      <c r="B23" s="14"/>
      <c r="C23" s="33"/>
      <c r="D23" s="58"/>
      <c r="E23" s="55"/>
      <c r="F23" s="59"/>
      <c r="G23" s="38"/>
      <c r="H23" s="38"/>
      <c r="I23" s="39">
        <f>SUM(I19:I22)</f>
        <v>0</v>
      </c>
      <c r="J23" s="15"/>
      <c r="K23"/>
    </row>
    <row r="24" spans="1:11" s="16" customFormat="1" x14ac:dyDescent="0.2">
      <c r="B24" s="14"/>
      <c r="C24" s="56" t="s">
        <v>17</v>
      </c>
      <c r="D24" s="57" t="s">
        <v>26</v>
      </c>
      <c r="E24" s="19"/>
      <c r="F24" s="19"/>
      <c r="G24" s="19"/>
      <c r="H24" s="19"/>
      <c r="I24" s="19"/>
      <c r="J24" s="15"/>
      <c r="K24"/>
    </row>
    <row r="25" spans="1:11" s="16" customFormat="1" ht="72" x14ac:dyDescent="0.2">
      <c r="B25" s="14"/>
      <c r="C25" s="33" t="s">
        <v>27</v>
      </c>
      <c r="D25" s="58" t="s">
        <v>28</v>
      </c>
      <c r="E25" s="55" t="s">
        <v>13</v>
      </c>
      <c r="F25" s="59">
        <v>428.43</v>
      </c>
      <c r="G25" s="38"/>
      <c r="H25" s="38"/>
      <c r="I25" s="37"/>
      <c r="J25" s="15"/>
      <c r="K25"/>
    </row>
    <row r="26" spans="1:11" s="16" customFormat="1" ht="72" x14ac:dyDescent="0.2">
      <c r="B26" s="14"/>
      <c r="C26" s="33" t="s">
        <v>31</v>
      </c>
      <c r="D26" s="58" t="s">
        <v>32</v>
      </c>
      <c r="E26" s="55" t="s">
        <v>13</v>
      </c>
      <c r="F26" s="59">
        <v>19.87</v>
      </c>
      <c r="G26" s="38"/>
      <c r="H26" s="38"/>
      <c r="I26" s="37"/>
      <c r="J26" s="15"/>
      <c r="K26"/>
    </row>
    <row r="27" spans="1:11" s="16" customFormat="1" ht="72" x14ac:dyDescent="0.2">
      <c r="B27" s="14"/>
      <c r="C27" s="33" t="s">
        <v>33</v>
      </c>
      <c r="D27" s="58" t="s">
        <v>34</v>
      </c>
      <c r="E27" s="55" t="s">
        <v>13</v>
      </c>
      <c r="F27" s="59">
        <v>108</v>
      </c>
      <c r="G27" s="38"/>
      <c r="H27" s="38"/>
      <c r="I27" s="37"/>
      <c r="J27" s="15"/>
      <c r="K27"/>
    </row>
    <row r="28" spans="1:11" s="16" customFormat="1" x14ac:dyDescent="0.2">
      <c r="B28" s="14"/>
      <c r="C28" s="33"/>
      <c r="D28" s="58"/>
      <c r="E28" s="55"/>
      <c r="F28" s="59"/>
      <c r="G28" s="38"/>
      <c r="H28" s="38"/>
      <c r="I28" s="39">
        <f>SUM(I25:I27)</f>
        <v>0</v>
      </c>
      <c r="J28" s="15"/>
      <c r="K28"/>
    </row>
    <row r="29" spans="1:11" s="16" customFormat="1" x14ac:dyDescent="0.2">
      <c r="B29" s="14"/>
      <c r="C29" s="56" t="s">
        <v>38</v>
      </c>
      <c r="D29" s="57" t="s">
        <v>39</v>
      </c>
      <c r="E29" s="19"/>
      <c r="F29" s="19"/>
      <c r="G29" s="19"/>
      <c r="H29" s="19"/>
      <c r="I29" s="19"/>
      <c r="J29" s="15"/>
      <c r="K29"/>
    </row>
    <row r="30" spans="1:11" s="16" customFormat="1" ht="45" x14ac:dyDescent="0.2">
      <c r="B30" s="14"/>
      <c r="C30" s="33">
        <v>3007001</v>
      </c>
      <c r="D30" s="58" t="s">
        <v>40</v>
      </c>
      <c r="E30" s="55" t="s">
        <v>14</v>
      </c>
      <c r="F30" s="59">
        <v>12</v>
      </c>
      <c r="G30" s="38"/>
      <c r="H30" s="38"/>
      <c r="I30" s="37"/>
      <c r="J30" s="15"/>
      <c r="K30"/>
    </row>
    <row r="31" spans="1:11" s="16" customFormat="1" x14ac:dyDescent="0.2">
      <c r="B31" s="14"/>
      <c r="C31" s="33"/>
      <c r="D31" s="58"/>
      <c r="E31" s="55"/>
      <c r="F31" s="59"/>
      <c r="G31" s="38"/>
      <c r="H31" s="38"/>
      <c r="I31" s="39">
        <f>SUM(I30)</f>
        <v>0</v>
      </c>
      <c r="J31" s="15"/>
      <c r="K31"/>
    </row>
    <row r="32" spans="1:11" s="20" customFormat="1" x14ac:dyDescent="0.2">
      <c r="A32" s="36"/>
      <c r="B32" s="34"/>
      <c r="C32" s="21"/>
      <c r="D32" s="22"/>
      <c r="E32" s="49"/>
      <c r="F32" s="50"/>
      <c r="G32" s="49"/>
      <c r="H32" s="49"/>
      <c r="I32" s="24"/>
      <c r="J32" s="35"/>
      <c r="K32"/>
    </row>
    <row r="33" spans="2:11" s="30" customFormat="1" ht="12.75" customHeight="1" x14ac:dyDescent="0.2">
      <c r="B33" s="26"/>
      <c r="C33" s="26"/>
      <c r="D33" s="26"/>
      <c r="E33" s="27"/>
      <c r="F33" s="28"/>
      <c r="G33" s="29" t="s">
        <v>9</v>
      </c>
      <c r="H33" s="29"/>
      <c r="I33" s="40">
        <f>+I28+I23+I17+I31</f>
        <v>0</v>
      </c>
      <c r="J33" s="29"/>
      <c r="K33"/>
    </row>
    <row r="34" spans="2:11" s="30" customFormat="1" ht="12.75" customHeight="1" x14ac:dyDescent="0.2">
      <c r="B34" s="26"/>
      <c r="C34" s="26"/>
      <c r="D34" s="26"/>
      <c r="E34" s="27"/>
      <c r="F34" s="28"/>
      <c r="G34" s="29" t="s">
        <v>10</v>
      </c>
      <c r="H34" s="29"/>
      <c r="I34" s="40">
        <f>+I33*0.16</f>
        <v>0</v>
      </c>
      <c r="J34" s="29"/>
    </row>
    <row r="35" spans="2:11" s="30" customFormat="1" ht="12.75" customHeight="1" x14ac:dyDescent="0.15">
      <c r="B35" s="26"/>
      <c r="C35" s="26"/>
      <c r="D35" s="32"/>
      <c r="E35" s="49"/>
      <c r="F35" s="50"/>
      <c r="G35" s="61" t="s">
        <v>11</v>
      </c>
      <c r="H35" s="61"/>
      <c r="I35" s="40">
        <f>+I34+I33</f>
        <v>0</v>
      </c>
      <c r="J35" s="29"/>
      <c r="K35" s="60"/>
    </row>
    <row r="36" spans="2:11" s="25" customFormat="1" ht="12.75" customHeight="1" x14ac:dyDescent="0.15">
      <c r="B36" s="23"/>
      <c r="C36" s="25" t="s">
        <v>50</v>
      </c>
      <c r="E36" s="25" t="s">
        <v>51</v>
      </c>
      <c r="F36" s="67"/>
      <c r="I36" s="68" t="s">
        <v>52</v>
      </c>
    </row>
    <row r="37" spans="2:11" s="25" customFormat="1" ht="9" x14ac:dyDescent="0.15">
      <c r="B37" s="23"/>
      <c r="C37" s="31"/>
      <c r="D37" s="32"/>
      <c r="E37" s="49"/>
      <c r="F37" s="50"/>
      <c r="G37" s="49"/>
      <c r="H37" s="49"/>
      <c r="I37" s="31"/>
      <c r="J37" s="31"/>
    </row>
    <row r="38" spans="2:11" x14ac:dyDescent="0.2">
      <c r="C38" s="42"/>
      <c r="D38" s="42"/>
      <c r="E38" s="52"/>
      <c r="F38" s="53"/>
      <c r="G38" s="52"/>
      <c r="H38" s="52"/>
      <c r="I38" s="42"/>
    </row>
    <row r="39" spans="2:11" x14ac:dyDescent="0.2">
      <c r="C39" s="42"/>
      <c r="D39" s="42"/>
      <c r="E39" s="52"/>
      <c r="F39" s="53"/>
      <c r="G39" s="52"/>
      <c r="H39" s="52"/>
      <c r="I39" s="42"/>
    </row>
    <row r="40" spans="2:11" x14ac:dyDescent="0.2">
      <c r="C40" s="42"/>
      <c r="D40" s="42"/>
      <c r="E40" s="52"/>
      <c r="F40" s="53"/>
      <c r="G40" s="52"/>
      <c r="H40" s="52"/>
      <c r="I40" s="42"/>
    </row>
    <row r="41" spans="2:11" x14ac:dyDescent="0.2">
      <c r="C41" s="42"/>
      <c r="D41" s="42"/>
      <c r="E41" s="52"/>
      <c r="F41" s="53"/>
      <c r="G41" s="52"/>
      <c r="H41" s="52"/>
      <c r="I41" s="42"/>
    </row>
    <row r="42" spans="2:11" x14ac:dyDescent="0.2">
      <c r="C42" s="42"/>
      <c r="D42" s="42"/>
      <c r="E42" s="52"/>
      <c r="F42" s="53"/>
      <c r="G42" s="52"/>
      <c r="H42" s="52"/>
      <c r="I42" s="42"/>
    </row>
    <row r="43" spans="2:11" x14ac:dyDescent="0.2">
      <c r="C43" s="42"/>
      <c r="D43" s="42"/>
      <c r="E43" s="52"/>
      <c r="F43" s="53"/>
      <c r="G43" s="52"/>
      <c r="H43" s="52"/>
      <c r="I43" s="42"/>
    </row>
  </sheetData>
  <sheetProtection algorithmName="SHA-512" hashValue="aBhXy1LVAIRCZSynDyJ+ODGMDGu5oBGkLNbs6hqgZgxHBaXsgd2/6LLqc0iJ8QLJfUkek7/EZIoGEkudfu/5Sw==" saltValue="f22UH9+Vo3hMtNP3yF2aqg==" spinCount="100000" sheet="1" objects="1" scenarios="1"/>
  <mergeCells count="6">
    <mergeCell ref="C1:I1"/>
    <mergeCell ref="C2:I2"/>
    <mergeCell ref="C3:I3"/>
    <mergeCell ref="C10:I10"/>
    <mergeCell ref="C6:C8"/>
    <mergeCell ref="D6:G8"/>
  </mergeCells>
  <pageMargins left="0" right="0" top="0.39370078740157483" bottom="0.39370078740157483" header="0" footer="0.19685039370078741"/>
  <pageSetup scale="96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dell-pc-0010</cp:lastModifiedBy>
  <cp:lastPrinted>2022-01-23T21:40:09Z</cp:lastPrinted>
  <dcterms:created xsi:type="dcterms:W3CDTF">2014-06-26T15:10:42Z</dcterms:created>
  <dcterms:modified xsi:type="dcterms:W3CDTF">2022-01-25T17:40:20Z</dcterms:modified>
</cp:coreProperties>
</file>