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17_Recarpeteo Blvd. Morelos\"/>
    </mc:Choice>
  </mc:AlternateContent>
  <xr:revisionPtr revIDLastSave="0" documentId="13_ncr:1_{D45FD812-B9C5-44E9-B80C-44C9F1F8DB65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'!$C$1:$I$39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32" l="1"/>
  <c r="I27" i="32"/>
  <c r="I16" i="32" l="1"/>
  <c r="I35" i="32" l="1"/>
  <c r="I36" i="32" s="1"/>
  <c r="I37" i="32" s="1"/>
</calcChain>
</file>

<file path=xl/sharedStrings.xml><?xml version="1.0" encoding="utf-8"?>
<sst xmlns="http://schemas.openxmlformats.org/spreadsheetml/2006/main" count="73" uniqueCount="62">
  <si>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</si>
  <si>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</si>
  <si>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</si>
  <si>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</si>
  <si>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</si>
  <si>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</si>
  <si>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</si>
  <si>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</si>
  <si>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</si>
  <si>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</si>
  <si>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</si>
  <si>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</si>
  <si>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</si>
  <si>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</si>
  <si>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</si>
  <si>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</si>
  <si>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</si>
  <si>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</si>
  <si>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INSTALACIONES</t>
  </si>
  <si>
    <t>I</t>
  </si>
  <si>
    <t>I-2</t>
  </si>
  <si>
    <t>3005010-C</t>
  </si>
  <si>
    <t>PAVIMENTO ASFALTICO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</si>
  <si>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</si>
  <si>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REPARACION DE CARPETA ASFALTICA (BACHE ASIMETRICO) PROFUNDO DE 35 CM,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</si>
  <si>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</si>
  <si>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3006011-A</t>
  </si>
  <si>
    <t xml:space="preserve">      RENIVELACION DE CAJA DE VALVULAS DE TIPO ( DE 0.56 X 0.56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</si>
  <si>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</si>
  <si>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</si>
  <si>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SEÑALAMIENTO HORIZONTAL</t>
  </si>
  <si>
    <t>REHABILITACION DE PAVIMENTOS EN VARIOS TRAMOS DEL BULEVAR MORELOS ENTRE CALLES VERACRUZ Y CALLE JUCHITAN EN LA COLONIA RODRIGUEZ, DEL MUNICIPIO DE REYNOSA, TAMAULIPAS.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</si>
  <si>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</si>
  <si>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</si>
  <si>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3006011-C</t>
  </si>
  <si>
    <t xml:space="preserve">      RENIVELACION DE CAJA DE VALVULAS DE TIPO ( DE 0.59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</si>
  <si>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3006011-D</t>
  </si>
  <si>
    <t xml:space="preserve">      RENIVELACION DE CAJA DE VALVULAS DE TIPO ( DE 0.73 X 1.10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</si>
  <si>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3006011-E</t>
  </si>
  <si>
    <t xml:space="preserve">      RENIVELACION DE CAJA DE VALVULAS DE TIPO ( DE 0.90 X 0.65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</si>
  <si>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</si>
  <si>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SEHO-M-2.2-A</t>
  </si>
  <si>
    <t xml:space="preserve">      SUMINISTRO Y APLICACION DE LINEA CONTINUA DOBLE DE SEPARACION DE CARRIL M-2.2, CON UN ANCHO DE 0.10 M,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</si>
  <si>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</si>
  <si>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</si>
  <si>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</si>
  <si>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</si>
  <si>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REHABILITADO DE PAVIMENTO ASFALTICO A BASE DE 2.50 CM DE ESPESOR DE RECICLADO DE MATERIAL DE CARPETA EXISTENTE Y AGREGADO SIMULTANEO DE 2.50 CM DE ESPESOR DE CARPETA NUEVA ELABORADA CON CONCRETO ASFALTICO PG 76-22, EN CALIENTE, ELABORADA EN PLANTA CON TAMAÑO MAXIMO DE AGREGADOS DE 1/2" A FINOS, INCLUYE: LIMPIEZA, MATERIALES, EQUIPO, HERRAMIENTA, MANO DE OBRA Y TODO LO NECESARIO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</si>
  <si>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</si>
  <si>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</si>
  <si>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</si>
  <si>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</si>
  <si>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</si>
  <si>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</si>
  <si>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</si>
  <si>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</si>
  <si>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</si>
  <si>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Pavimentos en Varios tramos del Bulevar Morelos entre calles Veracruz y calle Juchitan en la colonia Rodriguez, del Municipio de Reynosa, Tamaulipas.</t>
  </si>
  <si>
    <t>57057002-017-2022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</si>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</sst>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7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745548</xdr:colOff>
      <xdr:row>2</xdr:row>
      <xdr:rowOff>144340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0</xdr:row>
      <xdr:rowOff>89188</xdr:rowOff>
    </xdr:from>
    <xdr:to>
      <xdr:col>8</xdr:col>
      <xdr:colOff>450520</xdr:colOff>
      <xdr:row>2</xdr:row>
      <xdr:rowOff>60908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82095" y="89188"/>
          <a:ext cx="1695698" cy="477411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5"/>
  <sheetViews>
    <sheetView tabSelected="1" view="pageBreakPreview" zoomScale="110" zoomScaleNormal="100" zoomScaleSheetLayoutView="11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33203125" style="2" customWidth="1"/>
    <col min="4" max="4" width="47.88671875" style="17" customWidth="1"/>
    <col min="5" max="5" width="7.33203125" style="49" customWidth="1"/>
    <col min="6" max="6" width="8.6640625" style="52" customWidth="1"/>
    <col min="7" max="7" width="9" style="49" customWidth="1"/>
    <col min="8" max="8" width="11.109375" style="49" customWidth="1"/>
    <col min="9" max="9" width="8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7" t="s">
        <v>12</v>
      </c>
      <c r="D1" s="67"/>
      <c r="E1" s="67"/>
      <c r="F1" s="67"/>
      <c r="G1" s="67"/>
      <c r="H1" s="67"/>
      <c r="I1" s="67"/>
    </row>
    <row r="2" spans="2:11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18"/>
    </row>
    <row r="3" spans="2:11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1" s="4" customFormat="1" ht="19.2" customHeight="1" x14ac:dyDescent="0.25">
      <c r="B4" s="3"/>
      <c r="C4" s="61" t="s">
        <v>51</v>
      </c>
      <c r="D4" s="62" t="s">
        <v>58</v>
      </c>
      <c r="E4" s="60"/>
      <c r="F4" s="60"/>
      <c r="G4" s="60"/>
      <c r="H4" s="60"/>
      <c r="I4" s="63" t="s">
        <v>52</v>
      </c>
      <c r="J4" s="5"/>
    </row>
    <row r="5" spans="2:11" s="4" customFormat="1" ht="15" customHeight="1" x14ac:dyDescent="0.25">
      <c r="B5" s="3"/>
      <c r="C5" s="60"/>
      <c r="D5" s="60"/>
      <c r="E5" s="60"/>
      <c r="F5" s="60"/>
      <c r="G5" s="60"/>
      <c r="H5" s="60"/>
      <c r="I5" s="60"/>
      <c r="J5" s="5"/>
    </row>
    <row r="6" spans="2:11" s="4" customFormat="1" ht="16.05" customHeight="1" x14ac:dyDescent="0.25">
      <c r="B6" s="3"/>
      <c r="C6" s="74" t="s">
        <v>53</v>
      </c>
      <c r="D6" s="75" t="s">
        <v>57</v>
      </c>
      <c r="E6" s="75"/>
      <c r="F6" s="75"/>
      <c r="G6" s="75"/>
      <c r="H6" s="60"/>
      <c r="I6" s="64" t="s">
        <v>54</v>
      </c>
      <c r="J6" s="5"/>
    </row>
    <row r="7" spans="2:11" s="4" customFormat="1" ht="16.05" customHeight="1" x14ac:dyDescent="0.25">
      <c r="B7" s="3"/>
      <c r="C7" s="74"/>
      <c r="D7" s="75"/>
      <c r="E7" s="75"/>
      <c r="F7" s="75"/>
      <c r="G7" s="75"/>
      <c r="H7" s="60"/>
      <c r="I7" s="64" t="s">
        <v>55</v>
      </c>
      <c r="J7" s="5"/>
    </row>
    <row r="8" spans="2:11" s="4" customFormat="1" ht="16.05" customHeight="1" thickBot="1" x14ac:dyDescent="0.3">
      <c r="B8" s="3"/>
      <c r="C8" s="74"/>
      <c r="D8" s="76"/>
      <c r="E8" s="76"/>
      <c r="F8" s="76"/>
      <c r="G8" s="76"/>
      <c r="H8" s="60"/>
      <c r="I8" s="64" t="s">
        <v>56</v>
      </c>
      <c r="J8" s="5"/>
    </row>
    <row r="9" spans="2:11" ht="13.8" thickTop="1" x14ac:dyDescent="0.25">
      <c r="C9" s="70" t="s">
        <v>2</v>
      </c>
      <c r="D9" s="71"/>
      <c r="E9" s="71"/>
      <c r="F9" s="71"/>
      <c r="G9" s="71"/>
      <c r="H9" s="72"/>
      <c r="I9" s="73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50</v>
      </c>
      <c r="I10" s="10" t="s">
        <v>8</v>
      </c>
      <c r="J10" s="7"/>
    </row>
    <row r="11" spans="2:11" s="1" customFormat="1" ht="10.8" customHeight="1" thickTop="1" thickBot="1" x14ac:dyDescent="0.3">
      <c r="D11" s="11"/>
      <c r="F11" s="12"/>
      <c r="J11" s="6"/>
    </row>
    <row r="12" spans="2:11" ht="48.6" thickTop="1" x14ac:dyDescent="0.25">
      <c r="C12" s="43" t="s">
        <v>19</v>
      </c>
      <c r="D12" s="42" t="s">
        <v>31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22</v>
      </c>
      <c r="E13" s="19"/>
      <c r="F13" s="19"/>
      <c r="G13" s="19"/>
      <c r="H13" s="19"/>
      <c r="I13" s="19"/>
      <c r="J13" s="15"/>
      <c r="K13"/>
    </row>
    <row r="14" spans="2:11" s="16" customFormat="1" ht="76.8" x14ac:dyDescent="0.25">
      <c r="B14" s="14"/>
      <c r="C14" s="33" t="s">
        <v>21</v>
      </c>
      <c r="D14" s="56" t="s">
        <v>24</v>
      </c>
      <c r="E14" s="53" t="s">
        <v>15</v>
      </c>
      <c r="F14" s="57">
        <v>2666.54</v>
      </c>
      <c r="G14" s="38"/>
      <c r="H14" s="38"/>
      <c r="I14" s="37"/>
      <c r="J14" s="15"/>
      <c r="K14"/>
    </row>
    <row r="15" spans="2:11" s="16" customFormat="1" ht="78.599999999999994" customHeight="1" x14ac:dyDescent="0.25">
      <c r="B15" s="14"/>
      <c r="C15" s="33">
        <v>3001025</v>
      </c>
      <c r="D15" s="56" t="s">
        <v>47</v>
      </c>
      <c r="E15" s="53" t="s">
        <v>15</v>
      </c>
      <c r="F15" s="57">
        <v>23998.84</v>
      </c>
      <c r="G15" s="38"/>
      <c r="H15" s="38"/>
      <c r="I15" s="37"/>
      <c r="J15" s="15"/>
      <c r="K15"/>
    </row>
    <row r="16" spans="2:11" s="16" customFormat="1" x14ac:dyDescent="0.25">
      <c r="B16" s="14"/>
      <c r="C16" s="33"/>
      <c r="D16" s="56"/>
      <c r="E16" s="53"/>
      <c r="F16" s="57"/>
      <c r="G16" s="38"/>
      <c r="H16" s="38"/>
      <c r="I16" s="39">
        <f>SUM(I14:I15)</f>
        <v>0</v>
      </c>
      <c r="J16" s="15"/>
      <c r="K16"/>
    </row>
    <row r="17" spans="2:11" s="16" customFormat="1" x14ac:dyDescent="0.25">
      <c r="B17" s="14"/>
      <c r="C17" s="54" t="s">
        <v>20</v>
      </c>
      <c r="D17" s="55" t="s">
        <v>18</v>
      </c>
      <c r="E17" s="19"/>
      <c r="F17" s="19"/>
      <c r="G17" s="19"/>
      <c r="H17" s="19"/>
      <c r="I17" s="19"/>
      <c r="J17" s="15"/>
      <c r="K17"/>
    </row>
    <row r="18" spans="2:11" s="16" customFormat="1" ht="51.6" customHeight="1" x14ac:dyDescent="0.25">
      <c r="B18" s="14"/>
      <c r="C18" s="33">
        <v>3006216</v>
      </c>
      <c r="D18" s="56" t="s">
        <v>25</v>
      </c>
      <c r="E18" s="53" t="s">
        <v>14</v>
      </c>
      <c r="F18" s="57">
        <v>5</v>
      </c>
      <c r="G18" s="38"/>
      <c r="H18" s="38"/>
      <c r="I18" s="37"/>
      <c r="J18" s="15"/>
      <c r="K18"/>
    </row>
    <row r="19" spans="2:11" s="16" customFormat="1" ht="40.799999999999997" customHeight="1" x14ac:dyDescent="0.25">
      <c r="B19" s="14"/>
      <c r="C19" s="33">
        <v>3006050</v>
      </c>
      <c r="D19" s="56" t="s">
        <v>23</v>
      </c>
      <c r="E19" s="53" t="s">
        <v>14</v>
      </c>
      <c r="F19" s="57">
        <v>5</v>
      </c>
      <c r="G19" s="38"/>
      <c r="H19" s="38"/>
      <c r="I19" s="37"/>
      <c r="J19" s="15"/>
      <c r="K19"/>
    </row>
    <row r="20" spans="2:11" s="16" customFormat="1" ht="100.8" customHeight="1" x14ac:dyDescent="0.25">
      <c r="B20" s="14"/>
      <c r="C20" s="33" t="s">
        <v>26</v>
      </c>
      <c r="D20" s="56" t="s">
        <v>27</v>
      </c>
      <c r="E20" s="53" t="s">
        <v>28</v>
      </c>
      <c r="F20" s="57">
        <v>1</v>
      </c>
      <c r="G20" s="38"/>
      <c r="H20" s="38"/>
      <c r="I20" s="37"/>
      <c r="J20" s="15"/>
      <c r="K20"/>
    </row>
    <row r="21" spans="2:11" s="16" customFormat="1" ht="99.6" customHeight="1" x14ac:dyDescent="0.25">
      <c r="B21" s="14"/>
      <c r="C21" s="33" t="s">
        <v>32</v>
      </c>
      <c r="D21" s="56" t="s">
        <v>33</v>
      </c>
      <c r="E21" s="53" t="s">
        <v>28</v>
      </c>
      <c r="F21" s="57">
        <v>1</v>
      </c>
      <c r="G21" s="38"/>
      <c r="H21" s="38"/>
      <c r="I21" s="37"/>
      <c r="J21" s="15"/>
      <c r="K21"/>
    </row>
    <row r="22" spans="2:11" s="16" customFormat="1" ht="99" customHeight="1" x14ac:dyDescent="0.25">
      <c r="B22" s="14"/>
      <c r="C22" s="33" t="s">
        <v>34</v>
      </c>
      <c r="D22" s="56" t="s">
        <v>35</v>
      </c>
      <c r="E22" s="53" t="s">
        <v>28</v>
      </c>
      <c r="F22" s="57">
        <v>1</v>
      </c>
      <c r="G22" s="38"/>
      <c r="H22" s="38"/>
      <c r="I22" s="37"/>
      <c r="J22" s="15"/>
      <c r="K22"/>
    </row>
    <row r="23" spans="2:11" s="16" customFormat="1" ht="100.8" customHeight="1" x14ac:dyDescent="0.25">
      <c r="B23" s="14"/>
      <c r="C23" s="33" t="s">
        <v>36</v>
      </c>
      <c r="D23" s="56" t="s">
        <v>37</v>
      </c>
      <c r="E23" s="53" t="s">
        <v>28</v>
      </c>
      <c r="F23" s="57">
        <v>1</v>
      </c>
      <c r="G23" s="38"/>
      <c r="H23" s="38"/>
      <c r="I23" s="37"/>
      <c r="J23" s="15"/>
      <c r="K23"/>
    </row>
    <row r="24" spans="2:11" s="16" customFormat="1" ht="100.2" customHeight="1" x14ac:dyDescent="0.25">
      <c r="B24" s="14"/>
      <c r="C24" s="33" t="s">
        <v>38</v>
      </c>
      <c r="D24" s="56" t="s">
        <v>39</v>
      </c>
      <c r="E24" s="53" t="s">
        <v>28</v>
      </c>
      <c r="F24" s="57">
        <v>1</v>
      </c>
      <c r="G24" s="38"/>
      <c r="H24" s="38"/>
      <c r="I24" s="37"/>
      <c r="J24" s="15"/>
      <c r="K24"/>
    </row>
    <row r="25" spans="2:11" s="16" customFormat="1" ht="53.4" customHeight="1" x14ac:dyDescent="0.25">
      <c r="B25" s="14"/>
      <c r="C25" s="33">
        <v>3006032</v>
      </c>
      <c r="D25" s="56" t="s">
        <v>40</v>
      </c>
      <c r="E25" s="53" t="s">
        <v>14</v>
      </c>
      <c r="F25" s="57">
        <v>2</v>
      </c>
      <c r="G25" s="38"/>
      <c r="H25" s="38"/>
      <c r="I25" s="37"/>
      <c r="J25" s="15"/>
      <c r="K25"/>
    </row>
    <row r="26" spans="2:11" s="16" customFormat="1" ht="31.2" customHeight="1" x14ac:dyDescent="0.25">
      <c r="B26" s="14"/>
      <c r="C26" s="33">
        <v>3006053</v>
      </c>
      <c r="D26" s="56" t="s">
        <v>29</v>
      </c>
      <c r="E26" s="53" t="s">
        <v>14</v>
      </c>
      <c r="F26" s="57">
        <v>5</v>
      </c>
      <c r="G26" s="38"/>
      <c r="H26" s="38"/>
      <c r="I26" s="37"/>
      <c r="J26" s="15"/>
      <c r="K26"/>
    </row>
    <row r="27" spans="2:11" s="16" customFormat="1" x14ac:dyDescent="0.25">
      <c r="B27" s="14"/>
      <c r="C27" s="33"/>
      <c r="D27" s="56"/>
      <c r="E27" s="53"/>
      <c r="F27" s="57"/>
      <c r="G27" s="38"/>
      <c r="H27" s="38"/>
      <c r="I27" s="39">
        <f>SUM(I18:I26)</f>
        <v>0</v>
      </c>
      <c r="J27" s="15"/>
      <c r="K27"/>
    </row>
    <row r="28" spans="2:11" s="16" customFormat="1" x14ac:dyDescent="0.25">
      <c r="B28" s="14"/>
      <c r="C28" s="54" t="s">
        <v>17</v>
      </c>
      <c r="D28" s="55" t="s">
        <v>30</v>
      </c>
      <c r="E28" s="19"/>
      <c r="F28" s="19"/>
      <c r="G28" s="19"/>
      <c r="H28" s="19"/>
      <c r="I28" s="19"/>
      <c r="J28" s="15"/>
      <c r="K28"/>
    </row>
    <row r="29" spans="2:11" s="16" customFormat="1" ht="72" customHeight="1" x14ac:dyDescent="0.25">
      <c r="B29" s="14"/>
      <c r="C29" s="33" t="s">
        <v>41</v>
      </c>
      <c r="D29" s="56" t="s">
        <v>42</v>
      </c>
      <c r="E29" s="53" t="s">
        <v>13</v>
      </c>
      <c r="F29" s="57">
        <v>1465.88</v>
      </c>
      <c r="G29" s="38"/>
      <c r="H29" s="38"/>
      <c r="I29" s="37"/>
      <c r="J29" s="15"/>
      <c r="K29"/>
    </row>
    <row r="30" spans="2:11" s="16" customFormat="1" ht="79.8" customHeight="1" x14ac:dyDescent="0.25">
      <c r="B30" s="14"/>
      <c r="C30" s="33" t="s">
        <v>43</v>
      </c>
      <c r="D30" s="56" t="s">
        <v>44</v>
      </c>
      <c r="E30" s="53" t="s">
        <v>13</v>
      </c>
      <c r="F30" s="57">
        <v>1467.53</v>
      </c>
      <c r="G30" s="38"/>
      <c r="H30" s="38"/>
      <c r="I30" s="37"/>
      <c r="J30" s="15"/>
      <c r="K30"/>
    </row>
    <row r="31" spans="2:11" s="16" customFormat="1" ht="74.400000000000006" customHeight="1" x14ac:dyDescent="0.25">
      <c r="B31" s="14"/>
      <c r="C31" s="33" t="s">
        <v>45</v>
      </c>
      <c r="D31" s="56" t="s">
        <v>46</v>
      </c>
      <c r="E31" s="53" t="s">
        <v>14</v>
      </c>
      <c r="F31" s="57">
        <v>4</v>
      </c>
      <c r="G31" s="38"/>
      <c r="H31" s="38"/>
      <c r="I31" s="37"/>
      <c r="J31" s="15"/>
      <c r="K31"/>
    </row>
    <row r="32" spans="2:11" s="16" customFormat="1" ht="61.8" customHeight="1" x14ac:dyDescent="0.25">
      <c r="B32" s="14"/>
      <c r="C32" s="33" t="s">
        <v>48</v>
      </c>
      <c r="D32" s="56" t="s">
        <v>49</v>
      </c>
      <c r="E32" s="53" t="s">
        <v>13</v>
      </c>
      <c r="F32" s="57">
        <v>1011</v>
      </c>
      <c r="G32" s="38"/>
      <c r="H32" s="38"/>
      <c r="I32" s="37"/>
      <c r="J32" s="15"/>
      <c r="K32"/>
    </row>
    <row r="33" spans="1:11" s="16" customFormat="1" x14ac:dyDescent="0.25">
      <c r="B33" s="14"/>
      <c r="C33" s="33"/>
      <c r="D33" s="56"/>
      <c r="E33" s="53"/>
      <c r="F33" s="57"/>
      <c r="G33" s="38"/>
      <c r="H33" s="38"/>
      <c r="I33" s="39">
        <f>SUM(I29:I32)</f>
        <v>0</v>
      </c>
      <c r="J33" s="15"/>
      <c r="K33"/>
    </row>
    <row r="34" spans="1:11" s="20" customFormat="1" x14ac:dyDescent="0.25">
      <c r="A34" s="36"/>
      <c r="B34" s="34"/>
      <c r="C34" s="21"/>
      <c r="D34" s="22"/>
      <c r="E34" s="47"/>
      <c r="F34" s="48"/>
      <c r="G34" s="47"/>
      <c r="H34" s="47"/>
      <c r="I34" s="24"/>
      <c r="J34" s="35"/>
      <c r="K34"/>
    </row>
    <row r="35" spans="1:11" s="30" customFormat="1" ht="12.75" customHeight="1" x14ac:dyDescent="0.25">
      <c r="B35" s="26"/>
      <c r="C35" s="26"/>
      <c r="D35" s="26"/>
      <c r="E35" s="27"/>
      <c r="F35" s="28"/>
      <c r="G35" s="29" t="s">
        <v>9</v>
      </c>
      <c r="H35" s="29"/>
      <c r="I35" s="40">
        <f>+I33+I27+I16</f>
        <v>0</v>
      </c>
      <c r="J35" s="29"/>
      <c r="K35"/>
    </row>
    <row r="36" spans="1:11" s="30" customFormat="1" ht="12.75" customHeight="1" x14ac:dyDescent="0.25">
      <c r="B36" s="26"/>
      <c r="C36" s="26"/>
      <c r="D36" s="26"/>
      <c r="E36" s="27"/>
      <c r="F36" s="28"/>
      <c r="G36" s="29" t="s">
        <v>10</v>
      </c>
      <c r="H36" s="29"/>
      <c r="I36" s="40">
        <f>+I35*0.16</f>
        <v>0</v>
      </c>
      <c r="J36" s="29"/>
    </row>
    <row r="37" spans="1:11" s="30" customFormat="1" ht="12.75" customHeight="1" x14ac:dyDescent="0.2">
      <c r="B37" s="26"/>
      <c r="C37" s="26"/>
      <c r="D37" s="32"/>
      <c r="E37" s="47"/>
      <c r="F37" s="48"/>
      <c r="G37" s="59" t="s">
        <v>11</v>
      </c>
      <c r="H37" s="59"/>
      <c r="I37" s="40">
        <f>+I36+I35</f>
        <v>0</v>
      </c>
      <c r="J37" s="29"/>
      <c r="K37" s="58"/>
    </row>
    <row r="38" spans="1:11" s="25" customFormat="1" ht="12.75" customHeight="1" x14ac:dyDescent="0.2">
      <c r="B38" s="23"/>
      <c r="C38" s="25" t="s">
        <v>59</v>
      </c>
      <c r="E38" s="25" t="s">
        <v>60</v>
      </c>
      <c r="F38" s="65"/>
      <c r="I38" s="66" t="s">
        <v>61</v>
      </c>
    </row>
    <row r="39" spans="1:11" s="25" customFormat="1" ht="9.6" x14ac:dyDescent="0.2">
      <c r="B39" s="23"/>
      <c r="C39" s="31"/>
      <c r="D39" s="32"/>
      <c r="E39" s="47"/>
      <c r="F39" s="48"/>
      <c r="G39" s="47"/>
      <c r="H39" s="47"/>
      <c r="I39" s="31"/>
      <c r="J39" s="31"/>
    </row>
    <row r="40" spans="1:11" x14ac:dyDescent="0.25">
      <c r="C40" s="41"/>
      <c r="D40" s="41"/>
      <c r="E40" s="50"/>
      <c r="F40" s="51"/>
      <c r="G40" s="50"/>
      <c r="H40" s="50"/>
      <c r="I40" s="41"/>
    </row>
    <row r="41" spans="1:11" x14ac:dyDescent="0.25">
      <c r="C41" s="41"/>
      <c r="D41" s="41"/>
      <c r="E41" s="50"/>
      <c r="F41" s="51"/>
      <c r="G41" s="50"/>
      <c r="H41" s="50"/>
      <c r="I41" s="41"/>
    </row>
    <row r="42" spans="1:11" x14ac:dyDescent="0.25">
      <c r="C42" s="41"/>
      <c r="D42" s="41"/>
      <c r="E42" s="50"/>
      <c r="F42" s="51"/>
      <c r="G42" s="50"/>
      <c r="H42" s="50"/>
      <c r="I42" s="41"/>
    </row>
    <row r="43" spans="1:11" x14ac:dyDescent="0.25">
      <c r="C43" s="41"/>
      <c r="D43" s="41"/>
      <c r="E43" s="50"/>
      <c r="F43" s="51"/>
      <c r="G43" s="50"/>
      <c r="H43" s="50"/>
      <c r="I43" s="41"/>
    </row>
    <row r="44" spans="1:11" x14ac:dyDescent="0.25">
      <c r="C44" s="41"/>
      <c r="D44" s="41"/>
      <c r="E44" s="50"/>
      <c r="F44" s="51"/>
      <c r="G44" s="50"/>
      <c r="H44" s="50"/>
      <c r="I44" s="41"/>
    </row>
    <row r="45" spans="1:11" x14ac:dyDescent="0.25">
      <c r="C45" s="41"/>
      <c r="D45" s="41"/>
      <c r="E45" s="50"/>
      <c r="F45" s="51"/>
      <c r="G45" s="50"/>
      <c r="H45" s="50"/>
      <c r="I45" s="41"/>
    </row>
  </sheetData>
  <sheetProtection algorithmName="SHA-512" hashValue="3FZUCGwkelTNRSaV0wj2rfIZGDNQZimu9ZW7LOWiqVYxBPjRsEHYjm8QK3fSu0F3YI3Vg/n9vBDIvIV/NvdhbA==" saltValue="h99hixd4Il/U3fH/eVk73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  <rowBreaks count="1" manualBreakCount="1">
    <brk id="33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2022-01-23T21:18:10Z</cp:lastPrinted>
  <dcterms:created xsi:type="dcterms:W3CDTF">2014-06-26T15:10:42Z</dcterms:created>
  <dcterms:modified xsi:type="dcterms:W3CDTF">2022-01-24T17:38:32Z</dcterms:modified>
</cp:coreProperties>
</file>