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2\Bases de Licitacion\012_Colector Gomez Farias\"/>
    </mc:Choice>
  </mc:AlternateContent>
  <xr:revisionPtr revIDLastSave="0" documentId="13_ncr:1_{844643F4-743F-4531-BF7C-89885DC7DE57}" xr6:coauthVersionLast="47" xr6:coauthVersionMax="47" xr10:uidLastSave="{00000000-0000-0000-0000-000000000000}"/>
  <bookViews>
    <workbookView xWindow="-108" yWindow="-108" windowWidth="23256" windowHeight="12576" tabRatio="894" xr2:uid="{00000000-000D-0000-FFFF-FFFF00000000}"/>
  </bookViews>
  <sheets>
    <sheet name="CAT-CALLE " sheetId="32" r:id="rId1"/>
  </sheets>
  <definedNames>
    <definedName name="_xlnm.Print_Area" localSheetId="0">'CAT-CALLE '!$C$1:$I$39</definedName>
    <definedName name="_xlnm.Print_Titles" localSheetId="0">'CAT-CALLE '!$1:$11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5" i="32" l="1"/>
  <c r="I36" i="32" l="1"/>
  <c r="I37" i="32" s="1"/>
</calcChain>
</file>

<file path=xl/sharedStrings.xml><?xml version="1.0" encoding="utf-8"?>
<sst xmlns="http://schemas.openxmlformats.org/spreadsheetml/2006/main" count="75" uniqueCount="64">
  <si>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</si>
  <si>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</si>
  <si>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</si>
  <si>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</si>
  <si>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</si>
  <si>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</si>
  <si>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</si>
  <si>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</si>
  <si>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</si>
  <si>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</si>
  <si>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</si>
  <si>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</si>
  <si>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</si>
  <si>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I</t>
  </si>
  <si>
    <t>1005-01</t>
  </si>
  <si>
    <t xml:space="preserve">      TRAZO Y NIVELACION EN OBRAS DE DRENAJE SANITARIO Y AGUA POTABLE, ESTABLECIENDO PUNTOS DE REFERENCIA, INCLUYE: ESTACAS, BANCO DE NIVEL, EQUIPO, HERRAMIENTA Y MANO DE OBRA.</t>
  </si>
  <si>
    <t>ML</t>
  </si>
  <si>
    <t>M3</t>
  </si>
  <si>
    <t>1131-06</t>
  </si>
  <si>
    <t>1140-02</t>
  </si>
  <si>
    <t xml:space="preserve">      BOMBEO DE ACHIQUE CON BOMBA AUTOCEBANTE PROPIEDAD DEL CONTRATISTA DE 3" DE DIAMETRO Y 6 H.P., INCLUYE: EQUIPO, HERRAMIENTA Y MANO DE OBRA NECESARIA PARA SU CORRECTA EJECUCION.</t>
  </si>
  <si>
    <t>HR</t>
  </si>
  <si>
    <t xml:space="preserve">      CARGA MECÁNICA Y ACARREO EN CAMIÓN DEL MATERIAL PRODUCTO DE CORTE A TIRO LIBRE FUERA DE LA OBRA, VOLUMEN MEDIDO COMPACTO, INCLUYE: EQUIPO, HERRAMIENTA Y MANO DE OBRA.</t>
  </si>
  <si>
    <t>PZA</t>
  </si>
  <si>
    <t>M2</t>
  </si>
  <si>
    <t xml:space="preserve">      LIMPIEZA Y BARRIDO DEL AREA DE TRABAJO PARA OBRAS DE DRENAJE SANITARIO Y AGUA POTABLE, INCLUYE: MATERIALES, HERRAMIENTA, EQUIPO Y MANO DE OBRA PARA SU CORRECTA EJECUCION.</t>
  </si>
  <si>
    <t xml:space="preserve">      PLANTILLA PARA ZANJAS CON MATERIAL PRODUCTO DE BANCO PILANCON, SIN CONTROL DE LABORATORIO, INCLUYE: MATERIAL, EQUIPO, HERRAMIENTA Y MANO DE OBRA NECESARIA PARA SU CORRECTA EJECUCION.</t>
  </si>
  <si>
    <t>I-1</t>
  </si>
  <si>
    <t>OBRA CIVIL</t>
  </si>
  <si>
    <t xml:space="preserve">      REPARACION DE TOMA DOMICILIARIA A BASE DE TUBO DE COBRE ( 1/2" Ø ), INCLUYE: EXCAVACION, RELLENO COMPACTADO EN CAPAS DE 20 CM. DE ESPESOR, PIEZAS ESPECIALES, HERRAMIENTA, EQUIPO Y MANO DE OBRA.</t>
  </si>
  <si>
    <t>TOMA</t>
  </si>
  <si>
    <t xml:space="preserve">      EXCAVACIÓN CON EQUIPO PARA ZANJAS EN CUALQUIER TIPO DE MATERIAL Y A CUALQUIER PROFUNDIDAD, EN AGUA, INCLUYE: EQUIPO, HERRAMIENTA Y MANO DE OBRA NECESARIA PARA LA CORRECTA EJECUCION.</t>
  </si>
  <si>
    <t xml:space="preserve">      SUMINISTRO E INSTALACION DE TUBERIA PVC SANITARIA SERIE METRICA (SERIE-20) DE 8" Ø, INCLUYE: FLETE, EQUIPO, HERRAMIENTA Y MANO DE OBRA NECESARIA PARA SU CORRECTA EJECUCION</t>
  </si>
  <si>
    <t>INTER</t>
  </si>
  <si>
    <t>INT-01</t>
  </si>
  <si>
    <t xml:space="preserve">      INTERCONEXION EN TUBERIA DE 20 CM DE DIAMETRO A LOS POZOS DE VISITA, INCLUYE: MATERIALES, HERRAMIENTA, EQUIPO Y MANO DE OBRA NECESARIA PARA SU CORRECTA EJECUCION</t>
  </si>
  <si>
    <t xml:space="preserve">      RELLENO EN ZANJAS COMPACTADO AL 90% DE LA PRUEBA PROCTOR CON MATERIAL PRODUCTO DE BANCO (CALICHE), INCLUYE: MATERIAL PUESTO EN OBRA, HERRAMIENTA, MANO DE OBRA Y EQUIPO NECESARIO PARA SU CORRECTA EJECUCION.</t>
  </si>
  <si>
    <t>POZO</t>
  </si>
  <si>
    <t>3006010-B</t>
  </si>
  <si>
    <t xml:space="preserve">      RENIVELACION DE POZO DE VISITA CON BROCAL Y TAPA DE CONCRETO HIDRAULICO PREFABRICADOS, INCLUYE: EXCAVACION, DEMOLICION, RELLENO, APLANADO INTERIOR, MATERIALES, HERRAMIENTA Y MANO DE OBRA.</t>
  </si>
  <si>
    <t>SEVE-BARR-N_Y</t>
  </si>
  <si>
    <t xml:space="preserve">      CORTE CON CORTADORA DE DISCO EN PAVIMENTO HIDRAULICO PARA DEMOLICIÓN DEL MISMO, INCLUYE TRAZO Y MATERIALES, MANO DE OBRA, HERRAMIENTA, EQUIPO, LIMPIEZA DEL AREA DE TRABAJO Y TODO LO NECESARIO PARA SU CORRECTA EJECUCIÓN, EN OBRAS DE PAVIMENTACION.</t>
  </si>
  <si>
    <t xml:space="preserve">      DEMOLICION DE PAVIMENTO DE CONCRETO SIMPLE, INCLUYE: CARGA Y ACARREO DEL MATERIAL PRODUCTO DE LA DEMOLICION, EQUIPO, HERRAMIENTA Y MANO DE OBRA.</t>
  </si>
  <si>
    <t xml:space="preserve">      SUMINISTRO E INSTALACION DE TUBERIA NOVAFORT DE 18" Ø, INCLUYE: FLETE, MATERIAL, EQUIPO, HERRAMIENTA Y MANO DE OBRA NECESARIA PARA SU CORRECTA EJECUCION</t>
  </si>
  <si>
    <t>INT-06</t>
  </si>
  <si>
    <t xml:space="preserve">      INTERCONEXION EN TUBERIA DE 45 CM DE DIAMETRO A LOS POZOS DE VISITA, INCLUYE: MATERIALES, HERRAMIENTA, EQUIPO Y MANO DE OBRA NECESARIA PARA SU CORRECTA EJECUCION</t>
  </si>
  <si>
    <t xml:space="preserve">      REPOSICION, SUMINISTRO Y COLOCACIÓN DE CONCRETO HIDRÁULICO DE 15 CM. DE ESPESOR, CON CONCRETO PREMEZCLADO MR=42 KG/CM2, TMA 19 MM, REVENIMIENTO DE 10 CM., INCLUYE: VIBRADO, CURADO, TENDIDO, RAYADO, EQUIPO, MATERIALES, HERRAMIENTA Y MANO DE OBRA.</t>
  </si>
  <si>
    <t>3004012-C</t>
  </si>
  <si>
    <t>CONSTRUCCION DE COLECTOR DE AGUAS RESIDUALES DE 18” DE DIAMETRO EN CALLE GOMEZ FARIAS ENTRE CALLES JUAN JOSE DE LA GARZA Y EMILIO PORTES GIL EN LA COLONIA RESERVA TERRITORIAL CAMPESTRE, DEL MUNICIPIO DE REYNOSA, TAMAULIPAS.</t>
  </si>
  <si>
    <t xml:space="preserve">      DESCARGA SANITARIA DE 6.00 MTS DE LONGITUD, A BASE DE TUBO DE PVC S-20 DE 6" DE Ø, INCLUYE: CORTE CON CORTADORA DE DISCO EN PAVIMENTO HIDRAULICO PARA DEMOLICIÓN DEL MISMO, DEMOLICION DE PAVIMENTO DE CONCRETO SIMPLE, CARGA Y ACARREO DEL MATERIAL PRODUCTO DE LA DEMOLICION, REPOSICION, SUMINISTRO Y COLOCACIÓN DE CONCRETO HIDRÁULICO DE 15 CM. DE ESPESOR, CON CONCRETO PREMEZCLADO MR=42 KG/CM2, TMA 19 MM, REVENIMIENTO DE 10 CM., (SIN PRUEBA DE LABORATORIO), EXCAVACION EN CUALQUIER TIPO DE MATERIAL, RELLENO, MATERIALES, PIEZAS ESPECIALES, HERRAMIENTA Y MANO DE OBRA</t>
  </si>
  <si>
    <t xml:space="preserve">      DESAZOLVE, LIMPIEZA Y RETIRO DE MATERIAL DENTRO DEL POZO DE VISITA DE HASTA 5.00 M DE PROFUNDIDAD Y 24" A 38" DE DIAMETRO DE LA TUBERIA, INCLUYE: MATERIALES, EQUIPO, HERRAMIENTA Y MANO DE OBRA NECESARIA PARA SU CORRECTA EJECUCION.</t>
  </si>
  <si>
    <t xml:space="preserve">      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</si>
  <si>
    <t>P.U. Con Letra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</si>
  <si>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</si>
  <si>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</si>
  <si>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</si>
  <si>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</si>
  <si>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</si>
  <si>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</si>
  <si>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57057002-012-2022</t>
  </si>
  <si>
    <t>Construcción de Colector de aguas residuales de 18” de diametro en calle Gomez Farias entre calles Juan Jose de la Garza y Emilio Portes Gil en la colonia Reserva Territorial Campestre, del Municipio de Reynosa, Tamaulipas.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</si>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</sst>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</numFmts>
  <fonts count="1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color theme="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13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double">
        <color indexed="9"/>
      </bottom>
      <diagonal/>
    </border>
    <border>
      <left/>
      <right/>
      <top/>
      <bottom style="double">
        <color indexed="9"/>
      </bottom>
      <diagonal/>
    </border>
  </borders>
  <cellStyleXfs count="30">
    <xf numFmtId="0" fontId="0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3" fillId="0" borderId="0"/>
    <xf numFmtId="0" fontId="3" fillId="0" borderId="0"/>
    <xf numFmtId="0" fontId="4" fillId="0" borderId="0"/>
    <xf numFmtId="0" fontId="2" fillId="0" borderId="0"/>
    <xf numFmtId="0" fontId="4" fillId="0" borderId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" fillId="0" borderId="0"/>
    <xf numFmtId="164" fontId="4" fillId="0" borderId="0" applyFont="0" applyFill="0" applyBorder="0" applyAlignment="0" applyProtection="0"/>
  </cellStyleXfs>
  <cellXfs count="79">
    <xf numFmtId="0" fontId="0" fillId="0" borderId="0" xfId="0"/>
    <xf numFmtId="0" fontId="0" fillId="0" borderId="0" xfId="0" applyFill="1"/>
    <xf numFmtId="0" fontId="6" fillId="0" borderId="0" xfId="0" applyFont="1" applyAlignment="1">
      <alignment horizont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center" vertical="center"/>
    </xf>
    <xf numFmtId="4" fontId="6" fillId="0" borderId="0" xfId="0" applyNumberFormat="1" applyFont="1" applyAlignment="1">
      <alignment horizontal="center"/>
    </xf>
    <xf numFmtId="2" fontId="9" fillId="0" borderId="0" xfId="0" applyNumberFormat="1" applyFont="1" applyFill="1" applyAlignment="1">
      <alignment horizontal="center"/>
    </xf>
    <xf numFmtId="2" fontId="9" fillId="0" borderId="0" xfId="0" applyNumberFormat="1" applyFont="1" applyAlignment="1">
      <alignment horizontal="center"/>
    </xf>
    <xf numFmtId="0" fontId="11" fillId="3" borderId="4" xfId="0" applyFont="1" applyFill="1" applyBorder="1" applyAlignment="1">
      <alignment horizontal="center" vertical="top"/>
    </xf>
    <xf numFmtId="0" fontId="12" fillId="3" borderId="5" xfId="0" applyFont="1" applyFill="1" applyBorder="1" applyAlignment="1">
      <alignment horizontal="center"/>
    </xf>
    <xf numFmtId="0" fontId="11" fillId="3" borderId="5" xfId="0" applyFont="1" applyFill="1" applyBorder="1" applyAlignment="1">
      <alignment horizontal="center"/>
    </xf>
    <xf numFmtId="4" fontId="11" fillId="3" borderId="5" xfId="0" applyNumberFormat="1" applyFont="1" applyFill="1" applyBorder="1" applyAlignment="1">
      <alignment horizontal="center"/>
    </xf>
    <xf numFmtId="0" fontId="11" fillId="3" borderId="6" xfId="0" applyFont="1" applyFill="1" applyBorder="1" applyAlignment="1">
      <alignment horizontal="center"/>
    </xf>
    <xf numFmtId="0" fontId="4" fillId="0" borderId="0" xfId="0" applyFont="1" applyFill="1"/>
    <xf numFmtId="4" fontId="0" fillId="0" borderId="0" xfId="0" applyNumberFormat="1" applyFill="1"/>
    <xf numFmtId="0" fontId="7" fillId="0" borderId="0" xfId="0" applyFont="1" applyFill="1"/>
    <xf numFmtId="4" fontId="9" fillId="0" borderId="0" xfId="0" applyNumberFormat="1" applyFont="1" applyBorder="1" applyAlignment="1"/>
    <xf numFmtId="0" fontId="7" fillId="0" borderId="0" xfId="0" applyFont="1"/>
    <xf numFmtId="0" fontId="6" fillId="0" borderId="0" xfId="0" applyFont="1" applyAlignment="1">
      <alignment horizontal="justify"/>
    </xf>
    <xf numFmtId="0" fontId="8" fillId="0" borderId="0" xfId="0" applyFont="1" applyAlignment="1">
      <alignment horizontal="center" vertical="center"/>
    </xf>
    <xf numFmtId="0" fontId="14" fillId="0" borderId="8" xfId="0" applyFont="1" applyFill="1" applyBorder="1" applyAlignment="1">
      <alignment horizontal="justify" vertical="top" wrapText="1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Fill="1"/>
    <xf numFmtId="4" fontId="14" fillId="0" borderId="0" xfId="0" applyNumberFormat="1" applyFont="1" applyBorder="1"/>
    <xf numFmtId="0" fontId="14" fillId="0" borderId="0" xfId="0" applyFont="1"/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4" fontId="15" fillId="0" borderId="0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Border="1"/>
    <xf numFmtId="0" fontId="14" fillId="0" borderId="8" xfId="0" applyFont="1" applyBorder="1" applyAlignment="1">
      <alignment horizontal="center" vertical="center"/>
    </xf>
    <xf numFmtId="166" fontId="14" fillId="0" borderId="8" xfId="0" applyNumberFormat="1" applyFont="1" applyBorder="1" applyAlignment="1">
      <alignment vertical="center"/>
    </xf>
    <xf numFmtId="0" fontId="15" fillId="0" borderId="0" xfId="0" applyFont="1" applyFill="1"/>
    <xf numFmtId="4" fontId="15" fillId="0" borderId="0" xfId="0" applyNumberFormat="1" applyFont="1" applyBorder="1" applyAlignment="1"/>
    <xf numFmtId="0" fontId="15" fillId="0" borderId="0" xfId="0" applyFont="1"/>
    <xf numFmtId="165" fontId="14" fillId="0" borderId="8" xfId="13" applyFont="1" applyFill="1" applyBorder="1" applyAlignment="1">
      <alignment horizontal="center" vertical="center"/>
    </xf>
    <xf numFmtId="164" fontId="15" fillId="0" borderId="0" xfId="3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justify" vertical="center" wrapText="1"/>
    </xf>
    <xf numFmtId="164" fontId="14" fillId="2" borderId="8" xfId="29" applyFont="1" applyFill="1" applyBorder="1" applyAlignment="1">
      <alignment vertical="center"/>
    </xf>
    <xf numFmtId="164" fontId="14" fillId="0" borderId="8" xfId="29" applyFont="1" applyBorder="1" applyAlignment="1">
      <alignment vertical="center"/>
    </xf>
    <xf numFmtId="164" fontId="15" fillId="4" borderId="8" xfId="29" applyFont="1" applyFill="1" applyBorder="1" applyAlignment="1">
      <alignment vertical="center"/>
    </xf>
    <xf numFmtId="164" fontId="15" fillId="0" borderId="0" xfId="29" applyFont="1" applyFill="1" applyBorder="1" applyAlignment="1">
      <alignment horizontal="center" vertical="center"/>
    </xf>
    <xf numFmtId="0" fontId="15" fillId="0" borderId="0" xfId="0" applyFont="1" applyBorder="1" applyAlignment="1">
      <alignment horizontal="right"/>
    </xf>
    <xf numFmtId="0" fontId="14" fillId="0" borderId="0" xfId="0" applyFont="1" applyAlignment="1"/>
    <xf numFmtId="4" fontId="14" fillId="0" borderId="0" xfId="0" applyNumberFormat="1" applyFont="1" applyAlignment="1"/>
    <xf numFmtId="0" fontId="8" fillId="5" borderId="7" xfId="0" applyFont="1" applyFill="1" applyBorder="1" applyAlignment="1">
      <alignment horizontal="justify" vertical="center" wrapText="1"/>
    </xf>
    <xf numFmtId="0" fontId="16" fillId="0" borderId="0" xfId="0" applyFont="1" applyBorder="1" applyAlignment="1">
      <alignment horizontal="justify" vertical="center" wrapText="1"/>
    </xf>
    <xf numFmtId="165" fontId="14" fillId="0" borderId="0" xfId="13" applyFont="1" applyFill="1" applyBorder="1" applyAlignment="1">
      <alignment horizontal="center" vertical="center"/>
    </xf>
    <xf numFmtId="164" fontId="14" fillId="0" borderId="0" xfId="29" applyFont="1" applyBorder="1" applyAlignment="1">
      <alignment vertical="center"/>
    </xf>
    <xf numFmtId="164" fontId="15" fillId="0" borderId="0" xfId="0" applyNumberFormat="1" applyFont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0" fillId="0" borderId="7" xfId="0" applyFill="1" applyBorder="1"/>
    <xf numFmtId="4" fontId="0" fillId="0" borderId="7" xfId="0" applyNumberFormat="1" applyFill="1" applyBorder="1"/>
    <xf numFmtId="166" fontId="6" fillId="0" borderId="7" xfId="0" applyNumberFormat="1" applyFont="1" applyFill="1" applyBorder="1" applyAlignment="1">
      <alignment vertical="center"/>
    </xf>
    <xf numFmtId="0" fontId="9" fillId="6" borderId="9" xfId="0" applyFont="1" applyFill="1" applyBorder="1" applyAlignment="1">
      <alignment horizontal="center" vertical="center"/>
    </xf>
    <xf numFmtId="0" fontId="8" fillId="6" borderId="9" xfId="0" applyFont="1" applyFill="1" applyBorder="1" applyAlignment="1">
      <alignment horizontal="justify" vertical="center" wrapText="1"/>
    </xf>
    <xf numFmtId="0" fontId="0" fillId="6" borderId="9" xfId="0" applyFill="1" applyBorder="1"/>
    <xf numFmtId="4" fontId="0" fillId="6" borderId="9" xfId="0" applyNumberFormat="1" applyFill="1" applyBorder="1"/>
    <xf numFmtId="166" fontId="6" fillId="6" borderId="9" xfId="0" applyNumberFormat="1" applyFont="1" applyFill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11" fillId="3" borderId="11" xfId="0" applyFont="1" applyFill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17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4" fontId="14" fillId="0" borderId="0" xfId="0" applyNumberFormat="1" applyFont="1"/>
    <xf numFmtId="0" fontId="14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10" fillId="3" borderId="10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8" fillId="0" borderId="0" xfId="0" applyFont="1" applyAlignment="1">
      <alignment horizontal="justify" vertical="distributed" wrapText="1"/>
    </xf>
    <xf numFmtId="0" fontId="18" fillId="0" borderId="12" xfId="0" applyFont="1" applyBorder="1" applyAlignment="1">
      <alignment horizontal="justify" vertical="distributed" wrapText="1"/>
    </xf>
  </cellXfs>
  <cellStyles count="30">
    <cellStyle name="Comma 2" xfId="4" xr:uid="{00000000-0005-0000-0000-000000000000}"/>
    <cellStyle name="Comma 2 2" xfId="21" xr:uid="{00000000-0005-0000-0000-000001000000}"/>
    <cellStyle name="Comma 3" xfId="5" xr:uid="{00000000-0005-0000-0000-000002000000}"/>
    <cellStyle name="Comma 3 2" xfId="22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3" xr:uid="{00000000-0005-0000-0000-000006000000}"/>
    <cellStyle name="Currency 2 3" xfId="20" xr:uid="{00000000-0005-0000-0000-000007000000}"/>
    <cellStyle name="Currency 3" xfId="7" xr:uid="{00000000-0005-0000-0000-000008000000}"/>
    <cellStyle name="Currency 3 2" xfId="24" xr:uid="{00000000-0005-0000-0000-000009000000}"/>
    <cellStyle name="Euro" xfId="8" xr:uid="{00000000-0005-0000-0000-00000A000000}"/>
    <cellStyle name="Euro 2" xfId="19" xr:uid="{00000000-0005-0000-0000-00000B000000}"/>
    <cellStyle name="Millares" xfId="13" builtinId="3"/>
    <cellStyle name="Millares 2" xfId="26" xr:uid="{00000000-0005-0000-0000-00000D000000}"/>
    <cellStyle name="Moneda" xfId="29" builtinId="4"/>
    <cellStyle name="Moneda 2" xfId="9" xr:uid="{00000000-0005-0000-0000-00000F000000}"/>
    <cellStyle name="Moneda 2 2" xfId="25" xr:uid="{00000000-0005-0000-0000-000010000000}"/>
    <cellStyle name="Normal" xfId="0" builtinId="0"/>
    <cellStyle name="Normal 2" xfId="2" xr:uid="{00000000-0005-0000-0000-000012000000}"/>
    <cellStyle name="Normal 3" xfId="14" xr:uid="{00000000-0005-0000-0000-000013000000}"/>
    <cellStyle name="Normal 3 2" xfId="16" xr:uid="{00000000-0005-0000-0000-000014000000}"/>
    <cellStyle name="Normal 4" xfId="15" xr:uid="{00000000-0005-0000-0000-000015000000}"/>
    <cellStyle name="Normal 4 2" xfId="18" xr:uid="{00000000-0005-0000-0000-000016000000}"/>
    <cellStyle name="Normal 4 3" xfId="27" xr:uid="{00000000-0005-0000-0000-000017000000}"/>
    <cellStyle name="Normal 5" xfId="17" xr:uid="{00000000-0005-0000-0000-000018000000}"/>
    <cellStyle name="Normal 5 2" xfId="28" xr:uid="{00000000-0005-0000-0000-000019000000}"/>
    <cellStyle name="Percent 2" xfId="1" xr:uid="{00000000-0005-0000-0000-00001A000000}"/>
    <cellStyle name="Percent 2 2" xfId="10" xr:uid="{00000000-0005-0000-0000-00001B000000}"/>
    <cellStyle name="Percent 3" xfId="11" xr:uid="{00000000-0005-0000-0000-00001C000000}"/>
    <cellStyle name="Porcentual 2" xfId="12" xr:uid="{00000000-0005-0000-0000-00001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0</xdr:row>
      <xdr:rowOff>66675</xdr:rowOff>
    </xdr:from>
    <xdr:to>
      <xdr:col>3</xdr:col>
      <xdr:colOff>803414</xdr:colOff>
      <xdr:row>2</xdr:row>
      <xdr:rowOff>125704</xdr:rowOff>
    </xdr:to>
    <xdr:pic>
      <xdr:nvPicPr>
        <xdr:cNvPr id="4" name="Imagen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50" y="66675"/>
          <a:ext cx="1532283" cy="563854"/>
        </a:xfrm>
        <a:prstGeom prst="rect">
          <a:avLst/>
        </a:prstGeom>
      </xdr:spPr>
    </xdr:pic>
    <xdr:clientData/>
  </xdr:twoCellAnchor>
  <xdr:twoCellAnchor editAs="oneCell">
    <xdr:from>
      <xdr:col>5</xdr:col>
      <xdr:colOff>561975</xdr:colOff>
      <xdr:row>0</xdr:row>
      <xdr:rowOff>142875</xdr:rowOff>
    </xdr:from>
    <xdr:to>
      <xdr:col>8</xdr:col>
      <xdr:colOff>188414</xdr:colOff>
      <xdr:row>2</xdr:row>
      <xdr:rowOff>115009</xdr:rowOff>
    </xdr:to>
    <xdr:pic>
      <xdr:nvPicPr>
        <xdr:cNvPr id="5" name="Imagen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alphaModFix amt="99000"/>
        </a:blip>
        <a:stretch>
          <a:fillRect/>
        </a:stretch>
      </xdr:blipFill>
      <xdr:spPr>
        <a:xfrm>
          <a:off x="5362575" y="142875"/>
          <a:ext cx="1653194" cy="476959"/>
        </a:xfrm>
        <a:prstGeom prst="rect">
          <a:avLst/>
        </a:prstGeom>
      </xdr:spPr>
    </xdr:pic>
    <xdr:clientData fLocksWithSheet="0"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B1:L45"/>
  <sheetViews>
    <sheetView tabSelected="1" view="pageBreakPreview" topLeftCell="A49" zoomScale="115" zoomScaleNormal="100" zoomScaleSheetLayoutView="115" workbookViewId="0">
      <selection activeCell="A40" sqref="A40:XFD60"/>
    </sheetView>
  </sheetViews>
  <sheetFormatPr baseColWidth="10" defaultColWidth="9.109375" defaultRowHeight="13.2" x14ac:dyDescent="0.25"/>
  <cols>
    <col min="1" max="1" width="3" customWidth="1"/>
    <col min="2" max="2" width="1.109375" style="1" customWidth="1"/>
    <col min="3" max="3" width="11.77734375" style="2" customWidth="1"/>
    <col min="4" max="4" width="46.109375" style="19" customWidth="1"/>
    <col min="5" max="5" width="7.33203125" style="2" customWidth="1"/>
    <col min="6" max="6" width="8.77734375" style="6" customWidth="1"/>
    <col min="7" max="7" width="10.44140625" style="2" customWidth="1"/>
    <col min="8" max="8" width="10.88671875" style="2" customWidth="1"/>
    <col min="9" max="9" width="9.77734375" style="2" customWidth="1"/>
    <col min="10" max="10" width="1.109375" style="2" customWidth="1"/>
    <col min="12" max="12" width="12.109375" bestFit="1" customWidth="1"/>
  </cols>
  <sheetData>
    <row r="1" spans="2:10" ht="24.9" customHeight="1" x14ac:dyDescent="0.3">
      <c r="C1" s="69" t="s">
        <v>12</v>
      </c>
      <c r="D1" s="69"/>
      <c r="E1" s="69"/>
      <c r="F1" s="69"/>
      <c r="G1" s="69"/>
      <c r="H1" s="69"/>
      <c r="I1" s="69"/>
    </row>
    <row r="2" spans="2:10" s="4" customFormat="1" ht="15" customHeight="1" x14ac:dyDescent="0.25">
      <c r="B2" s="3"/>
      <c r="C2" s="70" t="s">
        <v>0</v>
      </c>
      <c r="D2" s="70"/>
      <c r="E2" s="70"/>
      <c r="F2" s="70"/>
      <c r="G2" s="70"/>
      <c r="H2" s="70"/>
      <c r="I2" s="70"/>
      <c r="J2" s="20"/>
    </row>
    <row r="3" spans="2:10" s="4" customFormat="1" ht="15" customHeight="1" x14ac:dyDescent="0.25">
      <c r="B3" s="3"/>
      <c r="C3" s="71" t="s">
        <v>1</v>
      </c>
      <c r="D3" s="71"/>
      <c r="E3" s="71"/>
      <c r="F3" s="71"/>
      <c r="G3" s="71"/>
      <c r="H3" s="71"/>
      <c r="I3" s="71"/>
      <c r="J3" s="5"/>
    </row>
    <row r="4" spans="2:10" s="4" customFormat="1" ht="18.600000000000001" customHeight="1" x14ac:dyDescent="0.25">
      <c r="B4" s="3"/>
      <c r="C4" s="63" t="s">
        <v>53</v>
      </c>
      <c r="D4" s="64" t="s">
        <v>59</v>
      </c>
      <c r="E4" s="61"/>
      <c r="F4" s="61"/>
      <c r="G4" s="61"/>
      <c r="H4" s="61"/>
      <c r="I4" s="65" t="s">
        <v>54</v>
      </c>
      <c r="J4" s="5"/>
    </row>
    <row r="5" spans="2:10" s="4" customFormat="1" ht="15" customHeight="1" x14ac:dyDescent="0.25">
      <c r="B5" s="3"/>
      <c r="C5" s="61"/>
      <c r="D5" s="61"/>
      <c r="E5" s="61"/>
      <c r="F5" s="61"/>
      <c r="G5" s="61"/>
      <c r="H5" s="61"/>
      <c r="I5" s="61"/>
      <c r="J5" s="5"/>
    </row>
    <row r="6" spans="2:10" s="4" customFormat="1" ht="19.95" customHeight="1" x14ac:dyDescent="0.25">
      <c r="B6" s="3"/>
      <c r="C6" s="76" t="s">
        <v>55</v>
      </c>
      <c r="D6" s="77" t="s">
        <v>60</v>
      </c>
      <c r="E6" s="77"/>
      <c r="F6" s="77"/>
      <c r="G6" s="77"/>
      <c r="H6" s="61"/>
      <c r="I6" s="66" t="s">
        <v>56</v>
      </c>
      <c r="J6" s="5"/>
    </row>
    <row r="7" spans="2:10" s="4" customFormat="1" ht="19.95" customHeight="1" x14ac:dyDescent="0.25">
      <c r="B7" s="3"/>
      <c r="C7" s="76"/>
      <c r="D7" s="77"/>
      <c r="E7" s="77"/>
      <c r="F7" s="77"/>
      <c r="G7" s="77"/>
      <c r="H7" s="61"/>
      <c r="I7" s="66" t="s">
        <v>57</v>
      </c>
      <c r="J7" s="5"/>
    </row>
    <row r="8" spans="2:10" s="4" customFormat="1" ht="19.95" customHeight="1" thickBot="1" x14ac:dyDescent="0.3">
      <c r="B8" s="3"/>
      <c r="C8" s="76"/>
      <c r="D8" s="78"/>
      <c r="E8" s="78"/>
      <c r="F8" s="78"/>
      <c r="G8" s="78"/>
      <c r="H8" s="61"/>
      <c r="I8" s="66" t="s">
        <v>58</v>
      </c>
      <c r="J8" s="5"/>
    </row>
    <row r="9" spans="2:10" ht="13.8" thickTop="1" x14ac:dyDescent="0.25">
      <c r="C9" s="72" t="s">
        <v>2</v>
      </c>
      <c r="D9" s="73"/>
      <c r="E9" s="73"/>
      <c r="F9" s="73"/>
      <c r="G9" s="73"/>
      <c r="H9" s="74"/>
      <c r="I9" s="75"/>
      <c r="J9" s="8"/>
    </row>
    <row r="10" spans="2:10" ht="13.8" thickBot="1" x14ac:dyDescent="0.3">
      <c r="C10" s="9" t="s">
        <v>3</v>
      </c>
      <c r="D10" s="10" t="s">
        <v>4</v>
      </c>
      <c r="E10" s="11" t="s">
        <v>5</v>
      </c>
      <c r="F10" s="12" t="s">
        <v>6</v>
      </c>
      <c r="G10" s="11" t="s">
        <v>7</v>
      </c>
      <c r="H10" s="62" t="s">
        <v>52</v>
      </c>
      <c r="I10" s="13" t="s">
        <v>8</v>
      </c>
      <c r="J10" s="8"/>
    </row>
    <row r="11" spans="2:10" s="1" customFormat="1" ht="3.9" customHeight="1" thickTop="1" thickBot="1" x14ac:dyDescent="0.3">
      <c r="D11" s="14"/>
      <c r="F11" s="15"/>
      <c r="J11" s="7"/>
    </row>
    <row r="12" spans="2:10" ht="72.599999999999994" thickTop="1" x14ac:dyDescent="0.25">
      <c r="C12" s="52" t="s">
        <v>13</v>
      </c>
      <c r="D12" s="47" t="s">
        <v>48</v>
      </c>
      <c r="E12" s="53"/>
      <c r="F12" s="54"/>
      <c r="G12" s="55"/>
      <c r="H12" s="55"/>
      <c r="I12" s="55"/>
      <c r="J12" s="8"/>
    </row>
    <row r="13" spans="2:10" x14ac:dyDescent="0.25">
      <c r="C13" s="56" t="s">
        <v>27</v>
      </c>
      <c r="D13" s="57" t="s">
        <v>28</v>
      </c>
      <c r="E13" s="58"/>
      <c r="F13" s="59"/>
      <c r="G13" s="60"/>
      <c r="H13" s="60"/>
      <c r="I13" s="60"/>
      <c r="J13" s="8"/>
    </row>
    <row r="14" spans="2:10" s="18" customFormat="1" ht="38.4" x14ac:dyDescent="0.25">
      <c r="B14" s="16"/>
      <c r="C14" s="32" t="s">
        <v>14</v>
      </c>
      <c r="D14" s="39" t="s">
        <v>15</v>
      </c>
      <c r="E14" s="32" t="s">
        <v>16</v>
      </c>
      <c r="F14" s="37">
        <v>432</v>
      </c>
      <c r="G14" s="40"/>
      <c r="H14" s="40"/>
      <c r="I14" s="41"/>
      <c r="J14" s="17"/>
    </row>
    <row r="15" spans="2:10" s="18" customFormat="1" ht="48" x14ac:dyDescent="0.25">
      <c r="B15" s="16"/>
      <c r="C15" s="32">
        <v>3001021</v>
      </c>
      <c r="D15" s="39" t="s">
        <v>41</v>
      </c>
      <c r="E15" s="32" t="s">
        <v>16</v>
      </c>
      <c r="F15" s="37">
        <v>864</v>
      </c>
      <c r="G15" s="40"/>
      <c r="H15" s="40"/>
      <c r="I15" s="41"/>
      <c r="J15" s="17"/>
    </row>
    <row r="16" spans="2:10" s="18" customFormat="1" ht="28.8" x14ac:dyDescent="0.25">
      <c r="B16" s="16"/>
      <c r="C16" s="32">
        <v>3001013</v>
      </c>
      <c r="D16" s="39" t="s">
        <v>42</v>
      </c>
      <c r="E16" s="32" t="s">
        <v>17</v>
      </c>
      <c r="F16" s="37">
        <v>112.32</v>
      </c>
      <c r="G16" s="40"/>
      <c r="H16" s="40"/>
      <c r="I16" s="41"/>
      <c r="J16" s="17"/>
    </row>
    <row r="17" spans="2:10" s="18" customFormat="1" ht="57.6" x14ac:dyDescent="0.25">
      <c r="B17" s="16"/>
      <c r="C17" s="32" t="s">
        <v>40</v>
      </c>
      <c r="D17" s="39" t="s">
        <v>51</v>
      </c>
      <c r="E17" s="32" t="s">
        <v>16</v>
      </c>
      <c r="F17" s="37">
        <v>90</v>
      </c>
      <c r="G17" s="40"/>
      <c r="H17" s="40"/>
      <c r="I17" s="41"/>
      <c r="J17" s="17"/>
    </row>
    <row r="18" spans="2:10" s="18" customFormat="1" ht="38.4" x14ac:dyDescent="0.25">
      <c r="B18" s="16"/>
      <c r="C18" s="32">
        <v>3002069</v>
      </c>
      <c r="D18" s="39" t="s">
        <v>31</v>
      </c>
      <c r="E18" s="32" t="s">
        <v>17</v>
      </c>
      <c r="F18" s="37">
        <v>1425.6</v>
      </c>
      <c r="G18" s="40"/>
      <c r="H18" s="40"/>
      <c r="I18" s="41"/>
      <c r="J18" s="17"/>
    </row>
    <row r="19" spans="2:10" s="18" customFormat="1" ht="38.4" x14ac:dyDescent="0.25">
      <c r="B19" s="16"/>
      <c r="C19" s="32" t="s">
        <v>19</v>
      </c>
      <c r="D19" s="39" t="s">
        <v>20</v>
      </c>
      <c r="E19" s="32" t="s">
        <v>21</v>
      </c>
      <c r="F19" s="37">
        <v>200</v>
      </c>
      <c r="G19" s="40"/>
      <c r="H19" s="40"/>
      <c r="I19" s="41"/>
      <c r="J19" s="17"/>
    </row>
    <row r="20" spans="2:10" s="18" customFormat="1" ht="38.4" x14ac:dyDescent="0.25">
      <c r="B20" s="16"/>
      <c r="C20" s="32">
        <v>3002002</v>
      </c>
      <c r="D20" s="39" t="s">
        <v>22</v>
      </c>
      <c r="E20" s="32" t="s">
        <v>17</v>
      </c>
      <c r="F20" s="37">
        <v>1356.89</v>
      </c>
      <c r="G20" s="40"/>
      <c r="H20" s="40"/>
      <c r="I20" s="41"/>
      <c r="J20" s="17"/>
    </row>
    <row r="21" spans="2:10" s="18" customFormat="1" ht="38.4" x14ac:dyDescent="0.25">
      <c r="B21" s="16"/>
      <c r="C21" s="32">
        <v>3002042</v>
      </c>
      <c r="D21" s="39" t="s">
        <v>26</v>
      </c>
      <c r="E21" s="32" t="s">
        <v>17</v>
      </c>
      <c r="F21" s="37">
        <v>140.4</v>
      </c>
      <c r="G21" s="40"/>
      <c r="H21" s="40"/>
      <c r="I21" s="41"/>
      <c r="J21" s="17"/>
    </row>
    <row r="22" spans="2:10" s="18" customFormat="1" ht="38.4" x14ac:dyDescent="0.25">
      <c r="B22" s="16"/>
      <c r="C22" s="32">
        <v>3003089</v>
      </c>
      <c r="D22" s="39" t="s">
        <v>32</v>
      </c>
      <c r="E22" s="32" t="s">
        <v>16</v>
      </c>
      <c r="F22" s="37">
        <v>432</v>
      </c>
      <c r="G22" s="40"/>
      <c r="H22" s="40"/>
      <c r="I22" s="41"/>
      <c r="J22" s="17"/>
    </row>
    <row r="23" spans="2:10" s="18" customFormat="1" ht="28.8" x14ac:dyDescent="0.25">
      <c r="B23" s="16"/>
      <c r="C23" s="32">
        <v>3003100</v>
      </c>
      <c r="D23" s="39" t="s">
        <v>43</v>
      </c>
      <c r="E23" s="32" t="s">
        <v>16</v>
      </c>
      <c r="F23" s="37">
        <v>432</v>
      </c>
      <c r="G23" s="40"/>
      <c r="H23" s="40"/>
      <c r="I23" s="41"/>
      <c r="J23" s="17"/>
    </row>
    <row r="24" spans="2:10" s="18" customFormat="1" ht="38.4" x14ac:dyDescent="0.25">
      <c r="B24" s="16"/>
      <c r="C24" s="32" t="s">
        <v>18</v>
      </c>
      <c r="D24" s="39" t="s">
        <v>36</v>
      </c>
      <c r="E24" s="32" t="s">
        <v>17</v>
      </c>
      <c r="F24" s="37">
        <v>1238.0899999999999</v>
      </c>
      <c r="G24" s="40"/>
      <c r="H24" s="40"/>
      <c r="I24" s="41"/>
      <c r="J24" s="17"/>
    </row>
    <row r="25" spans="2:10" s="18" customFormat="1" ht="28.8" x14ac:dyDescent="0.25">
      <c r="B25" s="16"/>
      <c r="C25" s="32" t="s">
        <v>34</v>
      </c>
      <c r="D25" s="39" t="s">
        <v>35</v>
      </c>
      <c r="E25" s="32" t="s">
        <v>33</v>
      </c>
      <c r="F25" s="37">
        <v>16</v>
      </c>
      <c r="G25" s="40"/>
      <c r="H25" s="40"/>
      <c r="I25" s="41"/>
      <c r="J25" s="17"/>
    </row>
    <row r="26" spans="2:10" s="18" customFormat="1" ht="28.8" x14ac:dyDescent="0.25">
      <c r="B26" s="16"/>
      <c r="C26" s="32" t="s">
        <v>44</v>
      </c>
      <c r="D26" s="39" t="s">
        <v>45</v>
      </c>
      <c r="E26" s="32" t="s">
        <v>33</v>
      </c>
      <c r="F26" s="37">
        <v>16</v>
      </c>
      <c r="G26" s="40"/>
      <c r="H26" s="40"/>
      <c r="I26" s="41"/>
      <c r="J26" s="17"/>
    </row>
    <row r="27" spans="2:10" s="18" customFormat="1" ht="38.4" x14ac:dyDescent="0.25">
      <c r="B27" s="16"/>
      <c r="C27" s="32">
        <v>3006008</v>
      </c>
      <c r="D27" s="39" t="s">
        <v>29</v>
      </c>
      <c r="E27" s="32" t="s">
        <v>30</v>
      </c>
      <c r="F27" s="37">
        <v>54</v>
      </c>
      <c r="G27" s="40"/>
      <c r="H27" s="40"/>
      <c r="I27" s="41"/>
      <c r="J27" s="17"/>
    </row>
    <row r="28" spans="2:10" s="18" customFormat="1" ht="105.6" x14ac:dyDescent="0.25">
      <c r="B28" s="16"/>
      <c r="C28" s="32">
        <v>3006011</v>
      </c>
      <c r="D28" s="39" t="s">
        <v>49</v>
      </c>
      <c r="E28" s="32" t="s">
        <v>23</v>
      </c>
      <c r="F28" s="37">
        <v>54</v>
      </c>
      <c r="G28" s="40"/>
      <c r="H28" s="40"/>
      <c r="I28" s="41"/>
      <c r="J28" s="17"/>
    </row>
    <row r="29" spans="2:10" s="18" customFormat="1" ht="38.4" x14ac:dyDescent="0.25">
      <c r="B29" s="16"/>
      <c r="C29" s="32" t="s">
        <v>38</v>
      </c>
      <c r="D29" s="39" t="s">
        <v>39</v>
      </c>
      <c r="E29" s="32" t="s">
        <v>37</v>
      </c>
      <c r="F29" s="37">
        <v>9</v>
      </c>
      <c r="G29" s="40"/>
      <c r="H29" s="40"/>
      <c r="I29" s="41"/>
      <c r="J29" s="17"/>
    </row>
    <row r="30" spans="2:10" s="18" customFormat="1" ht="48" x14ac:dyDescent="0.25">
      <c r="B30" s="16"/>
      <c r="C30" s="32">
        <v>3006051</v>
      </c>
      <c r="D30" s="39" t="s">
        <v>50</v>
      </c>
      <c r="E30" s="32" t="s">
        <v>23</v>
      </c>
      <c r="F30" s="37">
        <v>9</v>
      </c>
      <c r="G30" s="40"/>
      <c r="H30" s="40"/>
      <c r="I30" s="41"/>
      <c r="J30" s="17"/>
    </row>
    <row r="31" spans="2:10" s="18" customFormat="1" ht="48" x14ac:dyDescent="0.25">
      <c r="B31" s="16"/>
      <c r="C31" s="32" t="s">
        <v>47</v>
      </c>
      <c r="D31" s="39" t="s">
        <v>46</v>
      </c>
      <c r="E31" s="32" t="s">
        <v>24</v>
      </c>
      <c r="F31" s="37">
        <v>604.79999999999995</v>
      </c>
      <c r="G31" s="40"/>
      <c r="H31" s="40"/>
      <c r="I31" s="41"/>
      <c r="J31" s="17"/>
    </row>
    <row r="32" spans="2:10" s="18" customFormat="1" ht="38.4" x14ac:dyDescent="0.25">
      <c r="B32" s="16"/>
      <c r="C32" s="32">
        <v>1005030</v>
      </c>
      <c r="D32" s="39" t="s">
        <v>25</v>
      </c>
      <c r="E32" s="32" t="s">
        <v>24</v>
      </c>
      <c r="F32" s="37">
        <v>604.79999999999995</v>
      </c>
      <c r="G32" s="40"/>
      <c r="H32" s="40"/>
      <c r="I32" s="41"/>
      <c r="J32" s="17"/>
    </row>
    <row r="33" spans="2:12" s="36" customFormat="1" ht="12" customHeight="1" x14ac:dyDescent="0.2">
      <c r="B33" s="34"/>
      <c r="C33" s="32"/>
      <c r="D33" s="21"/>
      <c r="E33" s="32"/>
      <c r="F33" s="33"/>
      <c r="G33" s="33"/>
      <c r="H33" s="33"/>
      <c r="I33" s="42"/>
      <c r="J33" s="35"/>
    </row>
    <row r="34" spans="2:12" s="36" customFormat="1" ht="9.6" x14ac:dyDescent="0.2">
      <c r="B34" s="34"/>
      <c r="C34" s="22"/>
      <c r="D34" s="48"/>
      <c r="E34" s="22"/>
      <c r="F34" s="49"/>
      <c r="G34" s="50"/>
      <c r="H34" s="50"/>
      <c r="I34" s="50"/>
      <c r="J34" s="35"/>
    </row>
    <row r="35" spans="2:12" s="30" customFormat="1" ht="12.75" customHeight="1" x14ac:dyDescent="0.25">
      <c r="B35" s="26"/>
      <c r="C35" s="26"/>
      <c r="D35" s="26"/>
      <c r="E35" s="27"/>
      <c r="F35" s="28"/>
      <c r="G35" s="29" t="s">
        <v>9</v>
      </c>
      <c r="H35" s="29"/>
      <c r="I35" s="43">
        <f>+I33</f>
        <v>0</v>
      </c>
      <c r="J35" s="29"/>
      <c r="L35" s="51"/>
    </row>
    <row r="36" spans="2:12" s="30" customFormat="1" ht="12.75" customHeight="1" x14ac:dyDescent="0.25">
      <c r="B36" s="26"/>
      <c r="C36" s="26"/>
      <c r="D36" s="26"/>
      <c r="E36" s="27"/>
      <c r="F36" s="28"/>
      <c r="G36" s="29" t="s">
        <v>10</v>
      </c>
      <c r="H36" s="29"/>
      <c r="I36" s="43">
        <f>+I35*0.16</f>
        <v>0</v>
      </c>
      <c r="J36" s="29"/>
    </row>
    <row r="37" spans="2:12" s="30" customFormat="1" ht="12.75" customHeight="1" x14ac:dyDescent="0.25">
      <c r="B37" s="26"/>
      <c r="C37" s="26"/>
      <c r="D37" s="26"/>
      <c r="E37" s="27"/>
      <c r="F37" s="28"/>
      <c r="G37" s="38" t="s">
        <v>11</v>
      </c>
      <c r="H37" s="38"/>
      <c r="I37" s="43">
        <f>+I36+I35</f>
        <v>0</v>
      </c>
      <c r="J37" s="29"/>
      <c r="L37" s="51"/>
    </row>
    <row r="38" spans="2:12" s="25" customFormat="1" ht="12" customHeight="1" x14ac:dyDescent="0.2">
      <c r="B38" s="23"/>
      <c r="C38" s="25" t="s">
        <v>61</v>
      </c>
      <c r="E38" s="25" t="s">
        <v>62</v>
      </c>
      <c r="F38" s="67"/>
      <c r="I38" s="68" t="s">
        <v>63</v>
      </c>
    </row>
    <row r="39" spans="2:12" s="25" customFormat="1" ht="12" customHeight="1" x14ac:dyDescent="0.2">
      <c r="B39" s="23"/>
      <c r="E39" s="31"/>
      <c r="F39" s="24"/>
      <c r="G39" s="31"/>
      <c r="H39" s="31"/>
      <c r="I39" s="44"/>
    </row>
    <row r="40" spans="2:12" x14ac:dyDescent="0.25">
      <c r="C40" s="45"/>
      <c r="D40" s="45"/>
      <c r="E40" s="45"/>
      <c r="F40" s="46"/>
      <c r="G40" s="45"/>
      <c r="H40" s="45"/>
      <c r="I40" s="45"/>
    </row>
    <row r="41" spans="2:12" x14ac:dyDescent="0.25">
      <c r="C41" s="45"/>
      <c r="D41" s="45"/>
      <c r="E41" s="45"/>
      <c r="F41" s="46"/>
      <c r="G41" s="45"/>
      <c r="H41" s="45"/>
      <c r="I41" s="45"/>
    </row>
    <row r="42" spans="2:12" x14ac:dyDescent="0.25">
      <c r="C42" s="45"/>
      <c r="D42" s="45"/>
      <c r="E42" s="45"/>
      <c r="F42" s="46"/>
      <c r="G42" s="45"/>
      <c r="H42" s="45"/>
      <c r="I42" s="45"/>
    </row>
    <row r="43" spans="2:12" x14ac:dyDescent="0.25">
      <c r="C43" s="45"/>
      <c r="D43" s="45"/>
      <c r="E43" s="45"/>
      <c r="F43" s="46"/>
      <c r="G43" s="45"/>
      <c r="H43" s="45"/>
      <c r="I43" s="45"/>
    </row>
    <row r="44" spans="2:12" x14ac:dyDescent="0.25">
      <c r="C44" s="45"/>
      <c r="D44" s="45"/>
      <c r="E44" s="45"/>
      <c r="F44" s="46"/>
      <c r="G44" s="45"/>
      <c r="H44" s="45"/>
      <c r="I44" s="45"/>
    </row>
    <row r="45" spans="2:12" x14ac:dyDescent="0.25">
      <c r="C45" s="45"/>
      <c r="D45" s="45"/>
      <c r="E45" s="45"/>
      <c r="F45" s="46"/>
      <c r="G45" s="45"/>
      <c r="H45" s="45"/>
      <c r="I45" s="45"/>
    </row>
  </sheetData>
  <sheetProtection algorithmName="SHA-512" hashValue="apjNPP4ddkXZztzB5OspDQp61ExvpTNQ0/aBu9QM1wxIwWVkYrNgkQxzpkXiIZfkzGpo8W1kgUoHhdHIXDZ69Q==" saltValue="dW/TuWsDLWyEjHgs0HWE5Q==" spinCount="100000" sheet="1" objects="1" scenarios="1"/>
  <mergeCells count="6">
    <mergeCell ref="C1:I1"/>
    <mergeCell ref="C2:I2"/>
    <mergeCell ref="C3:I3"/>
    <mergeCell ref="C9:I9"/>
    <mergeCell ref="C6:C8"/>
    <mergeCell ref="D6:G8"/>
  </mergeCells>
  <pageMargins left="0.5" right="0" top="0.39370078740157499" bottom="0.39370078740157499" header="0" footer="0.196850393700787"/>
  <pageSetup scale="97" orientation="portrait" horizontalDpi="4294967295" verticalDpi="4294967295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CAT-CALLE </vt:lpstr>
      <vt:lpstr>'CAT-CALLE '!Área_de_impresión</vt:lpstr>
      <vt:lpstr>'CAT-CALLE 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2022-01-20T19:11:53Z</cp:lastPrinted>
  <dcterms:created xsi:type="dcterms:W3CDTF">2014-06-26T15:10:42Z</dcterms:created>
  <dcterms:modified xsi:type="dcterms:W3CDTF">2022-01-20T19:11:59Z</dcterms:modified>
</cp:coreProperties>
</file>