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008_Colector Volcan Paricutin\"/>
    </mc:Choice>
  </mc:AlternateContent>
  <xr:revisionPtr revIDLastSave="0" documentId="13_ncr:1_{75F42D58-DCD5-481E-826B-DCD503C9C477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'!$C$1:$I$41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32" l="1"/>
  <c r="I38" i="32" l="1"/>
  <c r="I39" i="32" s="1"/>
</calcChain>
</file>

<file path=xl/sharedStrings.xml><?xml version="1.0" encoding="utf-8"?>
<sst xmlns="http://schemas.openxmlformats.org/spreadsheetml/2006/main" count="80" uniqueCount="67">
  <si>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</si>
  <si>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</si>
  <si>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</si>
  <si>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</si>
  <si>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</si>
  <si>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</si>
  <si>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</si>
  <si>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</si>
  <si>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</si>
  <si>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</si>
  <si>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</si>
  <si>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</si>
  <si>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</si>
  <si>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</si>
  <si>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</si>
  <si>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</si>
  <si>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</si>
  <si>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</si>
  <si>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</si>
  <si>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</si>
  <si>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</si>
  <si>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</si>
  <si>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</si>
  <si>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</si>
  <si>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</si>
  <si>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</si>
  <si>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</si>
  <si>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</si>
  <si>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</si>
  <si>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</si>
  <si>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</si>
  <si>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</si>
  <si>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SUMINISTRO E INSTALACION DE TUBERIA PVC SANITARIA SERIE METRICA (SERIE-20) DE 8" Ø, INCLUYE: FLETE, EQUIPO, HERRAMIENTA Y MANO DE OBRA NECESARIA PARA SU CORRECTA EJECUCION</t>
  </si>
  <si>
    <t>INTER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</si>
  <si>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</si>
  <si>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</si>
  <si>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</si>
  <si>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POZO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</si>
  <si>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</si>
  <si>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</si>
  <si>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SEVE-BARR-N_Y</t>
  </si>
  <si>
    <t xml:space="preserve">      PLANTILLA APISONADA EN ZANJAS CON ARENA DEL No. 4, SIN CONTROL DE LABORATORIO, INCLUYE: MATERIALES, EQUIPO, HERRAMIENTA Y MANO DE OBRA.</t>
  </si>
  <si>
    <t>CONSTRUCCION DE COLECTOR DE AGUAS RESIDUALES DE 18” DE DIAMETRO EN CALLE VOLCAN EL PARICUTIN ENTRE CALLES CERRO DE LA SILLA Y CERRO DEL CUBILETE EN LA COLONIA ALMAGUER, DEL MUNICIPIO DE REYNOSA TAMAULIPAS.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</si>
  <si>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</si>
  <si>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</si>
  <si>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>1150 01-B</t>
  </si>
  <si>
    <t xml:space="preserve">      ADEME METALICO DESLIZANTE, INCLUYE: EQUIPO, HERRAMIENTA Y MANO DE OBRA NECESARIA PARA SU CORRECTA EJECUCION.</t>
  </si>
  <si>
    <t xml:space="preserve">      SUMINISTRO E INSTALACION DE TUBERIA NOVAFORT DE 18" Ø, INCLUYE: FLETE, MATERIAL, EQUIPO, HERRAMIENTA Y MANO DE OBRA NECESARIA PARA SU CORRECTA EJECUCION</t>
  </si>
  <si>
    <t>INT-06</t>
  </si>
  <si>
    <t xml:space="preserve">      INTERCONEXION EN TUBERIA DE 45 CM DE DIAMETRO A LOS POZOS DE VISITA, INCLUYE: MATERIALES, HERRAMIENTA, EQUIPO Y MANO DE OBRA NECESARIA PARA SU CORRECTA EJECUCION</t>
  </si>
  <si>
    <t xml:space="preserve">      REPOSICION, SUMINISTRO Y COLOCACIÓN DE CONCRETO HIDRÁULICO DE 15 CM. DE ESPESOR, CON CONCRETO PREMEZCLADO MR=42 KG/CM2, TMA 19 MM, REVENIMIENTO DE 10 CM., INCLUYE: VIBRADO, CURADO, TENDIDO, RAYADO, EQUIPO, MATERIALES, HERRAMIENTA Y MANO DE OBRA.</t>
  </si>
  <si>
    <t>3004012-C</t>
  </si>
  <si>
    <t xml:space="preserve">      DESCARGA SANITARIA DE 6.00 MTS DE LONGITUD, A BASE DE TUBO DE PVC S-20 DE 6" DE Ø, INCLUYE: CORTE CON CORTADORA DE DISCO EN PAVIMENTO HIDRAULICO PARA DEMOLICIÓN DEL MISMO, DEMOLICION DE PAVIMENTO DE CONCRETO SIMPLE, CARGA Y ACARREO DEL MATERIAL PRODUCTO DE LA DEMOLICION, REPOSICION, SUMINISTRO Y COLOCACIÓN DE CONCRETO HIDRÁULICO DE 15 CM. DE ESPESOR, CON CONCRETO PREMEZCLADO MR=42 KG/CM2, TMA 19 MM, REVENIMIENTO DE 10 CM., (SIN PRUEBA DE LABORATORIO), EXCAVACION EN CUALQUIER TIPO DE MATERIAL, RELLENO, MATERIALES, PIEZAS ESPECIALES, HERRAMIENTA Y MANO DE OBRA</t>
  </si>
  <si>
    <t xml:space="preserve">      DESAZOLVE, LIMPIEZA Y RETIRO DE MATERIAL DENTRO DEL POZO DE VISITA DE HASTA 5.00 M DE PROFUNDIDAD Y 24" A 38" DE DIAMETRO DE LA TUBERIA, INCLUYE: MATERIALES, EQUIPO, HERRAMIENTA Y MANO DE OBRA NECESARIA PARA SU CORRECTA EJECUCION.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</si>
  <si>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</si>
  <si>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</si>
  <si>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</si>
  <si>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</si>
  <si>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</si>
  <si>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</si>
  <si>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</si>
  <si>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</si>
  <si>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Construcción de Colector de aguas residuales de 18” de diametro en calle Volcan el Paricutin entre calles Cerro de la Silla y Cerro del Cubilete en la colonia Almaguer, del Municipio de Reynosa, Tamaulipas.</t>
  </si>
  <si>
    <t>57057002-008-2022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</si>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</sst>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1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66675</xdr:rowOff>
    </xdr:from>
    <xdr:to>
      <xdr:col>3</xdr:col>
      <xdr:colOff>843170</xdr:colOff>
      <xdr:row>2</xdr:row>
      <xdr:rowOff>125704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66675"/>
          <a:ext cx="1532283" cy="563854"/>
        </a:xfrm>
        <a:prstGeom prst="rect">
          <a:avLst/>
        </a:prstGeom>
      </xdr:spPr>
    </xdr:pic>
    <xdr:clientData/>
  </xdr:twoCellAnchor>
  <xdr:twoCellAnchor editAs="oneCell">
    <xdr:from>
      <xdr:col>6</xdr:col>
      <xdr:colOff>343315</xdr:colOff>
      <xdr:row>0</xdr:row>
      <xdr:rowOff>83240</xdr:rowOff>
    </xdr:from>
    <xdr:to>
      <xdr:col>8</xdr:col>
      <xdr:colOff>572729</xdr:colOff>
      <xdr:row>2</xdr:row>
      <xdr:rowOff>55374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942358" y="83240"/>
          <a:ext cx="1693779" cy="475717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47"/>
  <sheetViews>
    <sheetView tabSelected="1" view="pageBreakPreview" zoomScale="115" zoomScaleNormal="10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1.21875" style="2" customWidth="1"/>
    <col min="4" max="4" width="46.109375" style="19" customWidth="1"/>
    <col min="5" max="5" width="7.33203125" style="2" customWidth="1"/>
    <col min="6" max="6" width="9.5546875" style="6" customWidth="1"/>
    <col min="7" max="7" width="10.21875" style="2" customWidth="1"/>
    <col min="8" max="8" width="11.109375" style="2" customWidth="1"/>
    <col min="9" max="9" width="9.5546875" style="2" customWidth="1"/>
    <col min="10" max="10" width="1.109375" style="2" customWidth="1"/>
    <col min="12" max="12" width="12.109375" bestFit="1" customWidth="1"/>
  </cols>
  <sheetData>
    <row r="1" spans="2:10" ht="24.9" customHeight="1" x14ac:dyDescent="0.3">
      <c r="C1" s="69" t="s">
        <v>12</v>
      </c>
      <c r="D1" s="69"/>
      <c r="E1" s="69"/>
      <c r="F1" s="69"/>
      <c r="G1" s="69"/>
      <c r="H1" s="69"/>
      <c r="I1" s="69"/>
    </row>
    <row r="2" spans="2:10" s="4" customFormat="1" ht="15" customHeight="1" x14ac:dyDescent="0.25">
      <c r="B2" s="3"/>
      <c r="C2" s="70" t="s">
        <v>0</v>
      </c>
      <c r="D2" s="70"/>
      <c r="E2" s="70"/>
      <c r="F2" s="70"/>
      <c r="G2" s="70"/>
      <c r="H2" s="70"/>
      <c r="I2" s="70"/>
      <c r="J2" s="20"/>
    </row>
    <row r="3" spans="2:10" s="4" customFormat="1" ht="15" customHeight="1" x14ac:dyDescent="0.25">
      <c r="B3" s="3"/>
      <c r="C3" s="71" t="s">
        <v>1</v>
      </c>
      <c r="D3" s="71"/>
      <c r="E3" s="71"/>
      <c r="F3" s="71"/>
      <c r="G3" s="71"/>
      <c r="H3" s="71"/>
      <c r="I3" s="71"/>
      <c r="J3" s="5"/>
    </row>
    <row r="4" spans="2:10" s="4" customFormat="1" ht="20.399999999999999" customHeight="1" x14ac:dyDescent="0.25">
      <c r="B4" s="3"/>
      <c r="C4" s="63" t="s">
        <v>56</v>
      </c>
      <c r="D4" s="64" t="s">
        <v>63</v>
      </c>
      <c r="E4" s="61"/>
      <c r="F4" s="61"/>
      <c r="G4" s="61"/>
      <c r="H4" s="61"/>
      <c r="I4" s="65" t="s">
        <v>57</v>
      </c>
      <c r="J4" s="5"/>
    </row>
    <row r="5" spans="2:10" s="4" customFormat="1" ht="15" customHeight="1" x14ac:dyDescent="0.25">
      <c r="B5" s="3"/>
      <c r="C5" s="61"/>
      <c r="D5" s="61"/>
      <c r="E5" s="61"/>
      <c r="F5" s="61"/>
      <c r="G5" s="61"/>
      <c r="H5" s="61"/>
      <c r="I5" s="61"/>
      <c r="J5" s="5"/>
    </row>
    <row r="6" spans="2:10" s="4" customFormat="1" ht="15" customHeight="1" x14ac:dyDescent="0.25">
      <c r="B6" s="3"/>
      <c r="C6" s="76" t="s">
        <v>58</v>
      </c>
      <c r="D6" s="77" t="s">
        <v>62</v>
      </c>
      <c r="E6" s="77"/>
      <c r="F6" s="77"/>
      <c r="G6" s="77"/>
      <c r="H6" s="61"/>
      <c r="I6" s="66" t="s">
        <v>59</v>
      </c>
      <c r="J6" s="5"/>
    </row>
    <row r="7" spans="2:10" s="4" customFormat="1" ht="15" customHeight="1" x14ac:dyDescent="0.25">
      <c r="B7" s="3"/>
      <c r="C7" s="76"/>
      <c r="D7" s="77"/>
      <c r="E7" s="77"/>
      <c r="F7" s="77"/>
      <c r="G7" s="77"/>
      <c r="H7" s="61"/>
      <c r="I7" s="66" t="s">
        <v>60</v>
      </c>
      <c r="J7" s="5"/>
    </row>
    <row r="8" spans="2:10" s="4" customFormat="1" ht="13.8" thickBot="1" x14ac:dyDescent="0.3">
      <c r="B8" s="3"/>
      <c r="C8" s="76"/>
      <c r="D8" s="78"/>
      <c r="E8" s="78"/>
      <c r="F8" s="78"/>
      <c r="G8" s="78"/>
      <c r="H8" s="61"/>
      <c r="I8" s="66" t="s">
        <v>61</v>
      </c>
      <c r="J8" s="5"/>
    </row>
    <row r="9" spans="2:10" ht="13.8" thickTop="1" x14ac:dyDescent="0.25">
      <c r="C9" s="72" t="s">
        <v>2</v>
      </c>
      <c r="D9" s="73"/>
      <c r="E9" s="73"/>
      <c r="F9" s="73"/>
      <c r="G9" s="73"/>
      <c r="H9" s="74"/>
      <c r="I9" s="75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62" t="s">
        <v>55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60.6" thickTop="1" x14ac:dyDescent="0.25">
      <c r="C12" s="52" t="s">
        <v>13</v>
      </c>
      <c r="D12" s="47" t="s">
        <v>42</v>
      </c>
      <c r="E12" s="53"/>
      <c r="F12" s="54"/>
      <c r="G12" s="55"/>
      <c r="H12" s="55"/>
      <c r="I12" s="55"/>
      <c r="J12" s="8"/>
    </row>
    <row r="13" spans="2:10" x14ac:dyDescent="0.25">
      <c r="C13" s="56" t="s">
        <v>27</v>
      </c>
      <c r="D13" s="57" t="s">
        <v>28</v>
      </c>
      <c r="E13" s="58"/>
      <c r="F13" s="59"/>
      <c r="G13" s="60"/>
      <c r="H13" s="60"/>
      <c r="I13" s="60"/>
      <c r="J13" s="8"/>
    </row>
    <row r="14" spans="2:10" s="18" customFormat="1" ht="38.4" x14ac:dyDescent="0.25">
      <c r="B14" s="16"/>
      <c r="C14" s="32" t="s">
        <v>14</v>
      </c>
      <c r="D14" s="39" t="s">
        <v>15</v>
      </c>
      <c r="E14" s="32" t="s">
        <v>16</v>
      </c>
      <c r="F14" s="37">
        <v>113.7</v>
      </c>
      <c r="G14" s="40"/>
      <c r="H14" s="40"/>
      <c r="I14" s="41"/>
      <c r="J14" s="17"/>
    </row>
    <row r="15" spans="2:10" s="18" customFormat="1" ht="48" x14ac:dyDescent="0.25">
      <c r="B15" s="16"/>
      <c r="C15" s="32">
        <v>3001021</v>
      </c>
      <c r="D15" s="39" t="s">
        <v>43</v>
      </c>
      <c r="E15" s="32" t="s">
        <v>16</v>
      </c>
      <c r="F15" s="37">
        <v>227.4</v>
      </c>
      <c r="G15" s="40"/>
      <c r="H15" s="40"/>
      <c r="I15" s="41"/>
      <c r="J15" s="17"/>
    </row>
    <row r="16" spans="2:10" s="18" customFormat="1" ht="28.8" x14ac:dyDescent="0.25">
      <c r="B16" s="16"/>
      <c r="C16" s="32">
        <v>3001013</v>
      </c>
      <c r="D16" s="39" t="s">
        <v>44</v>
      </c>
      <c r="E16" s="32" t="s">
        <v>17</v>
      </c>
      <c r="F16" s="37">
        <v>22.17</v>
      </c>
      <c r="G16" s="40"/>
      <c r="H16" s="40"/>
      <c r="I16" s="41"/>
      <c r="J16" s="17"/>
    </row>
    <row r="17" spans="2:10" s="18" customFormat="1" ht="57.6" x14ac:dyDescent="0.25">
      <c r="B17" s="16"/>
      <c r="C17" s="32" t="s">
        <v>40</v>
      </c>
      <c r="D17" s="39" t="s">
        <v>54</v>
      </c>
      <c r="E17" s="32" t="s">
        <v>16</v>
      </c>
      <c r="F17" s="37">
        <v>113.7</v>
      </c>
      <c r="G17" s="40"/>
      <c r="H17" s="40"/>
      <c r="I17" s="41"/>
      <c r="J17" s="17"/>
    </row>
    <row r="18" spans="2:10" s="18" customFormat="1" ht="38.4" x14ac:dyDescent="0.25">
      <c r="B18" s="16"/>
      <c r="C18" s="32">
        <v>3002069</v>
      </c>
      <c r="D18" s="39" t="s">
        <v>31</v>
      </c>
      <c r="E18" s="32" t="s">
        <v>17</v>
      </c>
      <c r="F18" s="37">
        <v>487.77</v>
      </c>
      <c r="G18" s="40"/>
      <c r="H18" s="40"/>
      <c r="I18" s="41"/>
      <c r="J18" s="17"/>
    </row>
    <row r="19" spans="2:10" s="18" customFormat="1" ht="38.4" x14ac:dyDescent="0.25">
      <c r="B19" s="16"/>
      <c r="C19" s="32" t="s">
        <v>19</v>
      </c>
      <c r="D19" s="39" t="s">
        <v>20</v>
      </c>
      <c r="E19" s="32" t="s">
        <v>21</v>
      </c>
      <c r="F19" s="37">
        <v>200</v>
      </c>
      <c r="G19" s="40"/>
      <c r="H19" s="40"/>
      <c r="I19" s="41"/>
      <c r="J19" s="17"/>
    </row>
    <row r="20" spans="2:10" s="18" customFormat="1" ht="38.4" x14ac:dyDescent="0.25">
      <c r="B20" s="16"/>
      <c r="C20" s="32">
        <v>3002002</v>
      </c>
      <c r="D20" s="39" t="s">
        <v>22</v>
      </c>
      <c r="E20" s="32" t="s">
        <v>17</v>
      </c>
      <c r="F20" s="37">
        <v>491.86</v>
      </c>
      <c r="G20" s="40"/>
      <c r="H20" s="40"/>
      <c r="I20" s="41"/>
      <c r="J20" s="17"/>
    </row>
    <row r="21" spans="2:10" s="18" customFormat="1" ht="19.2" x14ac:dyDescent="0.25">
      <c r="B21" s="16"/>
      <c r="C21" s="32" t="s">
        <v>45</v>
      </c>
      <c r="D21" s="39" t="s">
        <v>46</v>
      </c>
      <c r="E21" s="32" t="s">
        <v>24</v>
      </c>
      <c r="F21" s="37">
        <v>909.6</v>
      </c>
      <c r="G21" s="40"/>
      <c r="H21" s="40"/>
      <c r="I21" s="41"/>
      <c r="J21" s="17"/>
    </row>
    <row r="22" spans="2:10" s="18" customFormat="1" ht="28.8" x14ac:dyDescent="0.25">
      <c r="B22" s="16"/>
      <c r="C22" s="32">
        <v>3002041</v>
      </c>
      <c r="D22" s="39" t="s">
        <v>41</v>
      </c>
      <c r="E22" s="32" t="s">
        <v>17</v>
      </c>
      <c r="F22" s="37">
        <v>29.56</v>
      </c>
      <c r="G22" s="40"/>
      <c r="H22" s="40"/>
      <c r="I22" s="41"/>
      <c r="J22" s="17"/>
    </row>
    <row r="23" spans="2:10" s="18" customFormat="1" ht="38.4" x14ac:dyDescent="0.25">
      <c r="B23" s="16"/>
      <c r="C23" s="32">
        <v>3002042</v>
      </c>
      <c r="D23" s="39" t="s">
        <v>26</v>
      </c>
      <c r="E23" s="32" t="s">
        <v>17</v>
      </c>
      <c r="F23" s="37">
        <v>29.56</v>
      </c>
      <c r="G23" s="40"/>
      <c r="H23" s="40"/>
      <c r="I23" s="41"/>
      <c r="J23" s="17"/>
    </row>
    <row r="24" spans="2:10" s="18" customFormat="1" ht="38.4" x14ac:dyDescent="0.25">
      <c r="B24" s="16"/>
      <c r="C24" s="32">
        <v>3003089</v>
      </c>
      <c r="D24" s="39" t="s">
        <v>32</v>
      </c>
      <c r="E24" s="32" t="s">
        <v>16</v>
      </c>
      <c r="F24" s="37">
        <v>113.7</v>
      </c>
      <c r="G24" s="40"/>
      <c r="H24" s="40"/>
      <c r="I24" s="41"/>
      <c r="J24" s="17"/>
    </row>
    <row r="25" spans="2:10" s="18" customFormat="1" ht="28.8" x14ac:dyDescent="0.25">
      <c r="B25" s="16"/>
      <c r="C25" s="32">
        <v>3003100</v>
      </c>
      <c r="D25" s="39" t="s">
        <v>47</v>
      </c>
      <c r="E25" s="32" t="s">
        <v>16</v>
      </c>
      <c r="F25" s="37">
        <v>113.7</v>
      </c>
      <c r="G25" s="40"/>
      <c r="H25" s="40"/>
      <c r="I25" s="41"/>
      <c r="J25" s="17"/>
    </row>
    <row r="26" spans="2:10" s="18" customFormat="1" ht="38.4" x14ac:dyDescent="0.25">
      <c r="B26" s="16"/>
      <c r="C26" s="32" t="s">
        <v>18</v>
      </c>
      <c r="D26" s="39" t="s">
        <v>36</v>
      </c>
      <c r="E26" s="32" t="s">
        <v>17</v>
      </c>
      <c r="F26" s="37">
        <v>469.69</v>
      </c>
      <c r="G26" s="40"/>
      <c r="H26" s="40"/>
      <c r="I26" s="41"/>
      <c r="J26" s="17"/>
    </row>
    <row r="27" spans="2:10" s="18" customFormat="1" ht="28.8" x14ac:dyDescent="0.25">
      <c r="B27" s="16"/>
      <c r="C27" s="32" t="s">
        <v>34</v>
      </c>
      <c r="D27" s="39" t="s">
        <v>35</v>
      </c>
      <c r="E27" s="32" t="s">
        <v>33</v>
      </c>
      <c r="F27" s="37">
        <v>2</v>
      </c>
      <c r="G27" s="40"/>
      <c r="H27" s="40"/>
      <c r="I27" s="41"/>
      <c r="J27" s="17"/>
    </row>
    <row r="28" spans="2:10" s="18" customFormat="1" ht="28.8" x14ac:dyDescent="0.25">
      <c r="B28" s="16"/>
      <c r="C28" s="32" t="s">
        <v>48</v>
      </c>
      <c r="D28" s="39" t="s">
        <v>49</v>
      </c>
      <c r="E28" s="32" t="s">
        <v>33</v>
      </c>
      <c r="F28" s="37">
        <v>2</v>
      </c>
      <c r="G28" s="40"/>
      <c r="H28" s="40"/>
      <c r="I28" s="41"/>
      <c r="J28" s="17"/>
    </row>
    <row r="29" spans="2:10" s="18" customFormat="1" ht="38.4" x14ac:dyDescent="0.25">
      <c r="B29" s="16"/>
      <c r="C29" s="32">
        <v>3006008</v>
      </c>
      <c r="D29" s="39" t="s">
        <v>29</v>
      </c>
      <c r="E29" s="32" t="s">
        <v>30</v>
      </c>
      <c r="F29" s="37">
        <v>12</v>
      </c>
      <c r="G29" s="40"/>
      <c r="H29" s="40"/>
      <c r="I29" s="41"/>
      <c r="J29" s="17"/>
    </row>
    <row r="30" spans="2:10" s="18" customFormat="1" ht="105.6" x14ac:dyDescent="0.25">
      <c r="B30" s="16"/>
      <c r="C30" s="32">
        <v>3006011</v>
      </c>
      <c r="D30" s="39" t="s">
        <v>52</v>
      </c>
      <c r="E30" s="32" t="s">
        <v>23</v>
      </c>
      <c r="F30" s="37">
        <v>12</v>
      </c>
      <c r="G30" s="40"/>
      <c r="H30" s="40"/>
      <c r="I30" s="41"/>
      <c r="J30" s="17"/>
    </row>
    <row r="31" spans="2:10" s="18" customFormat="1" ht="38.4" x14ac:dyDescent="0.25">
      <c r="B31" s="16"/>
      <c r="C31" s="32" t="s">
        <v>38</v>
      </c>
      <c r="D31" s="39" t="s">
        <v>39</v>
      </c>
      <c r="E31" s="32" t="s">
        <v>37</v>
      </c>
      <c r="F31" s="37">
        <v>2</v>
      </c>
      <c r="G31" s="40"/>
      <c r="H31" s="40"/>
      <c r="I31" s="41"/>
      <c r="J31" s="17"/>
    </row>
    <row r="32" spans="2:10" s="18" customFormat="1" ht="48" x14ac:dyDescent="0.25">
      <c r="B32" s="16"/>
      <c r="C32" s="32">
        <v>3006051</v>
      </c>
      <c r="D32" s="39" t="s">
        <v>53</v>
      </c>
      <c r="E32" s="32" t="s">
        <v>23</v>
      </c>
      <c r="F32" s="37">
        <v>2</v>
      </c>
      <c r="G32" s="40"/>
      <c r="H32" s="40"/>
      <c r="I32" s="41"/>
      <c r="J32" s="17"/>
    </row>
    <row r="33" spans="2:12" s="18" customFormat="1" ht="48" x14ac:dyDescent="0.25">
      <c r="B33" s="16"/>
      <c r="C33" s="32" t="s">
        <v>51</v>
      </c>
      <c r="D33" s="39" t="s">
        <v>50</v>
      </c>
      <c r="E33" s="32" t="s">
        <v>24</v>
      </c>
      <c r="F33" s="37">
        <v>170.55</v>
      </c>
      <c r="G33" s="40"/>
      <c r="H33" s="40"/>
      <c r="I33" s="41"/>
      <c r="J33" s="17"/>
    </row>
    <row r="34" spans="2:12" s="18" customFormat="1" ht="38.4" x14ac:dyDescent="0.25">
      <c r="B34" s="16"/>
      <c r="C34" s="32">
        <v>1005030</v>
      </c>
      <c r="D34" s="39" t="s">
        <v>25</v>
      </c>
      <c r="E34" s="32" t="s">
        <v>24</v>
      </c>
      <c r="F34" s="37">
        <v>170.55</v>
      </c>
      <c r="G34" s="40"/>
      <c r="H34" s="40"/>
      <c r="I34" s="41"/>
      <c r="J34" s="17"/>
    </row>
    <row r="35" spans="2:12" s="36" customFormat="1" ht="12" customHeight="1" x14ac:dyDescent="0.2">
      <c r="B35" s="34"/>
      <c r="C35" s="32"/>
      <c r="D35" s="21"/>
      <c r="E35" s="32"/>
      <c r="F35" s="33"/>
      <c r="G35" s="33"/>
      <c r="H35" s="33"/>
      <c r="I35" s="42"/>
      <c r="J35" s="35"/>
    </row>
    <row r="36" spans="2:12" s="36" customFormat="1" ht="9.6" x14ac:dyDescent="0.2">
      <c r="B36" s="34"/>
      <c r="C36" s="22"/>
      <c r="D36" s="48"/>
      <c r="E36" s="22"/>
      <c r="F36" s="49"/>
      <c r="G36" s="50"/>
      <c r="H36" s="50"/>
      <c r="I36" s="50"/>
      <c r="J36" s="35"/>
    </row>
    <row r="37" spans="2:12" s="30" customFormat="1" ht="12.75" customHeight="1" x14ac:dyDescent="0.25">
      <c r="B37" s="26"/>
      <c r="C37" s="26"/>
      <c r="D37" s="26"/>
      <c r="E37" s="27"/>
      <c r="F37" s="28"/>
      <c r="G37" s="29" t="s">
        <v>9</v>
      </c>
      <c r="H37" s="29"/>
      <c r="I37" s="43">
        <f>+I35</f>
        <v>0</v>
      </c>
      <c r="J37" s="29"/>
      <c r="L37" s="51"/>
    </row>
    <row r="38" spans="2:12" s="30" customFormat="1" ht="12.75" customHeight="1" x14ac:dyDescent="0.25">
      <c r="B38" s="26"/>
      <c r="C38" s="26"/>
      <c r="D38" s="26"/>
      <c r="E38" s="27"/>
      <c r="F38" s="28"/>
      <c r="G38" s="29" t="s">
        <v>10</v>
      </c>
      <c r="H38" s="29"/>
      <c r="I38" s="43">
        <f>+I37*0.16</f>
        <v>0</v>
      </c>
      <c r="J38" s="29"/>
    </row>
    <row r="39" spans="2:12" s="30" customFormat="1" ht="12.75" customHeight="1" x14ac:dyDescent="0.25">
      <c r="B39" s="26"/>
      <c r="C39" s="26"/>
      <c r="D39" s="26"/>
      <c r="E39" s="27"/>
      <c r="F39" s="28"/>
      <c r="G39" s="38" t="s">
        <v>11</v>
      </c>
      <c r="H39" s="38"/>
      <c r="I39" s="43">
        <f>+I38+I37</f>
        <v>0</v>
      </c>
      <c r="J39" s="29"/>
      <c r="L39" s="51"/>
    </row>
    <row r="40" spans="2:12" s="25" customFormat="1" ht="12" customHeight="1" x14ac:dyDescent="0.2">
      <c r="B40" s="23"/>
      <c r="C40" s="25" t="s">
        <v>64</v>
      </c>
      <c r="E40" s="25" t="s">
        <v>65</v>
      </c>
      <c r="F40" s="67"/>
      <c r="I40" s="68" t="s">
        <v>66</v>
      </c>
    </row>
    <row r="41" spans="2:12" s="25" customFormat="1" ht="12" customHeight="1" x14ac:dyDescent="0.2">
      <c r="B41" s="23"/>
      <c r="E41" s="31"/>
      <c r="F41" s="24"/>
      <c r="G41" s="31"/>
      <c r="H41" s="31"/>
      <c r="I41" s="44"/>
    </row>
    <row r="42" spans="2:12" x14ac:dyDescent="0.25">
      <c r="C42" s="45"/>
      <c r="D42" s="45"/>
      <c r="E42" s="45"/>
      <c r="F42" s="46"/>
      <c r="G42" s="45"/>
      <c r="H42" s="45"/>
      <c r="I42" s="45"/>
    </row>
    <row r="43" spans="2:12" x14ac:dyDescent="0.25">
      <c r="C43" s="45"/>
      <c r="D43" s="45"/>
      <c r="E43" s="45"/>
      <c r="F43" s="46"/>
      <c r="G43" s="45"/>
      <c r="H43" s="45"/>
      <c r="I43" s="45"/>
    </row>
    <row r="44" spans="2:12" x14ac:dyDescent="0.25">
      <c r="C44" s="45"/>
      <c r="D44" s="45"/>
      <c r="E44" s="45"/>
      <c r="F44" s="46"/>
      <c r="G44" s="45"/>
      <c r="H44" s="45"/>
      <c r="I44" s="45"/>
    </row>
    <row r="45" spans="2:12" x14ac:dyDescent="0.25">
      <c r="C45" s="45"/>
      <c r="D45" s="45"/>
      <c r="E45" s="45"/>
      <c r="F45" s="46"/>
      <c r="G45" s="45"/>
      <c r="H45" s="45"/>
      <c r="I45" s="45"/>
    </row>
    <row r="46" spans="2:12" x14ac:dyDescent="0.25">
      <c r="C46" s="45"/>
      <c r="D46" s="45"/>
      <c r="E46" s="45"/>
      <c r="F46" s="46"/>
      <c r="G46" s="45"/>
      <c r="H46" s="45"/>
      <c r="I46" s="45"/>
    </row>
    <row r="47" spans="2:12" x14ac:dyDescent="0.25">
      <c r="C47" s="45"/>
      <c r="D47" s="45"/>
      <c r="E47" s="45"/>
      <c r="F47" s="46"/>
      <c r="G47" s="45"/>
      <c r="H47" s="45"/>
      <c r="I47" s="45"/>
    </row>
  </sheetData>
  <sheetProtection algorithmName="SHA-512" hashValue="xEtRSg3ehy+3/g0r3/IeA3GoWylg7Yl/kSRalZE+8Dc+yZsAhIlRcYfWe5S09jcSQo6CMMaz32UKEZkWjEhOgQ==" saltValue="ZJCftpHwbIheOdfwXBaZgA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2022-01-13T21:20:41Z</cp:lastPrinted>
  <dcterms:created xsi:type="dcterms:W3CDTF">2014-06-26T15:10:42Z</dcterms:created>
  <dcterms:modified xsi:type="dcterms:W3CDTF">2022-01-20T19:09:33Z</dcterms:modified>
</cp:coreProperties>
</file>