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85_Recarpeteo_JB Chapa\"/>
    </mc:Choice>
  </mc:AlternateContent>
  <xr:revisionPtr revIDLastSave="0" documentId="13_ncr:1_{7A28FE2F-9E14-4ECB-A8AF-308A2BEC3103}" xr6:coauthVersionLast="47" xr6:coauthVersionMax="47" xr10:uidLastSave="{00000000-0000-0000-0000-000000000000}"/>
  <bookViews>
    <workbookView xWindow="-108" yWindow="-108" windowWidth="23256" windowHeight="12576" tabRatio="894" firstSheet="2" activeTab="2" xr2:uid="{00000000-000D-0000-FFFF-FFFF00000000}"/>
  </bookViews>
  <sheets>
    <sheet name="CAT-CALLE " sheetId="32" state="hidden" r:id="rId1"/>
    <sheet name="CAT-CALLE 30-04-21" sheetId="34" state="hidden" r:id="rId2"/>
    <sheet name="JB CHAPA" sheetId="35" r:id="rId3"/>
  </sheets>
  <definedNames>
    <definedName name="_xlnm.Print_Area" localSheetId="2">'JB CHAPA'!$C$1:$I$39</definedName>
    <definedName name="_xlnm.Print_Titles" localSheetId="0">'CAT-CALLE '!$1:$7</definedName>
    <definedName name="_xlnm.Print_Titles" localSheetId="1">'CAT-CALLE 30-04-21'!$1:$7</definedName>
    <definedName name="_xlnm.Print_Titles" localSheetId="2">'JB CHAPA'!$1:$12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35" l="1"/>
  <c r="F25" i="35"/>
  <c r="F28" i="35" l="1"/>
  <c r="F29" i="35" s="1"/>
  <c r="F27" i="35"/>
  <c r="F15" i="35"/>
  <c r="F16" i="35" s="1"/>
  <c r="F18" i="35"/>
  <c r="K18" i="35" s="1"/>
  <c r="H13" i="34" l="1"/>
  <c r="H19" i="34" l="1"/>
  <c r="H18" i="34"/>
  <c r="H17" i="34"/>
  <c r="H16" i="34"/>
  <c r="H12" i="34"/>
  <c r="H11" i="34"/>
  <c r="H10" i="34"/>
  <c r="H14" i="34" l="1"/>
  <c r="H22" i="34" s="1"/>
  <c r="H23" i="34" s="1"/>
  <c r="H24" i="34" s="1"/>
  <c r="H20" i="34"/>
  <c r="H19" i="32" l="1"/>
  <c r="H18" i="32"/>
  <c r="H17" i="32"/>
  <c r="H16" i="32"/>
  <c r="H13" i="32"/>
  <c r="H12" i="32"/>
  <c r="H11" i="32"/>
  <c r="H10" i="32"/>
  <c r="H14" i="32" l="1"/>
  <c r="H20" i="32"/>
  <c r="H22" i="32" l="1"/>
  <c r="H23" i="32" s="1"/>
  <c r="H24" i="32" s="1"/>
</calcChain>
</file>

<file path=xl/sharedStrings.xml><?xml version="1.0" encoding="utf-8"?>
<sst xmlns="http://schemas.openxmlformats.org/spreadsheetml/2006/main" count="160" uniqueCount="75">
  <si>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</si>
  <si>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</si>
  <si>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</si>
  <si>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</si>
  <si>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</si>
  <si>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</si>
  <si>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</si>
  <si>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</si>
  <si>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</si>
  <si>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</si>
  <si>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</si>
  <si>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</si>
  <si>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</si>
  <si>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ING. LEOPOLDO RODRIGUEZ SARMIENTO</t>
  </si>
  <si>
    <t>SUBSECRETARIO DE OBRAS PÚBLICAS Y CONSTRUCCIÓN</t>
  </si>
  <si>
    <t>AUTORIZÓ</t>
  </si>
  <si>
    <t xml:space="preserve">       ING. JUAN MANUEL LENSKIN GARZA</t>
  </si>
  <si>
    <t>ARQ. EDUARDO LÓPEZ ARIAS</t>
  </si>
  <si>
    <t xml:space="preserve">SECRETARIO DE OBRAS PÚBLICAS, DESARROLLO URBANO </t>
  </si>
  <si>
    <t>Y MEDIO AMBIENTE</t>
  </si>
  <si>
    <t>MUNICIPIO DE REYNOSA, TAMAULIPAS</t>
  </si>
  <si>
    <t>I</t>
  </si>
  <si>
    <t>PZA</t>
  </si>
  <si>
    <t>M2</t>
  </si>
  <si>
    <t>M3</t>
  </si>
  <si>
    <t>I-1</t>
  </si>
  <si>
    <t>I-2</t>
  </si>
  <si>
    <t xml:space="preserve">   DIRECTOR DE COSTOS Y PRECIOS UNITARIOS</t>
  </si>
  <si>
    <t xml:space="preserve">   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</si>
  <si>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</si>
  <si>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</si>
  <si>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</si>
  <si>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>3005010-C</t>
  </si>
  <si>
    <t xml:space="preserve">      REPARACION DE CARPETA ASFALTICA (BACHE ASIMETRICO)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</si>
  <si>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</si>
  <si>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INSTALACIONES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</si>
  <si>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</si>
  <si>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</si>
  <si>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</si>
  <si>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</si>
  <si>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</si>
  <si>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</si>
  <si>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</si>
  <si>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</si>
  <si>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>(SIETE MILLONES CIENTO SETENTA Y TRES MIL NOVECIENTOS TREINTA Y CINCO PESOS 54/100 M.N.)</t>
  </si>
  <si>
    <t>REHABILITACION DE PAVIMENTO DE LA CALLE ELIAS PIÑA DESDE BLVD. HIDALGO HASTA LA CALLE PEKIN  EN LAS COLONIAS LAS FUENTES Y CAÑADA EN EL MUNICIPIO DE REYNOSA, TAMAULIPAS.</t>
  </si>
  <si>
    <t>I-3</t>
  </si>
  <si>
    <t>GUARNICIONES Y BANQUETAS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</si>
  <si>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</si>
  <si>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</si>
  <si>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</si>
  <si>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</si>
  <si>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</si>
  <si>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DEMOLICION DE BANQUETA DE CONCRETO SIMPLE A TIRO LIBRE FUERA DE OBRA, INCLUYE: APILADO, CARGA, ACARREO, EQUIPO, HERRAMIENTA Y MANO DE OBRA</t>
  </si>
  <si>
    <t>ML</t>
  </si>
  <si>
    <t>I-4</t>
  </si>
  <si>
    <t xml:space="preserve">      FRESADO DE CARPETA ASFALTICA HASTA UN ESPESOR MAXIMO DE 5 CM, INCLUYE: TRAZO, LIMPIEZA, MAQUINARIA, MANO DE OBRA, CARGA, ACARREO HASTA EL LUGAR INDICADO POR LA SUPERVISIÓN Y TODO LO NECESARIO PARA SU CORRECTA EJECUCIÓN</t>
  </si>
  <si>
    <t>3001011-C</t>
  </si>
  <si>
    <t xml:space="preserve">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</si>
  <si>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>SEÑALAMIENTO HORIZONTAL</t>
  </si>
  <si>
    <t>SEHO-M-1.3-A</t>
  </si>
  <si>
    <t xml:space="preserve">      SUMINISTRO Y APLICACION DE LINEA CONTINUA SENCILLA M-1.3, SEPARADORA DE SENTIDOS DE CIRCULACION, (ARROYO VIAL MAYOR A 6.5 M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</si>
  <si>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REHABILITACION DE PAVIMENTOS Y BANQUETAS EN VARIOS TRAMOS DE LA CALLE  JB CHAPA ENTRE TIBURCIO GARZA ZAMORA Y MATAMOROS DE LA ZONA CENTRO EN EL MUNICIPIO DE REYNOSA,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</si>
  <si>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</si>
  <si>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</si>
  <si>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</si>
  <si>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</si>
  <si>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</si>
  <si>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</si>
  <si>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</si>
  <si>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57057002-085-2021</t>
  </si>
  <si>
    <t>Rehabilitación de Pavimentos y Banquetas en varios tramos de la calle  JB Chapa entre Tiburcio Garza Zamora y Matamoros de la Zona Centro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</si>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</sst>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7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5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6" fillId="0" borderId="0" xfId="3" applyFont="1" applyFill="1" applyBorder="1" applyAlignment="1">
      <alignment horizontal="center" vertical="center"/>
    </xf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/>
    <xf numFmtId="0" fontId="7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8" fillId="2" borderId="8" xfId="2" applyFont="1" applyFill="1" applyBorder="1" applyAlignment="1">
      <alignment horizontal="justify" vertical="top" wrapText="1"/>
    </xf>
    <xf numFmtId="4" fontId="18" fillId="0" borderId="8" xfId="2" applyNumberFormat="1" applyFont="1" applyFill="1" applyBorder="1" applyAlignment="1">
      <alignment horizontal="center" vertical="center"/>
    </xf>
    <xf numFmtId="0" fontId="18" fillId="0" borderId="8" xfId="29" applyFont="1" applyFill="1" applyBorder="1" applyAlignment="1">
      <alignment horizontal="justify" vertic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Fill="1"/>
    <xf numFmtId="4" fontId="18" fillId="2" borderId="8" xfId="2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" fontId="15" fillId="0" borderId="0" xfId="0" applyNumberFormat="1" applyFont="1" applyFill="1" applyBorder="1"/>
    <xf numFmtId="0" fontId="16" fillId="0" borderId="0" xfId="0" applyFont="1" applyFill="1" applyBorder="1" applyAlignment="1">
      <alignment horizontal="right"/>
    </xf>
    <xf numFmtId="164" fontId="16" fillId="0" borderId="9" xfId="28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5" fillId="7" borderId="8" xfId="28" applyFont="1" applyFill="1" applyBorder="1" applyAlignment="1">
      <alignment vertical="center"/>
    </xf>
    <xf numFmtId="4" fontId="18" fillId="7" borderId="8" xfId="2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166" fontId="16" fillId="4" borderId="8" xfId="0" applyNumberFormat="1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8" fillId="2" borderId="8" xfId="2" applyFont="1" applyFill="1" applyBorder="1" applyAlignment="1">
      <alignment horizontal="justify" vertical="top" wrapText="1"/>
    </xf>
    <xf numFmtId="4" fontId="18" fillId="0" borderId="8" xfId="2" applyNumberFormat="1" applyFont="1" applyFill="1" applyBorder="1" applyAlignment="1">
      <alignment horizontal="center" vertical="center"/>
    </xf>
    <xf numFmtId="4" fontId="18" fillId="2" borderId="8" xfId="2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6" borderId="7" xfId="0" applyFont="1" applyFill="1" applyBorder="1" applyAlignment="1">
      <alignment horizontal="justify" vertical="center" wrapText="1"/>
    </xf>
    <xf numFmtId="0" fontId="11" fillId="3" borderId="10" xfId="0" applyFont="1" applyFill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1" xfId="0" applyFont="1" applyBorder="1" applyAlignment="1">
      <alignment horizontal="justify" vertical="distributed" wrapText="1"/>
    </xf>
    <xf numFmtId="4" fontId="15" fillId="0" borderId="0" xfId="0" applyNumberFormat="1" applyFont="1"/>
  </cellXfs>
  <cellStyles count="37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4 3 2" xfId="35" xr:uid="{00000000-0005-0000-0000-000019000000}"/>
    <cellStyle name="Normal 4 4" xfId="33" xr:uid="{00000000-0005-0000-0000-00001A000000}"/>
    <cellStyle name="Normal 5" xfId="16" xr:uid="{00000000-0005-0000-0000-00001B000000}"/>
    <cellStyle name="Normal 5 2" xfId="27" xr:uid="{00000000-0005-0000-0000-00001C000000}"/>
    <cellStyle name="Normal 5 2 2" xfId="36" xr:uid="{00000000-0005-0000-0000-00001D000000}"/>
    <cellStyle name="Normal 5 3" xfId="34" xr:uid="{00000000-0005-0000-0000-00001E000000}"/>
    <cellStyle name="Normal 8" xfId="32" xr:uid="{00000000-0005-0000-0000-00001F000000}"/>
    <cellStyle name="Normal_GSANCHEZ 2" xfId="29" xr:uid="{00000000-0005-0000-0000-000020000000}"/>
    <cellStyle name="Percent 2" xfId="1" xr:uid="{00000000-0005-0000-0000-000021000000}"/>
    <cellStyle name="Percent 2 2" xfId="10" xr:uid="{00000000-0005-0000-0000-000022000000}"/>
    <cellStyle name="Percent 3" xfId="11" xr:uid="{00000000-0005-0000-0000-000023000000}"/>
    <cellStyle name="Porcentual 2" xfId="12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</xdr:colOff>
      <xdr:row>0</xdr:row>
      <xdr:rowOff>66365</xdr:rowOff>
    </xdr:from>
    <xdr:to>
      <xdr:col>3</xdr:col>
      <xdr:colOff>666750</xdr:colOff>
      <xdr:row>3</xdr:row>
      <xdr:rowOff>66676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765" y="66365"/>
          <a:ext cx="1537335" cy="524186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0</xdr:row>
      <xdr:rowOff>57150</xdr:rowOff>
    </xdr:from>
    <xdr:to>
      <xdr:col>7</xdr:col>
      <xdr:colOff>849932</xdr:colOff>
      <xdr:row>3</xdr:row>
      <xdr:rowOff>107576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49" t="39283" r="10735" b="13415"/>
        <a:stretch/>
      </xdr:blipFill>
      <xdr:spPr bwMode="auto">
        <a:xfrm>
          <a:off x="5753100" y="57150"/>
          <a:ext cx="1335707" cy="5743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</xdr:colOff>
      <xdr:row>0</xdr:row>
      <xdr:rowOff>66365</xdr:rowOff>
    </xdr:from>
    <xdr:to>
      <xdr:col>3</xdr:col>
      <xdr:colOff>666750</xdr:colOff>
      <xdr:row>3</xdr:row>
      <xdr:rowOff>66676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765" y="66365"/>
          <a:ext cx="1537335" cy="524186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0</xdr:row>
      <xdr:rowOff>57150</xdr:rowOff>
    </xdr:from>
    <xdr:to>
      <xdr:col>7</xdr:col>
      <xdr:colOff>849932</xdr:colOff>
      <xdr:row>3</xdr:row>
      <xdr:rowOff>107576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49" t="39283" r="10735" b="13415"/>
        <a:stretch/>
      </xdr:blipFill>
      <xdr:spPr bwMode="auto">
        <a:xfrm>
          <a:off x="5753100" y="57150"/>
          <a:ext cx="1335707" cy="5743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71563</xdr:colOff>
      <xdr:row>0</xdr:row>
      <xdr:rowOff>45493</xdr:rowOff>
    </xdr:from>
    <xdr:to>
      <xdr:col>3</xdr:col>
      <xdr:colOff>825777</xdr:colOff>
      <xdr:row>3</xdr:row>
      <xdr:rowOff>45804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6241" y="45493"/>
          <a:ext cx="1569223" cy="530398"/>
        </a:xfrm>
        <a:prstGeom prst="rect">
          <a:avLst/>
        </a:prstGeom>
      </xdr:spPr>
    </xdr:pic>
    <xdr:clientData/>
  </xdr:twoCellAnchor>
  <xdr:twoCellAnchor editAs="oneCell">
    <xdr:from>
      <xdr:col>6</xdr:col>
      <xdr:colOff>593448</xdr:colOff>
      <xdr:row>0</xdr:row>
      <xdr:rowOff>57150</xdr:rowOff>
    </xdr:from>
    <xdr:to>
      <xdr:col>8</xdr:col>
      <xdr:colOff>558383</xdr:colOff>
      <xdr:row>3</xdr:row>
      <xdr:rowOff>107576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49" t="39283" r="10735" b="13415"/>
        <a:stretch/>
      </xdr:blipFill>
      <xdr:spPr bwMode="auto">
        <a:xfrm>
          <a:off x="6199118" y="57150"/>
          <a:ext cx="1356413" cy="5805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49"/>
  <sheetViews>
    <sheetView topLeftCell="A7" zoomScaleNormal="100" zoomScaleSheetLayoutView="115" workbookViewId="0">
      <selection activeCell="G13" sqref="G13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54" customWidth="1"/>
    <col min="6" max="6" width="9.88671875" style="57" customWidth="1"/>
    <col min="7" max="7" width="9.44140625" style="54" customWidth="1"/>
    <col min="8" max="8" width="13.5546875" style="2" customWidth="1"/>
    <col min="9" max="9" width="1.109375" style="2" customWidth="1"/>
    <col min="10" max="10" width="11.109375" bestFit="1" customWidth="1"/>
    <col min="13" max="13" width="18.5546875" customWidth="1"/>
  </cols>
  <sheetData>
    <row r="1" spans="2:9" ht="15.6" x14ac:dyDescent="0.3">
      <c r="C1" s="97" t="s">
        <v>20</v>
      </c>
      <c r="D1" s="97"/>
      <c r="E1" s="97"/>
      <c r="F1" s="97"/>
      <c r="G1" s="97"/>
      <c r="H1" s="97"/>
    </row>
    <row r="2" spans="2:9" s="4" customFormat="1" x14ac:dyDescent="0.25">
      <c r="B2" s="3"/>
      <c r="C2" s="98" t="s">
        <v>0</v>
      </c>
      <c r="D2" s="98"/>
      <c r="E2" s="98"/>
      <c r="F2" s="98"/>
      <c r="G2" s="98"/>
      <c r="H2" s="98"/>
      <c r="I2" s="18"/>
    </row>
    <row r="3" spans="2:9" s="4" customFormat="1" x14ac:dyDescent="0.25">
      <c r="B3" s="3"/>
      <c r="C3" s="99" t="s">
        <v>1</v>
      </c>
      <c r="D3" s="99"/>
      <c r="E3" s="99"/>
      <c r="F3" s="99"/>
      <c r="G3" s="99"/>
      <c r="H3" s="99"/>
      <c r="I3" s="5"/>
    </row>
    <row r="4" spans="2:9" s="4" customFormat="1" ht="13.8" thickBot="1" x14ac:dyDescent="0.3">
      <c r="B4" s="3"/>
      <c r="C4" s="42"/>
      <c r="D4" s="42"/>
      <c r="E4" s="48"/>
      <c r="F4" s="48"/>
      <c r="G4" s="48"/>
      <c r="H4" s="42"/>
      <c r="I4" s="5"/>
    </row>
    <row r="5" spans="2:9" ht="13.8" thickTop="1" x14ac:dyDescent="0.25">
      <c r="C5" s="100" t="s">
        <v>2</v>
      </c>
      <c r="D5" s="101"/>
      <c r="E5" s="101"/>
      <c r="F5" s="101"/>
      <c r="G5" s="101"/>
      <c r="H5" s="102"/>
      <c r="I5" s="7"/>
    </row>
    <row r="6" spans="2:9" ht="13.8" thickBot="1" x14ac:dyDescent="0.3">
      <c r="C6" s="8" t="s">
        <v>3</v>
      </c>
      <c r="D6" s="9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7"/>
    </row>
    <row r="7" spans="2:9" s="1" customFormat="1" ht="14.4" thickTop="1" thickBot="1" x14ac:dyDescent="0.3">
      <c r="D7" s="11"/>
      <c r="F7" s="12"/>
      <c r="H7" s="66"/>
      <c r="I7" s="6"/>
    </row>
    <row r="8" spans="2:9" ht="60" customHeight="1" thickTop="1" x14ac:dyDescent="0.25">
      <c r="C8" s="46" t="s">
        <v>21</v>
      </c>
      <c r="D8" s="45" t="s">
        <v>45</v>
      </c>
      <c r="E8" s="49"/>
      <c r="F8" s="50"/>
      <c r="G8" s="51"/>
      <c r="H8" s="13"/>
      <c r="I8" s="7"/>
    </row>
    <row r="9" spans="2:9" s="16" customFormat="1" x14ac:dyDescent="0.25">
      <c r="B9" s="14"/>
      <c r="C9" s="59" t="s">
        <v>25</v>
      </c>
      <c r="D9" s="60" t="s">
        <v>28</v>
      </c>
      <c r="E9" s="19"/>
      <c r="F9" s="19"/>
      <c r="G9" s="19"/>
      <c r="H9" s="19"/>
      <c r="I9" s="15"/>
    </row>
    <row r="10" spans="2:9" s="16" customFormat="1" ht="67.2" x14ac:dyDescent="0.25">
      <c r="B10" s="14"/>
      <c r="C10" s="33" t="s">
        <v>32</v>
      </c>
      <c r="D10" s="63" t="s">
        <v>33</v>
      </c>
      <c r="E10" s="58" t="s">
        <v>23</v>
      </c>
      <c r="F10" s="67">
        <v>803.06</v>
      </c>
      <c r="G10" s="39">
        <v>792.76</v>
      </c>
      <c r="H10" s="38">
        <f t="shared" ref="H10:H13" si="0">+G10*F10</f>
        <v>636633.85</v>
      </c>
      <c r="I10" s="15"/>
    </row>
    <row r="11" spans="2:9" s="16" customFormat="1" ht="38.4" x14ac:dyDescent="0.25">
      <c r="B11" s="14"/>
      <c r="C11" s="33" t="s">
        <v>29</v>
      </c>
      <c r="D11" s="63" t="s">
        <v>30</v>
      </c>
      <c r="E11" s="58" t="s">
        <v>23</v>
      </c>
      <c r="F11" s="67">
        <v>15258.2</v>
      </c>
      <c r="G11" s="39">
        <v>26.65</v>
      </c>
      <c r="H11" s="38">
        <f t="shared" si="0"/>
        <v>406631.03</v>
      </c>
      <c r="I11" s="15"/>
    </row>
    <row r="12" spans="2:9" s="16" customFormat="1" ht="38.4" x14ac:dyDescent="0.25">
      <c r="B12" s="14"/>
      <c r="C12" s="33">
        <v>3005002</v>
      </c>
      <c r="D12" s="63" t="s">
        <v>31</v>
      </c>
      <c r="E12" s="58" t="s">
        <v>23</v>
      </c>
      <c r="F12" s="67">
        <v>16061.26</v>
      </c>
      <c r="G12" s="39">
        <v>17.66</v>
      </c>
      <c r="H12" s="38">
        <f t="shared" si="0"/>
        <v>283641.84999999998</v>
      </c>
      <c r="I12" s="15"/>
    </row>
    <row r="13" spans="2:9" s="16" customFormat="1" ht="48" x14ac:dyDescent="0.25">
      <c r="B13" s="14"/>
      <c r="C13" s="33">
        <v>3005010</v>
      </c>
      <c r="D13" s="63" t="s">
        <v>34</v>
      </c>
      <c r="E13" s="58" t="s">
        <v>24</v>
      </c>
      <c r="F13" s="67">
        <v>803.06</v>
      </c>
      <c r="G13" s="39">
        <v>6025.99</v>
      </c>
      <c r="H13" s="38">
        <f t="shared" si="0"/>
        <v>4839231.53</v>
      </c>
      <c r="I13" s="15"/>
    </row>
    <row r="14" spans="2:9" s="16" customFormat="1" x14ac:dyDescent="0.25">
      <c r="B14" s="14"/>
      <c r="C14" s="33"/>
      <c r="D14" s="61"/>
      <c r="E14" s="58"/>
      <c r="F14" s="62"/>
      <c r="G14" s="39"/>
      <c r="H14" s="40">
        <f>SUM(H10:H13)</f>
        <v>6166138.2599999998</v>
      </c>
      <c r="I14" s="15"/>
    </row>
    <row r="15" spans="2:9" s="16" customFormat="1" x14ac:dyDescent="0.25">
      <c r="B15" s="14"/>
      <c r="C15" s="59" t="s">
        <v>26</v>
      </c>
      <c r="D15" s="60" t="s">
        <v>35</v>
      </c>
      <c r="E15" s="19"/>
      <c r="F15" s="19"/>
      <c r="G15" s="19"/>
      <c r="H15" s="19"/>
      <c r="I15" s="15"/>
    </row>
    <row r="16" spans="2:9" s="16" customFormat="1" ht="38.4" x14ac:dyDescent="0.25">
      <c r="B16" s="14"/>
      <c r="C16" s="33" t="s">
        <v>36</v>
      </c>
      <c r="D16" s="63" t="s">
        <v>37</v>
      </c>
      <c r="E16" s="58" t="s">
        <v>38</v>
      </c>
      <c r="F16" s="67">
        <v>1</v>
      </c>
      <c r="G16" s="39">
        <v>5164.7299999999996</v>
      </c>
      <c r="H16" s="38">
        <f t="shared" ref="H16:H19" si="1">+G16*F16</f>
        <v>5164.7299999999996</v>
      </c>
      <c r="I16" s="15"/>
    </row>
    <row r="17" spans="1:9" s="16" customFormat="1" ht="38.4" x14ac:dyDescent="0.25">
      <c r="B17" s="14"/>
      <c r="C17" s="33">
        <v>3006050</v>
      </c>
      <c r="D17" s="63" t="s">
        <v>39</v>
      </c>
      <c r="E17" s="58" t="s">
        <v>22</v>
      </c>
      <c r="F17" s="67">
        <v>1</v>
      </c>
      <c r="G17" s="39">
        <v>3044.42</v>
      </c>
      <c r="H17" s="38">
        <f t="shared" si="1"/>
        <v>3044.42</v>
      </c>
      <c r="I17" s="15"/>
    </row>
    <row r="18" spans="1:9" s="16" customFormat="1" ht="96" x14ac:dyDescent="0.25">
      <c r="B18" s="14"/>
      <c r="C18" s="33" t="s">
        <v>40</v>
      </c>
      <c r="D18" s="63" t="s">
        <v>41</v>
      </c>
      <c r="E18" s="58" t="s">
        <v>42</v>
      </c>
      <c r="F18" s="67">
        <v>1</v>
      </c>
      <c r="G18" s="39">
        <v>8158.79</v>
      </c>
      <c r="H18" s="38">
        <f t="shared" si="1"/>
        <v>8158.79</v>
      </c>
      <c r="I18" s="15"/>
    </row>
    <row r="19" spans="1:9" s="16" customFormat="1" ht="28.8" x14ac:dyDescent="0.25">
      <c r="B19" s="14"/>
      <c r="C19" s="33">
        <v>3006053</v>
      </c>
      <c r="D19" s="63" t="s">
        <v>43</v>
      </c>
      <c r="E19" s="58" t="s">
        <v>22</v>
      </c>
      <c r="F19" s="67">
        <v>1</v>
      </c>
      <c r="G19" s="39">
        <v>1920.99</v>
      </c>
      <c r="H19" s="38">
        <f t="shared" si="1"/>
        <v>1920.99</v>
      </c>
      <c r="I19" s="15"/>
    </row>
    <row r="20" spans="1:9" s="16" customFormat="1" x14ac:dyDescent="0.25">
      <c r="B20" s="14"/>
      <c r="C20" s="33"/>
      <c r="D20" s="61"/>
      <c r="E20" s="58"/>
      <c r="F20" s="62"/>
      <c r="G20" s="39"/>
      <c r="H20" s="40">
        <f>SUM(H16:H19)</f>
        <v>18288.93</v>
      </c>
      <c r="I20" s="15"/>
    </row>
    <row r="21" spans="1:9" s="20" customFormat="1" ht="9.6" x14ac:dyDescent="0.2">
      <c r="A21" s="36"/>
      <c r="B21" s="34"/>
      <c r="C21" s="21"/>
      <c r="D21" s="22"/>
      <c r="E21" s="52"/>
      <c r="F21" s="53"/>
      <c r="G21" s="52"/>
      <c r="H21" s="24"/>
      <c r="I21" s="35"/>
    </row>
    <row r="22" spans="1:9" s="30" customFormat="1" ht="12.75" customHeight="1" x14ac:dyDescent="0.25">
      <c r="B22" s="26"/>
      <c r="C22" s="26"/>
      <c r="D22" s="26"/>
      <c r="E22" s="27"/>
      <c r="F22" s="28"/>
      <c r="G22" s="29" t="s">
        <v>9</v>
      </c>
      <c r="H22" s="41">
        <f>+H20+H14</f>
        <v>6184427.1900000004</v>
      </c>
      <c r="I22" s="29"/>
    </row>
    <row r="23" spans="1:9" s="30" customFormat="1" ht="12.75" customHeight="1" x14ac:dyDescent="0.25">
      <c r="B23" s="26"/>
      <c r="C23" s="26"/>
      <c r="D23" s="26"/>
      <c r="E23" s="27"/>
      <c r="F23" s="28"/>
      <c r="G23" s="29" t="s">
        <v>10</v>
      </c>
      <c r="H23" s="41">
        <f>+H22*0.16</f>
        <v>989508.35</v>
      </c>
      <c r="I23" s="29"/>
    </row>
    <row r="24" spans="1:9" s="30" customFormat="1" ht="12.75" customHeight="1" x14ac:dyDescent="0.25">
      <c r="B24" s="26"/>
      <c r="C24" s="26"/>
      <c r="D24" s="26"/>
      <c r="E24" s="27"/>
      <c r="F24" s="28"/>
      <c r="G24" s="37" t="s">
        <v>11</v>
      </c>
      <c r="H24" s="41">
        <f>+H23+H22</f>
        <v>7173935.54</v>
      </c>
      <c r="I24" s="29"/>
    </row>
    <row r="25" spans="1:9" s="25" customFormat="1" ht="12.75" customHeight="1" x14ac:dyDescent="0.2">
      <c r="B25" s="23"/>
      <c r="D25" s="23"/>
      <c r="E25" s="68"/>
      <c r="F25" s="69"/>
      <c r="G25" s="68"/>
      <c r="H25" s="70" t="s">
        <v>44</v>
      </c>
    </row>
    <row r="26" spans="1:9" s="25" customFormat="1" ht="10.199999999999999" thickBot="1" x14ac:dyDescent="0.25">
      <c r="B26" s="23"/>
      <c r="C26" s="31"/>
      <c r="D26" s="32"/>
      <c r="E26" s="52"/>
      <c r="F26" s="53"/>
      <c r="G26" s="52"/>
      <c r="H26" s="31"/>
      <c r="I26" s="31"/>
    </row>
    <row r="27" spans="1:9" ht="13.8" thickBot="1" x14ac:dyDescent="0.3">
      <c r="C27" s="31"/>
      <c r="D27" s="32" t="s">
        <v>12</v>
      </c>
      <c r="E27" s="52"/>
      <c r="F27" s="53"/>
      <c r="G27" s="52"/>
      <c r="H27" s="71">
        <v>9978900</v>
      </c>
    </row>
    <row r="28" spans="1:9" x14ac:dyDescent="0.25">
      <c r="C28" s="31"/>
      <c r="D28" s="32"/>
      <c r="E28" s="52"/>
      <c r="F28" s="53"/>
      <c r="G28" s="52"/>
      <c r="H28" s="47"/>
    </row>
    <row r="29" spans="1:9" x14ac:dyDescent="0.25">
      <c r="C29" s="31"/>
      <c r="D29" s="32"/>
      <c r="E29" s="52"/>
      <c r="F29" s="53"/>
      <c r="G29" s="52"/>
      <c r="H29" s="31"/>
    </row>
    <row r="30" spans="1:9" x14ac:dyDescent="0.25">
      <c r="C30" s="31"/>
      <c r="D30" s="32"/>
      <c r="E30" s="52"/>
      <c r="F30" s="53"/>
      <c r="G30" s="52"/>
      <c r="H30" s="31"/>
    </row>
    <row r="31" spans="1:9" x14ac:dyDescent="0.25">
      <c r="C31" s="31"/>
      <c r="D31" s="32"/>
      <c r="E31" s="52"/>
      <c r="F31" s="53"/>
      <c r="G31" s="52"/>
      <c r="H31" s="31"/>
    </row>
    <row r="32" spans="1:9" x14ac:dyDescent="0.25">
      <c r="C32" s="44" t="s">
        <v>16</v>
      </c>
      <c r="D32" s="32"/>
      <c r="E32" s="52"/>
      <c r="F32" s="53"/>
      <c r="G32" s="54" t="s">
        <v>13</v>
      </c>
      <c r="H32" s="31"/>
    </row>
    <row r="33" spans="1:8" x14ac:dyDescent="0.25">
      <c r="C33" s="43" t="s">
        <v>27</v>
      </c>
      <c r="D33" s="32"/>
      <c r="E33" s="52"/>
      <c r="F33" s="53"/>
      <c r="G33" s="52" t="s">
        <v>14</v>
      </c>
      <c r="H33" s="31"/>
    </row>
    <row r="34" spans="1:8" x14ac:dyDescent="0.25">
      <c r="C34" s="31"/>
      <c r="D34" s="32"/>
      <c r="E34" s="52"/>
      <c r="F34" s="53"/>
      <c r="G34" s="52"/>
      <c r="H34" s="31"/>
    </row>
    <row r="35" spans="1:8" x14ac:dyDescent="0.25">
      <c r="C35" s="31"/>
      <c r="D35" s="32"/>
      <c r="E35" s="52"/>
      <c r="F35" s="53"/>
      <c r="G35" s="52"/>
      <c r="H35" s="31"/>
    </row>
    <row r="36" spans="1:8" x14ac:dyDescent="0.25">
      <c r="C36" s="103" t="s">
        <v>15</v>
      </c>
      <c r="D36" s="104"/>
      <c r="E36" s="104"/>
      <c r="F36" s="104"/>
      <c r="G36" s="104"/>
      <c r="H36" s="104"/>
    </row>
    <row r="37" spans="1:8" x14ac:dyDescent="0.25">
      <c r="C37" s="31"/>
      <c r="D37" s="31"/>
      <c r="E37" s="52"/>
      <c r="F37" s="53"/>
      <c r="G37" s="52"/>
      <c r="H37" s="31"/>
    </row>
    <row r="38" spans="1:8" x14ac:dyDescent="0.25">
      <c r="C38" s="31"/>
      <c r="D38" s="31"/>
      <c r="E38" s="52"/>
      <c r="F38" s="53"/>
      <c r="G38" s="52"/>
      <c r="H38" s="31"/>
    </row>
    <row r="39" spans="1:8" x14ac:dyDescent="0.25">
      <c r="C39" s="31"/>
      <c r="D39" s="31"/>
      <c r="E39" s="52"/>
      <c r="F39" s="53"/>
      <c r="G39" s="52"/>
      <c r="H39" s="31"/>
    </row>
    <row r="40" spans="1:8" x14ac:dyDescent="0.25">
      <c r="C40" s="31"/>
      <c r="D40" s="31"/>
      <c r="E40" s="52"/>
      <c r="F40" s="53"/>
      <c r="G40" s="52"/>
      <c r="H40" s="31"/>
    </row>
    <row r="41" spans="1:8" x14ac:dyDescent="0.25">
      <c r="A41" s="65"/>
      <c r="B41" s="64"/>
      <c r="C41" s="95" t="s">
        <v>17</v>
      </c>
      <c r="D41" s="96"/>
      <c r="E41" s="96"/>
      <c r="F41" s="96"/>
      <c r="G41" s="96"/>
      <c r="H41" s="96"/>
    </row>
    <row r="42" spans="1:8" x14ac:dyDescent="0.25">
      <c r="A42" s="65"/>
      <c r="B42" s="64"/>
      <c r="C42" s="95" t="s">
        <v>18</v>
      </c>
      <c r="D42" s="96"/>
      <c r="E42" s="96"/>
      <c r="F42" s="96"/>
      <c r="G42" s="96"/>
      <c r="H42" s="96"/>
    </row>
    <row r="43" spans="1:8" x14ac:dyDescent="0.25">
      <c r="A43" s="65"/>
      <c r="B43" s="64"/>
      <c r="C43" s="95" t="s">
        <v>19</v>
      </c>
      <c r="D43" s="96"/>
      <c r="E43" s="96"/>
      <c r="F43" s="96"/>
      <c r="G43" s="96"/>
      <c r="H43" s="96"/>
    </row>
    <row r="44" spans="1:8" x14ac:dyDescent="0.25">
      <c r="C44" s="43"/>
      <c r="D44" s="43"/>
      <c r="E44" s="55"/>
      <c r="F44" s="56"/>
      <c r="G44" s="55"/>
      <c r="H44" s="43"/>
    </row>
    <row r="45" spans="1:8" x14ac:dyDescent="0.25">
      <c r="C45" s="43"/>
      <c r="D45" s="43"/>
      <c r="E45" s="55"/>
      <c r="F45" s="56"/>
      <c r="G45" s="55"/>
      <c r="H45" s="43"/>
    </row>
    <row r="46" spans="1:8" x14ac:dyDescent="0.25">
      <c r="C46" s="43"/>
      <c r="D46" s="43"/>
      <c r="E46" s="55"/>
      <c r="F46" s="56"/>
      <c r="G46" s="55"/>
      <c r="H46" s="43"/>
    </row>
    <row r="47" spans="1:8" x14ac:dyDescent="0.25">
      <c r="C47" s="43"/>
      <c r="D47" s="43"/>
      <c r="E47" s="55"/>
      <c r="F47" s="56"/>
      <c r="G47" s="55"/>
      <c r="H47" s="43"/>
    </row>
    <row r="48" spans="1:8" x14ac:dyDescent="0.25">
      <c r="C48" s="43"/>
      <c r="D48" s="43"/>
      <c r="E48" s="55"/>
      <c r="F48" s="56"/>
      <c r="G48" s="55"/>
      <c r="H48" s="43"/>
    </row>
    <row r="49" spans="3:8" x14ac:dyDescent="0.25">
      <c r="C49" s="43"/>
      <c r="D49" s="43"/>
      <c r="E49" s="55"/>
      <c r="F49" s="56"/>
      <c r="G49" s="55"/>
      <c r="H49" s="43"/>
    </row>
  </sheetData>
  <mergeCells count="8">
    <mergeCell ref="C41:H41"/>
    <mergeCell ref="C42:H42"/>
    <mergeCell ref="C43:H43"/>
    <mergeCell ref="C1:H1"/>
    <mergeCell ref="C2:H2"/>
    <mergeCell ref="C3:H3"/>
    <mergeCell ref="C5:H5"/>
    <mergeCell ref="C36:H36"/>
  </mergeCells>
  <pageMargins left="0" right="0" top="0.39370078740157483" bottom="0.39370078740157483" header="0" footer="0.19685039370078741"/>
  <pageSetup scale="95" orientation="portrait" horizontalDpi="4294967295" verticalDpi="4294967295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49"/>
  <sheetViews>
    <sheetView zoomScaleNormal="100" zoomScaleSheetLayoutView="115" workbookViewId="0">
      <selection activeCell="N10" sqref="N10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54" customWidth="1"/>
    <col min="6" max="6" width="9.88671875" style="57" customWidth="1"/>
    <col min="7" max="7" width="9.44140625" style="54" customWidth="1"/>
    <col min="8" max="8" width="13.5546875" style="2" customWidth="1"/>
    <col min="9" max="9" width="1.109375" style="2" customWidth="1"/>
    <col min="10" max="10" width="11.109375" bestFit="1" customWidth="1"/>
    <col min="13" max="13" width="18.5546875" customWidth="1"/>
  </cols>
  <sheetData>
    <row r="1" spans="2:9" ht="15.6" x14ac:dyDescent="0.3">
      <c r="C1" s="97" t="s">
        <v>20</v>
      </c>
      <c r="D1" s="97"/>
      <c r="E1" s="97"/>
      <c r="F1" s="97"/>
      <c r="G1" s="97"/>
      <c r="H1" s="97"/>
    </row>
    <row r="2" spans="2:9" s="4" customFormat="1" x14ac:dyDescent="0.25">
      <c r="B2" s="3"/>
      <c r="C2" s="98" t="s">
        <v>0</v>
      </c>
      <c r="D2" s="98"/>
      <c r="E2" s="98"/>
      <c r="F2" s="98"/>
      <c r="G2" s="98"/>
      <c r="H2" s="98"/>
      <c r="I2" s="72"/>
    </row>
    <row r="3" spans="2:9" s="4" customFormat="1" x14ac:dyDescent="0.25">
      <c r="B3" s="3"/>
      <c r="C3" s="99" t="s">
        <v>1</v>
      </c>
      <c r="D3" s="99"/>
      <c r="E3" s="99"/>
      <c r="F3" s="99"/>
      <c r="G3" s="99"/>
      <c r="H3" s="99"/>
      <c r="I3" s="5"/>
    </row>
    <row r="4" spans="2:9" s="4" customFormat="1" ht="13.8" thickBot="1" x14ac:dyDescent="0.3">
      <c r="B4" s="3"/>
      <c r="C4" s="72"/>
      <c r="D4" s="72"/>
      <c r="E4" s="48"/>
      <c r="F4" s="48"/>
      <c r="G4" s="48"/>
      <c r="H4" s="72"/>
      <c r="I4" s="5"/>
    </row>
    <row r="5" spans="2:9" ht="13.8" thickTop="1" x14ac:dyDescent="0.25">
      <c r="C5" s="100" t="s">
        <v>2</v>
      </c>
      <c r="D5" s="101"/>
      <c r="E5" s="101"/>
      <c r="F5" s="101"/>
      <c r="G5" s="101"/>
      <c r="H5" s="102"/>
      <c r="I5" s="7"/>
    </row>
    <row r="6" spans="2:9" ht="13.8" thickBot="1" x14ac:dyDescent="0.3">
      <c r="C6" s="8" t="s">
        <v>3</v>
      </c>
      <c r="D6" s="9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7"/>
    </row>
    <row r="7" spans="2:9" s="1" customFormat="1" ht="14.4" thickTop="1" thickBot="1" x14ac:dyDescent="0.3">
      <c r="D7" s="11"/>
      <c r="F7" s="12"/>
      <c r="H7" s="66"/>
      <c r="I7" s="6"/>
    </row>
    <row r="8" spans="2:9" ht="60" customHeight="1" thickTop="1" x14ac:dyDescent="0.25">
      <c r="C8" s="46" t="s">
        <v>21</v>
      </c>
      <c r="D8" s="45" t="s">
        <v>45</v>
      </c>
      <c r="E8" s="49"/>
      <c r="F8" s="50"/>
      <c r="G8" s="51"/>
      <c r="H8" s="13"/>
      <c r="I8" s="7"/>
    </row>
    <row r="9" spans="2:9" s="16" customFormat="1" x14ac:dyDescent="0.25">
      <c r="B9" s="14"/>
      <c r="C9" s="59" t="s">
        <v>25</v>
      </c>
      <c r="D9" s="60" t="s">
        <v>28</v>
      </c>
      <c r="E9" s="19"/>
      <c r="F9" s="19"/>
      <c r="G9" s="19"/>
      <c r="H9" s="19"/>
      <c r="I9" s="15"/>
    </row>
    <row r="10" spans="2:9" s="16" customFormat="1" ht="67.2" x14ac:dyDescent="0.25">
      <c r="B10" s="14"/>
      <c r="C10" s="33" t="s">
        <v>32</v>
      </c>
      <c r="D10" s="63" t="s">
        <v>33</v>
      </c>
      <c r="E10" s="58" t="s">
        <v>23</v>
      </c>
      <c r="F10" s="67">
        <v>803.06</v>
      </c>
      <c r="G10" s="39">
        <v>792.76</v>
      </c>
      <c r="H10" s="38">
        <f t="shared" ref="H10:H12" si="0">+G10*F10</f>
        <v>636633.85</v>
      </c>
      <c r="I10" s="15"/>
    </row>
    <row r="11" spans="2:9" s="16" customFormat="1" ht="38.4" x14ac:dyDescent="0.25">
      <c r="B11" s="14"/>
      <c r="C11" s="33" t="s">
        <v>29</v>
      </c>
      <c r="D11" s="63" t="s">
        <v>30</v>
      </c>
      <c r="E11" s="58" t="s">
        <v>23</v>
      </c>
      <c r="F11" s="67">
        <v>15258.2</v>
      </c>
      <c r="G11" s="39">
        <v>26.65</v>
      </c>
      <c r="H11" s="38">
        <f t="shared" si="0"/>
        <v>406631.03</v>
      </c>
      <c r="I11" s="15"/>
    </row>
    <row r="12" spans="2:9" s="16" customFormat="1" ht="38.4" x14ac:dyDescent="0.25">
      <c r="B12" s="14"/>
      <c r="C12" s="33">
        <v>3005002</v>
      </c>
      <c r="D12" s="63" t="s">
        <v>31</v>
      </c>
      <c r="E12" s="58" t="s">
        <v>23</v>
      </c>
      <c r="F12" s="67">
        <v>16061.26</v>
      </c>
      <c r="G12" s="39">
        <v>17.66</v>
      </c>
      <c r="H12" s="38">
        <f t="shared" si="0"/>
        <v>283641.84999999998</v>
      </c>
      <c r="I12" s="15"/>
    </row>
    <row r="13" spans="2:9" s="16" customFormat="1" ht="48" x14ac:dyDescent="0.25">
      <c r="B13" s="14"/>
      <c r="C13" s="33">
        <v>3005010</v>
      </c>
      <c r="D13" s="63" t="s">
        <v>34</v>
      </c>
      <c r="E13" s="58" t="s">
        <v>24</v>
      </c>
      <c r="F13" s="67">
        <v>803.06</v>
      </c>
      <c r="G13" s="75">
        <v>6484.02</v>
      </c>
      <c r="H13" s="38">
        <f>+G13*F13</f>
        <v>5207057.0999999996</v>
      </c>
      <c r="I13" s="15"/>
    </row>
    <row r="14" spans="2:9" s="16" customFormat="1" x14ac:dyDescent="0.25">
      <c r="B14" s="14"/>
      <c r="C14" s="33"/>
      <c r="D14" s="61"/>
      <c r="E14" s="58"/>
      <c r="F14" s="62"/>
      <c r="G14" s="39"/>
      <c r="H14" s="40">
        <f>SUM(H10:H13)</f>
        <v>6533963.8300000001</v>
      </c>
      <c r="I14" s="15"/>
    </row>
    <row r="15" spans="2:9" s="16" customFormat="1" x14ac:dyDescent="0.25">
      <c r="B15" s="14"/>
      <c r="C15" s="59" t="s">
        <v>26</v>
      </c>
      <c r="D15" s="60" t="s">
        <v>35</v>
      </c>
      <c r="E15" s="19"/>
      <c r="F15" s="19"/>
      <c r="G15" s="19"/>
      <c r="H15" s="19"/>
      <c r="I15" s="15"/>
    </row>
    <row r="16" spans="2:9" s="16" customFormat="1" ht="38.4" x14ac:dyDescent="0.25">
      <c r="B16" s="14"/>
      <c r="C16" s="33" t="s">
        <v>36</v>
      </c>
      <c r="D16" s="63" t="s">
        <v>37</v>
      </c>
      <c r="E16" s="58" t="s">
        <v>38</v>
      </c>
      <c r="F16" s="76">
        <v>25</v>
      </c>
      <c r="G16" s="39">
        <v>5164.7299999999996</v>
      </c>
      <c r="H16" s="38">
        <f t="shared" ref="H16:H19" si="1">+G16*F16</f>
        <v>129118.25</v>
      </c>
      <c r="I16" s="15"/>
    </row>
    <row r="17" spans="2:9" s="16" customFormat="1" ht="38.4" x14ac:dyDescent="0.25">
      <c r="B17" s="14"/>
      <c r="C17" s="33">
        <v>3006050</v>
      </c>
      <c r="D17" s="63" t="s">
        <v>39</v>
      </c>
      <c r="E17" s="58" t="s">
        <v>22</v>
      </c>
      <c r="F17" s="76">
        <v>25</v>
      </c>
      <c r="G17" s="39">
        <v>3044.42</v>
      </c>
      <c r="H17" s="38">
        <f t="shared" si="1"/>
        <v>76110.5</v>
      </c>
      <c r="I17" s="15"/>
    </row>
    <row r="18" spans="2:9" s="16" customFormat="1" ht="96" x14ac:dyDescent="0.25">
      <c r="B18" s="14"/>
      <c r="C18" s="33" t="s">
        <v>40</v>
      </c>
      <c r="D18" s="63" t="s">
        <v>41</v>
      </c>
      <c r="E18" s="58" t="s">
        <v>42</v>
      </c>
      <c r="F18" s="76">
        <v>10</v>
      </c>
      <c r="G18" s="39">
        <v>8158.79</v>
      </c>
      <c r="H18" s="38">
        <f t="shared" si="1"/>
        <v>81587.899999999994</v>
      </c>
      <c r="I18" s="15"/>
    </row>
    <row r="19" spans="2:9" s="16" customFormat="1" ht="28.8" x14ac:dyDescent="0.25">
      <c r="B19" s="14"/>
      <c r="C19" s="33">
        <v>3006053</v>
      </c>
      <c r="D19" s="63" t="s">
        <v>43</v>
      </c>
      <c r="E19" s="58" t="s">
        <v>22</v>
      </c>
      <c r="F19" s="76">
        <v>10</v>
      </c>
      <c r="G19" s="39">
        <v>1920.99</v>
      </c>
      <c r="H19" s="38">
        <f t="shared" si="1"/>
        <v>19209.900000000001</v>
      </c>
      <c r="I19" s="15"/>
    </row>
    <row r="20" spans="2:9" s="16" customFormat="1" x14ac:dyDescent="0.25">
      <c r="B20" s="14"/>
      <c r="C20" s="33"/>
      <c r="D20" s="61"/>
      <c r="E20" s="58"/>
      <c r="F20" s="62"/>
      <c r="G20" s="39"/>
      <c r="H20" s="40">
        <f>SUM(H16:H19)</f>
        <v>306026.55</v>
      </c>
      <c r="I20" s="15"/>
    </row>
    <row r="21" spans="2:9" s="36" customFormat="1" ht="9.6" x14ac:dyDescent="0.2">
      <c r="B21" s="34"/>
      <c r="C21" s="21"/>
      <c r="D21" s="22"/>
      <c r="E21" s="52"/>
      <c r="F21" s="53"/>
      <c r="G21" s="52"/>
      <c r="H21" s="24"/>
      <c r="I21" s="35"/>
    </row>
    <row r="22" spans="2:9" s="30" customFormat="1" ht="12.75" customHeight="1" x14ac:dyDescent="0.25">
      <c r="B22" s="26"/>
      <c r="C22" s="26"/>
      <c r="D22" s="26"/>
      <c r="E22" s="27"/>
      <c r="F22" s="28"/>
      <c r="G22" s="29" t="s">
        <v>9</v>
      </c>
      <c r="H22" s="41">
        <f>+H20+H14</f>
        <v>6839990.3799999999</v>
      </c>
      <c r="I22" s="29"/>
    </row>
    <row r="23" spans="2:9" s="30" customFormat="1" ht="12.75" customHeight="1" x14ac:dyDescent="0.25">
      <c r="B23" s="26"/>
      <c r="C23" s="26"/>
      <c r="D23" s="26"/>
      <c r="E23" s="27"/>
      <c r="F23" s="28"/>
      <c r="G23" s="29" t="s">
        <v>10</v>
      </c>
      <c r="H23" s="41">
        <f>+H22*0.16</f>
        <v>1094398.46</v>
      </c>
      <c r="I23" s="29"/>
    </row>
    <row r="24" spans="2:9" s="30" customFormat="1" ht="12.75" customHeight="1" x14ac:dyDescent="0.25">
      <c r="B24" s="26"/>
      <c r="C24" s="26"/>
      <c r="D24" s="26"/>
      <c r="E24" s="27"/>
      <c r="F24" s="28"/>
      <c r="G24" s="37" t="s">
        <v>11</v>
      </c>
      <c r="H24" s="41">
        <f>+H23+H22</f>
        <v>7934388.8399999999</v>
      </c>
      <c r="I24" s="29"/>
    </row>
    <row r="25" spans="2:9" s="25" customFormat="1" ht="12.75" customHeight="1" x14ac:dyDescent="0.2">
      <c r="B25" s="23"/>
      <c r="D25" s="23"/>
      <c r="E25" s="68"/>
      <c r="F25" s="69"/>
      <c r="G25" s="68"/>
      <c r="H25" s="70" t="s">
        <v>44</v>
      </c>
    </row>
    <row r="26" spans="2:9" s="25" customFormat="1" ht="10.199999999999999" thickBot="1" x14ac:dyDescent="0.25">
      <c r="B26" s="23"/>
      <c r="C26" s="73"/>
      <c r="D26" s="32"/>
      <c r="E26" s="52"/>
      <c r="F26" s="53"/>
      <c r="G26" s="52"/>
      <c r="H26" s="73"/>
      <c r="I26" s="73"/>
    </row>
    <row r="27" spans="2:9" ht="13.8" thickBot="1" x14ac:dyDescent="0.3">
      <c r="C27" s="73"/>
      <c r="D27" s="32" t="s">
        <v>12</v>
      </c>
      <c r="E27" s="52"/>
      <c r="F27" s="53"/>
      <c r="G27" s="52"/>
      <c r="H27" s="71">
        <v>9978900</v>
      </c>
    </row>
    <row r="28" spans="2:9" x14ac:dyDescent="0.25">
      <c r="C28" s="73"/>
      <c r="D28" s="32"/>
      <c r="E28" s="52"/>
      <c r="F28" s="53"/>
      <c r="G28" s="52"/>
      <c r="H28" s="47"/>
    </row>
    <row r="29" spans="2:9" x14ac:dyDescent="0.25">
      <c r="C29" s="73"/>
      <c r="D29" s="32"/>
      <c r="E29" s="52"/>
      <c r="F29" s="53"/>
      <c r="G29" s="52"/>
      <c r="H29" s="73"/>
    </row>
    <row r="30" spans="2:9" x14ac:dyDescent="0.25">
      <c r="C30" s="73"/>
      <c r="D30" s="32"/>
      <c r="E30" s="52"/>
      <c r="F30" s="53"/>
      <c r="G30" s="52"/>
      <c r="H30" s="73"/>
    </row>
    <row r="31" spans="2:9" x14ac:dyDescent="0.25">
      <c r="C31" s="73"/>
      <c r="D31" s="32"/>
      <c r="E31" s="52"/>
      <c r="F31" s="53"/>
      <c r="G31" s="52"/>
      <c r="H31" s="73"/>
    </row>
    <row r="32" spans="2:9" x14ac:dyDescent="0.25">
      <c r="C32" s="44" t="s">
        <v>16</v>
      </c>
      <c r="D32" s="32"/>
      <c r="E32" s="52"/>
      <c r="F32" s="53"/>
      <c r="G32" s="54" t="s">
        <v>13</v>
      </c>
      <c r="H32" s="73"/>
    </row>
    <row r="33" spans="1:8" x14ac:dyDescent="0.25">
      <c r="C33" s="43" t="s">
        <v>27</v>
      </c>
      <c r="D33" s="32"/>
      <c r="E33" s="52"/>
      <c r="F33" s="53"/>
      <c r="G33" s="52" t="s">
        <v>14</v>
      </c>
      <c r="H33" s="73"/>
    </row>
    <row r="34" spans="1:8" x14ac:dyDescent="0.25">
      <c r="C34" s="73"/>
      <c r="D34" s="32"/>
      <c r="E34" s="52"/>
      <c r="F34" s="53"/>
      <c r="G34" s="52"/>
      <c r="H34" s="73"/>
    </row>
    <row r="35" spans="1:8" x14ac:dyDescent="0.25">
      <c r="C35" s="73"/>
      <c r="D35" s="32"/>
      <c r="E35" s="52"/>
      <c r="F35" s="53"/>
      <c r="G35" s="52"/>
      <c r="H35" s="73"/>
    </row>
    <row r="36" spans="1:8" x14ac:dyDescent="0.25">
      <c r="C36" s="103" t="s">
        <v>15</v>
      </c>
      <c r="D36" s="104"/>
      <c r="E36" s="104"/>
      <c r="F36" s="104"/>
      <c r="G36" s="104"/>
      <c r="H36" s="104"/>
    </row>
    <row r="37" spans="1:8" x14ac:dyDescent="0.25">
      <c r="C37" s="73"/>
      <c r="D37" s="73"/>
      <c r="E37" s="52"/>
      <c r="F37" s="53"/>
      <c r="G37" s="52"/>
      <c r="H37" s="73"/>
    </row>
    <row r="38" spans="1:8" x14ac:dyDescent="0.25">
      <c r="C38" s="73"/>
      <c r="D38" s="73"/>
      <c r="E38" s="52"/>
      <c r="F38" s="53"/>
      <c r="G38" s="52"/>
      <c r="H38" s="73"/>
    </row>
    <row r="39" spans="1:8" x14ac:dyDescent="0.25">
      <c r="C39" s="73"/>
      <c r="D39" s="73"/>
      <c r="E39" s="52"/>
      <c r="F39" s="53"/>
      <c r="G39" s="52"/>
      <c r="H39" s="73"/>
    </row>
    <row r="40" spans="1:8" x14ac:dyDescent="0.25">
      <c r="C40" s="73"/>
      <c r="D40" s="73"/>
      <c r="E40" s="52"/>
      <c r="F40" s="53"/>
      <c r="G40" s="52"/>
      <c r="H40" s="73"/>
    </row>
    <row r="41" spans="1:8" x14ac:dyDescent="0.25">
      <c r="A41" s="74"/>
      <c r="B41" s="64"/>
      <c r="C41" s="95" t="s">
        <v>17</v>
      </c>
      <c r="D41" s="96"/>
      <c r="E41" s="96"/>
      <c r="F41" s="96"/>
      <c r="G41" s="96"/>
      <c r="H41" s="96"/>
    </row>
    <row r="42" spans="1:8" x14ac:dyDescent="0.25">
      <c r="A42" s="74"/>
      <c r="B42" s="64"/>
      <c r="C42" s="95" t="s">
        <v>18</v>
      </c>
      <c r="D42" s="96"/>
      <c r="E42" s="96"/>
      <c r="F42" s="96"/>
      <c r="G42" s="96"/>
      <c r="H42" s="96"/>
    </row>
    <row r="43" spans="1:8" x14ac:dyDescent="0.25">
      <c r="A43" s="74"/>
      <c r="B43" s="64"/>
      <c r="C43" s="95" t="s">
        <v>19</v>
      </c>
      <c r="D43" s="96"/>
      <c r="E43" s="96"/>
      <c r="F43" s="96"/>
      <c r="G43" s="96"/>
      <c r="H43" s="96"/>
    </row>
    <row r="44" spans="1:8" x14ac:dyDescent="0.25">
      <c r="C44" s="43"/>
      <c r="D44" s="43"/>
      <c r="E44" s="55"/>
      <c r="F44" s="56"/>
      <c r="G44" s="55"/>
      <c r="H44" s="43"/>
    </row>
    <row r="45" spans="1:8" x14ac:dyDescent="0.25">
      <c r="C45" s="43"/>
      <c r="D45" s="43"/>
      <c r="E45" s="55"/>
      <c r="F45" s="56"/>
      <c r="G45" s="55"/>
      <c r="H45" s="43"/>
    </row>
    <row r="46" spans="1:8" x14ac:dyDescent="0.25">
      <c r="C46" s="43"/>
      <c r="D46" s="43"/>
      <c r="E46" s="55"/>
      <c r="F46" s="56"/>
      <c r="G46" s="55"/>
      <c r="H46" s="43"/>
    </row>
    <row r="47" spans="1:8" x14ac:dyDescent="0.25">
      <c r="C47" s="43"/>
      <c r="D47" s="43"/>
      <c r="E47" s="55"/>
      <c r="F47" s="56"/>
      <c r="G47" s="55"/>
      <c r="H47" s="43"/>
    </row>
    <row r="48" spans="1:8" x14ac:dyDescent="0.25">
      <c r="C48" s="43"/>
      <c r="D48" s="43"/>
      <c r="E48" s="55"/>
      <c r="F48" s="56"/>
      <c r="G48" s="55"/>
      <c r="H48" s="43"/>
    </row>
    <row r="49" spans="3:8" x14ac:dyDescent="0.25">
      <c r="C49" s="43"/>
      <c r="D49" s="43"/>
      <c r="E49" s="55"/>
      <c r="F49" s="56"/>
      <c r="G49" s="55"/>
      <c r="H49" s="43"/>
    </row>
  </sheetData>
  <mergeCells count="8">
    <mergeCell ref="C42:H42"/>
    <mergeCell ref="C43:H43"/>
    <mergeCell ref="C1:H1"/>
    <mergeCell ref="C2:H2"/>
    <mergeCell ref="C3:H3"/>
    <mergeCell ref="C5:H5"/>
    <mergeCell ref="C36:H36"/>
    <mergeCell ref="C41:H41"/>
  </mergeCells>
  <pageMargins left="0" right="0" top="0.39370078740157483" bottom="0.39370078740157483" header="0" footer="0.19685039370078741"/>
  <pageSetup scale="95" orientation="portrait" horizontalDpi="4294967295" verticalDpi="4294967295" r:id="rId1"/>
  <headerFooter alignWithMargins="0">
    <oddFooter>&amp;RHoja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K45"/>
  <sheetViews>
    <sheetView tabSelected="1" view="pageBreakPreview" zoomScale="115" zoomScaleNormal="100" zoomScaleSheetLayoutView="115" workbookViewId="0">
      <selection activeCell="H35" sqref="H35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1.88671875" style="2" customWidth="1"/>
    <col min="4" max="4" width="47.88671875" style="17" customWidth="1"/>
    <col min="5" max="5" width="7.33203125" style="54" customWidth="1"/>
    <col min="6" max="6" width="9.88671875" style="57" customWidth="1"/>
    <col min="7" max="7" width="9.44140625" style="54" customWidth="1"/>
    <col min="8" max="8" width="10.77734375" style="54" customWidth="1"/>
    <col min="9" max="9" width="10.1093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97" t="s">
        <v>20</v>
      </c>
      <c r="D1" s="97"/>
      <c r="E1" s="97"/>
      <c r="F1" s="97"/>
      <c r="G1" s="97"/>
      <c r="H1" s="97"/>
      <c r="I1" s="97"/>
    </row>
    <row r="2" spans="2:10" s="4" customFormat="1" x14ac:dyDescent="0.25">
      <c r="B2" s="3"/>
      <c r="C2" s="98" t="s">
        <v>0</v>
      </c>
      <c r="D2" s="98"/>
      <c r="E2" s="98"/>
      <c r="F2" s="98"/>
      <c r="G2" s="98"/>
      <c r="H2" s="98"/>
      <c r="I2" s="98"/>
      <c r="J2" s="77"/>
    </row>
    <row r="3" spans="2:10" s="4" customFormat="1" x14ac:dyDescent="0.25">
      <c r="B3" s="3"/>
      <c r="C3" s="99" t="s">
        <v>1</v>
      </c>
      <c r="D3" s="99"/>
      <c r="E3" s="99"/>
      <c r="F3" s="99"/>
      <c r="G3" s="99"/>
      <c r="H3" s="99"/>
      <c r="I3" s="99"/>
      <c r="J3" s="5"/>
    </row>
    <row r="4" spans="2:10" s="4" customFormat="1" x14ac:dyDescent="0.25">
      <c r="B4" s="3"/>
      <c r="C4" s="93"/>
      <c r="D4" s="93"/>
      <c r="E4" s="93"/>
      <c r="F4" s="93"/>
      <c r="G4" s="93"/>
      <c r="H4" s="93"/>
      <c r="I4" s="93"/>
      <c r="J4" s="5"/>
    </row>
    <row r="5" spans="2:10" s="4" customFormat="1" ht="26.4" x14ac:dyDescent="0.25">
      <c r="B5" s="3"/>
      <c r="C5" s="107" t="s">
        <v>64</v>
      </c>
      <c r="D5" s="108" t="s">
        <v>70</v>
      </c>
      <c r="E5" s="93"/>
      <c r="F5" s="93"/>
      <c r="G5" s="93"/>
      <c r="H5" s="93"/>
      <c r="I5" s="109" t="s">
        <v>65</v>
      </c>
      <c r="J5" s="5"/>
    </row>
    <row r="6" spans="2:10" s="4" customFormat="1" x14ac:dyDescent="0.25">
      <c r="B6" s="3"/>
      <c r="C6" s="93"/>
      <c r="D6" s="93"/>
      <c r="E6" s="93"/>
      <c r="F6" s="93"/>
      <c r="G6" s="93"/>
      <c r="H6" s="93"/>
      <c r="I6" s="93"/>
      <c r="J6" s="5"/>
    </row>
    <row r="7" spans="2:10" s="4" customFormat="1" ht="15" customHeight="1" x14ac:dyDescent="0.25">
      <c r="B7" s="3"/>
      <c r="C7" s="110" t="s">
        <v>66</v>
      </c>
      <c r="D7" s="111" t="s">
        <v>71</v>
      </c>
      <c r="E7" s="111"/>
      <c r="F7" s="111"/>
      <c r="G7" s="111"/>
      <c r="H7" s="93"/>
      <c r="I7" s="112" t="s">
        <v>67</v>
      </c>
      <c r="J7" s="5"/>
    </row>
    <row r="8" spans="2:10" s="4" customFormat="1" ht="15" customHeight="1" x14ac:dyDescent="0.25">
      <c r="B8" s="3"/>
      <c r="C8" s="110"/>
      <c r="D8" s="111"/>
      <c r="E8" s="111"/>
      <c r="F8" s="111"/>
      <c r="G8" s="111"/>
      <c r="H8" s="93"/>
      <c r="I8" s="112" t="s">
        <v>68</v>
      </c>
      <c r="J8" s="5"/>
    </row>
    <row r="9" spans="2:10" s="4" customFormat="1" ht="15" customHeight="1" thickBot="1" x14ac:dyDescent="0.3">
      <c r="B9" s="3"/>
      <c r="C9" s="110"/>
      <c r="D9" s="113"/>
      <c r="E9" s="113"/>
      <c r="F9" s="113"/>
      <c r="G9" s="113"/>
      <c r="H9" s="93"/>
      <c r="I9" s="112" t="s">
        <v>69</v>
      </c>
      <c r="J9" s="5"/>
    </row>
    <row r="10" spans="2:10" ht="13.8" thickTop="1" x14ac:dyDescent="0.25">
      <c r="C10" s="100" t="s">
        <v>2</v>
      </c>
      <c r="D10" s="101"/>
      <c r="E10" s="101"/>
      <c r="F10" s="101"/>
      <c r="G10" s="101"/>
      <c r="H10" s="106"/>
      <c r="I10" s="102"/>
      <c r="J10" s="7"/>
    </row>
    <row r="11" spans="2:10" ht="13.8" thickBot="1" x14ac:dyDescent="0.3">
      <c r="C11" s="8" t="s">
        <v>3</v>
      </c>
      <c r="D11" s="9" t="s">
        <v>4</v>
      </c>
      <c r="E11" s="10" t="s">
        <v>5</v>
      </c>
      <c r="F11" s="10" t="s">
        <v>6</v>
      </c>
      <c r="G11" s="10" t="s">
        <v>7</v>
      </c>
      <c r="H11" s="10" t="s">
        <v>63</v>
      </c>
      <c r="I11" s="10" t="s">
        <v>8</v>
      </c>
      <c r="J11" s="7"/>
    </row>
    <row r="12" spans="2:10" s="1" customFormat="1" ht="14.4" thickTop="1" thickBot="1" x14ac:dyDescent="0.3">
      <c r="D12" s="11"/>
      <c r="F12" s="12"/>
      <c r="I12" s="66"/>
      <c r="J12" s="6"/>
    </row>
    <row r="13" spans="2:10" ht="49.8" customHeight="1" thickTop="1" x14ac:dyDescent="0.25">
      <c r="C13" s="46" t="s">
        <v>21</v>
      </c>
      <c r="D13" s="105" t="s">
        <v>62</v>
      </c>
      <c r="E13" s="49"/>
      <c r="F13" s="50"/>
      <c r="G13" s="51"/>
      <c r="H13" s="51"/>
      <c r="I13" s="13"/>
      <c r="J13" s="7"/>
    </row>
    <row r="14" spans="2:10" s="16" customFormat="1" x14ac:dyDescent="0.25">
      <c r="B14" s="14"/>
      <c r="C14" s="59" t="s">
        <v>25</v>
      </c>
      <c r="D14" s="60" t="s">
        <v>28</v>
      </c>
      <c r="E14" s="19"/>
      <c r="F14" s="19"/>
      <c r="G14" s="19"/>
      <c r="H14" s="82"/>
      <c r="I14" s="19"/>
      <c r="J14" s="15"/>
    </row>
    <row r="15" spans="2:10" s="16" customFormat="1" ht="67.2" x14ac:dyDescent="0.25">
      <c r="B15" s="14"/>
      <c r="C15" s="33" t="s">
        <v>32</v>
      </c>
      <c r="D15" s="63" t="s">
        <v>33</v>
      </c>
      <c r="E15" s="58" t="s">
        <v>23</v>
      </c>
      <c r="F15" s="67">
        <f>+F17*0.05</f>
        <v>156.4</v>
      </c>
      <c r="G15" s="39"/>
      <c r="H15" s="85"/>
      <c r="I15" s="38"/>
      <c r="J15" s="15"/>
    </row>
    <row r="16" spans="2:10" s="16" customFormat="1" ht="38.4" x14ac:dyDescent="0.25">
      <c r="B16" s="14"/>
      <c r="C16" s="33" t="s">
        <v>57</v>
      </c>
      <c r="D16" s="63" t="s">
        <v>56</v>
      </c>
      <c r="E16" s="58" t="s">
        <v>24</v>
      </c>
      <c r="F16" s="67">
        <f>+(F17-F15)*0.03</f>
        <v>89.15</v>
      </c>
      <c r="G16" s="39"/>
      <c r="H16" s="85"/>
      <c r="I16" s="38"/>
      <c r="J16" s="15"/>
    </row>
    <row r="17" spans="2:11" s="16" customFormat="1" ht="38.4" x14ac:dyDescent="0.25">
      <c r="B17" s="14"/>
      <c r="C17" s="33">
        <v>3005002</v>
      </c>
      <c r="D17" s="63" t="s">
        <v>31</v>
      </c>
      <c r="E17" s="58" t="s">
        <v>23</v>
      </c>
      <c r="F17" s="67">
        <v>3128</v>
      </c>
      <c r="G17" s="39"/>
      <c r="H17" s="85"/>
      <c r="I17" s="38"/>
      <c r="J17" s="15"/>
    </row>
    <row r="18" spans="2:11" s="16" customFormat="1" ht="48" x14ac:dyDescent="0.25">
      <c r="B18" s="14"/>
      <c r="C18" s="33">
        <v>3005010</v>
      </c>
      <c r="D18" s="63" t="s">
        <v>34</v>
      </c>
      <c r="E18" s="58" t="s">
        <v>24</v>
      </c>
      <c r="F18" s="67">
        <f>+F17*0.05</f>
        <v>156.4</v>
      </c>
      <c r="G18" s="85"/>
      <c r="H18" s="85"/>
      <c r="I18" s="38"/>
      <c r="J18" s="15"/>
      <c r="K18" s="16">
        <f>F18/0.05</f>
        <v>3128</v>
      </c>
    </row>
    <row r="19" spans="2:11" s="16" customFormat="1" x14ac:dyDescent="0.25">
      <c r="B19" s="14"/>
      <c r="C19" s="33"/>
      <c r="D19" s="61"/>
      <c r="E19" s="58"/>
      <c r="F19" s="62"/>
      <c r="G19" s="39"/>
      <c r="H19" s="85"/>
      <c r="I19" s="40"/>
      <c r="J19" s="15"/>
    </row>
    <row r="20" spans="2:11" s="16" customFormat="1" x14ac:dyDescent="0.25">
      <c r="B20" s="14"/>
      <c r="C20" s="59" t="s">
        <v>26</v>
      </c>
      <c r="D20" s="60" t="s">
        <v>35</v>
      </c>
      <c r="E20" s="19"/>
      <c r="F20" s="19"/>
      <c r="G20" s="19"/>
      <c r="H20" s="82"/>
      <c r="I20" s="19"/>
      <c r="J20" s="15"/>
    </row>
    <row r="21" spans="2:11" s="16" customFormat="1" ht="48" x14ac:dyDescent="0.25">
      <c r="B21" s="14"/>
      <c r="C21" s="83">
        <v>3006216</v>
      </c>
      <c r="D21" s="90" t="s">
        <v>58</v>
      </c>
      <c r="E21" s="87" t="s">
        <v>22</v>
      </c>
      <c r="F21" s="92">
        <v>11</v>
      </c>
      <c r="G21" s="85"/>
      <c r="H21" s="85"/>
      <c r="I21" s="84"/>
      <c r="J21" s="15"/>
    </row>
    <row r="22" spans="2:11" s="16" customFormat="1" x14ac:dyDescent="0.25">
      <c r="B22" s="14"/>
      <c r="C22" s="33"/>
      <c r="D22" s="61"/>
      <c r="E22" s="58"/>
      <c r="F22" s="62"/>
      <c r="G22" s="39"/>
      <c r="H22" s="85"/>
      <c r="I22" s="40"/>
      <c r="J22" s="15"/>
    </row>
    <row r="23" spans="2:11" s="16" customFormat="1" x14ac:dyDescent="0.25">
      <c r="B23" s="14"/>
      <c r="C23" s="88" t="s">
        <v>46</v>
      </c>
      <c r="D23" s="89" t="s">
        <v>47</v>
      </c>
      <c r="E23" s="82"/>
      <c r="F23" s="82"/>
      <c r="G23" s="82"/>
      <c r="H23" s="82"/>
      <c r="I23" s="82"/>
      <c r="J23" s="15"/>
    </row>
    <row r="24" spans="2:11" s="81" customFormat="1" ht="28.8" x14ac:dyDescent="0.25">
      <c r="B24" s="79"/>
      <c r="C24" s="83">
        <v>3001012</v>
      </c>
      <c r="D24" s="90" t="s">
        <v>53</v>
      </c>
      <c r="E24" s="87" t="s">
        <v>24</v>
      </c>
      <c r="F24" s="92">
        <f>+F26*0.1</f>
        <v>168.75</v>
      </c>
      <c r="G24" s="85"/>
      <c r="H24" s="85"/>
      <c r="I24" s="84"/>
      <c r="J24" s="80"/>
    </row>
    <row r="25" spans="2:11" s="16" customFormat="1" ht="48" x14ac:dyDescent="0.25">
      <c r="B25" s="14"/>
      <c r="C25" s="83">
        <v>3003010</v>
      </c>
      <c r="D25" s="90" t="s">
        <v>48</v>
      </c>
      <c r="E25" s="87" t="s">
        <v>23</v>
      </c>
      <c r="F25" s="92">
        <f>+F26</f>
        <v>1687.5</v>
      </c>
      <c r="G25" s="85"/>
      <c r="H25" s="85"/>
      <c r="I25" s="84"/>
      <c r="J25" s="15"/>
    </row>
    <row r="26" spans="2:11" s="16" customFormat="1" ht="48" x14ac:dyDescent="0.25">
      <c r="B26" s="14"/>
      <c r="C26" s="83">
        <v>3003011</v>
      </c>
      <c r="D26" s="90" t="s">
        <v>49</v>
      </c>
      <c r="E26" s="87" t="s">
        <v>23</v>
      </c>
      <c r="F26" s="92">
        <v>1687.5</v>
      </c>
      <c r="G26" s="85"/>
      <c r="H26" s="85"/>
      <c r="I26" s="84"/>
      <c r="J26" s="15"/>
    </row>
    <row r="27" spans="2:11" s="16" customFormat="1" ht="38.4" x14ac:dyDescent="0.25">
      <c r="B27" s="14"/>
      <c r="C27" s="83">
        <v>3003013</v>
      </c>
      <c r="D27" s="90" t="s">
        <v>50</v>
      </c>
      <c r="E27" s="87" t="s">
        <v>24</v>
      </c>
      <c r="F27" s="91">
        <f>+F26*0.05</f>
        <v>84.38</v>
      </c>
      <c r="G27" s="85"/>
      <c r="H27" s="85"/>
      <c r="I27" s="84"/>
      <c r="J27" s="15"/>
    </row>
    <row r="28" spans="2:11" s="16" customFormat="1" ht="28.8" x14ac:dyDescent="0.25">
      <c r="B28" s="14"/>
      <c r="C28" s="83">
        <v>3003008</v>
      </c>
      <c r="D28" s="90" t="s">
        <v>51</v>
      </c>
      <c r="E28" s="87" t="s">
        <v>23</v>
      </c>
      <c r="F28" s="91">
        <f>50*3.5*1.25</f>
        <v>218.75</v>
      </c>
      <c r="G28" s="85"/>
      <c r="H28" s="85"/>
      <c r="I28" s="84"/>
      <c r="J28" s="15"/>
    </row>
    <row r="29" spans="2:11" s="16" customFormat="1" ht="38.4" x14ac:dyDescent="0.25">
      <c r="B29" s="14"/>
      <c r="C29" s="83">
        <v>3003009</v>
      </c>
      <c r="D29" s="90" t="s">
        <v>52</v>
      </c>
      <c r="E29" s="87" t="s">
        <v>23</v>
      </c>
      <c r="F29" s="91">
        <f>+F28</f>
        <v>218.75</v>
      </c>
      <c r="G29" s="85"/>
      <c r="H29" s="85"/>
      <c r="I29" s="84"/>
      <c r="J29" s="15"/>
    </row>
    <row r="30" spans="2:11" s="16" customFormat="1" x14ac:dyDescent="0.25">
      <c r="B30" s="14"/>
      <c r="C30" s="83"/>
      <c r="D30" s="90"/>
      <c r="E30" s="87"/>
      <c r="F30" s="91"/>
      <c r="G30" s="85"/>
      <c r="H30" s="85"/>
      <c r="I30" s="86"/>
      <c r="J30" s="15"/>
    </row>
    <row r="31" spans="2:11" s="81" customFormat="1" x14ac:dyDescent="0.25">
      <c r="B31" s="79"/>
      <c r="C31" s="88" t="s">
        <v>55</v>
      </c>
      <c r="D31" s="89" t="s">
        <v>59</v>
      </c>
      <c r="E31" s="82"/>
      <c r="F31" s="82"/>
      <c r="G31" s="82"/>
      <c r="H31" s="82"/>
      <c r="I31" s="82"/>
      <c r="J31" s="80"/>
    </row>
    <row r="32" spans="2:11" s="81" customFormat="1" ht="76.8" x14ac:dyDescent="0.25">
      <c r="B32" s="79"/>
      <c r="C32" s="83" t="s">
        <v>60</v>
      </c>
      <c r="D32" s="90" t="s">
        <v>61</v>
      </c>
      <c r="E32" s="87" t="s">
        <v>54</v>
      </c>
      <c r="F32" s="92">
        <v>773</v>
      </c>
      <c r="G32" s="85"/>
      <c r="H32" s="85"/>
      <c r="I32" s="84"/>
      <c r="J32" s="80"/>
    </row>
    <row r="33" spans="1:10" s="81" customFormat="1" x14ac:dyDescent="0.25">
      <c r="B33" s="79"/>
      <c r="C33" s="83"/>
      <c r="D33" s="90"/>
      <c r="E33" s="87"/>
      <c r="F33" s="91"/>
      <c r="G33" s="85"/>
      <c r="H33" s="85"/>
      <c r="I33" s="86"/>
      <c r="J33" s="80"/>
    </row>
    <row r="34" spans="1:10" s="36" customFormat="1" ht="9.6" x14ac:dyDescent="0.2">
      <c r="B34" s="34"/>
      <c r="C34" s="21"/>
      <c r="D34" s="22"/>
      <c r="E34" s="52"/>
      <c r="F34" s="53"/>
      <c r="G34" s="52"/>
      <c r="H34" s="52"/>
      <c r="I34" s="24"/>
      <c r="J34" s="35"/>
    </row>
    <row r="35" spans="1:10" s="30" customFormat="1" ht="12.75" customHeight="1" x14ac:dyDescent="0.25">
      <c r="B35" s="26"/>
      <c r="C35" s="26"/>
      <c r="D35" s="26"/>
      <c r="E35" s="27"/>
      <c r="F35" s="28"/>
      <c r="G35" s="29" t="s">
        <v>9</v>
      </c>
      <c r="H35" s="29"/>
      <c r="I35" s="41"/>
      <c r="J35" s="29"/>
    </row>
    <row r="36" spans="1:10" s="30" customFormat="1" ht="12.75" customHeight="1" x14ac:dyDescent="0.25">
      <c r="B36" s="26"/>
      <c r="C36" s="26"/>
      <c r="D36" s="26"/>
      <c r="E36" s="27"/>
      <c r="F36" s="28"/>
      <c r="G36" s="29" t="s">
        <v>10</v>
      </c>
      <c r="H36" s="29"/>
      <c r="I36" s="41"/>
      <c r="J36" s="29"/>
    </row>
    <row r="37" spans="1:10" s="30" customFormat="1" ht="12.75" customHeight="1" x14ac:dyDescent="0.25">
      <c r="B37" s="26"/>
      <c r="C37" s="26"/>
      <c r="D37" s="26"/>
      <c r="E37" s="27"/>
      <c r="F37" s="28"/>
      <c r="G37" s="37" t="s">
        <v>11</v>
      </c>
      <c r="H37" s="37"/>
      <c r="I37" s="41"/>
      <c r="J37" s="29"/>
    </row>
    <row r="38" spans="1:10" s="25" customFormat="1" ht="12.75" customHeight="1" x14ac:dyDescent="0.2">
      <c r="B38" s="23"/>
      <c r="D38" s="23"/>
      <c r="E38" s="68"/>
      <c r="F38" s="69"/>
      <c r="G38" s="68"/>
      <c r="H38" s="68"/>
      <c r="I38" s="70"/>
    </row>
    <row r="39" spans="1:10" s="25" customFormat="1" ht="11.4" customHeight="1" x14ac:dyDescent="0.2">
      <c r="B39" s="23"/>
      <c r="C39" s="25" t="s">
        <v>72</v>
      </c>
      <c r="E39" s="25" t="s">
        <v>73</v>
      </c>
      <c r="F39" s="114"/>
      <c r="I39" s="94" t="s">
        <v>74</v>
      </c>
      <c r="J39" s="78"/>
    </row>
    <row r="40" spans="1:10" s="2" customFormat="1" x14ac:dyDescent="0.25">
      <c r="A40"/>
      <c r="B40" s="1"/>
      <c r="C40" s="43"/>
      <c r="D40" s="43"/>
      <c r="E40" s="55"/>
      <c r="F40" s="56"/>
      <c r="G40" s="55"/>
      <c r="H40" s="55"/>
      <c r="I40" s="43"/>
    </row>
    <row r="41" spans="1:10" s="2" customFormat="1" x14ac:dyDescent="0.25">
      <c r="A41"/>
      <c r="B41" s="1"/>
      <c r="C41" s="43"/>
      <c r="D41" s="43"/>
      <c r="E41" s="55"/>
      <c r="F41" s="56"/>
      <c r="G41" s="55"/>
      <c r="H41" s="55"/>
      <c r="I41" s="43"/>
    </row>
    <row r="42" spans="1:10" s="2" customFormat="1" x14ac:dyDescent="0.25">
      <c r="A42"/>
      <c r="B42" s="1"/>
      <c r="C42" s="43"/>
      <c r="D42" s="43"/>
      <c r="E42" s="55"/>
      <c r="F42" s="56"/>
      <c r="G42" s="55"/>
      <c r="H42" s="55"/>
      <c r="I42" s="43"/>
    </row>
    <row r="43" spans="1:10" s="2" customFormat="1" x14ac:dyDescent="0.25">
      <c r="A43"/>
      <c r="B43" s="1"/>
      <c r="C43" s="43"/>
      <c r="D43" s="43"/>
      <c r="E43" s="55"/>
      <c r="F43" s="56"/>
      <c r="G43" s="55"/>
      <c r="H43" s="55"/>
      <c r="I43" s="43"/>
    </row>
    <row r="44" spans="1:10" s="2" customFormat="1" x14ac:dyDescent="0.25">
      <c r="A44"/>
      <c r="B44" s="1"/>
      <c r="C44" s="43"/>
      <c r="D44" s="43"/>
      <c r="E44" s="55"/>
      <c r="F44" s="56"/>
      <c r="G44" s="55"/>
      <c r="H44" s="55"/>
      <c r="I44" s="43"/>
    </row>
    <row r="45" spans="1:10" s="2" customFormat="1" x14ac:dyDescent="0.25">
      <c r="A45"/>
      <c r="B45" s="1"/>
      <c r="C45" s="43"/>
      <c r="D45" s="43"/>
      <c r="E45" s="55"/>
      <c r="F45" s="56"/>
      <c r="G45" s="55"/>
      <c r="H45" s="55"/>
      <c r="I45" s="43"/>
    </row>
  </sheetData>
  <sheetProtection algorithmName="SHA-512" hashValue="4DvC1Q1IMH5snN203bRaoSZ5Np7o2yyIcpPnbxZ4w86bKpFO96XTFhg6DUrjWIrsAueb1KMfE8nUU832MKYMHA==" saltValue="1xs/eEjP9D6ryC7LNNAlhA==" spinCount="100000" sheet="1" objects="1" scenarios="1"/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  <rowBreaks count="1" manualBreakCount="1">
    <brk id="30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CAT-CALLE </vt:lpstr>
      <vt:lpstr>CAT-CALLE 30-04-21</vt:lpstr>
      <vt:lpstr>JB CHAPA</vt:lpstr>
      <vt:lpstr>'JB CHAPA'!Área_de_impresión</vt:lpstr>
      <vt:lpstr>'CAT-CALLE '!Títulos_a_imprimir</vt:lpstr>
      <vt:lpstr>'CAT-CALLE 30-04-21'!Títulos_a_imprimir</vt:lpstr>
      <vt:lpstr>'JB CHAPA'!Títulos_a_imprimir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2021-07-15T19:10:28Z</cp:lastPrinted>
  <dcterms:created xsi:type="dcterms:W3CDTF">2014-06-26T15:10:42Z</dcterms:created>
  <dcterms:modified xsi:type="dcterms:W3CDTF">2021-07-15T19:10:47Z</dcterms:modified>
</cp:coreProperties>
</file>