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83_O. Complementarias Sec Villa Florida_B\"/>
    </mc:Choice>
  </mc:AlternateContent>
  <xr:revisionPtr revIDLastSave="0" documentId="13_ncr:1_{715E5E6A-412E-44F1-9A8D-A052DE2E0354}" xr6:coauthVersionLast="47" xr6:coauthVersionMax="47" xr10:uidLastSave="{00000000-0000-0000-0000-000000000000}"/>
  <bookViews>
    <workbookView xWindow="-108" yWindow="-108" windowWidth="23256" windowHeight="12576" tabRatio="894" firstSheet="1" activeTab="1" xr2:uid="{00000000-000D-0000-FFFF-FFFF00000000}"/>
  </bookViews>
  <sheets>
    <sheet name="CAT-CALLE " sheetId="32" state="hidden" r:id="rId1"/>
    <sheet name="SECUNDARIA" sheetId="34" r:id="rId2"/>
    <sheet name="Hoja1" sheetId="33" r:id="rId3"/>
  </sheets>
  <definedNames>
    <definedName name="_xlnm.Print_Area" localSheetId="1">SECUNDARIA!$C$1:$I$70</definedName>
    <definedName name="_xlnm.Print_Titles" localSheetId="0">'CAT-CALLE '!$1:$7</definedName>
    <definedName name="_xlnm.Print_Titles" localSheetId="1">SECUNDARIA!$1:$12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32" l="1"/>
  <c r="H80" i="32"/>
  <c r="H81" i="32"/>
  <c r="H82" i="32"/>
  <c r="H83" i="32"/>
  <c r="H84" i="32"/>
  <c r="H85" i="32"/>
  <c r="H78" i="32"/>
  <c r="H86" i="32" s="1"/>
  <c r="H64" i="32"/>
  <c r="H63" i="32"/>
  <c r="H10" i="32"/>
  <c r="H73" i="32" l="1"/>
  <c r="H72" i="32"/>
  <c r="H71" i="32"/>
  <c r="H70" i="32"/>
  <c r="H69" i="32"/>
  <c r="H68" i="32"/>
  <c r="H67" i="32"/>
  <c r="H43" i="32"/>
  <c r="H42" i="32"/>
  <c r="H41" i="32"/>
  <c r="H40" i="32"/>
  <c r="H39" i="32"/>
  <c r="H38" i="32"/>
  <c r="H35" i="32"/>
  <c r="H34" i="32"/>
  <c r="H33" i="32"/>
  <c r="H32" i="32"/>
  <c r="H31" i="32"/>
  <c r="H28" i="32"/>
  <c r="H27" i="32"/>
  <c r="H26" i="32"/>
  <c r="H25" i="32"/>
  <c r="H24" i="32"/>
  <c r="H23" i="32"/>
  <c r="H22" i="32"/>
  <c r="H19" i="32"/>
  <c r="H18" i="32"/>
  <c r="H17" i="32"/>
  <c r="H16" i="32"/>
  <c r="H20" i="32" s="1"/>
  <c r="H13" i="32"/>
  <c r="H12" i="32"/>
  <c r="H11" i="32"/>
  <c r="H44" i="32" l="1"/>
  <c r="H36" i="32"/>
  <c r="H29" i="32"/>
  <c r="H14" i="32"/>
  <c r="H74" i="32"/>
  <c r="H75" i="32" s="1"/>
  <c r="H60" i="32"/>
  <c r="H59" i="32"/>
  <c r="H58" i="32"/>
  <c r="H57" i="32"/>
  <c r="H56" i="32"/>
  <c r="H53" i="32"/>
  <c r="H52" i="32"/>
  <c r="H51" i="32"/>
  <c r="H48" i="32"/>
  <c r="H47" i="32"/>
  <c r="H46" i="32"/>
  <c r="H61" i="32" l="1"/>
  <c r="H54" i="32"/>
  <c r="H49" i="32" l="1"/>
  <c r="H88" i="32" s="1"/>
  <c r="H89" i="32" s="1"/>
  <c r="H90" i="32" s="1"/>
</calcChain>
</file>

<file path=xl/sharedStrings.xml><?xml version="1.0" encoding="utf-8"?>
<sst xmlns="http://schemas.openxmlformats.org/spreadsheetml/2006/main" count="317" uniqueCount="188">
  <si>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</si>
  <si>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</si>
  <si>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</si>
  <si>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</si>
  <si>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</si>
  <si>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</si>
  <si>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</si>
  <si>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</si>
  <si>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</si>
  <si>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</si>
  <si>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</si>
  <si>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</si>
  <si>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</si>
  <si>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</si>
  <si>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</si>
  <si>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</si>
  <si>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</si>
  <si>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</si>
  <si>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</si>
  <si>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</si>
  <si>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</si>
  <si>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</si>
  <si>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</si>
  <si>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 xml:space="preserve">   PAVIMENTOS</t>
  </si>
  <si>
    <t xml:space="preserve">   GUARNICIONES Y BANQUETAS</t>
  </si>
  <si>
    <t xml:space="preserve">   OBRAS COMPLEMENTARIAS</t>
  </si>
  <si>
    <t xml:space="preserve">   SEÑALAMIENTO VERTICAL</t>
  </si>
  <si>
    <t xml:space="preserve">   SEÑALAMIENTO HORIZONTAL</t>
  </si>
  <si>
    <t xml:space="preserve">   MURO MECÁNICAMENTE ESTABILIZADO</t>
  </si>
  <si>
    <t xml:space="preserve">      PARAPETO</t>
  </si>
  <si>
    <t xml:space="preserve">   BOCA DE TORMENTA</t>
  </si>
  <si>
    <t xml:space="preserve">   DOBLE CAJON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</si>
  <si>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</si>
  <si>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</si>
  <si>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</si>
  <si>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</si>
  <si>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</si>
  <si>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</si>
  <si>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</si>
  <si>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</si>
  <si>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</si>
  <si>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</si>
  <si>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</si>
  <si>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</si>
  <si>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</si>
  <si>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</si>
  <si>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</si>
  <si>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</si>
  <si>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</si>
  <si>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</si>
  <si>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</si>
  <si>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</si>
  <si>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</si>
  <si>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</si>
  <si>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</si>
  <si>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</si>
  <si>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</si>
  <si>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</si>
  <si>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</si>
  <si>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</si>
  <si>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</si>
  <si>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</si>
  <si>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</si>
  <si>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</si>
  <si>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</si>
  <si>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</si>
  <si>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</si>
  <si>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</si>
  <si>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</si>
  <si>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</si>
  <si>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</si>
  <si>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</si>
  <si>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</si>
  <si>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</si>
  <si>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</si>
  <si>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</si>
  <si>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</si>
  <si>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</si>
  <si>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</si>
  <si>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</si>
  <si>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</si>
  <si>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</si>
  <si>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</si>
  <si>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</si>
  <si>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</si>
  <si>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</si>
  <si>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</si>
  <si>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PAVIMENTO DE ASFALTO, INCLUYE: CARGA Y ACARREO DEL MATERIAL PRODUCTO DE LA DEMOLICION, EQUIPO, HERRAMIENTA Y MANO DE OBRA.</t>
  </si>
  <si>
    <t xml:space="preserve">      DEMOLICION DE BANQUETA DE CONCRETO SIMPLE A TIRO LIBRE FUERA DE OBRA, INCLUYE: APILADO, CARGA, ACARREO, EQUIPO, HERRAMIENTA Y MANO DE OBRA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</si>
  <si>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</si>
  <si>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</si>
  <si>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</si>
  <si>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</si>
  <si>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SANITARIA SERIE METRICA (SERIE-20) DE 8" Ø, INCLUYE: FLETE,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</si>
  <si>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</si>
  <si>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</si>
  <si>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</si>
  <si>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</si>
  <si>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</si>
  <si>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</si>
  <si>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</si>
  <si>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</si>
  <si>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3001010-A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</si>
  <si>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</si>
  <si>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</si>
  <si>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</si>
  <si>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</si>
  <si>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</si>
  <si>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</si>
  <si>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</si>
  <si>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</si>
  <si>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</si>
  <si>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</si>
  <si>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</si>
  <si>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</si>
  <si>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</si>
  <si>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</si>
  <si>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SUMINISTRO E INSTALACION DE LUMINARIA LED ROADWAY LUMINAIRE ELR1 71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</si>
  <si>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</si>
  <si>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</si>
  <si>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</si>
  <si>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</si>
  <si>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</si>
  <si>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</si>
  <si>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</si>
  <si>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</si>
  <si>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</si>
  <si>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INSTALACION DE TUBERIA PVC HIDRAULICA SISTEMA INGLES RD-26 DE 4" DE Ø, INCLUYE: FLETE, MATERIAL, EQUIPO, HERRAMIENTA Y MANO DE OBRA NECESARIA PARA SU CORRECTA EJECUCION</t>
  </si>
  <si>
    <t xml:space="preserve">   DIRECTOR DE COSTOS Y PRECIOS UNITARIOS</t>
  </si>
  <si>
    <t>PAVIMENTACION HIDRAULICA DE CALLE 5 DE MAYO DESDE CALLE ADOLFO LOPEZ MATEOS HASTA BULEVAR FERROCARRIL REVOLUCION PONIENTE DE LA COLONIA FERROCARRIL CENTRO EN EL  MUNICIPIO DE REYNOSA, TAMAULIPAS.</t>
  </si>
  <si>
    <t>FORTAMUN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</si>
  <si>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</si>
  <si>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</si>
  <si>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RED DE AGUA POTABLE DE PVC DE 3" Ø</t>
  </si>
  <si>
    <t>(UN MILLON NOVECIENTOS VEINTISIETE MIL QUINIENTOS NOVENTA Y SEIS PESOS 05/100 M.N.)</t>
  </si>
  <si>
    <t>3006110-B</t>
  </si>
  <si>
    <t xml:space="preserve">      POZO DE VISITA TIPO COMUN HASTA 2.50 M. DE PROFUNDIDAD, INCLUYE: EXCAVACION, RELLENO, BROCAL Y TAPA DE CONCRETO HIDRAULICO PREFABRICADOS, MATERIALES, EQUIPO, HERRAMIENTA Y MANO DE OBRA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</si>
  <si>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</si>
  <si>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CONEXION DE DRENAJE PLUVIAL DE REGISTRO INTERIOR HACIA EL EXTERIOR</t>
  </si>
  <si>
    <t>3006001-E</t>
  </si>
  <si>
    <t xml:space="preserve">      DESCARGA PLUVIAL HACIA EL EXTERIOR DE 6.00 MTS DE LONGITUD, A BASE DE TUBO DE PVC S-20 DE 6" DE Ø, INCLUYE: MATERIAL, HERRAMIENTA, EQUIPO Y MANO DE OBRA</t>
  </si>
  <si>
    <t>REUBICACION DE TOMA DE AGUA POTABLE INCLUYENDO PUENTE DE MEDIDOR (30.00 M) Y CONEXIONES</t>
  </si>
  <si>
    <t xml:space="preserve">      SUMINISTRO E INSTALACION DE TUBERIA PVC HIDRAULICA DE 3/4" DE Ø, INCLUYE: FLETE, MATERIAL, EQUIPO, HERRAMIENTA Y MANO DE OBRA NECESARIA PARA SU CORRECTA EJECUCION</t>
  </si>
  <si>
    <t xml:space="preserve">      SUMINISTRO E INSTALACION DE CODO PVC HIDRAULICO DE 3/4" DE Ø X 90°, INCLUYE: FLETE, MATERIAL, EQUIPO, HERRAMIENTA Y MANO DE OBRA NECESARIA PARA SU CORRECTA EJECUCION</t>
  </si>
  <si>
    <t xml:space="preserve">      SUMINISTRO E INSTALACION DE VALVULA CON FLOTADOR DE ACERO INOXIDABLE WGD QIUFA O SIMILAR DE 3/4" Ø, INCLUYE: FLETE, MATERIAL, EQUIPO, HERRAMIENTA Y MANO DE OBRA NECESARIA PARA SU CORRECTA EJECUCION</t>
  </si>
  <si>
    <t>SUBESTACION ELECTRICA</t>
  </si>
  <si>
    <t xml:space="preserve">      SUMINISTRO Y COLOCACION DE CERCO DE MALLA CICLONICA DE 2.0 M. DE ALTURA A BASE DE ALAMBRE GALVANIZADO CAL. 12.5 MM. CON RETICULA DE 55X55 MM. POSTES ESQUINEROS DE 73 MM. POSTE DE LINEA DE 38 MM. BARRA SUPERIOR Y RETENIDAS DE 38 MM. BARRA SUPERIOR Y RETENIDAS DE 38 MM, INCLUYE: MATERIAL, EQUIPO, HERRAMIENTA, MANO DE OBRA, CONCRETO F'C=100 KG/CM2, TRAZO, NIVELACION, TENSIONADO, LIMPIEZAS, Y TODO LO NECESARIO PARA SU CORRECTA EJECUCION</t>
  </si>
  <si>
    <t>4007229-A</t>
  </si>
  <si>
    <t xml:space="preserve">      SUMINISTRO Y COLOCACION DE PUERTA STD. DE ACCESO PEATONAL DE MALLA CICLON DE 2" Ø, CON MEDIDAS DE 0.95 DE ANCHO X 2.00 M. DE ALTO, COMPLETA, INCLUYE: HERRAMIENTA, MANO DE OBRA MATERIALES, EQUIPO Y TODO LO NECESARIO PARA LA CORRECTA EJECUCION DE LOS TRABAJOS Y FUNCIONAMIENTO</t>
  </si>
  <si>
    <t xml:space="preserve">      SUMINISTRO E INSTALACION DE REGISTRO DE MEDIA TENSION DE BANQUETA DE CONCRETO PARA TRANSFORMADOR DE 1.50 X 1.50 X 0.90 MTS, CFE-RMTB4 CON TAPA POLIMERICA (84-B), INCLUYE, CARGA Y DESCARGA EN PUNTO DE TRABAJO, TRAZO, CORTE, DEMOLICION, EXCAVACION, RETIRO DE MATERIAL  EXCEDENTE  PRODUCTO  DE  LA  EXCAVACION,  NIVELACION, MATERIAL, HERRAMIENTA, EQUIPO, MANO DE OBRA Y  TODO  LO  NECESARIO PARA SU CORRECTA INSTALACION .</t>
  </si>
  <si>
    <t xml:space="preserve"> PZA</t>
  </si>
  <si>
    <t xml:space="preserve">      SUMINISTRO  E  INSTALACION  DE  TRANSFORMADOR  DE PEDESTAL TRIFASICO  OPERACION RADIAL, NMXJ285-ANCE CAPACIDAD 500 KVA, 13,200 VOLTS, 220/127 VOLTS RADIAL MARCA PROLEC O SIMILAR, INCLUYE: FLETE, MATERIALES, MANO DE OBRA, HERRAMIENTA, EQUIPO, CARGA Y DESCARGA EN PUNTO  DE  TRABAJO, NIVELACION, IDENTIFICACION DEL EQUIPO, ATERRIZAMIENTO AL SISTEMA DE TIERRA Y TODO LO NECESARIO PARA SU CORRECTA INSTALACION.</t>
  </si>
  <si>
    <t xml:space="preserve">      SUMINSTRO E INSTALACION DE CABLE TIPO ALUMINIO XLP CAL. 1/0 AWG 15KV 100% R.A. ESPECIFICACION CFE-E1000- 16,   INCLUYE: TRASLADO, MATERIALES, HERRAMIENTA, EQUIPO, MANO DE OBRA Y TODO LO NECESARIO PARA SU CORRECTA INSTALACION.</t>
  </si>
  <si>
    <t xml:space="preserve">      SUMINISTRO E INSTALACION DE CABLE DE COBRE DESNUDO SEMIDURO DE CAL. 2 AWG ESPECIFICACION CFE E0000-32, COMO NEUTRO, INCLUYE: TRASLADO, MATERIALES, HERRAMIENTA, EQUIPO, MANO DE OBRA Y TODO LO NECESARIO PARA SU CORRECTA INSTALACION.</t>
  </si>
  <si>
    <t xml:space="preserve">      SUMINISTRO E INSTALACION DE CODO PORTAFUSIBLE DE 1/0 - 200 AMP - 15 KV CFE 55000-99,  PARA ACOMETIDA  DE  SERVICIO  PARTICULAR, INCLUYE: TRASLADO, MATERIALES, HERRAMIENTA, EQUIPO, MANO DE OBRA Y TODO LO NECESARIO PARA SU CORRECTA INSTALACION.</t>
  </si>
  <si>
    <t xml:space="preserve">      SUMINISTRO E INSTALACION DE ADAPTADOR DE TIERRA 1/0, 15 KV, INCLUYE: TRASLADO, MATERIALES, HERRAMIENTA, EQUIPO, MANO DE OBRA Y TODO LO NECESARIO PARA SU CORRECTA INSTALACION.</t>
  </si>
  <si>
    <t xml:space="preserve">      SUMINISTRO E INSTALACION DE BOQUILLA TIPO INSERTO DE 1/0 - 15 KV, INCLUYE: TRASLADO, MATERIALES, HERRAMIENTA, EQUIPO, MANO DE OBRA Y TODO LO NECESARIO PARA SU CORRECTA INSTALACION.</t>
  </si>
  <si>
    <t xml:space="preserve">      SUMINISTRO E INSTALACION DE CONO DE ALIVIO DE 1/0 - 15 KV, INCLUYE: TRASLADO, MATERIALES, HERRAMIENTA, EQUIPO, MANO DE OBRA Y TODO LO NECESARIO PARA SU CORRECTA INSTALACION.</t>
  </si>
  <si>
    <t xml:space="preserve">      SUMINISTRO E INSTALACION DE BOTA PREMOLDEADA TERMOTACTIL DE 4" Ø CON 3 SALIDAS, INCLUYE: TRASLADO, MATERIALES, HERRAMIENTA, EQUIPO, MANO DE OBRA Y TODO LO NECESARIO PARA SU CORRECTA INSTALACION.</t>
  </si>
  <si>
    <t xml:space="preserve">      SUMINISTRO E INSTALACION DE TUBO CONDUIT PVC PESADO DE 4" Ø DE 3.00 MTS. DE LONG., INCLUYE: TRASLADO, MATERIALES, HERRAMIENTA, EQUIPO, MANO DE OBRA Y TODO LO NECESARIO PARA SU CORRECTA INSTALACION.</t>
  </si>
  <si>
    <t xml:space="preserve">      SUMINISTRO E INSTALACION DE GABINETE PARA MEDICION DE 2 PUERTAS, INCLUYE: TRASLADO, MATERIALES, HERRAMIENTA, EQUIPO, MANO DE OBRA Y TODO LO NECESARIO PARA SU CORRECTA INSTALACION.</t>
  </si>
  <si>
    <t xml:space="preserve">      SUMINISTRO E INSTALACION DE BASE PARA MEDIDOR DE 13 TERMINALES, INCLUYE: TRASLADO, MATERIALES, HERRAMIENTA, EQUIPO, MANO DE OBRA Y TODO LO NECESARIO PARA SU CORRECTA INSTALACION.</t>
  </si>
  <si>
    <t xml:space="preserve">      SUMINISTRO E INSTALACION DE CABLE THWN CALIBRE 400, 600 V, 90° CONDUMEX O SIMILAR, INCLUYE: TRASLADO, MATERIALES, HERRAMIENTA, EQUIPO, MANO DE OBRA Y TODO LO NECESARIO PARA SU CORRECTA INSTALACION.</t>
  </si>
  <si>
    <t xml:space="preserve">      SUMINISTRO E INSTALACION DE ELECTRODO CARBON, INCLUYE: TRASLADO, MATERIALES, HERRAMIENTA, EQUIPO, MANO DE OBRA Y TODO LO NECESARIO PARA SU CORRECTA INSTALACION.</t>
  </si>
  <si>
    <t xml:space="preserve">      CARTA UVIE CERTIFICACION S.E. PARTICULAR</t>
  </si>
  <si>
    <t xml:space="preserve">      PAGO DEL  DEPOSITO EN GARANTÍA ANTE LA CFE AL MOMENTO DE EFECTUARSE EL CONTRATO DE ENERGÍA ELÉCTRICA</t>
  </si>
  <si>
    <t>KW</t>
  </si>
  <si>
    <t>CISTERNA</t>
  </si>
  <si>
    <t xml:space="preserve">      SUMINISTRO E INSTALACION DE MOTOBOMBA MULTIETAPAS HORIZONTAL ALTAMIRA O SIMILAR SERIE LOTUS, 50 IPM, 4 ETAPAS, 3/4 HP, 1 FASE, 230 VOLTS PARA LLENADO DE TINACOS DESDE CISTERNA, INCLUYE:  TRASLADO, MATERIALES, HERRAMIENTA, EQUIPO, MANO DE OBRA Y TODO LO NECESARIO PARA SU CORRECTA INSTALACION.</t>
  </si>
  <si>
    <t>CONEXION A LA RED MUNICIPAL DE DRENAJE SANITARIO DE 8" Ø DE REGISTRO INTERIOR A LA CALLE ACANTOS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</si>
  <si>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</si>
  <si>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SOLICITUD Y TRAMITE EN LA COMISION MUNICIPAL DE AGUA POTABLE Y ALCANTARILLADO (COMAPA) DE REYYNOSA DE  CONEXION A SERVICIO DE RED DE DRENAJE MUNICIPAL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</si>
  <si>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</si>
  <si>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EXCAVACIÓN CON EQUIPO PARA ZANJAS EN MATERIAL TIPO C, EN SECO A CUALQUIER PROFUNDIDAD, EN ZONA C, INCLUYE: EQUIPO, HERRAMIENTA Y MANO DE OBRA NECESARIA PARA LA CORRECTA EJECUCION.</t>
  </si>
  <si>
    <t xml:space="preserve">      SUMINISTRO, INSTALACION Y CONEXION DE EQUIPOS, Y MATERIALES, DEL TRANSFORMADOR HASTA EL TERMOMAGNETICO PRINCIPAL DE 3 X 1,200 AMP, INCLUYE: TRASLADO, MATERIALES, HERRAMIENTA, EQUIPO, MANO DE OBRA Y TODO LO NECESARIO PARA SU CORRECTA INSTALACION.</t>
  </si>
  <si>
    <t>CONSTRUCCION DE OBRAS COMPLEMENTARIAS EN ESCUELA SECUNDARIA DE NUEVA CREACION  UBICADA EN AVENIDA DE LOS TABACHINES NORTE ENTRE OLIVOS Y NARCISOS EN LA COLONIA VILLA FLORIDA SECCION-B, EN 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</si>
  <si>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</si>
  <si>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</si>
  <si>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</si>
  <si>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</si>
  <si>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</si>
  <si>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</si>
  <si>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</si>
  <si>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57057002-083-2021</t>
  </si>
  <si>
    <t>Construcción de Obras Complementarias en Escuela Secundaria de Nueva Creacion ubicada en Avenida de los Tabachines Norte entre Olivos y Narcisos en la colonia Villa Florida Seccion-B,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</si>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</sst>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/>
    <xf numFmtId="0" fontId="6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164" fontId="15" fillId="0" borderId="0" xfId="28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4" fontId="0" fillId="0" borderId="0" xfId="0" applyNumberFormat="1"/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0" xfId="0" applyFont="1" applyFill="1"/>
    <xf numFmtId="0" fontId="14" fillId="2" borderId="0" xfId="0" applyFont="1" applyFill="1" applyBorder="1"/>
    <xf numFmtId="4" fontId="14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14" fillId="0" borderId="8" xfId="0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horizontal="justify" vertical="top" wrapText="1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6" borderId="7" xfId="0" applyFont="1" applyFill="1" applyBorder="1" applyAlignment="1">
      <alignment horizontal="justify" vertical="center" wrapText="1"/>
    </xf>
    <xf numFmtId="4" fontId="14" fillId="0" borderId="0" xfId="0" applyNumberFormat="1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739637</xdr:colOff>
      <xdr:row>3</xdr:row>
      <xdr:rowOff>66676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7</xdr:col>
      <xdr:colOff>103119</xdr:colOff>
      <xdr:row>0</xdr:row>
      <xdr:rowOff>30646</xdr:rowOff>
    </xdr:from>
    <xdr:to>
      <xdr:col>8</xdr:col>
      <xdr:colOff>690905</xdr:colOff>
      <xdr:row>3</xdr:row>
      <xdr:rowOff>81072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464162" y="30646"/>
          <a:ext cx="1356413" cy="580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15"/>
  <sheetViews>
    <sheetView zoomScaleNormal="100" zoomScaleSheetLayoutView="115" workbookViewId="0">
      <selection activeCell="F96" sqref="F96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5" customWidth="1"/>
    <col min="6" max="6" width="9.88671875" style="58" customWidth="1"/>
    <col min="7" max="7" width="9.44140625" style="55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11" ht="15.6" x14ac:dyDescent="0.3">
      <c r="C1" s="97" t="s">
        <v>21</v>
      </c>
      <c r="D1" s="97"/>
      <c r="E1" s="97"/>
      <c r="F1" s="97"/>
      <c r="G1" s="97"/>
      <c r="H1" s="97"/>
    </row>
    <row r="2" spans="2:11" s="4" customFormat="1" x14ac:dyDescent="0.25">
      <c r="B2" s="3"/>
      <c r="C2" s="98" t="s">
        <v>0</v>
      </c>
      <c r="D2" s="98"/>
      <c r="E2" s="98"/>
      <c r="F2" s="98"/>
      <c r="G2" s="98"/>
      <c r="H2" s="98"/>
      <c r="I2" s="18"/>
    </row>
    <row r="3" spans="2:11" s="4" customFormat="1" x14ac:dyDescent="0.25">
      <c r="B3" s="3"/>
      <c r="C3" s="99" t="s">
        <v>1</v>
      </c>
      <c r="D3" s="99"/>
      <c r="E3" s="99"/>
      <c r="F3" s="99"/>
      <c r="G3" s="99"/>
      <c r="H3" s="99"/>
      <c r="I3" s="5"/>
    </row>
    <row r="4" spans="2:11" s="4" customFormat="1" ht="13.8" thickBot="1" x14ac:dyDescent="0.3">
      <c r="B4" s="3"/>
      <c r="C4" s="42"/>
      <c r="D4" s="42"/>
      <c r="E4" s="49"/>
      <c r="F4" s="49"/>
      <c r="G4" s="49"/>
      <c r="H4" s="42"/>
      <c r="I4" s="5"/>
    </row>
    <row r="5" spans="2:11" ht="13.8" thickTop="1" x14ac:dyDescent="0.25">
      <c r="C5" s="100" t="s">
        <v>2</v>
      </c>
      <c r="D5" s="101"/>
      <c r="E5" s="101"/>
      <c r="F5" s="101"/>
      <c r="G5" s="101"/>
      <c r="H5" s="102"/>
      <c r="I5" s="7"/>
      <c r="K5" t="s">
        <v>132</v>
      </c>
    </row>
    <row r="6" spans="2:11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11" s="1" customFormat="1" ht="14.4" thickTop="1" thickBot="1" x14ac:dyDescent="0.3">
      <c r="D7" s="11"/>
      <c r="F7" s="12"/>
      <c r="H7" s="68"/>
      <c r="I7" s="6"/>
    </row>
    <row r="8" spans="2:11" ht="60" customHeight="1" thickTop="1" x14ac:dyDescent="0.25">
      <c r="C8" s="46" t="s">
        <v>22</v>
      </c>
      <c r="D8" s="45" t="s">
        <v>129</v>
      </c>
      <c r="E8" s="50"/>
      <c r="F8" s="51"/>
      <c r="G8" s="52"/>
      <c r="H8" s="13"/>
      <c r="I8" s="7"/>
      <c r="K8" t="s">
        <v>131</v>
      </c>
    </row>
    <row r="9" spans="2:11" s="16" customFormat="1" x14ac:dyDescent="0.25">
      <c r="B9" s="14"/>
      <c r="C9" s="61" t="s">
        <v>47</v>
      </c>
      <c r="D9" s="62" t="s">
        <v>48</v>
      </c>
      <c r="E9" s="19"/>
      <c r="F9" s="19"/>
      <c r="G9" s="19"/>
      <c r="H9" s="19"/>
      <c r="I9" s="15"/>
    </row>
    <row r="10" spans="2:11" s="16" customFormat="1" ht="38.4" x14ac:dyDescent="0.25">
      <c r="B10" s="14"/>
      <c r="C10" s="33">
        <v>3001001</v>
      </c>
      <c r="D10" s="63" t="s">
        <v>36</v>
      </c>
      <c r="E10" s="60" t="s">
        <v>34</v>
      </c>
      <c r="F10" s="69">
        <v>1528.17</v>
      </c>
      <c r="G10" s="39">
        <v>10.65</v>
      </c>
      <c r="H10" s="38">
        <f>+G10*F10</f>
        <v>16275.01</v>
      </c>
      <c r="I10" s="15"/>
    </row>
    <row r="11" spans="2:11" s="16" customFormat="1" ht="38.4" x14ac:dyDescent="0.25">
      <c r="B11" s="14"/>
      <c r="C11" s="33">
        <v>3001011</v>
      </c>
      <c r="D11" s="63" t="s">
        <v>124</v>
      </c>
      <c r="E11" s="60" t="s">
        <v>32</v>
      </c>
      <c r="F11" s="69">
        <v>265.47000000000003</v>
      </c>
      <c r="G11" s="39">
        <v>29.04</v>
      </c>
      <c r="H11" s="38">
        <f t="shared" ref="H11:H13" si="0">+G11*F11</f>
        <v>7709.25</v>
      </c>
      <c r="I11" s="15"/>
    </row>
    <row r="12" spans="2:11" s="16" customFormat="1" ht="28.8" x14ac:dyDescent="0.25">
      <c r="B12" s="14"/>
      <c r="C12" s="33" t="s">
        <v>102</v>
      </c>
      <c r="D12" s="63" t="s">
        <v>87</v>
      </c>
      <c r="E12" s="60" t="s">
        <v>35</v>
      </c>
      <c r="F12" s="69">
        <v>51.73</v>
      </c>
      <c r="G12" s="39">
        <v>270.18</v>
      </c>
      <c r="H12" s="38">
        <f t="shared" si="0"/>
        <v>13976.41</v>
      </c>
      <c r="I12" s="15"/>
    </row>
    <row r="13" spans="2:11" s="16" customFormat="1" ht="28.8" x14ac:dyDescent="0.25">
      <c r="B13" s="14"/>
      <c r="C13" s="33">
        <v>3001012</v>
      </c>
      <c r="D13" s="63" t="s">
        <v>88</v>
      </c>
      <c r="E13" s="60" t="s">
        <v>35</v>
      </c>
      <c r="F13" s="69">
        <v>24.05</v>
      </c>
      <c r="G13" s="39">
        <v>464.6</v>
      </c>
      <c r="H13" s="38">
        <f t="shared" si="0"/>
        <v>11173.63</v>
      </c>
      <c r="I13" s="15"/>
    </row>
    <row r="14" spans="2:11" s="16" customFormat="1" x14ac:dyDescent="0.25">
      <c r="B14" s="14"/>
      <c r="C14" s="33"/>
      <c r="D14" s="63"/>
      <c r="E14" s="60"/>
      <c r="F14" s="64"/>
      <c r="G14" s="39"/>
      <c r="H14" s="40">
        <f>SUM(H10:H13)</f>
        <v>49134.3</v>
      </c>
      <c r="I14" s="15"/>
    </row>
    <row r="15" spans="2:11" s="16" customFormat="1" x14ac:dyDescent="0.25">
      <c r="B15" s="14"/>
      <c r="C15" s="61" t="s">
        <v>49</v>
      </c>
      <c r="D15" s="62" t="s">
        <v>54</v>
      </c>
      <c r="E15" s="19"/>
      <c r="F15" s="19"/>
      <c r="G15" s="19"/>
      <c r="H15" s="19"/>
      <c r="I15" s="15"/>
    </row>
    <row r="16" spans="2:11" s="16" customFormat="1" ht="19.2" x14ac:dyDescent="0.25">
      <c r="B16" s="14"/>
      <c r="C16" s="33">
        <v>3002001</v>
      </c>
      <c r="D16" s="65" t="s">
        <v>40</v>
      </c>
      <c r="E16" s="60" t="s">
        <v>35</v>
      </c>
      <c r="F16" s="69">
        <v>256.14</v>
      </c>
      <c r="G16" s="39">
        <v>49.79</v>
      </c>
      <c r="H16" s="38">
        <f t="shared" ref="H16:H19" si="1">+G16*F16</f>
        <v>12753.21</v>
      </c>
      <c r="I16" s="15"/>
    </row>
    <row r="17" spans="2:9" s="16" customFormat="1" ht="38.4" x14ac:dyDescent="0.25">
      <c r="B17" s="14"/>
      <c r="C17" s="33">
        <v>3002002</v>
      </c>
      <c r="D17" s="65" t="s">
        <v>38</v>
      </c>
      <c r="E17" s="60" t="s">
        <v>35</v>
      </c>
      <c r="F17" s="69">
        <v>256.14</v>
      </c>
      <c r="G17" s="39">
        <v>106.69</v>
      </c>
      <c r="H17" s="38">
        <f t="shared" si="1"/>
        <v>27327.58</v>
      </c>
      <c r="I17" s="15"/>
    </row>
    <row r="18" spans="2:9" s="16" customFormat="1" ht="48" x14ac:dyDescent="0.25">
      <c r="B18" s="14"/>
      <c r="C18" s="33">
        <v>3002003</v>
      </c>
      <c r="D18" s="65" t="s">
        <v>41</v>
      </c>
      <c r="E18" s="60" t="s">
        <v>34</v>
      </c>
      <c r="F18" s="69">
        <v>1107.47</v>
      </c>
      <c r="G18" s="39">
        <v>17.010000000000002</v>
      </c>
      <c r="H18" s="38">
        <f t="shared" si="1"/>
        <v>18838.060000000001</v>
      </c>
      <c r="I18" s="15"/>
    </row>
    <row r="19" spans="2:9" s="16" customFormat="1" ht="57.6" x14ac:dyDescent="0.25">
      <c r="B19" s="14"/>
      <c r="C19" s="33">
        <v>3002007</v>
      </c>
      <c r="D19" s="65" t="s">
        <v>42</v>
      </c>
      <c r="E19" s="60" t="s">
        <v>35</v>
      </c>
      <c r="F19" s="69">
        <v>221.49</v>
      </c>
      <c r="G19" s="39">
        <v>1065.24</v>
      </c>
      <c r="H19" s="38">
        <f t="shared" si="1"/>
        <v>235940.01</v>
      </c>
      <c r="I19" s="15"/>
    </row>
    <row r="20" spans="2:9" s="16" customFormat="1" x14ac:dyDescent="0.25">
      <c r="B20" s="14"/>
      <c r="C20" s="33"/>
      <c r="D20" s="63"/>
      <c r="E20" s="60"/>
      <c r="F20" s="64"/>
      <c r="G20" s="39"/>
      <c r="H20" s="40">
        <f>SUM(H16:H19)</f>
        <v>294858.86</v>
      </c>
      <c r="I20" s="15"/>
    </row>
    <row r="21" spans="2:9" s="16" customFormat="1" x14ac:dyDescent="0.25">
      <c r="B21" s="14"/>
      <c r="C21" s="61" t="s">
        <v>50</v>
      </c>
      <c r="D21" s="62" t="s">
        <v>55</v>
      </c>
      <c r="E21" s="19"/>
      <c r="F21" s="19"/>
      <c r="G21" s="19"/>
      <c r="H21" s="19"/>
      <c r="I21" s="15"/>
    </row>
    <row r="22" spans="2:9" s="16" customFormat="1" ht="48" x14ac:dyDescent="0.25">
      <c r="B22" s="14"/>
      <c r="C22" s="33">
        <v>3003010</v>
      </c>
      <c r="D22" s="63" t="s">
        <v>43</v>
      </c>
      <c r="E22" s="60" t="s">
        <v>34</v>
      </c>
      <c r="F22" s="69">
        <v>404.72</v>
      </c>
      <c r="G22" s="39">
        <v>38.97</v>
      </c>
      <c r="H22" s="38">
        <f t="shared" ref="H22:H28" si="2">+G22*F22</f>
        <v>15771.94</v>
      </c>
      <c r="I22" s="15"/>
    </row>
    <row r="23" spans="2:9" s="16" customFormat="1" ht="48" x14ac:dyDescent="0.25">
      <c r="B23" s="14"/>
      <c r="C23" s="33">
        <v>3003011</v>
      </c>
      <c r="D23" s="63" t="s">
        <v>44</v>
      </c>
      <c r="E23" s="60" t="s">
        <v>34</v>
      </c>
      <c r="F23" s="64">
        <v>404.72</v>
      </c>
      <c r="G23" s="39">
        <v>324.45</v>
      </c>
      <c r="H23" s="38">
        <f t="shared" si="2"/>
        <v>131311.4</v>
      </c>
      <c r="I23" s="15"/>
    </row>
    <row r="24" spans="2:9" s="16" customFormat="1" ht="38.4" x14ac:dyDescent="0.25">
      <c r="B24" s="14"/>
      <c r="C24" s="33">
        <v>3003013</v>
      </c>
      <c r="D24" s="63" t="s">
        <v>73</v>
      </c>
      <c r="E24" s="60" t="s">
        <v>35</v>
      </c>
      <c r="F24" s="64">
        <v>60.71</v>
      </c>
      <c r="G24" s="39">
        <v>189.73</v>
      </c>
      <c r="H24" s="38">
        <f t="shared" si="2"/>
        <v>11518.51</v>
      </c>
      <c r="I24" s="15"/>
    </row>
    <row r="25" spans="2:9" s="16" customFormat="1" ht="57.6" x14ac:dyDescent="0.25">
      <c r="B25" s="14"/>
      <c r="C25" s="33" t="s">
        <v>103</v>
      </c>
      <c r="D25" s="63" t="s">
        <v>104</v>
      </c>
      <c r="E25" s="60" t="s">
        <v>35</v>
      </c>
      <c r="F25" s="64">
        <v>25.48</v>
      </c>
      <c r="G25" s="39">
        <v>4400.2</v>
      </c>
      <c r="H25" s="38">
        <f t="shared" si="2"/>
        <v>112117.1</v>
      </c>
      <c r="I25" s="15"/>
    </row>
    <row r="26" spans="2:9" s="16" customFormat="1" ht="48" x14ac:dyDescent="0.25">
      <c r="B26" s="14"/>
      <c r="C26" s="33">
        <v>3003020</v>
      </c>
      <c r="D26" s="63" t="s">
        <v>56</v>
      </c>
      <c r="E26" s="60" t="s">
        <v>34</v>
      </c>
      <c r="F26" s="64">
        <v>12.08</v>
      </c>
      <c r="G26" s="39">
        <v>342.07</v>
      </c>
      <c r="H26" s="38">
        <f t="shared" si="2"/>
        <v>4132.21</v>
      </c>
      <c r="I26" s="15"/>
    </row>
    <row r="27" spans="2:9" s="16" customFormat="1" ht="28.8" x14ac:dyDescent="0.25">
      <c r="B27" s="14"/>
      <c r="C27" s="33">
        <v>3003008</v>
      </c>
      <c r="D27" s="63" t="s">
        <v>75</v>
      </c>
      <c r="E27" s="60" t="s">
        <v>34</v>
      </c>
      <c r="F27" s="64">
        <v>63.42</v>
      </c>
      <c r="G27" s="39">
        <v>8.68</v>
      </c>
      <c r="H27" s="38">
        <f t="shared" si="2"/>
        <v>550.49</v>
      </c>
      <c r="I27" s="15"/>
    </row>
    <row r="28" spans="2:9" s="16" customFormat="1" ht="38.4" x14ac:dyDescent="0.25">
      <c r="B28" s="14"/>
      <c r="C28" s="33">
        <v>3003009</v>
      </c>
      <c r="D28" s="63" t="s">
        <v>74</v>
      </c>
      <c r="E28" s="60" t="s">
        <v>34</v>
      </c>
      <c r="F28" s="64">
        <v>63.42</v>
      </c>
      <c r="G28" s="39">
        <v>50.85</v>
      </c>
      <c r="H28" s="38">
        <f t="shared" si="2"/>
        <v>3224.91</v>
      </c>
      <c r="I28" s="15"/>
    </row>
    <row r="29" spans="2:9" s="16" customFormat="1" x14ac:dyDescent="0.25">
      <c r="B29" s="14"/>
      <c r="C29" s="33"/>
      <c r="D29" s="63"/>
      <c r="E29" s="60"/>
      <c r="F29" s="64"/>
      <c r="G29" s="39"/>
      <c r="H29" s="40">
        <f>SUM(H22:H28)</f>
        <v>278626.56</v>
      </c>
      <c r="I29" s="15"/>
    </row>
    <row r="30" spans="2:9" s="16" customFormat="1" x14ac:dyDescent="0.25">
      <c r="B30" s="14"/>
      <c r="C30" s="61" t="s">
        <v>65</v>
      </c>
      <c r="D30" s="62" t="s">
        <v>66</v>
      </c>
      <c r="E30" s="19"/>
      <c r="F30" s="19"/>
      <c r="G30" s="19"/>
      <c r="H30" s="19"/>
      <c r="I30" s="15"/>
    </row>
    <row r="31" spans="2:9" s="16" customFormat="1" ht="28.8" x14ac:dyDescent="0.25">
      <c r="B31" s="14"/>
      <c r="C31" s="33">
        <v>3004001</v>
      </c>
      <c r="D31" s="63" t="s">
        <v>67</v>
      </c>
      <c r="E31" s="60" t="s">
        <v>34</v>
      </c>
      <c r="F31" s="69">
        <v>987.38</v>
      </c>
      <c r="G31" s="39">
        <v>8.68</v>
      </c>
      <c r="H31" s="38">
        <f t="shared" ref="H31:H35" si="3">+G31*F31</f>
        <v>8570.4599999999991</v>
      </c>
      <c r="I31" s="15"/>
    </row>
    <row r="32" spans="2:9" s="16" customFormat="1" ht="67.2" x14ac:dyDescent="0.25">
      <c r="B32" s="14"/>
      <c r="C32" s="33">
        <v>3004005</v>
      </c>
      <c r="D32" s="63" t="s">
        <v>68</v>
      </c>
      <c r="E32" s="60" t="s">
        <v>32</v>
      </c>
      <c r="F32" s="69">
        <v>133.43</v>
      </c>
      <c r="G32" s="39">
        <v>34.409999999999997</v>
      </c>
      <c r="H32" s="38">
        <f t="shared" si="3"/>
        <v>4591.33</v>
      </c>
      <c r="I32" s="15"/>
    </row>
    <row r="33" spans="2:9" s="16" customFormat="1" ht="38.4" x14ac:dyDescent="0.25">
      <c r="B33" s="14"/>
      <c r="C33" s="33" t="s">
        <v>69</v>
      </c>
      <c r="D33" s="63" t="s">
        <v>70</v>
      </c>
      <c r="E33" s="60" t="s">
        <v>32</v>
      </c>
      <c r="F33" s="69">
        <v>29.6</v>
      </c>
      <c r="G33" s="39">
        <v>103.89</v>
      </c>
      <c r="H33" s="38">
        <f t="shared" si="3"/>
        <v>3075.14</v>
      </c>
      <c r="I33" s="15"/>
    </row>
    <row r="34" spans="2:9" s="16" customFormat="1" ht="38.4" x14ac:dyDescent="0.25">
      <c r="B34" s="14"/>
      <c r="C34" s="33">
        <v>3004007</v>
      </c>
      <c r="D34" s="63" t="s">
        <v>71</v>
      </c>
      <c r="E34" s="60" t="s">
        <v>32</v>
      </c>
      <c r="F34" s="69">
        <v>296</v>
      </c>
      <c r="G34" s="39">
        <v>43.75</v>
      </c>
      <c r="H34" s="38">
        <f t="shared" si="3"/>
        <v>12950</v>
      </c>
      <c r="I34" s="15"/>
    </row>
    <row r="35" spans="2:9" s="16" customFormat="1" ht="48" x14ac:dyDescent="0.25">
      <c r="B35" s="14"/>
      <c r="C35" s="33" t="s">
        <v>89</v>
      </c>
      <c r="D35" s="63" t="s">
        <v>72</v>
      </c>
      <c r="E35" s="60" t="s">
        <v>34</v>
      </c>
      <c r="F35" s="69">
        <v>987.38</v>
      </c>
      <c r="G35" s="39">
        <v>561.88</v>
      </c>
      <c r="H35" s="38">
        <f t="shared" si="3"/>
        <v>554789.06999999995</v>
      </c>
      <c r="I35" s="15"/>
    </row>
    <row r="36" spans="2:9" s="16" customFormat="1" x14ac:dyDescent="0.25">
      <c r="B36" s="14"/>
      <c r="C36" s="33"/>
      <c r="D36" s="63"/>
      <c r="E36" s="60"/>
      <c r="F36" s="64"/>
      <c r="G36" s="39"/>
      <c r="H36" s="40">
        <f>SUM(H31:H35)</f>
        <v>583976</v>
      </c>
      <c r="I36" s="15"/>
    </row>
    <row r="37" spans="2:9" s="16" customFormat="1" x14ac:dyDescent="0.25">
      <c r="B37" s="14"/>
      <c r="C37" s="61" t="s">
        <v>116</v>
      </c>
      <c r="D37" s="62" t="s">
        <v>52</v>
      </c>
      <c r="E37" s="19"/>
      <c r="F37" s="19"/>
      <c r="G37" s="19"/>
      <c r="H37" s="19"/>
      <c r="I37" s="15"/>
    </row>
    <row r="38" spans="2:9" s="16" customFormat="1" ht="38.4" x14ac:dyDescent="0.25">
      <c r="B38" s="14"/>
      <c r="C38" s="33">
        <v>3006001</v>
      </c>
      <c r="D38" s="63" t="s">
        <v>105</v>
      </c>
      <c r="E38" s="60" t="s">
        <v>33</v>
      </c>
      <c r="F38" s="64">
        <v>14</v>
      </c>
      <c r="G38" s="39">
        <v>4435.46</v>
      </c>
      <c r="H38" s="38">
        <f t="shared" ref="H38:H43" si="4">+G38*F38</f>
        <v>62096.44</v>
      </c>
      <c r="I38" s="15"/>
    </row>
    <row r="39" spans="2:9" s="16" customFormat="1" ht="48" x14ac:dyDescent="0.25">
      <c r="B39" s="14"/>
      <c r="C39" s="33">
        <v>3006003</v>
      </c>
      <c r="D39" s="63" t="s">
        <v>125</v>
      </c>
      <c r="E39" s="60" t="s">
        <v>39</v>
      </c>
      <c r="F39" s="64">
        <v>6</v>
      </c>
      <c r="G39" s="39">
        <v>2291.1999999999998</v>
      </c>
      <c r="H39" s="38">
        <f t="shared" si="4"/>
        <v>13747.2</v>
      </c>
      <c r="I39" s="15"/>
    </row>
    <row r="40" spans="2:9" s="16" customFormat="1" ht="48" x14ac:dyDescent="0.25">
      <c r="B40" s="14"/>
      <c r="C40" s="33">
        <v>3006005</v>
      </c>
      <c r="D40" s="63" t="s">
        <v>106</v>
      </c>
      <c r="E40" s="60" t="s">
        <v>39</v>
      </c>
      <c r="F40" s="64">
        <v>8</v>
      </c>
      <c r="G40" s="39">
        <v>3656.66</v>
      </c>
      <c r="H40" s="38">
        <f t="shared" si="4"/>
        <v>29253.279999999999</v>
      </c>
      <c r="I40" s="15"/>
    </row>
    <row r="41" spans="2:9" s="16" customFormat="1" ht="38.4" x14ac:dyDescent="0.25">
      <c r="B41" s="14"/>
      <c r="C41" s="33" t="s">
        <v>107</v>
      </c>
      <c r="D41" s="63" t="s">
        <v>108</v>
      </c>
      <c r="E41" s="60" t="s">
        <v>86</v>
      </c>
      <c r="F41" s="64">
        <v>3</v>
      </c>
      <c r="G41" s="39">
        <v>5197.93</v>
      </c>
      <c r="H41" s="38">
        <f t="shared" si="4"/>
        <v>15593.79</v>
      </c>
      <c r="I41" s="15"/>
    </row>
    <row r="42" spans="2:9" s="16" customFormat="1" ht="57.6" x14ac:dyDescent="0.25">
      <c r="B42" s="14"/>
      <c r="C42" s="33">
        <v>3006031</v>
      </c>
      <c r="D42" s="63" t="s">
        <v>126</v>
      </c>
      <c r="E42" s="60" t="s">
        <v>33</v>
      </c>
      <c r="F42" s="64">
        <v>14</v>
      </c>
      <c r="G42" s="39">
        <v>1988.05</v>
      </c>
      <c r="H42" s="38">
        <f t="shared" si="4"/>
        <v>27832.7</v>
      </c>
      <c r="I42" s="15"/>
    </row>
    <row r="43" spans="2:9" s="16" customFormat="1" ht="38.4" x14ac:dyDescent="0.25">
      <c r="B43" s="14"/>
      <c r="C43" s="33">
        <v>3006050</v>
      </c>
      <c r="D43" s="63" t="s">
        <v>109</v>
      </c>
      <c r="E43" s="60" t="s">
        <v>33</v>
      </c>
      <c r="F43" s="64">
        <v>3</v>
      </c>
      <c r="G43" s="39">
        <v>3044.42</v>
      </c>
      <c r="H43" s="38">
        <f t="shared" si="4"/>
        <v>9133.26</v>
      </c>
      <c r="I43" s="15"/>
    </row>
    <row r="44" spans="2:9" s="16" customFormat="1" x14ac:dyDescent="0.25">
      <c r="B44" s="14"/>
      <c r="C44" s="33"/>
      <c r="D44" s="63"/>
      <c r="E44" s="60"/>
      <c r="F44" s="64"/>
      <c r="G44" s="39"/>
      <c r="H44" s="40">
        <f>SUM(H38:H43)</f>
        <v>157656.67000000001</v>
      </c>
      <c r="I44" s="15"/>
    </row>
    <row r="45" spans="2:9" s="16" customFormat="1" x14ac:dyDescent="0.25">
      <c r="B45" s="14"/>
      <c r="C45" s="61" t="s">
        <v>51</v>
      </c>
      <c r="D45" s="62" t="s">
        <v>57</v>
      </c>
      <c r="E45" s="19"/>
      <c r="F45" s="19"/>
      <c r="G45" s="19"/>
      <c r="H45" s="19"/>
      <c r="I45" s="15"/>
    </row>
    <row r="46" spans="2:9" s="16" customFormat="1" ht="67.2" x14ac:dyDescent="0.25">
      <c r="B46" s="14"/>
      <c r="C46" s="33" t="s">
        <v>58</v>
      </c>
      <c r="D46" s="63" t="s">
        <v>59</v>
      </c>
      <c r="E46" s="60" t="s">
        <v>33</v>
      </c>
      <c r="F46" s="64">
        <v>2</v>
      </c>
      <c r="G46" s="39">
        <v>2509.4</v>
      </c>
      <c r="H46" s="38">
        <f t="shared" ref="H46:H48" si="5">+G46*F46</f>
        <v>5018.8</v>
      </c>
      <c r="I46" s="15"/>
    </row>
    <row r="47" spans="2:9" s="16" customFormat="1" ht="57.6" x14ac:dyDescent="0.25">
      <c r="B47" s="14"/>
      <c r="C47" s="33" t="s">
        <v>90</v>
      </c>
      <c r="D47" s="63" t="s">
        <v>91</v>
      </c>
      <c r="E47" s="60" t="s">
        <v>33</v>
      </c>
      <c r="F47" s="64">
        <v>2</v>
      </c>
      <c r="G47" s="39">
        <v>1688.81</v>
      </c>
      <c r="H47" s="38">
        <f t="shared" si="5"/>
        <v>3377.62</v>
      </c>
      <c r="I47" s="15"/>
    </row>
    <row r="48" spans="2:9" s="16" customFormat="1" ht="57.6" x14ac:dyDescent="0.25">
      <c r="B48" s="14"/>
      <c r="C48" s="33" t="s">
        <v>60</v>
      </c>
      <c r="D48" s="63" t="s">
        <v>45</v>
      </c>
      <c r="E48" s="60" t="s">
        <v>33</v>
      </c>
      <c r="F48" s="64">
        <v>1</v>
      </c>
      <c r="G48" s="39">
        <v>1688.81</v>
      </c>
      <c r="H48" s="38">
        <f t="shared" si="5"/>
        <v>1688.81</v>
      </c>
      <c r="I48" s="15"/>
    </row>
    <row r="49" spans="2:9" s="16" customFormat="1" x14ac:dyDescent="0.25">
      <c r="B49" s="14"/>
      <c r="C49" s="33"/>
      <c r="D49" s="63"/>
      <c r="E49" s="60"/>
      <c r="F49" s="64"/>
      <c r="G49" s="39"/>
      <c r="H49" s="40">
        <f>SUM(H46:H48)</f>
        <v>10085.23</v>
      </c>
      <c r="I49" s="15"/>
    </row>
    <row r="50" spans="2:9" s="16" customFormat="1" x14ac:dyDescent="0.25">
      <c r="B50" s="14"/>
      <c r="C50" s="61" t="s">
        <v>53</v>
      </c>
      <c r="D50" s="62" t="s">
        <v>77</v>
      </c>
      <c r="E50" s="19"/>
      <c r="F50" s="19"/>
      <c r="G50" s="19"/>
      <c r="H50" s="19"/>
      <c r="I50" s="15"/>
    </row>
    <row r="51" spans="2:9" s="16" customFormat="1" ht="76.8" x14ac:dyDescent="0.25">
      <c r="B51" s="14"/>
      <c r="C51" s="33" t="s">
        <v>110</v>
      </c>
      <c r="D51" s="63" t="s">
        <v>111</v>
      </c>
      <c r="E51" s="60" t="s">
        <v>32</v>
      </c>
      <c r="F51" s="64">
        <v>130.44</v>
      </c>
      <c r="G51" s="39">
        <v>32.549999999999997</v>
      </c>
      <c r="H51" s="38">
        <f t="shared" ref="H51:H53" si="6">+G51*F51</f>
        <v>4245.82</v>
      </c>
      <c r="I51" s="15"/>
    </row>
    <row r="52" spans="2:9" s="16" customFormat="1" ht="76.8" x14ac:dyDescent="0.25">
      <c r="B52" s="14"/>
      <c r="C52" s="33" t="s">
        <v>112</v>
      </c>
      <c r="D52" s="63" t="s">
        <v>113</v>
      </c>
      <c r="E52" s="60" t="s">
        <v>32</v>
      </c>
      <c r="F52" s="64">
        <v>7.4</v>
      </c>
      <c r="G52" s="39">
        <v>80.64</v>
      </c>
      <c r="H52" s="38">
        <f t="shared" si="6"/>
        <v>596.74</v>
      </c>
      <c r="I52" s="15"/>
    </row>
    <row r="53" spans="2:9" s="16" customFormat="1" ht="76.8" x14ac:dyDescent="0.25">
      <c r="B53" s="14"/>
      <c r="C53" s="33" t="s">
        <v>114</v>
      </c>
      <c r="D53" s="63" t="s">
        <v>115</v>
      </c>
      <c r="E53" s="60" t="s">
        <v>32</v>
      </c>
      <c r="F53" s="64">
        <v>18</v>
      </c>
      <c r="G53" s="39">
        <v>80.64</v>
      </c>
      <c r="H53" s="38">
        <f t="shared" si="6"/>
        <v>1451.52</v>
      </c>
      <c r="I53" s="15"/>
    </row>
    <row r="54" spans="2:9" s="16" customFormat="1" x14ac:dyDescent="0.25">
      <c r="B54" s="14"/>
      <c r="C54" s="33"/>
      <c r="D54" s="63"/>
      <c r="E54" s="60"/>
      <c r="F54" s="64"/>
      <c r="G54" s="39"/>
      <c r="H54" s="40">
        <f>SUM(H51:H53)</f>
        <v>6294.08</v>
      </c>
      <c r="I54" s="15"/>
    </row>
    <row r="55" spans="2:9" s="16" customFormat="1" x14ac:dyDescent="0.25">
      <c r="B55" s="14"/>
      <c r="C55" s="61" t="s">
        <v>76</v>
      </c>
      <c r="D55" s="62" t="s">
        <v>62</v>
      </c>
      <c r="E55" s="19"/>
      <c r="F55" s="19"/>
      <c r="G55" s="19"/>
      <c r="H55" s="19"/>
      <c r="I55" s="15"/>
    </row>
    <row r="56" spans="2:9" s="16" customFormat="1" ht="76.8" x14ac:dyDescent="0.25">
      <c r="B56" s="14"/>
      <c r="C56" s="33">
        <v>3007004</v>
      </c>
      <c r="D56" s="63" t="s">
        <v>117</v>
      </c>
      <c r="E56" s="60" t="s">
        <v>33</v>
      </c>
      <c r="F56" s="64">
        <v>4</v>
      </c>
      <c r="G56" s="39">
        <v>16853.84</v>
      </c>
      <c r="H56" s="38">
        <f t="shared" ref="H56:H60" si="7">+G56*F56</f>
        <v>67415.360000000001</v>
      </c>
      <c r="I56" s="15"/>
    </row>
    <row r="57" spans="2:9" s="16" customFormat="1" ht="96" x14ac:dyDescent="0.25">
      <c r="B57" s="14"/>
      <c r="C57" s="33">
        <v>3007007</v>
      </c>
      <c r="D57" s="63" t="s">
        <v>118</v>
      </c>
      <c r="E57" s="60" t="s">
        <v>33</v>
      </c>
      <c r="F57" s="64">
        <v>4</v>
      </c>
      <c r="G57" s="39">
        <v>3147.72</v>
      </c>
      <c r="H57" s="38">
        <f t="shared" si="7"/>
        <v>12590.88</v>
      </c>
      <c r="I57" s="15"/>
    </row>
    <row r="58" spans="2:9" s="16" customFormat="1" ht="57.6" x14ac:dyDescent="0.25">
      <c r="B58" s="14"/>
      <c r="C58" s="33">
        <v>3007010</v>
      </c>
      <c r="D58" s="63" t="s">
        <v>46</v>
      </c>
      <c r="E58" s="60" t="s">
        <v>32</v>
      </c>
      <c r="F58" s="64">
        <v>115.53</v>
      </c>
      <c r="G58" s="39">
        <v>194.31</v>
      </c>
      <c r="H58" s="38">
        <f t="shared" si="7"/>
        <v>22448.63</v>
      </c>
      <c r="I58" s="15"/>
    </row>
    <row r="59" spans="2:9" s="16" customFormat="1" ht="48" x14ac:dyDescent="0.25">
      <c r="B59" s="14"/>
      <c r="C59" s="33" t="s">
        <v>63</v>
      </c>
      <c r="D59" s="63" t="s">
        <v>119</v>
      </c>
      <c r="E59" s="60" t="s">
        <v>33</v>
      </c>
      <c r="F59" s="64">
        <v>5</v>
      </c>
      <c r="G59" s="39">
        <v>878.35</v>
      </c>
      <c r="H59" s="38">
        <f t="shared" si="7"/>
        <v>4391.75</v>
      </c>
      <c r="I59" s="15"/>
    </row>
    <row r="60" spans="2:9" s="16" customFormat="1" ht="67.2" x14ac:dyDescent="0.25">
      <c r="B60" s="14"/>
      <c r="C60" s="33">
        <v>3007022</v>
      </c>
      <c r="D60" s="63" t="s">
        <v>92</v>
      </c>
      <c r="E60" s="60" t="s">
        <v>33</v>
      </c>
      <c r="F60" s="64">
        <v>1</v>
      </c>
      <c r="G60" s="39">
        <v>10908.73</v>
      </c>
      <c r="H60" s="38">
        <f t="shared" si="7"/>
        <v>10908.73</v>
      </c>
      <c r="I60" s="15"/>
    </row>
    <row r="61" spans="2:9" s="16" customFormat="1" x14ac:dyDescent="0.25">
      <c r="B61" s="14"/>
      <c r="C61" s="33"/>
      <c r="D61" s="63"/>
      <c r="E61" s="60"/>
      <c r="F61" s="64"/>
      <c r="G61" s="39"/>
      <c r="H61" s="40">
        <f>SUM(H56:H60)</f>
        <v>117755.35</v>
      </c>
      <c r="I61" s="15"/>
    </row>
    <row r="62" spans="2:9" s="16" customFormat="1" x14ac:dyDescent="0.25">
      <c r="B62" s="14"/>
      <c r="C62" s="61" t="s">
        <v>61</v>
      </c>
      <c r="D62" s="62" t="s">
        <v>64</v>
      </c>
      <c r="E62" s="19"/>
      <c r="F62" s="19"/>
      <c r="G62" s="19"/>
      <c r="H62" s="19"/>
      <c r="I62" s="15"/>
    </row>
    <row r="63" spans="2:9" s="16" customFormat="1" ht="28.8" x14ac:dyDescent="0.25">
      <c r="B63" s="14"/>
      <c r="C63" s="33">
        <v>3008001</v>
      </c>
      <c r="D63" s="63" t="s">
        <v>37</v>
      </c>
      <c r="E63" s="60" t="s">
        <v>34</v>
      </c>
      <c r="F63" s="69">
        <v>1528.17</v>
      </c>
      <c r="G63" s="39">
        <v>2.61</v>
      </c>
      <c r="H63" s="38">
        <f>+G63*F63</f>
        <v>3988.52</v>
      </c>
      <c r="I63" s="15"/>
    </row>
    <row r="64" spans="2:9" s="16" customFormat="1" ht="13.8" thickBot="1" x14ac:dyDescent="0.3">
      <c r="B64" s="14"/>
      <c r="C64" s="33"/>
      <c r="D64" s="63"/>
      <c r="E64" s="60"/>
      <c r="F64" s="64"/>
      <c r="G64" s="39"/>
      <c r="H64" s="40">
        <f>SUM(H63)</f>
        <v>3988.52</v>
      </c>
      <c r="I64" s="15"/>
    </row>
    <row r="65" spans="2:9" s="16" customFormat="1" ht="17.25" customHeight="1" thickTop="1" x14ac:dyDescent="0.25">
      <c r="B65" s="14"/>
      <c r="C65" s="46" t="s">
        <v>78</v>
      </c>
      <c r="D65" s="45" t="s">
        <v>120</v>
      </c>
      <c r="E65" s="50"/>
      <c r="F65" s="51"/>
      <c r="G65" s="52"/>
      <c r="H65" s="13"/>
      <c r="I65" s="15"/>
    </row>
    <row r="66" spans="2:9" s="16" customFormat="1" x14ac:dyDescent="0.25">
      <c r="B66" s="14"/>
      <c r="C66" s="61" t="s">
        <v>79</v>
      </c>
      <c r="D66" s="62" t="s">
        <v>80</v>
      </c>
      <c r="E66" s="19"/>
      <c r="F66" s="19"/>
      <c r="G66" s="19"/>
      <c r="H66" s="19"/>
      <c r="I66" s="15"/>
    </row>
    <row r="67" spans="2:9" s="16" customFormat="1" ht="28.8" x14ac:dyDescent="0.25">
      <c r="B67" s="14"/>
      <c r="C67" s="33" t="s">
        <v>81</v>
      </c>
      <c r="D67" s="63" t="s">
        <v>82</v>
      </c>
      <c r="E67" s="60" t="s">
        <v>32</v>
      </c>
      <c r="F67" s="64">
        <v>133.43</v>
      </c>
      <c r="G67" s="39">
        <v>10.27</v>
      </c>
      <c r="H67" s="38">
        <f t="shared" ref="H67:H74" si="8">+G67*F67</f>
        <v>1370.33</v>
      </c>
      <c r="I67" s="15"/>
    </row>
    <row r="68" spans="2:9" s="16" customFormat="1" ht="38.4" x14ac:dyDescent="0.25">
      <c r="B68" s="14"/>
      <c r="C68" s="33">
        <v>3002052</v>
      </c>
      <c r="D68" s="63" t="s">
        <v>83</v>
      </c>
      <c r="E68" s="60" t="s">
        <v>35</v>
      </c>
      <c r="F68" s="64">
        <v>205.48</v>
      </c>
      <c r="G68" s="39">
        <v>61</v>
      </c>
      <c r="H68" s="38">
        <f t="shared" si="8"/>
        <v>12534.28</v>
      </c>
      <c r="I68" s="15"/>
    </row>
    <row r="69" spans="2:9" s="16" customFormat="1" ht="28.8" x14ac:dyDescent="0.25">
      <c r="B69" s="14"/>
      <c r="C69" s="33">
        <v>3002041</v>
      </c>
      <c r="D69" s="63" t="s">
        <v>121</v>
      </c>
      <c r="E69" s="60" t="s">
        <v>35</v>
      </c>
      <c r="F69" s="64">
        <v>9.34</v>
      </c>
      <c r="G69" s="39">
        <v>1114.17</v>
      </c>
      <c r="H69" s="38">
        <f t="shared" si="8"/>
        <v>10406.35</v>
      </c>
      <c r="I69" s="15"/>
    </row>
    <row r="70" spans="2:9" s="16" customFormat="1" ht="28.8" x14ac:dyDescent="0.25">
      <c r="B70" s="14"/>
      <c r="C70" s="33">
        <v>3003089</v>
      </c>
      <c r="D70" s="63" t="s">
        <v>93</v>
      </c>
      <c r="E70" s="60" t="s">
        <v>32</v>
      </c>
      <c r="F70" s="64">
        <v>133.43</v>
      </c>
      <c r="G70" s="39">
        <v>291.19</v>
      </c>
      <c r="H70" s="38">
        <f t="shared" si="8"/>
        <v>38853.480000000003</v>
      </c>
      <c r="I70" s="15"/>
    </row>
    <row r="71" spans="2:9" s="16" customFormat="1" ht="38.4" x14ac:dyDescent="0.25">
      <c r="B71" s="14"/>
      <c r="C71" s="33" t="s">
        <v>84</v>
      </c>
      <c r="D71" s="63" t="s">
        <v>85</v>
      </c>
      <c r="E71" s="60" t="s">
        <v>35</v>
      </c>
      <c r="F71" s="64">
        <v>191.87</v>
      </c>
      <c r="G71" s="39">
        <v>160.34</v>
      </c>
      <c r="H71" s="38">
        <f t="shared" si="8"/>
        <v>30764.44</v>
      </c>
      <c r="I71" s="15"/>
    </row>
    <row r="72" spans="2:9" s="16" customFormat="1" ht="38.4" x14ac:dyDescent="0.25">
      <c r="B72" s="14"/>
      <c r="C72" s="33">
        <v>3002002</v>
      </c>
      <c r="D72" s="63" t="s">
        <v>38</v>
      </c>
      <c r="E72" s="60" t="s">
        <v>35</v>
      </c>
      <c r="F72" s="64">
        <v>4.2699999999999996</v>
      </c>
      <c r="G72" s="39">
        <v>106.69</v>
      </c>
      <c r="H72" s="38">
        <f t="shared" si="8"/>
        <v>455.57</v>
      </c>
      <c r="I72" s="15"/>
    </row>
    <row r="73" spans="2:9" s="16" customFormat="1" ht="28.8" x14ac:dyDescent="0.25">
      <c r="B73" s="14"/>
      <c r="C73" s="33" t="s">
        <v>94</v>
      </c>
      <c r="D73" s="63" t="s">
        <v>95</v>
      </c>
      <c r="E73" s="60" t="s">
        <v>96</v>
      </c>
      <c r="F73" s="64">
        <v>14</v>
      </c>
      <c r="G73" s="39">
        <v>467.55</v>
      </c>
      <c r="H73" s="38">
        <f t="shared" si="8"/>
        <v>6545.7</v>
      </c>
      <c r="I73" s="15"/>
    </row>
    <row r="74" spans="2:9" s="16" customFormat="1" ht="38.4" x14ac:dyDescent="0.25">
      <c r="B74" s="14"/>
      <c r="C74" s="33" t="s">
        <v>97</v>
      </c>
      <c r="D74" s="63" t="s">
        <v>98</v>
      </c>
      <c r="E74" s="60" t="s">
        <v>99</v>
      </c>
      <c r="F74" s="64">
        <v>24</v>
      </c>
      <c r="G74" s="39">
        <v>92.35</v>
      </c>
      <c r="H74" s="38">
        <f t="shared" si="8"/>
        <v>2216.4</v>
      </c>
      <c r="I74" s="15"/>
    </row>
    <row r="75" spans="2:9" s="16" customFormat="1" x14ac:dyDescent="0.25">
      <c r="B75" s="14"/>
      <c r="C75" s="33"/>
      <c r="D75" s="63"/>
      <c r="E75" s="60"/>
      <c r="F75" s="64"/>
      <c r="G75" s="39"/>
      <c r="H75" s="40">
        <f>SUM(H67:H74)</f>
        <v>103146.55</v>
      </c>
      <c r="I75" s="15"/>
    </row>
    <row r="76" spans="2:9" s="16" customFormat="1" ht="17.25" customHeight="1" x14ac:dyDescent="0.25">
      <c r="B76" s="14"/>
      <c r="C76" s="70" t="s">
        <v>100</v>
      </c>
      <c r="D76" s="71" t="s">
        <v>133</v>
      </c>
      <c r="E76" s="72"/>
      <c r="F76" s="73"/>
      <c r="G76" s="74"/>
      <c r="H76" s="75"/>
      <c r="I76" s="15"/>
    </row>
    <row r="77" spans="2:9" s="16" customFormat="1" x14ac:dyDescent="0.25">
      <c r="B77" s="14"/>
      <c r="C77" s="61" t="s">
        <v>101</v>
      </c>
      <c r="D77" s="62" t="s">
        <v>80</v>
      </c>
      <c r="E77" s="19"/>
      <c r="F77" s="19"/>
      <c r="G77" s="19"/>
      <c r="H77" s="19"/>
      <c r="I77" s="15"/>
    </row>
    <row r="78" spans="2:9" s="16" customFormat="1" ht="28.8" x14ac:dyDescent="0.25">
      <c r="B78" s="14"/>
      <c r="C78" s="33" t="s">
        <v>81</v>
      </c>
      <c r="D78" s="63" t="s">
        <v>82</v>
      </c>
      <c r="E78" s="60" t="s">
        <v>32</v>
      </c>
      <c r="F78" s="64">
        <v>133.43</v>
      </c>
      <c r="G78" s="39">
        <v>10.27</v>
      </c>
      <c r="H78" s="38">
        <f>+G78*F78</f>
        <v>1370.33</v>
      </c>
      <c r="I78" s="15"/>
    </row>
    <row r="79" spans="2:9" s="16" customFormat="1" ht="28.8" x14ac:dyDescent="0.25">
      <c r="B79" s="14"/>
      <c r="C79" s="33" t="s">
        <v>122</v>
      </c>
      <c r="D79" s="63" t="s">
        <v>123</v>
      </c>
      <c r="E79" s="60" t="s">
        <v>35</v>
      </c>
      <c r="F79" s="64">
        <v>0.1</v>
      </c>
      <c r="G79" s="39">
        <v>3404.48</v>
      </c>
      <c r="H79" s="38">
        <f t="shared" ref="H79:H85" si="9">+G79*F79</f>
        <v>340.45</v>
      </c>
      <c r="I79" s="15"/>
    </row>
    <row r="80" spans="2:9" s="16" customFormat="1" ht="38.4" x14ac:dyDescent="0.25">
      <c r="B80" s="14"/>
      <c r="C80" s="33">
        <v>3002052</v>
      </c>
      <c r="D80" s="63" t="s">
        <v>83</v>
      </c>
      <c r="E80" s="60" t="s">
        <v>35</v>
      </c>
      <c r="F80" s="64">
        <v>102.74</v>
      </c>
      <c r="G80" s="39">
        <v>61</v>
      </c>
      <c r="H80" s="38">
        <f t="shared" si="9"/>
        <v>6267.14</v>
      </c>
      <c r="I80" s="15"/>
    </row>
    <row r="81" spans="1:10" s="16" customFormat="1" ht="28.8" x14ac:dyDescent="0.25">
      <c r="B81" s="14"/>
      <c r="C81" s="33">
        <v>3002041</v>
      </c>
      <c r="D81" s="63" t="s">
        <v>121</v>
      </c>
      <c r="E81" s="60" t="s">
        <v>35</v>
      </c>
      <c r="F81" s="64">
        <v>9.34</v>
      </c>
      <c r="G81" s="39">
        <v>1114.17</v>
      </c>
      <c r="H81" s="38">
        <f t="shared" si="9"/>
        <v>10406.35</v>
      </c>
      <c r="I81" s="15"/>
    </row>
    <row r="82" spans="1:10" s="16" customFormat="1" ht="38.4" x14ac:dyDescent="0.25">
      <c r="B82" s="14"/>
      <c r="C82" s="33">
        <v>3005844</v>
      </c>
      <c r="D82" s="63" t="s">
        <v>127</v>
      </c>
      <c r="E82" s="60" t="s">
        <v>32</v>
      </c>
      <c r="F82" s="64">
        <v>133.43</v>
      </c>
      <c r="G82" s="39">
        <v>158.74</v>
      </c>
      <c r="H82" s="38">
        <f t="shared" si="9"/>
        <v>21180.68</v>
      </c>
      <c r="I82" s="15"/>
    </row>
    <row r="83" spans="1:10" s="16" customFormat="1" ht="38.4" x14ac:dyDescent="0.25">
      <c r="B83" s="14"/>
      <c r="C83" s="33" t="s">
        <v>84</v>
      </c>
      <c r="D83" s="63" t="s">
        <v>85</v>
      </c>
      <c r="E83" s="60" t="s">
        <v>35</v>
      </c>
      <c r="F83" s="64">
        <v>82.99</v>
      </c>
      <c r="G83" s="39">
        <v>160.34</v>
      </c>
      <c r="H83" s="38">
        <f t="shared" si="9"/>
        <v>13306.62</v>
      </c>
      <c r="I83" s="15"/>
    </row>
    <row r="84" spans="1:10" s="16" customFormat="1" ht="38.4" x14ac:dyDescent="0.25">
      <c r="B84" s="14"/>
      <c r="C84" s="33">
        <v>3002002</v>
      </c>
      <c r="D84" s="63" t="s">
        <v>38</v>
      </c>
      <c r="E84" s="60" t="s">
        <v>35</v>
      </c>
      <c r="F84" s="64">
        <v>10.41</v>
      </c>
      <c r="G84" s="39">
        <v>106.69</v>
      </c>
      <c r="H84" s="38">
        <f t="shared" si="9"/>
        <v>1110.6400000000001</v>
      </c>
      <c r="I84" s="15"/>
    </row>
    <row r="85" spans="1:10" s="16" customFormat="1" ht="38.4" x14ac:dyDescent="0.25">
      <c r="B85" s="14"/>
      <c r="C85" s="33" t="s">
        <v>97</v>
      </c>
      <c r="D85" s="63" t="s">
        <v>98</v>
      </c>
      <c r="E85" s="60" t="s">
        <v>99</v>
      </c>
      <c r="F85" s="64">
        <v>24</v>
      </c>
      <c r="G85" s="39">
        <v>92.35</v>
      </c>
      <c r="H85" s="38">
        <f t="shared" si="9"/>
        <v>2216.4</v>
      </c>
      <c r="I85" s="15"/>
    </row>
    <row r="86" spans="1:10" s="16" customFormat="1" x14ac:dyDescent="0.25">
      <c r="B86" s="14"/>
      <c r="C86" s="33"/>
      <c r="D86" s="63"/>
      <c r="E86" s="60"/>
      <c r="F86" s="64"/>
      <c r="G86" s="39"/>
      <c r="H86" s="40">
        <f>SUM(H78:H85)</f>
        <v>56198.61</v>
      </c>
      <c r="I86" s="15"/>
    </row>
    <row r="87" spans="1:10" s="20" customFormat="1" ht="9.6" x14ac:dyDescent="0.2">
      <c r="A87" s="36"/>
      <c r="B87" s="34"/>
      <c r="C87" s="21"/>
      <c r="D87" s="22"/>
      <c r="E87" s="53"/>
      <c r="F87" s="54"/>
      <c r="G87" s="53"/>
      <c r="H87" s="24"/>
      <c r="I87" s="35"/>
    </row>
    <row r="88" spans="1:10" s="30" customFormat="1" ht="12.75" customHeight="1" x14ac:dyDescent="0.25">
      <c r="B88" s="26"/>
      <c r="C88" s="26"/>
      <c r="D88" s="26"/>
      <c r="E88" s="27"/>
      <c r="F88" s="28"/>
      <c r="G88" s="29" t="s">
        <v>9</v>
      </c>
      <c r="H88" s="41">
        <f>+H64+H61+H49+H44+H36+H29+H20+H14+H86+H75+H54</f>
        <v>1661720.73</v>
      </c>
      <c r="I88" s="29"/>
    </row>
    <row r="89" spans="1:10" s="30" customFormat="1" ht="12.75" customHeight="1" x14ac:dyDescent="0.25">
      <c r="B89" s="26"/>
      <c r="C89" s="26"/>
      <c r="D89" s="26"/>
      <c r="E89" s="27"/>
      <c r="F89" s="28"/>
      <c r="G89" s="29" t="s">
        <v>10</v>
      </c>
      <c r="H89" s="41">
        <f>+H88*0.16</f>
        <v>265875.32</v>
      </c>
      <c r="I89" s="29"/>
    </row>
    <row r="90" spans="1:10" s="30" customFormat="1" ht="12.75" customHeight="1" x14ac:dyDescent="0.25">
      <c r="B90" s="26"/>
      <c r="C90" s="26"/>
      <c r="D90" s="26"/>
      <c r="E90" s="27"/>
      <c r="F90" s="28"/>
      <c r="G90" s="37" t="s">
        <v>11</v>
      </c>
      <c r="H90" s="41">
        <f>+H89+H88</f>
        <v>1927596.05</v>
      </c>
      <c r="I90" s="29"/>
      <c r="J90" s="30" t="s">
        <v>130</v>
      </c>
    </row>
    <row r="91" spans="1:10" s="25" customFormat="1" ht="12.75" customHeight="1" x14ac:dyDescent="0.2">
      <c r="B91" s="23"/>
      <c r="D91" s="78"/>
      <c r="E91" s="79"/>
      <c r="F91" s="80"/>
      <c r="G91" s="79"/>
      <c r="H91" s="81" t="s">
        <v>134</v>
      </c>
    </row>
    <row r="92" spans="1:10" s="25" customFormat="1" ht="9.6" x14ac:dyDescent="0.2">
      <c r="B92" s="23"/>
      <c r="C92" s="31"/>
      <c r="D92" s="32"/>
      <c r="E92" s="53"/>
      <c r="F92" s="54"/>
      <c r="G92" s="53"/>
      <c r="H92" s="31"/>
      <c r="I92" s="31"/>
    </row>
    <row r="93" spans="1:10" x14ac:dyDescent="0.25">
      <c r="C93" s="31"/>
      <c r="D93" s="32" t="s">
        <v>12</v>
      </c>
      <c r="E93" s="53"/>
      <c r="F93" s="54"/>
      <c r="G93" s="53" t="s">
        <v>13</v>
      </c>
      <c r="H93" s="47">
        <v>2643756</v>
      </c>
    </row>
    <row r="94" spans="1:10" x14ac:dyDescent="0.25">
      <c r="C94" s="31"/>
      <c r="D94" s="32"/>
      <c r="E94" s="53"/>
      <c r="F94" s="54"/>
      <c r="G94" s="53"/>
      <c r="H94" s="48"/>
    </row>
    <row r="95" spans="1:10" x14ac:dyDescent="0.25">
      <c r="C95" s="31"/>
      <c r="D95" s="32"/>
      <c r="E95" s="53"/>
      <c r="F95" s="54"/>
      <c r="G95" s="53"/>
      <c r="H95" s="31"/>
    </row>
    <row r="96" spans="1:10" x14ac:dyDescent="0.25">
      <c r="C96" s="31"/>
      <c r="D96" s="32"/>
      <c r="E96" s="53"/>
      <c r="F96" s="54"/>
      <c r="G96" s="53"/>
      <c r="H96" s="31"/>
    </row>
    <row r="97" spans="1:8" x14ac:dyDescent="0.25">
      <c r="C97" s="31"/>
      <c r="D97" s="32"/>
      <c r="E97" s="53"/>
      <c r="F97" s="54"/>
      <c r="G97" s="53"/>
      <c r="H97" s="31"/>
    </row>
    <row r="98" spans="1:8" x14ac:dyDescent="0.25">
      <c r="C98" s="44" t="s">
        <v>17</v>
      </c>
      <c r="D98" s="32"/>
      <c r="E98" s="53"/>
      <c r="F98" s="54"/>
      <c r="G98" s="55" t="s">
        <v>14</v>
      </c>
      <c r="H98" s="31"/>
    </row>
    <row r="99" spans="1:8" x14ac:dyDescent="0.25">
      <c r="C99" s="43" t="s">
        <v>128</v>
      </c>
      <c r="D99" s="32"/>
      <c r="E99" s="53"/>
      <c r="F99" s="54"/>
      <c r="G99" s="53" t="s">
        <v>15</v>
      </c>
      <c r="H99" s="31"/>
    </row>
    <row r="100" spans="1:8" x14ac:dyDescent="0.25">
      <c r="C100" s="31"/>
      <c r="D100" s="32"/>
      <c r="E100" s="53"/>
      <c r="F100" s="54"/>
      <c r="G100" s="53"/>
      <c r="H100" s="31"/>
    </row>
    <row r="101" spans="1:8" x14ac:dyDescent="0.25">
      <c r="C101" s="31"/>
      <c r="D101" s="32"/>
      <c r="E101" s="53"/>
      <c r="F101" s="54"/>
      <c r="G101" s="53"/>
      <c r="H101" s="31"/>
    </row>
    <row r="102" spans="1:8" x14ac:dyDescent="0.25">
      <c r="C102" s="103" t="s">
        <v>16</v>
      </c>
      <c r="D102" s="104"/>
      <c r="E102" s="104"/>
      <c r="F102" s="104"/>
      <c r="G102" s="104"/>
      <c r="H102" s="104"/>
    </row>
    <row r="103" spans="1:8" x14ac:dyDescent="0.25">
      <c r="C103" s="31"/>
      <c r="D103" s="31"/>
      <c r="E103" s="53"/>
      <c r="F103" s="54"/>
      <c r="G103" s="53"/>
      <c r="H103" s="31"/>
    </row>
    <row r="104" spans="1:8" x14ac:dyDescent="0.25">
      <c r="C104" s="31"/>
      <c r="D104" s="31"/>
      <c r="E104" s="53"/>
      <c r="F104" s="54"/>
      <c r="G104" s="53"/>
      <c r="H104" s="31"/>
    </row>
    <row r="105" spans="1:8" x14ac:dyDescent="0.25">
      <c r="C105" s="31"/>
      <c r="D105" s="31"/>
      <c r="E105" s="53"/>
      <c r="F105" s="54"/>
      <c r="G105" s="53"/>
      <c r="H105" s="31"/>
    </row>
    <row r="106" spans="1:8" x14ac:dyDescent="0.25">
      <c r="C106" s="31"/>
      <c r="D106" s="31"/>
      <c r="E106" s="53"/>
      <c r="F106" s="54"/>
      <c r="G106" s="53"/>
      <c r="H106" s="31"/>
    </row>
    <row r="107" spans="1:8" x14ac:dyDescent="0.25">
      <c r="A107" s="67"/>
      <c r="B107" s="66"/>
      <c r="C107" s="95" t="s">
        <v>18</v>
      </c>
      <c r="D107" s="96"/>
      <c r="E107" s="96"/>
      <c r="F107" s="96"/>
      <c r="G107" s="96"/>
      <c r="H107" s="96"/>
    </row>
    <row r="108" spans="1:8" x14ac:dyDescent="0.25">
      <c r="A108" s="67"/>
      <c r="B108" s="66"/>
      <c r="C108" s="95" t="s">
        <v>19</v>
      </c>
      <c r="D108" s="96"/>
      <c r="E108" s="96"/>
      <c r="F108" s="96"/>
      <c r="G108" s="96"/>
      <c r="H108" s="96"/>
    </row>
    <row r="109" spans="1:8" x14ac:dyDescent="0.25">
      <c r="A109" s="67"/>
      <c r="B109" s="66"/>
      <c r="C109" s="95" t="s">
        <v>20</v>
      </c>
      <c r="D109" s="96"/>
      <c r="E109" s="96"/>
      <c r="F109" s="96"/>
      <c r="G109" s="96"/>
      <c r="H109" s="96"/>
    </row>
    <row r="110" spans="1:8" x14ac:dyDescent="0.25">
      <c r="C110" s="43"/>
      <c r="D110" s="43"/>
      <c r="E110" s="56"/>
      <c r="F110" s="57"/>
      <c r="G110" s="56"/>
      <c r="H110" s="43"/>
    </row>
    <row r="111" spans="1:8" x14ac:dyDescent="0.25">
      <c r="C111" s="43"/>
      <c r="D111" s="43"/>
      <c r="E111" s="56"/>
      <c r="F111" s="57"/>
      <c r="G111" s="56"/>
      <c r="H111" s="43"/>
    </row>
    <row r="112" spans="1:8" x14ac:dyDescent="0.25">
      <c r="C112" s="43"/>
      <c r="D112" s="43"/>
      <c r="E112" s="56"/>
      <c r="F112" s="57"/>
      <c r="G112" s="56"/>
      <c r="H112" s="43"/>
    </row>
    <row r="113" spans="3:8" x14ac:dyDescent="0.25">
      <c r="C113" s="43"/>
      <c r="D113" s="43"/>
      <c r="E113" s="56"/>
      <c r="F113" s="57"/>
      <c r="G113" s="56"/>
      <c r="H113" s="43"/>
    </row>
    <row r="114" spans="3:8" x14ac:dyDescent="0.25">
      <c r="C114" s="43"/>
      <c r="D114" s="43"/>
      <c r="E114" s="56"/>
      <c r="F114" s="57"/>
      <c r="G114" s="56"/>
      <c r="H114" s="43"/>
    </row>
    <row r="115" spans="3:8" x14ac:dyDescent="0.25">
      <c r="C115" s="43"/>
      <c r="D115" s="43"/>
      <c r="E115" s="56"/>
      <c r="F115" s="57"/>
      <c r="G115" s="56"/>
      <c r="H115" s="43"/>
    </row>
  </sheetData>
  <mergeCells count="8">
    <mergeCell ref="C107:H107"/>
    <mergeCell ref="C108:H108"/>
    <mergeCell ref="C109:H109"/>
    <mergeCell ref="C1:H1"/>
    <mergeCell ref="C2:H2"/>
    <mergeCell ref="C3:H3"/>
    <mergeCell ref="C5:H5"/>
    <mergeCell ref="C102:H102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6"/>
  <sheetViews>
    <sheetView tabSelected="1" view="pageBreakPreview" zoomScale="115" zoomScaleNormal="100" zoomScaleSheetLayoutView="115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44140625" style="2" customWidth="1"/>
    <col min="4" max="4" width="47.88671875" style="17" customWidth="1"/>
    <col min="5" max="5" width="7.33203125" style="55" customWidth="1"/>
    <col min="6" max="6" width="9.88671875" style="58" customWidth="1"/>
    <col min="7" max="7" width="9.44140625" style="55" customWidth="1"/>
    <col min="8" max="8" width="11.21875" style="55" customWidth="1"/>
    <col min="9" max="9" width="10.44140625" style="2" customWidth="1"/>
    <col min="10" max="10" width="1.109375" style="2" customWidth="1"/>
  </cols>
  <sheetData>
    <row r="1" spans="2:10" ht="15.6" x14ac:dyDescent="0.3">
      <c r="C1" s="97" t="s">
        <v>21</v>
      </c>
      <c r="D1" s="97"/>
      <c r="E1" s="97"/>
      <c r="F1" s="97"/>
      <c r="G1" s="97"/>
      <c r="H1" s="97"/>
      <c r="I1" s="97"/>
    </row>
    <row r="2" spans="2:10" s="4" customFormat="1" x14ac:dyDescent="0.25">
      <c r="B2" s="3"/>
      <c r="C2" s="98" t="s">
        <v>0</v>
      </c>
      <c r="D2" s="98"/>
      <c r="E2" s="98"/>
      <c r="F2" s="98"/>
      <c r="G2" s="98"/>
      <c r="H2" s="98"/>
      <c r="I2" s="98"/>
      <c r="J2" s="76"/>
    </row>
    <row r="3" spans="2:10" s="4" customFormat="1" x14ac:dyDescent="0.25">
      <c r="B3" s="3"/>
      <c r="C3" s="99" t="s">
        <v>1</v>
      </c>
      <c r="D3" s="99"/>
      <c r="E3" s="99"/>
      <c r="F3" s="99"/>
      <c r="G3" s="99"/>
      <c r="H3" s="99"/>
      <c r="I3" s="99"/>
      <c r="J3" s="5"/>
    </row>
    <row r="4" spans="2:10" s="4" customFormat="1" x14ac:dyDescent="0.25">
      <c r="B4" s="3"/>
      <c r="C4" s="87"/>
      <c r="D4" s="87"/>
      <c r="E4" s="87"/>
      <c r="F4" s="87"/>
      <c r="G4" s="87"/>
      <c r="H4" s="87"/>
      <c r="I4" s="87"/>
      <c r="J4" s="5"/>
    </row>
    <row r="5" spans="2:10" s="4" customFormat="1" ht="26.4" x14ac:dyDescent="0.25">
      <c r="B5" s="3"/>
      <c r="C5" s="89" t="s">
        <v>177</v>
      </c>
      <c r="D5" s="90" t="s">
        <v>183</v>
      </c>
      <c r="E5" s="87"/>
      <c r="F5" s="87"/>
      <c r="G5" s="87"/>
      <c r="H5" s="87"/>
      <c r="I5" s="91" t="s">
        <v>178</v>
      </c>
      <c r="J5" s="5"/>
    </row>
    <row r="6" spans="2:10" s="4" customFormat="1" x14ac:dyDescent="0.25">
      <c r="B6" s="3"/>
      <c r="C6" s="87"/>
      <c r="D6" s="87"/>
      <c r="E6" s="87"/>
      <c r="F6" s="87"/>
      <c r="G6" s="87"/>
      <c r="H6" s="87"/>
      <c r="I6" s="87"/>
      <c r="J6" s="5"/>
    </row>
    <row r="7" spans="2:10" s="4" customFormat="1" ht="19.95" customHeight="1" x14ac:dyDescent="0.25">
      <c r="B7" s="3"/>
      <c r="C7" s="106" t="s">
        <v>179</v>
      </c>
      <c r="D7" s="107" t="s">
        <v>184</v>
      </c>
      <c r="E7" s="107"/>
      <c r="F7" s="107"/>
      <c r="G7" s="107"/>
      <c r="H7" s="87"/>
      <c r="I7" s="92" t="s">
        <v>180</v>
      </c>
      <c r="J7" s="5"/>
    </row>
    <row r="8" spans="2:10" s="4" customFormat="1" ht="19.95" customHeight="1" x14ac:dyDescent="0.25">
      <c r="B8" s="3"/>
      <c r="C8" s="106"/>
      <c r="D8" s="107"/>
      <c r="E8" s="107"/>
      <c r="F8" s="107"/>
      <c r="G8" s="107"/>
      <c r="H8" s="87"/>
      <c r="I8" s="92" t="s">
        <v>181</v>
      </c>
      <c r="J8" s="5"/>
    </row>
    <row r="9" spans="2:10" s="4" customFormat="1" ht="19.95" customHeight="1" thickBot="1" x14ac:dyDescent="0.3">
      <c r="B9" s="3"/>
      <c r="C9" s="106"/>
      <c r="D9" s="108"/>
      <c r="E9" s="108"/>
      <c r="F9" s="108"/>
      <c r="G9" s="108"/>
      <c r="H9" s="87"/>
      <c r="I9" s="92" t="s">
        <v>182</v>
      </c>
      <c r="J9" s="5"/>
    </row>
    <row r="10" spans="2:10" ht="13.8" thickTop="1" x14ac:dyDescent="0.25">
      <c r="C10" s="100" t="s">
        <v>2</v>
      </c>
      <c r="D10" s="101"/>
      <c r="E10" s="101"/>
      <c r="F10" s="101"/>
      <c r="G10" s="101"/>
      <c r="H10" s="105"/>
      <c r="I10" s="102"/>
      <c r="J10" s="7"/>
    </row>
    <row r="11" spans="2:10" ht="13.8" thickBot="1" x14ac:dyDescent="0.3">
      <c r="C11" s="8" t="s">
        <v>3</v>
      </c>
      <c r="D11" s="9" t="s">
        <v>4</v>
      </c>
      <c r="E11" s="10" t="s">
        <v>5</v>
      </c>
      <c r="F11" s="10" t="s">
        <v>6</v>
      </c>
      <c r="G11" s="10" t="s">
        <v>7</v>
      </c>
      <c r="H11" s="10" t="s">
        <v>176</v>
      </c>
      <c r="I11" s="10" t="s">
        <v>8</v>
      </c>
      <c r="J11" s="7"/>
    </row>
    <row r="12" spans="2:10" s="1" customFormat="1" ht="14.4" thickTop="1" thickBot="1" x14ac:dyDescent="0.3">
      <c r="D12" s="11"/>
      <c r="F12" s="12"/>
      <c r="I12" s="68"/>
      <c r="J12" s="6"/>
    </row>
    <row r="13" spans="2:10" ht="61.2" customHeight="1" thickTop="1" x14ac:dyDescent="0.25">
      <c r="C13" s="46" t="s">
        <v>22</v>
      </c>
      <c r="D13" s="93" t="s">
        <v>175</v>
      </c>
      <c r="E13" s="50"/>
      <c r="F13" s="51"/>
      <c r="G13" s="52"/>
      <c r="H13" s="52"/>
      <c r="I13" s="13"/>
      <c r="J13" s="7"/>
    </row>
    <row r="14" spans="2:10" s="16" customFormat="1" x14ac:dyDescent="0.25">
      <c r="B14" s="14"/>
      <c r="C14" s="84" t="s">
        <v>47</v>
      </c>
      <c r="D14" s="85" t="s">
        <v>167</v>
      </c>
      <c r="E14" s="86"/>
      <c r="F14" s="86"/>
      <c r="G14" s="86"/>
      <c r="H14" s="86"/>
      <c r="I14" s="86"/>
      <c r="J14" s="15"/>
    </row>
    <row r="15" spans="2:10" s="16" customFormat="1" ht="48" x14ac:dyDescent="0.25">
      <c r="B15" s="14"/>
      <c r="C15" s="33">
        <v>8000001</v>
      </c>
      <c r="D15" s="63" t="s">
        <v>168</v>
      </c>
      <c r="E15" s="60" t="s">
        <v>33</v>
      </c>
      <c r="F15" s="69">
        <v>1</v>
      </c>
      <c r="G15" s="39"/>
      <c r="H15" s="39"/>
      <c r="I15" s="38"/>
      <c r="J15" s="15"/>
    </row>
    <row r="16" spans="2:10" s="16" customFormat="1" x14ac:dyDescent="0.25">
      <c r="B16" s="14"/>
      <c r="C16" s="33"/>
      <c r="D16" s="63"/>
      <c r="E16" s="60"/>
      <c r="F16" s="64"/>
      <c r="G16" s="39"/>
      <c r="H16" s="39"/>
      <c r="I16" s="40"/>
      <c r="J16" s="15"/>
    </row>
    <row r="17" spans="2:10" s="16" customFormat="1" ht="24" customHeight="1" x14ac:dyDescent="0.25">
      <c r="B17" s="14"/>
      <c r="C17" s="84" t="s">
        <v>49</v>
      </c>
      <c r="D17" s="85" t="s">
        <v>169</v>
      </c>
      <c r="E17" s="86"/>
      <c r="F17" s="86"/>
      <c r="G17" s="86"/>
      <c r="H17" s="86"/>
      <c r="I17" s="86"/>
      <c r="J17" s="15"/>
    </row>
    <row r="18" spans="2:10" s="16" customFormat="1" ht="28.8" x14ac:dyDescent="0.25">
      <c r="B18" s="14"/>
      <c r="C18" s="33">
        <v>8000005</v>
      </c>
      <c r="D18" s="65" t="s">
        <v>171</v>
      </c>
      <c r="E18" s="60" t="s">
        <v>33</v>
      </c>
      <c r="F18" s="69">
        <v>1</v>
      </c>
      <c r="G18" s="39"/>
      <c r="H18" s="39"/>
      <c r="I18" s="38"/>
      <c r="J18" s="15"/>
    </row>
    <row r="19" spans="2:10" s="16" customFormat="1" ht="28.8" x14ac:dyDescent="0.25">
      <c r="B19" s="14"/>
      <c r="C19" s="33" t="s">
        <v>81</v>
      </c>
      <c r="D19" s="65" t="s">
        <v>82</v>
      </c>
      <c r="E19" s="60" t="s">
        <v>32</v>
      </c>
      <c r="F19" s="69">
        <v>30</v>
      </c>
      <c r="G19" s="39"/>
      <c r="H19" s="39"/>
      <c r="I19" s="38"/>
      <c r="J19" s="15"/>
    </row>
    <row r="20" spans="2:10" s="16" customFormat="1" ht="28.8" x14ac:dyDescent="0.25">
      <c r="B20" s="14"/>
      <c r="C20" s="33" t="s">
        <v>102</v>
      </c>
      <c r="D20" s="65" t="s">
        <v>87</v>
      </c>
      <c r="E20" s="60" t="s">
        <v>35</v>
      </c>
      <c r="F20" s="69">
        <v>0.72</v>
      </c>
      <c r="G20" s="39"/>
      <c r="H20" s="39"/>
      <c r="I20" s="38"/>
      <c r="J20" s="15"/>
    </row>
    <row r="21" spans="2:10" s="16" customFormat="1" ht="48" x14ac:dyDescent="0.25">
      <c r="B21" s="14"/>
      <c r="C21" s="33">
        <v>3001020</v>
      </c>
      <c r="D21" s="65" t="s">
        <v>170</v>
      </c>
      <c r="E21" s="60" t="s">
        <v>32</v>
      </c>
      <c r="F21" s="69">
        <v>50</v>
      </c>
      <c r="G21" s="39"/>
      <c r="H21" s="39"/>
      <c r="I21" s="38"/>
      <c r="J21" s="15"/>
    </row>
    <row r="22" spans="2:10" s="16" customFormat="1" ht="38.4" x14ac:dyDescent="0.25">
      <c r="B22" s="14"/>
      <c r="C22" s="33">
        <v>3002069</v>
      </c>
      <c r="D22" s="65" t="s">
        <v>172</v>
      </c>
      <c r="E22" s="60" t="s">
        <v>35</v>
      </c>
      <c r="F22" s="69">
        <v>48</v>
      </c>
      <c r="G22" s="39"/>
      <c r="H22" s="39"/>
      <c r="I22" s="38"/>
      <c r="J22" s="15"/>
    </row>
    <row r="23" spans="2:10" s="16" customFormat="1" ht="28.8" x14ac:dyDescent="0.25">
      <c r="B23" s="14"/>
      <c r="C23" s="33">
        <v>3002041</v>
      </c>
      <c r="D23" s="65" t="s">
        <v>121</v>
      </c>
      <c r="E23" s="60" t="s">
        <v>35</v>
      </c>
      <c r="F23" s="69">
        <v>2.4</v>
      </c>
      <c r="G23" s="39"/>
      <c r="H23" s="39"/>
      <c r="I23" s="38"/>
      <c r="J23" s="15"/>
    </row>
    <row r="24" spans="2:10" s="16" customFormat="1" ht="28.8" x14ac:dyDescent="0.25">
      <c r="B24" s="14"/>
      <c r="C24" s="33">
        <v>3003089</v>
      </c>
      <c r="D24" s="65" t="s">
        <v>93</v>
      </c>
      <c r="E24" s="60" t="s">
        <v>32</v>
      </c>
      <c r="F24" s="69">
        <v>30</v>
      </c>
      <c r="G24" s="39"/>
      <c r="H24" s="39"/>
      <c r="I24" s="38"/>
      <c r="J24" s="15"/>
    </row>
    <row r="25" spans="2:10" s="16" customFormat="1" ht="38.4" x14ac:dyDescent="0.25">
      <c r="B25" s="14"/>
      <c r="C25" s="33">
        <v>3002002</v>
      </c>
      <c r="D25" s="65" t="s">
        <v>38</v>
      </c>
      <c r="E25" s="60" t="s">
        <v>35</v>
      </c>
      <c r="F25" s="69">
        <v>6.72</v>
      </c>
      <c r="G25" s="39"/>
      <c r="H25" s="39"/>
      <c r="I25" s="38"/>
      <c r="J25" s="15"/>
    </row>
    <row r="26" spans="2:10" s="16" customFormat="1" ht="38.4" x14ac:dyDescent="0.25">
      <c r="B26" s="14"/>
      <c r="C26" s="33" t="s">
        <v>135</v>
      </c>
      <c r="D26" s="65" t="s">
        <v>136</v>
      </c>
      <c r="E26" s="60" t="s">
        <v>86</v>
      </c>
      <c r="F26" s="69">
        <v>1</v>
      </c>
      <c r="G26" s="39"/>
      <c r="H26" s="39"/>
      <c r="I26" s="38"/>
      <c r="J26" s="15"/>
    </row>
    <row r="27" spans="2:10" s="16" customFormat="1" ht="28.8" x14ac:dyDescent="0.25">
      <c r="B27" s="14"/>
      <c r="C27" s="33" t="s">
        <v>94</v>
      </c>
      <c r="D27" s="65" t="s">
        <v>95</v>
      </c>
      <c r="E27" s="60" t="s">
        <v>96</v>
      </c>
      <c r="F27" s="69">
        <v>1</v>
      </c>
      <c r="G27" s="39"/>
      <c r="H27" s="39"/>
      <c r="I27" s="38"/>
      <c r="J27" s="15"/>
    </row>
    <row r="28" spans="2:10" s="16" customFormat="1" ht="57.6" x14ac:dyDescent="0.25">
      <c r="B28" s="14"/>
      <c r="C28" s="33">
        <v>3002007</v>
      </c>
      <c r="D28" s="65" t="s">
        <v>42</v>
      </c>
      <c r="E28" s="60" t="s">
        <v>35</v>
      </c>
      <c r="F28" s="69">
        <v>4.8</v>
      </c>
      <c r="G28" s="39"/>
      <c r="H28" s="39"/>
      <c r="I28" s="38"/>
      <c r="J28" s="15"/>
    </row>
    <row r="29" spans="2:10" s="16" customFormat="1" ht="48" x14ac:dyDescent="0.25">
      <c r="B29" s="14"/>
      <c r="C29" s="33">
        <v>3005010</v>
      </c>
      <c r="D29" s="65" t="s">
        <v>137</v>
      </c>
      <c r="E29" s="60" t="s">
        <v>35</v>
      </c>
      <c r="F29" s="69">
        <v>1.2</v>
      </c>
      <c r="G29" s="39"/>
      <c r="H29" s="39"/>
      <c r="I29" s="38"/>
      <c r="J29" s="15"/>
    </row>
    <row r="30" spans="2:10" s="16" customFormat="1" x14ac:dyDescent="0.25">
      <c r="B30" s="14"/>
      <c r="C30" s="33"/>
      <c r="D30" s="63"/>
      <c r="E30" s="60"/>
      <c r="F30" s="64"/>
      <c r="G30" s="39"/>
      <c r="H30" s="39"/>
      <c r="I30" s="40"/>
      <c r="J30" s="15"/>
    </row>
    <row r="31" spans="2:10" s="16" customFormat="1" ht="24" customHeight="1" x14ac:dyDescent="0.25">
      <c r="B31" s="14"/>
      <c r="C31" s="84" t="s">
        <v>50</v>
      </c>
      <c r="D31" s="85" t="s">
        <v>138</v>
      </c>
      <c r="E31" s="86"/>
      <c r="F31" s="86"/>
      <c r="G31" s="86"/>
      <c r="H31" s="86"/>
      <c r="I31" s="86"/>
      <c r="J31" s="15"/>
    </row>
    <row r="32" spans="2:10" s="16" customFormat="1" ht="38.4" x14ac:dyDescent="0.25">
      <c r="B32" s="14"/>
      <c r="C32" s="33">
        <v>3002065</v>
      </c>
      <c r="D32" s="63" t="s">
        <v>173</v>
      </c>
      <c r="E32" s="60" t="s">
        <v>35</v>
      </c>
      <c r="F32" s="69">
        <v>21.6</v>
      </c>
      <c r="G32" s="39"/>
      <c r="H32" s="39"/>
      <c r="I32" s="38"/>
      <c r="J32" s="15"/>
    </row>
    <row r="33" spans="2:10" s="16" customFormat="1" ht="28.8" x14ac:dyDescent="0.25">
      <c r="B33" s="14"/>
      <c r="C33" s="33" t="s">
        <v>139</v>
      </c>
      <c r="D33" s="63" t="s">
        <v>140</v>
      </c>
      <c r="E33" s="60" t="s">
        <v>33</v>
      </c>
      <c r="F33" s="64">
        <v>3</v>
      </c>
      <c r="G33" s="39"/>
      <c r="H33" s="39"/>
      <c r="I33" s="38"/>
      <c r="J33" s="15"/>
    </row>
    <row r="34" spans="2:10" s="16" customFormat="1" ht="38.4" x14ac:dyDescent="0.25">
      <c r="B34" s="14"/>
      <c r="C34" s="33" t="s">
        <v>84</v>
      </c>
      <c r="D34" s="63" t="s">
        <v>85</v>
      </c>
      <c r="E34" s="60" t="s">
        <v>35</v>
      </c>
      <c r="F34" s="64">
        <v>21.6</v>
      </c>
      <c r="G34" s="39"/>
      <c r="H34" s="39"/>
      <c r="I34" s="38"/>
      <c r="J34" s="15"/>
    </row>
    <row r="35" spans="2:10" s="16" customFormat="1" x14ac:dyDescent="0.25">
      <c r="B35" s="14"/>
      <c r="C35" s="33"/>
      <c r="D35" s="63"/>
      <c r="E35" s="60"/>
      <c r="F35" s="64"/>
      <c r="G35" s="39"/>
      <c r="H35" s="39"/>
      <c r="I35" s="40"/>
      <c r="J35" s="15"/>
    </row>
    <row r="36" spans="2:10" s="16" customFormat="1" ht="26.25" customHeight="1" x14ac:dyDescent="0.25">
      <c r="B36" s="14"/>
      <c r="C36" s="61" t="s">
        <v>65</v>
      </c>
      <c r="D36" s="62" t="s">
        <v>141</v>
      </c>
      <c r="E36" s="19"/>
      <c r="F36" s="19"/>
      <c r="G36" s="19"/>
      <c r="H36" s="19"/>
      <c r="I36" s="19"/>
      <c r="J36" s="15"/>
    </row>
    <row r="37" spans="2:10" s="16" customFormat="1" ht="38.4" x14ac:dyDescent="0.25">
      <c r="B37" s="14"/>
      <c r="C37" s="33">
        <v>3002065</v>
      </c>
      <c r="D37" s="63" t="s">
        <v>173</v>
      </c>
      <c r="E37" s="60" t="s">
        <v>35</v>
      </c>
      <c r="F37" s="69">
        <v>2.4</v>
      </c>
      <c r="G37" s="39"/>
      <c r="H37" s="39"/>
      <c r="I37" s="38"/>
      <c r="J37" s="15"/>
    </row>
    <row r="38" spans="2:10" s="16" customFormat="1" ht="38.4" x14ac:dyDescent="0.25">
      <c r="B38" s="14"/>
      <c r="C38" s="33" t="s">
        <v>84</v>
      </c>
      <c r="D38" s="63" t="s">
        <v>85</v>
      </c>
      <c r="E38" s="60" t="s">
        <v>35</v>
      </c>
      <c r="F38" s="69">
        <v>2.4</v>
      </c>
      <c r="G38" s="39"/>
      <c r="H38" s="39"/>
      <c r="I38" s="38"/>
      <c r="J38" s="15"/>
    </row>
    <row r="39" spans="2:10" s="16" customFormat="1" ht="28.8" x14ac:dyDescent="0.25">
      <c r="B39" s="14"/>
      <c r="C39" s="33">
        <v>8000012</v>
      </c>
      <c r="D39" s="63" t="s">
        <v>142</v>
      </c>
      <c r="E39" s="60" t="s">
        <v>32</v>
      </c>
      <c r="F39" s="69">
        <v>34.5</v>
      </c>
      <c r="G39" s="39"/>
      <c r="H39" s="39"/>
      <c r="I39" s="38"/>
      <c r="J39" s="15"/>
    </row>
    <row r="40" spans="2:10" s="16" customFormat="1" ht="28.8" x14ac:dyDescent="0.25">
      <c r="B40" s="14"/>
      <c r="C40" s="33">
        <v>8000015</v>
      </c>
      <c r="D40" s="63" t="s">
        <v>143</v>
      </c>
      <c r="E40" s="60" t="s">
        <v>33</v>
      </c>
      <c r="F40" s="69">
        <v>4</v>
      </c>
      <c r="G40" s="39"/>
      <c r="H40" s="39"/>
      <c r="I40" s="38"/>
      <c r="J40" s="15"/>
    </row>
    <row r="41" spans="2:10" s="16" customFormat="1" ht="38.4" x14ac:dyDescent="0.25">
      <c r="B41" s="14"/>
      <c r="C41" s="33">
        <v>8000017</v>
      </c>
      <c r="D41" s="63" t="s">
        <v>144</v>
      </c>
      <c r="E41" s="60" t="s">
        <v>33</v>
      </c>
      <c r="F41" s="69">
        <v>1</v>
      </c>
      <c r="G41" s="39"/>
      <c r="H41" s="39"/>
      <c r="I41" s="38"/>
      <c r="J41" s="15"/>
    </row>
    <row r="42" spans="2:10" s="16" customFormat="1" x14ac:dyDescent="0.25">
      <c r="B42" s="14"/>
      <c r="C42" s="33"/>
      <c r="D42" s="63"/>
      <c r="E42" s="60"/>
      <c r="F42" s="64"/>
      <c r="G42" s="39"/>
      <c r="H42" s="39"/>
      <c r="I42" s="40"/>
      <c r="J42" s="15"/>
    </row>
    <row r="43" spans="2:10" s="16" customFormat="1" x14ac:dyDescent="0.25">
      <c r="B43" s="14"/>
      <c r="C43" s="61" t="s">
        <v>116</v>
      </c>
      <c r="D43" s="62" t="s">
        <v>145</v>
      </c>
      <c r="E43" s="19"/>
      <c r="F43" s="19"/>
      <c r="G43" s="19"/>
      <c r="H43" s="19"/>
      <c r="I43" s="19"/>
      <c r="J43" s="15"/>
    </row>
    <row r="44" spans="2:10" s="16" customFormat="1" ht="76.8" x14ac:dyDescent="0.25">
      <c r="B44" s="14"/>
      <c r="C44" s="33">
        <v>4007225</v>
      </c>
      <c r="D44" s="63" t="s">
        <v>146</v>
      </c>
      <c r="E44" s="60" t="s">
        <v>32</v>
      </c>
      <c r="F44" s="64">
        <v>4.5</v>
      </c>
      <c r="G44" s="39"/>
      <c r="H44" s="39"/>
      <c r="I44" s="38"/>
      <c r="J44" s="15"/>
    </row>
    <row r="45" spans="2:10" s="16" customFormat="1" ht="48" x14ac:dyDescent="0.25">
      <c r="B45" s="14"/>
      <c r="C45" s="33" t="s">
        <v>147</v>
      </c>
      <c r="D45" s="63" t="s">
        <v>148</v>
      </c>
      <c r="E45" s="60" t="s">
        <v>33</v>
      </c>
      <c r="F45" s="64">
        <v>1</v>
      </c>
      <c r="G45" s="39"/>
      <c r="H45" s="39"/>
      <c r="I45" s="38"/>
      <c r="J45" s="15"/>
    </row>
    <row r="46" spans="2:10" s="16" customFormat="1" ht="67.2" x14ac:dyDescent="0.25">
      <c r="B46" s="14"/>
      <c r="C46" s="33">
        <v>1100010</v>
      </c>
      <c r="D46" s="63" t="s">
        <v>149</v>
      </c>
      <c r="E46" s="60" t="s">
        <v>150</v>
      </c>
      <c r="F46" s="64">
        <v>1</v>
      </c>
      <c r="G46" s="39"/>
      <c r="H46" s="39"/>
      <c r="I46" s="38"/>
      <c r="J46" s="15"/>
    </row>
    <row r="47" spans="2:10" s="16" customFormat="1" ht="67.2" x14ac:dyDescent="0.25">
      <c r="B47" s="14"/>
      <c r="C47" s="33">
        <v>1100015</v>
      </c>
      <c r="D47" s="63" t="s">
        <v>151</v>
      </c>
      <c r="E47" s="60" t="s">
        <v>33</v>
      </c>
      <c r="F47" s="64">
        <v>1</v>
      </c>
      <c r="G47" s="39"/>
      <c r="H47" s="39"/>
      <c r="I47" s="38"/>
      <c r="J47" s="15"/>
    </row>
    <row r="48" spans="2:10" s="16" customFormat="1" ht="38.4" x14ac:dyDescent="0.25">
      <c r="B48" s="14"/>
      <c r="C48" s="33">
        <v>1100021</v>
      </c>
      <c r="D48" s="63" t="s">
        <v>152</v>
      </c>
      <c r="E48" s="60" t="s">
        <v>32</v>
      </c>
      <c r="F48" s="64">
        <v>120</v>
      </c>
      <c r="G48" s="39"/>
      <c r="H48" s="39"/>
      <c r="I48" s="38"/>
      <c r="J48" s="15"/>
    </row>
    <row r="49" spans="2:10" s="16" customFormat="1" ht="48" x14ac:dyDescent="0.25">
      <c r="B49" s="14"/>
      <c r="C49" s="33">
        <v>1100026</v>
      </c>
      <c r="D49" s="63" t="s">
        <v>153</v>
      </c>
      <c r="E49" s="60" t="s">
        <v>32</v>
      </c>
      <c r="F49" s="64">
        <v>40</v>
      </c>
      <c r="G49" s="39"/>
      <c r="H49" s="39"/>
      <c r="I49" s="38"/>
      <c r="J49" s="15"/>
    </row>
    <row r="50" spans="2:10" s="16" customFormat="1" ht="48" x14ac:dyDescent="0.25">
      <c r="B50" s="14"/>
      <c r="C50" s="33">
        <v>1100031</v>
      </c>
      <c r="D50" s="63" t="s">
        <v>154</v>
      </c>
      <c r="E50" s="60" t="s">
        <v>33</v>
      </c>
      <c r="F50" s="64">
        <v>3</v>
      </c>
      <c r="G50" s="39"/>
      <c r="H50" s="39"/>
      <c r="I50" s="38"/>
      <c r="J50" s="15"/>
    </row>
    <row r="51" spans="2:10" s="16" customFormat="1" ht="28.8" x14ac:dyDescent="0.25">
      <c r="B51" s="14"/>
      <c r="C51" s="33">
        <v>1100036</v>
      </c>
      <c r="D51" s="63" t="s">
        <v>155</v>
      </c>
      <c r="E51" s="60" t="s">
        <v>33</v>
      </c>
      <c r="F51" s="64">
        <v>3</v>
      </c>
      <c r="G51" s="39"/>
      <c r="H51" s="39"/>
      <c r="I51" s="38"/>
      <c r="J51" s="15"/>
    </row>
    <row r="52" spans="2:10" s="16" customFormat="1" ht="28.8" x14ac:dyDescent="0.25">
      <c r="B52" s="14"/>
      <c r="C52" s="33">
        <v>1100042</v>
      </c>
      <c r="D52" s="63" t="s">
        <v>156</v>
      </c>
      <c r="E52" s="60" t="s">
        <v>33</v>
      </c>
      <c r="F52" s="64">
        <v>3</v>
      </c>
      <c r="G52" s="39"/>
      <c r="H52" s="39"/>
      <c r="I52" s="38"/>
      <c r="J52" s="15"/>
    </row>
    <row r="53" spans="2:10" s="16" customFormat="1" ht="28.8" x14ac:dyDescent="0.25">
      <c r="B53" s="14"/>
      <c r="C53" s="33">
        <v>1100047</v>
      </c>
      <c r="D53" s="63" t="s">
        <v>157</v>
      </c>
      <c r="E53" s="60" t="s">
        <v>33</v>
      </c>
      <c r="F53" s="64">
        <v>3</v>
      </c>
      <c r="G53" s="39"/>
      <c r="H53" s="39"/>
      <c r="I53" s="38"/>
      <c r="J53" s="15"/>
    </row>
    <row r="54" spans="2:10" s="16" customFormat="1" ht="38.4" x14ac:dyDescent="0.25">
      <c r="B54" s="14"/>
      <c r="C54" s="33">
        <v>1100053</v>
      </c>
      <c r="D54" s="63" t="s">
        <v>158</v>
      </c>
      <c r="E54" s="60" t="s">
        <v>33</v>
      </c>
      <c r="F54" s="64">
        <v>1</v>
      </c>
      <c r="G54" s="39"/>
      <c r="H54" s="39"/>
      <c r="I54" s="38"/>
      <c r="J54" s="15"/>
    </row>
    <row r="55" spans="2:10" s="16" customFormat="1" ht="38.4" x14ac:dyDescent="0.25">
      <c r="B55" s="14"/>
      <c r="C55" s="33">
        <v>1100062</v>
      </c>
      <c r="D55" s="63" t="s">
        <v>159</v>
      </c>
      <c r="E55" s="60" t="s">
        <v>33</v>
      </c>
      <c r="F55" s="64">
        <v>15</v>
      </c>
      <c r="G55" s="39"/>
      <c r="H55" s="39"/>
      <c r="I55" s="38"/>
      <c r="J55" s="15"/>
    </row>
    <row r="56" spans="2:10" s="16" customFormat="1" ht="38.4" x14ac:dyDescent="0.25">
      <c r="B56" s="14"/>
      <c r="C56" s="33">
        <v>1100068</v>
      </c>
      <c r="D56" s="63" t="s">
        <v>160</v>
      </c>
      <c r="E56" s="60" t="s">
        <v>33</v>
      </c>
      <c r="F56" s="64">
        <v>1</v>
      </c>
      <c r="G56" s="39"/>
      <c r="H56" s="39"/>
      <c r="I56" s="38"/>
      <c r="J56" s="15"/>
    </row>
    <row r="57" spans="2:10" s="16" customFormat="1" ht="38.4" x14ac:dyDescent="0.25">
      <c r="B57" s="14"/>
      <c r="C57" s="33">
        <v>1100073</v>
      </c>
      <c r="D57" s="63" t="s">
        <v>161</v>
      </c>
      <c r="E57" s="60" t="s">
        <v>33</v>
      </c>
      <c r="F57" s="64">
        <v>1</v>
      </c>
      <c r="G57" s="39"/>
      <c r="H57" s="39"/>
      <c r="I57" s="38"/>
      <c r="J57" s="15"/>
    </row>
    <row r="58" spans="2:10" s="16" customFormat="1" ht="38.4" x14ac:dyDescent="0.25">
      <c r="B58" s="14"/>
      <c r="C58" s="33">
        <v>1100082</v>
      </c>
      <c r="D58" s="63" t="s">
        <v>162</v>
      </c>
      <c r="E58" s="60" t="s">
        <v>32</v>
      </c>
      <c r="F58" s="64">
        <v>130</v>
      </c>
      <c r="G58" s="39"/>
      <c r="H58" s="39"/>
      <c r="I58" s="38"/>
      <c r="J58" s="15"/>
    </row>
    <row r="59" spans="2:10" s="16" customFormat="1" ht="28.8" x14ac:dyDescent="0.25">
      <c r="B59" s="14"/>
      <c r="C59" s="33">
        <v>1100086</v>
      </c>
      <c r="D59" s="63" t="s">
        <v>163</v>
      </c>
      <c r="E59" s="60" t="s">
        <v>33</v>
      </c>
      <c r="F59" s="64">
        <v>1</v>
      </c>
      <c r="G59" s="39"/>
      <c r="H59" s="39"/>
      <c r="I59" s="38"/>
      <c r="J59" s="15"/>
    </row>
    <row r="60" spans="2:10" s="16" customFormat="1" x14ac:dyDescent="0.25">
      <c r="B60" s="14"/>
      <c r="C60" s="82">
        <v>1100088</v>
      </c>
      <c r="D60" s="83" t="s">
        <v>164</v>
      </c>
      <c r="E60" s="60" t="s">
        <v>33</v>
      </c>
      <c r="F60" s="64">
        <v>1</v>
      </c>
      <c r="G60" s="39"/>
      <c r="H60" s="39"/>
      <c r="I60" s="38"/>
      <c r="J60" s="15"/>
    </row>
    <row r="61" spans="2:10" s="16" customFormat="1" ht="19.2" x14ac:dyDescent="0.25">
      <c r="B61" s="14"/>
      <c r="C61" s="82">
        <v>1100092</v>
      </c>
      <c r="D61" s="83" t="s">
        <v>165</v>
      </c>
      <c r="E61" s="60" t="s">
        <v>166</v>
      </c>
      <c r="F61" s="64">
        <v>350</v>
      </c>
      <c r="G61" s="39"/>
      <c r="H61" s="39"/>
      <c r="I61" s="38"/>
      <c r="J61" s="15"/>
    </row>
    <row r="62" spans="2:10" s="16" customFormat="1" ht="48" x14ac:dyDescent="0.25">
      <c r="B62" s="14"/>
      <c r="C62" s="33">
        <v>1100097</v>
      </c>
      <c r="D62" s="63" t="s">
        <v>174</v>
      </c>
      <c r="E62" s="60" t="s">
        <v>33</v>
      </c>
      <c r="F62" s="64">
        <v>1</v>
      </c>
      <c r="G62" s="39"/>
      <c r="H62" s="39"/>
      <c r="I62" s="38"/>
      <c r="J62" s="15"/>
    </row>
    <row r="63" spans="2:10" s="16" customFormat="1" x14ac:dyDescent="0.25">
      <c r="B63" s="14"/>
      <c r="C63" s="33"/>
      <c r="D63" s="63"/>
      <c r="E63" s="60"/>
      <c r="F63" s="64"/>
      <c r="G63" s="39"/>
      <c r="H63" s="39"/>
      <c r="I63" s="40"/>
      <c r="J63" s="15"/>
    </row>
    <row r="64" spans="2:10" s="36" customFormat="1" ht="9.6" x14ac:dyDescent="0.2">
      <c r="B64" s="34"/>
      <c r="C64" s="21"/>
      <c r="D64" s="22"/>
      <c r="E64" s="53"/>
      <c r="F64" s="54"/>
      <c r="G64" s="53"/>
      <c r="H64" s="53"/>
      <c r="I64" s="24"/>
      <c r="J64" s="35"/>
    </row>
    <row r="65" spans="1:10" s="30" customFormat="1" ht="12.75" customHeight="1" x14ac:dyDescent="0.25">
      <c r="B65" s="26"/>
      <c r="C65" s="26"/>
      <c r="D65" s="26"/>
      <c r="E65" s="27"/>
      <c r="F65" s="28"/>
      <c r="G65" s="29" t="s">
        <v>9</v>
      </c>
      <c r="H65" s="29"/>
      <c r="I65" s="41"/>
      <c r="J65" s="29"/>
    </row>
    <row r="66" spans="1:10" s="30" customFormat="1" ht="12.75" customHeight="1" x14ac:dyDescent="0.25">
      <c r="B66" s="26"/>
      <c r="C66" s="26"/>
      <c r="D66" s="26"/>
      <c r="E66" s="27"/>
      <c r="F66" s="28"/>
      <c r="G66" s="29" t="s">
        <v>10</v>
      </c>
      <c r="H66" s="29"/>
      <c r="I66" s="41"/>
      <c r="J66" s="29"/>
    </row>
    <row r="67" spans="1:10" s="30" customFormat="1" ht="12.75" customHeight="1" x14ac:dyDescent="0.25">
      <c r="B67" s="26"/>
      <c r="C67" s="26"/>
      <c r="D67" s="26"/>
      <c r="E67" s="27"/>
      <c r="F67" s="28"/>
      <c r="G67" s="37" t="s">
        <v>11</v>
      </c>
      <c r="H67" s="37"/>
      <c r="I67" s="41"/>
      <c r="J67" s="29"/>
    </row>
    <row r="68" spans="1:10" s="25" customFormat="1" ht="12.75" customHeight="1" x14ac:dyDescent="0.2">
      <c r="B68" s="23"/>
      <c r="D68" s="78"/>
      <c r="E68" s="79"/>
      <c r="F68" s="80"/>
      <c r="G68" s="79"/>
      <c r="H68" s="79"/>
      <c r="I68" s="81"/>
    </row>
    <row r="69" spans="1:10" s="25" customFormat="1" ht="9.6" x14ac:dyDescent="0.2">
      <c r="B69" s="23"/>
      <c r="C69" s="77"/>
      <c r="D69" s="32"/>
      <c r="E69" s="53"/>
      <c r="F69" s="54"/>
      <c r="G69" s="53"/>
      <c r="H69" s="53"/>
      <c r="I69" s="77"/>
      <c r="J69" s="77"/>
    </row>
    <row r="70" spans="1:10" x14ac:dyDescent="0.25">
      <c r="C70" s="25" t="s">
        <v>185</v>
      </c>
      <c r="D70" s="25"/>
      <c r="E70" s="25" t="s">
        <v>186</v>
      </c>
      <c r="F70" s="94"/>
      <c r="G70" s="25"/>
      <c r="H70" s="25"/>
      <c r="I70" s="88" t="s">
        <v>187</v>
      </c>
    </row>
    <row r="71" spans="1:10" s="2" customFormat="1" x14ac:dyDescent="0.25">
      <c r="A71"/>
      <c r="B71" s="1"/>
      <c r="C71" s="43"/>
      <c r="D71" s="43"/>
      <c r="E71" s="56"/>
      <c r="F71" s="57"/>
      <c r="G71" s="56"/>
      <c r="H71" s="56"/>
      <c r="I71" s="43"/>
    </row>
    <row r="72" spans="1:10" s="2" customFormat="1" x14ac:dyDescent="0.25">
      <c r="A72"/>
      <c r="B72" s="1"/>
      <c r="C72" s="43"/>
      <c r="D72" s="43"/>
      <c r="E72" s="56"/>
      <c r="F72" s="57"/>
      <c r="G72" s="56"/>
      <c r="H72" s="56"/>
      <c r="I72" s="43"/>
    </row>
    <row r="73" spans="1:10" s="2" customFormat="1" x14ac:dyDescent="0.25">
      <c r="A73"/>
      <c r="B73" s="1"/>
      <c r="C73" s="43"/>
      <c r="D73" s="43"/>
      <c r="E73" s="56"/>
      <c r="F73" s="57"/>
      <c r="G73" s="56"/>
      <c r="H73" s="56"/>
      <c r="I73" s="43"/>
    </row>
    <row r="74" spans="1:10" s="2" customFormat="1" x14ac:dyDescent="0.25">
      <c r="A74"/>
      <c r="B74" s="1"/>
      <c r="C74" s="43"/>
      <c r="D74" s="43"/>
      <c r="E74" s="56"/>
      <c r="F74" s="57"/>
      <c r="G74" s="56"/>
      <c r="H74" s="56"/>
      <c r="I74" s="43"/>
    </row>
    <row r="75" spans="1:10" s="2" customFormat="1" x14ac:dyDescent="0.25">
      <c r="A75"/>
      <c r="B75" s="1"/>
      <c r="C75" s="43"/>
      <c r="D75" s="43"/>
      <c r="E75" s="56"/>
      <c r="F75" s="57"/>
      <c r="G75" s="56"/>
      <c r="H75" s="56"/>
      <c r="I75" s="43"/>
    </row>
    <row r="76" spans="1:10" s="2" customFormat="1" x14ac:dyDescent="0.25">
      <c r="A76"/>
      <c r="B76" s="1"/>
      <c r="C76" s="43"/>
      <c r="D76" s="43"/>
      <c r="E76" s="56"/>
      <c r="F76" s="57"/>
      <c r="G76" s="56"/>
      <c r="H76" s="56"/>
      <c r="I76" s="43"/>
    </row>
  </sheetData>
  <sheetProtection algorithmName="SHA-512" hashValue="kuTH9AI4CSSiaFWjzMdVRQCX6XdBCR7kf7UOGWSWAY119WSyvWnJSTn+y2KeAmpgGoSHS47ZHiI5rA4sbxUNJQ==" saltValue="r8aVGyox4wryhS5A0kgQ8A==" spinCount="100000" sheet="1" objects="1" scenarios="1"/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C99"/>
  <sheetViews>
    <sheetView zoomScaleNormal="100" workbookViewId="0">
      <selection activeCell="C88" sqref="C88:C99"/>
    </sheetView>
  </sheetViews>
  <sheetFormatPr baseColWidth="10" defaultRowHeight="13.2" x14ac:dyDescent="0.25"/>
  <sheetData>
    <row r="1" spans="3:3" x14ac:dyDescent="0.25">
      <c r="C1" t="s">
        <v>23</v>
      </c>
    </row>
    <row r="2" spans="3:3" x14ac:dyDescent="0.25">
      <c r="C2">
        <v>879.16</v>
      </c>
    </row>
    <row r="3" spans="3:3" x14ac:dyDescent="0.25">
      <c r="C3">
        <v>27.25</v>
      </c>
    </row>
    <row r="4" spans="3:3" x14ac:dyDescent="0.25">
      <c r="C4" s="59">
        <v>6246.33</v>
      </c>
    </row>
    <row r="5" spans="3:3" x14ac:dyDescent="0.25">
      <c r="C5" t="s">
        <v>24</v>
      </c>
    </row>
    <row r="6" spans="3:3" x14ac:dyDescent="0.25">
      <c r="C6">
        <v>415.69</v>
      </c>
    </row>
    <row r="7" spans="3:3" x14ac:dyDescent="0.25">
      <c r="C7">
        <v>455.21</v>
      </c>
    </row>
    <row r="8" spans="3:3" x14ac:dyDescent="0.25">
      <c r="C8">
        <v>340.51</v>
      </c>
    </row>
    <row r="9" spans="3:3" x14ac:dyDescent="0.25">
      <c r="C9">
        <v>32.33</v>
      </c>
    </row>
    <row r="10" spans="3:3" x14ac:dyDescent="0.25">
      <c r="C10">
        <v>53.39</v>
      </c>
    </row>
    <row r="11" spans="3:3" x14ac:dyDescent="0.25">
      <c r="C11" s="59">
        <v>6131.12</v>
      </c>
    </row>
    <row r="12" spans="3:3" x14ac:dyDescent="0.25">
      <c r="C12">
        <v>160.58000000000001</v>
      </c>
    </row>
    <row r="13" spans="3:3" x14ac:dyDescent="0.25">
      <c r="C13" t="s">
        <v>25</v>
      </c>
    </row>
    <row r="14" spans="3:3" x14ac:dyDescent="0.25">
      <c r="C14" s="59">
        <v>6623.26</v>
      </c>
    </row>
    <row r="15" spans="3:3" x14ac:dyDescent="0.25">
      <c r="C15" s="59">
        <v>2803.86</v>
      </c>
    </row>
    <row r="16" spans="3:3" x14ac:dyDescent="0.25">
      <c r="C16" s="59">
        <v>3872.63</v>
      </c>
    </row>
    <row r="17" spans="3:3" x14ac:dyDescent="0.25">
      <c r="C17" s="59">
        <v>2803.86</v>
      </c>
    </row>
    <row r="18" spans="3:3" x14ac:dyDescent="0.25">
      <c r="C18" s="59">
        <v>3872.63</v>
      </c>
    </row>
    <row r="19" spans="3:3" x14ac:dyDescent="0.25">
      <c r="C19">
        <v>333.82</v>
      </c>
    </row>
    <row r="20" spans="3:3" x14ac:dyDescent="0.25">
      <c r="C20" s="59">
        <v>17829.89</v>
      </c>
    </row>
    <row r="21" spans="3:3" x14ac:dyDescent="0.25">
      <c r="C21" t="s">
        <v>26</v>
      </c>
    </row>
    <row r="22" spans="3:3" x14ac:dyDescent="0.25">
      <c r="C22" s="59">
        <v>2199.5</v>
      </c>
    </row>
    <row r="23" spans="3:3" x14ac:dyDescent="0.25">
      <c r="C23" s="59">
        <v>2111.29</v>
      </c>
    </row>
    <row r="24" spans="3:3" x14ac:dyDescent="0.25">
      <c r="C24" s="59">
        <v>2481.59</v>
      </c>
    </row>
    <row r="25" spans="3:3" x14ac:dyDescent="0.25">
      <c r="C25" s="59">
        <v>2498.92</v>
      </c>
    </row>
    <row r="26" spans="3:3" x14ac:dyDescent="0.25">
      <c r="C26" s="59">
        <v>2111.29</v>
      </c>
    </row>
    <row r="27" spans="3:3" x14ac:dyDescent="0.25">
      <c r="C27" s="59">
        <v>2111.29</v>
      </c>
    </row>
    <row r="28" spans="3:3" x14ac:dyDescent="0.25">
      <c r="C28" s="59">
        <v>2111.29</v>
      </c>
    </row>
    <row r="29" spans="3:3" x14ac:dyDescent="0.25">
      <c r="C29" s="59">
        <v>2111.29</v>
      </c>
    </row>
    <row r="30" spans="3:3" x14ac:dyDescent="0.25">
      <c r="C30" s="59">
        <v>2111.29</v>
      </c>
    </row>
    <row r="31" spans="3:3" x14ac:dyDescent="0.25">
      <c r="C31" s="59">
        <v>2455.69</v>
      </c>
    </row>
    <row r="32" spans="3:3" x14ac:dyDescent="0.25">
      <c r="C32" s="59">
        <v>2455.69</v>
      </c>
    </row>
    <row r="33" spans="3:3" x14ac:dyDescent="0.25">
      <c r="C33" s="59">
        <v>2111.29</v>
      </c>
    </row>
    <row r="34" spans="3:3" x14ac:dyDescent="0.25">
      <c r="C34" s="59">
        <v>58280.31</v>
      </c>
    </row>
    <row r="35" spans="3:3" x14ac:dyDescent="0.25">
      <c r="C35" s="59">
        <v>58280.31</v>
      </c>
    </row>
    <row r="36" spans="3:3" x14ac:dyDescent="0.25">
      <c r="C36" s="59">
        <v>89469.24</v>
      </c>
    </row>
    <row r="37" spans="3:3" x14ac:dyDescent="0.25">
      <c r="C37" s="59">
        <v>216527.22</v>
      </c>
    </row>
    <row r="38" spans="3:3" x14ac:dyDescent="0.25">
      <c r="C38" s="59">
        <v>58642.35</v>
      </c>
    </row>
    <row r="39" spans="3:3" x14ac:dyDescent="0.25">
      <c r="C39" s="59">
        <v>75583.47</v>
      </c>
    </row>
    <row r="40" spans="3:3" x14ac:dyDescent="0.25">
      <c r="C40" s="59">
        <v>31927.5</v>
      </c>
    </row>
    <row r="41" spans="3:3" x14ac:dyDescent="0.25">
      <c r="C41" s="59">
        <v>55495.21</v>
      </c>
    </row>
    <row r="42" spans="3:3" x14ac:dyDescent="0.25">
      <c r="C42" s="59">
        <v>5548.87</v>
      </c>
    </row>
    <row r="43" spans="3:3" x14ac:dyDescent="0.25">
      <c r="C43" s="59">
        <v>2382.64</v>
      </c>
    </row>
    <row r="44" spans="3:3" x14ac:dyDescent="0.25">
      <c r="C44" s="59">
        <v>2382.64</v>
      </c>
    </row>
    <row r="45" spans="3:3" x14ac:dyDescent="0.25">
      <c r="C45" t="s">
        <v>27</v>
      </c>
    </row>
    <row r="46" spans="3:3" x14ac:dyDescent="0.25">
      <c r="C46">
        <v>63.41</v>
      </c>
    </row>
    <row r="47" spans="3:3" x14ac:dyDescent="0.25">
      <c r="C47">
        <v>63.41</v>
      </c>
    </row>
    <row r="48" spans="3:3" x14ac:dyDescent="0.25">
      <c r="C48">
        <v>63.41</v>
      </c>
    </row>
    <row r="49" spans="3:3" x14ac:dyDescent="0.25">
      <c r="C49">
        <v>63.41</v>
      </c>
    </row>
    <row r="50" spans="3:3" x14ac:dyDescent="0.25">
      <c r="C50">
        <v>63.41</v>
      </c>
    </row>
    <row r="51" spans="3:3" x14ac:dyDescent="0.25">
      <c r="C51">
        <v>63.41</v>
      </c>
    </row>
    <row r="52" spans="3:3" x14ac:dyDescent="0.25">
      <c r="C52">
        <v>90.91</v>
      </c>
    </row>
    <row r="53" spans="3:3" x14ac:dyDescent="0.25">
      <c r="C53">
        <v>90.91</v>
      </c>
    </row>
    <row r="54" spans="3:3" x14ac:dyDescent="0.25">
      <c r="C54">
        <v>90.91</v>
      </c>
    </row>
    <row r="55" spans="3:3" x14ac:dyDescent="0.25">
      <c r="C55">
        <v>230.08</v>
      </c>
    </row>
    <row r="56" spans="3:3" x14ac:dyDescent="0.25">
      <c r="C56">
        <v>176.89</v>
      </c>
    </row>
    <row r="57" spans="3:3" x14ac:dyDescent="0.25">
      <c r="C57">
        <v>761.06</v>
      </c>
    </row>
    <row r="58" spans="3:3" x14ac:dyDescent="0.25">
      <c r="C58">
        <v>46.51</v>
      </c>
    </row>
    <row r="59" spans="3:3" x14ac:dyDescent="0.25">
      <c r="C59">
        <v>46.51</v>
      </c>
    </row>
    <row r="60" spans="3:3" x14ac:dyDescent="0.25">
      <c r="C60">
        <v>89.84</v>
      </c>
    </row>
    <row r="61" spans="3:3" x14ac:dyDescent="0.25">
      <c r="C61">
        <v>75.760000000000005</v>
      </c>
    </row>
    <row r="62" spans="3:3" x14ac:dyDescent="0.25">
      <c r="C62">
        <v>75.760000000000005</v>
      </c>
    </row>
    <row r="63" spans="3:3" x14ac:dyDescent="0.25">
      <c r="C63" t="s">
        <v>28</v>
      </c>
    </row>
    <row r="64" spans="3:3" x14ac:dyDescent="0.25">
      <c r="C64">
        <v>879.96</v>
      </c>
    </row>
    <row r="65" spans="3:3" x14ac:dyDescent="0.25">
      <c r="C65" s="59">
        <v>3168.46</v>
      </c>
    </row>
    <row r="66" spans="3:3" x14ac:dyDescent="0.25">
      <c r="C66" s="59">
        <v>3168.46</v>
      </c>
    </row>
    <row r="67" spans="3:3" x14ac:dyDescent="0.25">
      <c r="C67">
        <v>37.21</v>
      </c>
    </row>
    <row r="68" spans="3:3" x14ac:dyDescent="0.25">
      <c r="C68" t="s">
        <v>29</v>
      </c>
    </row>
    <row r="69" spans="3:3" x14ac:dyDescent="0.25">
      <c r="C69" s="59">
        <v>3168.46</v>
      </c>
    </row>
    <row r="70" spans="3:3" x14ac:dyDescent="0.25">
      <c r="C70">
        <v>37.21</v>
      </c>
    </row>
    <row r="71" spans="3:3" x14ac:dyDescent="0.25">
      <c r="C71" t="s">
        <v>30</v>
      </c>
    </row>
    <row r="72" spans="3:3" x14ac:dyDescent="0.25">
      <c r="C72">
        <v>64.650000000000006</v>
      </c>
    </row>
    <row r="73" spans="3:3" x14ac:dyDescent="0.25">
      <c r="C73">
        <v>66.819999999999993</v>
      </c>
    </row>
    <row r="74" spans="3:3" x14ac:dyDescent="0.25">
      <c r="C74">
        <v>156.04</v>
      </c>
    </row>
    <row r="75" spans="3:3" x14ac:dyDescent="0.25">
      <c r="C75">
        <v>152.31</v>
      </c>
    </row>
    <row r="76" spans="3:3" x14ac:dyDescent="0.25">
      <c r="C76">
        <v>377.28</v>
      </c>
    </row>
    <row r="77" spans="3:3" x14ac:dyDescent="0.25">
      <c r="C77">
        <v>553.91999999999996</v>
      </c>
    </row>
    <row r="78" spans="3:3" x14ac:dyDescent="0.25">
      <c r="C78">
        <v>48.48</v>
      </c>
    </row>
    <row r="79" spans="3:3" x14ac:dyDescent="0.25">
      <c r="C79">
        <v>62.67</v>
      </c>
    </row>
    <row r="80" spans="3:3" x14ac:dyDescent="0.25">
      <c r="C80">
        <v>240.9</v>
      </c>
    </row>
    <row r="81" spans="3:3" x14ac:dyDescent="0.25">
      <c r="C81">
        <v>328.23</v>
      </c>
    </row>
    <row r="82" spans="3:3" x14ac:dyDescent="0.25">
      <c r="C82">
        <v>182.9</v>
      </c>
    </row>
    <row r="83" spans="3:3" x14ac:dyDescent="0.25">
      <c r="C83">
        <v>181.57</v>
      </c>
    </row>
    <row r="84" spans="3:3" x14ac:dyDescent="0.25">
      <c r="C84">
        <v>252.2</v>
      </c>
    </row>
    <row r="85" spans="3:3" x14ac:dyDescent="0.25">
      <c r="C85">
        <v>382.07</v>
      </c>
    </row>
    <row r="86" spans="3:3" x14ac:dyDescent="0.25">
      <c r="C86">
        <v>340.51</v>
      </c>
    </row>
    <row r="87" spans="3:3" x14ac:dyDescent="0.25">
      <c r="C87" t="s">
        <v>31</v>
      </c>
    </row>
    <row r="88" spans="3:3" x14ac:dyDescent="0.25">
      <c r="C88">
        <v>66.819999999999993</v>
      </c>
    </row>
    <row r="89" spans="3:3" x14ac:dyDescent="0.25">
      <c r="C89">
        <v>152.31</v>
      </c>
    </row>
    <row r="90" spans="3:3" x14ac:dyDescent="0.25">
      <c r="C90" s="59">
        <v>2656.3</v>
      </c>
    </row>
    <row r="91" spans="3:3" x14ac:dyDescent="0.25">
      <c r="C91" s="59">
        <v>2266.09</v>
      </c>
    </row>
    <row r="92" spans="3:3" x14ac:dyDescent="0.25">
      <c r="C92" s="59">
        <v>2450.59</v>
      </c>
    </row>
    <row r="93" spans="3:3" x14ac:dyDescent="0.25">
      <c r="C93">
        <v>37.21</v>
      </c>
    </row>
    <row r="94" spans="3:3" x14ac:dyDescent="0.25">
      <c r="C94">
        <v>48.48</v>
      </c>
    </row>
    <row r="95" spans="3:3" x14ac:dyDescent="0.25">
      <c r="C95">
        <v>309.01</v>
      </c>
    </row>
    <row r="96" spans="3:3" x14ac:dyDescent="0.25">
      <c r="C96">
        <v>53.39</v>
      </c>
    </row>
    <row r="97" spans="3:3" x14ac:dyDescent="0.25">
      <c r="C97">
        <v>340.51</v>
      </c>
    </row>
    <row r="98" spans="3:3" x14ac:dyDescent="0.25">
      <c r="C98">
        <v>566.86</v>
      </c>
    </row>
    <row r="99" spans="3:3" x14ac:dyDescent="0.25">
      <c r="C99">
        <v>647.86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CAT-CALLE </vt:lpstr>
      <vt:lpstr>SECUNDARIA</vt:lpstr>
      <vt:lpstr>Hoja1</vt:lpstr>
      <vt:lpstr>SECUNDARIA!Área_de_impresión</vt:lpstr>
      <vt:lpstr>'CAT-CALLE '!Títulos_a_imprimir</vt:lpstr>
      <vt:lpstr>SECUNDARIA!Títulos_a_imprimir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2021-05-04T13:26:01Z</cp:lastPrinted>
  <dcterms:created xsi:type="dcterms:W3CDTF">2014-06-26T15:10:42Z</dcterms:created>
  <dcterms:modified xsi:type="dcterms:W3CDTF">2021-07-12T20:33:52Z</dcterms:modified>
</cp:coreProperties>
</file>