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69_Recarpeteo Rio Sabinas\"/>
    </mc:Choice>
  </mc:AlternateContent>
  <xr:revisionPtr revIDLastSave="0" documentId="13_ncr:1_{AEFE0353-0429-4BC2-B89B-66370AB5CC2E}" xr6:coauthVersionLast="47" xr6:coauthVersionMax="47" xr10:uidLastSave="{00000000-0000-0000-0000-000000000000}"/>
  <bookViews>
    <workbookView xWindow="-108" yWindow="-108" windowWidth="23256" windowHeight="12576" tabRatio="894" firstSheet="2" activeTab="2" xr2:uid="{00000000-000D-0000-FFFF-FFFF00000000}"/>
  </bookViews>
  <sheets>
    <sheet name="CAT-CALLE " sheetId="32" state="hidden" r:id="rId1"/>
    <sheet name="Hoja1" sheetId="33" state="hidden" r:id="rId2"/>
    <sheet name="CAT-CALLE   " sheetId="34" r:id="rId3"/>
  </sheets>
  <definedNames>
    <definedName name="_xlnm.Print_Area" localSheetId="2">'CAT-CALLE   '!$C$1:$I$70</definedName>
    <definedName name="_xlnm.Print_Titles" localSheetId="0">'CAT-CALLE '!$1:$7</definedName>
    <definedName name="_xlnm.Print_Titles" localSheetId="2">'CAT-CALLE  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32" l="1"/>
  <c r="H28" i="32" l="1"/>
  <c r="H27" i="32"/>
  <c r="H26" i="32"/>
  <c r="H25" i="32"/>
  <c r="H24" i="32"/>
  <c r="H23" i="32"/>
  <c r="H29" i="32" s="1"/>
  <c r="H11" i="32"/>
  <c r="H10" i="32"/>
  <c r="H12" i="32" s="1"/>
  <c r="H14" i="32"/>
  <c r="H15" i="32" s="1"/>
  <c r="H20" i="32"/>
  <c r="H19" i="32"/>
  <c r="H18" i="32"/>
  <c r="H17" i="32"/>
  <c r="H21" i="32" s="1"/>
  <c r="H31" i="32" l="1"/>
  <c r="H32" i="32" s="1"/>
  <c r="H33" i="32" s="1"/>
</calcChain>
</file>

<file path=xl/sharedStrings.xml><?xml version="1.0" encoding="utf-8"?>
<sst xmlns="http://schemas.openxmlformats.org/spreadsheetml/2006/main" count="204" uniqueCount="123">
  <si>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</si>
  <si>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</si>
  <si>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</si>
  <si>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</si>
  <si>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</si>
  <si>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</si>
  <si>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</si>
  <si>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</si>
  <si>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</si>
  <si>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</si>
  <si>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</si>
  <si>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</si>
  <si>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</si>
  <si>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</si>
  <si>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</si>
  <si>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</si>
  <si>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</si>
  <si>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</si>
  <si>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</si>
  <si>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</si>
  <si>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</si>
  <si>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I</t>
  </si>
  <si>
    <t xml:space="preserve">   PAVIMENTOS</t>
  </si>
  <si>
    <t xml:space="preserve">   GUARNICIONES Y BANQUETAS</t>
  </si>
  <si>
    <t xml:space="preserve">   OBRAS COMPLEMENTARIAS</t>
  </si>
  <si>
    <t xml:space="preserve">   SEÑALAMIENTO VERTICAL</t>
  </si>
  <si>
    <t xml:space="preserve">   SEÑALAMIENTO HORIZONTAL</t>
  </si>
  <si>
    <t xml:space="preserve">   MURO MECÁNICAMENTE ESTABILIZADO</t>
  </si>
  <si>
    <t xml:space="preserve">      PARAPETO</t>
  </si>
  <si>
    <t xml:space="preserve">   BOCA DE TORMENTA</t>
  </si>
  <si>
    <t xml:space="preserve">   DOBLE CAJON</t>
  </si>
  <si>
    <t>PZA</t>
  </si>
  <si>
    <t>M2</t>
  </si>
  <si>
    <t>M3</t>
  </si>
  <si>
    <t>I-1</t>
  </si>
  <si>
    <t>I-2</t>
  </si>
  <si>
    <t xml:space="preserve">   DIRECTOR DE COSTOS Y PRECIOS UNITARIOS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</si>
  <si>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</si>
  <si>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</si>
  <si>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</si>
  <si>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</si>
  <si>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I-3</t>
  </si>
  <si>
    <t>ML</t>
  </si>
  <si>
    <t xml:space="preserve">   PRELIMINARES</t>
  </si>
  <si>
    <t xml:space="preserve">   TERRACERIAS</t>
  </si>
  <si>
    <t>I-4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</si>
  <si>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</si>
  <si>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</si>
  <si>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</si>
  <si>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</si>
  <si>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3002004-E</t>
  </si>
  <si>
    <t xml:space="preserve">      RECOMPACTACION DE SUB-BASE DE MATERIAL EXISTENTE DE 20 CM. DE ESPESOR, CON INCORPORACION DE CAL A RAZON DEL 3% DE SU PESO VOLUMETRICO, CORTE, ACAMELLONADO, HUMEDECIDO, HOMOGENIZADO, TENDIDO, CONFORMADO Y COMPACTADO AL 95% PVRS, INCLUYE: ESCARIFICADO, RECARGUE DE HASTA 15% CON MATERIAL DE BANCO TIPO CALICHE, SUMINISTRO, ACARREOS, EQUIPO, HERRAMIENTA Y MANO DE OBRA Y TODO LO NECESARIO PARA LA CORRECTA EJECUCION DE LOS TRABAJOS.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</si>
  <si>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</si>
  <si>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</si>
  <si>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</si>
  <si>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</si>
  <si>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</si>
  <si>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</si>
  <si>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</si>
  <si>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</si>
  <si>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</si>
  <si>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RENIVELACION DE CAJA DE REJILLA PLUVIAL ( DE 1.15 X 1.00 M), REUTILIZANDO MARCO Y CONTRAMARCO EXISTENTES, INCLUYE: DEMOLICION, CARGA Y RETIRO DEL MATERIAL PRODUCTO DE LA DEMOLICION, RELLENO, APLANADO INTERIOR ACABADO PULIDO, MATERIALES, HERRAMIENTA Y MANO DE OBRA.</t>
  </si>
  <si>
    <t>3006053-A</t>
  </si>
  <si>
    <t xml:space="preserve">      DESAZOLVE, LIMPIEZA Y RETIRO DE MATERIAL DENTRO DE CAJA DE REJILLA PLUVIAL,  INCLUYE: MATERIALES, EQUIPO, HERRAMIENTA Y MANO DE OBRA NECESARIA PARA SU CORRECTA EJECUCION.</t>
  </si>
  <si>
    <t xml:space="preserve">      DESAZOLVE, LIMPIEZA Y RETIRO DE MATERIAL DENTRO DE CAJA DE VALVULAS, INCLUYE: MATERIALES, EQUIPO, HERRAMIENTA Y MANO DE OBRA NECESARIA PARA SU CORRECTA EJECUCION.</t>
  </si>
  <si>
    <t>(SETECIENTOS SETENTA Y UN MIL TRESCIENTOS NOVENTA Y TRES PESOS 25/100 M.N.)</t>
  </si>
  <si>
    <t>REHABILITACION DE PAVIMENTO DE LA CALLE RIO SABINAS ENTRE PRAXEDIS BALBOA Y CALLE 4  DE LA COLONIA LONGORIA EN EL MUNICIPIO DE REYNOSA, TAMAULIPAS.</t>
  </si>
  <si>
    <t>PAVIMENTO HIDRAULICO</t>
  </si>
  <si>
    <t xml:space="preserve">         EXCAVACION PARA APERTURA DE CAJA, EN MATERIAL TIPO A y/o B, INCLUYE: EQUIPO, HERRAMIENTA Y MANO DE OBRA.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</si>
  <si>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</si>
  <si>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</si>
  <si>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</si>
  <si>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   SUMINISTRO Y COLOC. DE POLIETILENO HULE NEGRO CALIBRE 400, EN PAVIMENTO HIDRAULICO, PREVIO BARRIDO, INCLUYE: TRASLAPES, PLIEGUES, CORTES, HERRAMIENTA Y MANO DE OBRA.</t>
  </si>
  <si>
    <t xml:space="preserve">   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</si>
  <si>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</si>
  <si>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   JUNTA TRANSVERSAL DE EXPANSIÓN @ 30.00 M, CON CARTON ASFALTADO DE 1/2" DE ESPESOR Y DE 15 CM DE ALTURA CON VAR. LISA DE 3/4" DE Ø @ 60 CM, Y DE 50 CM DE LONG. INCLUYE: MATERIALES, HERRAMIENTA, EQUIPO Y MANO DE OBRA.</t>
  </si>
  <si>
    <t xml:space="preserve">   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</si>
  <si>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</si>
  <si>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</si>
  <si>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REPARACION DE CAIDOS DEL SISTEMA DE DRENAJE SANITARIO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</si>
  <si>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</si>
  <si>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</si>
  <si>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</si>
  <si>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</si>
  <si>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</si>
  <si>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</si>
  <si>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</si>
  <si>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CARGA MECÁNICA Y ACARREO EN CAMIÓN DEL MATERIAL PRODUCTO DE CORTE A TIRO LIBRE FUERA DE LA OBRA, VOLUMEN MEDIDO COMPACTO, INCLUYE: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</si>
  <si>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</si>
  <si>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</si>
  <si>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</si>
  <si>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</si>
  <si>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</si>
  <si>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</si>
  <si>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3006001-A</t>
  </si>
  <si>
    <t xml:space="preserve">      DESCARGA SANITARIA DE 7.00 MTS DE LONGITUD, A BASE DE TUBO DE PVC S-20 DE 6" DE Ø, INCLUYE: EXCAVACION EN CUALQUIER TIPO DE MATERIAL, RELLENO, MATERIALES, PIEZAS ESPECIALES, HERRAMIENTA Y MANO DE OBRA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</si>
  <si>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</si>
  <si>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TOMA</t>
  </si>
  <si>
    <t>GUARNICIONES Y BANQUETAS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</si>
  <si>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</si>
  <si>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</si>
  <si>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</si>
  <si>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</si>
  <si>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</si>
  <si>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</si>
  <si>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</si>
  <si>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</si>
  <si>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</si>
  <si>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BANQUETA DE CONCRETO SIMPLE A TIRO LIBRE FUERA DE OBRA, INCLUYE: APILADO, CARGA, ACARREO, EQUIPO, HERRAMIENTA Y MANO DE OBRA</t>
  </si>
  <si>
    <t>I-5</t>
  </si>
  <si>
    <t>I-6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</si>
  <si>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</si>
  <si>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</si>
  <si>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</si>
  <si>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</si>
  <si>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</si>
  <si>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</si>
  <si>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</si>
  <si>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57057002-069-2021</t>
  </si>
  <si>
    <t>Rehabilitación de Pavimento de la calle Rio Sabinas entre Praxedis Balboa y calle 4  de la colonia Longoria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</si>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</sst>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105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166" fontId="15" fillId="4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/>
    <xf numFmtId="0" fontId="6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4" fontId="0" fillId="0" borderId="0" xfId="0" applyNumberFormat="1"/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164" fontId="15" fillId="0" borderId="9" xfId="28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68" fontId="15" fillId="7" borderId="8" xfId="0" applyNumberFormat="1" applyFont="1" applyFill="1" applyBorder="1" applyAlignment="1">
      <alignment horizontal="center" vertical="center"/>
    </xf>
    <xf numFmtId="0" fontId="15" fillId="7" borderId="8" xfId="2" applyFont="1" applyFill="1" applyBorder="1" applyAlignment="1">
      <alignment horizontal="justify" vertical="center" wrapText="1"/>
    </xf>
    <xf numFmtId="166" fontId="15" fillId="7" borderId="8" xfId="0" applyNumberFormat="1" applyFont="1" applyFill="1" applyBorder="1" applyAlignment="1">
      <alignment vertical="center"/>
    </xf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vertic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1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</xdr:colOff>
      <xdr:row>0</xdr:row>
      <xdr:rowOff>66365</xdr:rowOff>
    </xdr:from>
    <xdr:to>
      <xdr:col>3</xdr:col>
      <xdr:colOff>666750</xdr:colOff>
      <xdr:row>3</xdr:row>
      <xdr:rowOff>66676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765" y="66365"/>
          <a:ext cx="1537335" cy="524186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0</xdr:row>
      <xdr:rowOff>57150</xdr:rowOff>
    </xdr:from>
    <xdr:to>
      <xdr:col>7</xdr:col>
      <xdr:colOff>849932</xdr:colOff>
      <xdr:row>3</xdr:row>
      <xdr:rowOff>107576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5753100" y="57150"/>
          <a:ext cx="1335707" cy="5743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58"/>
  <sheetViews>
    <sheetView topLeftCell="A7" zoomScaleNormal="100" zoomScaleSheetLayoutView="115" workbookViewId="0">
      <selection activeCell="M11" sqref="M11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4" customWidth="1"/>
    <col min="6" max="6" width="9.88671875" style="57" customWidth="1"/>
    <col min="7" max="7" width="9.44140625" style="54" customWidth="1"/>
    <col min="8" max="8" width="13.5546875" style="2" customWidth="1"/>
    <col min="9" max="9" width="1.109375" style="2" customWidth="1"/>
    <col min="10" max="10" width="11.109375" bestFit="1" customWidth="1"/>
    <col min="13" max="13" width="18.5546875" customWidth="1"/>
  </cols>
  <sheetData>
    <row r="1" spans="2:13" ht="15.6" x14ac:dyDescent="0.3">
      <c r="C1" s="93" t="s">
        <v>20</v>
      </c>
      <c r="D1" s="93"/>
      <c r="E1" s="93"/>
      <c r="F1" s="93"/>
      <c r="G1" s="93"/>
      <c r="H1" s="93"/>
    </row>
    <row r="2" spans="2:13" s="4" customFormat="1" x14ac:dyDescent="0.25">
      <c r="B2" s="3"/>
      <c r="C2" s="94" t="s">
        <v>0</v>
      </c>
      <c r="D2" s="94"/>
      <c r="E2" s="94"/>
      <c r="F2" s="94"/>
      <c r="G2" s="94"/>
      <c r="H2" s="94"/>
      <c r="I2" s="18"/>
    </row>
    <row r="3" spans="2:13" s="4" customFormat="1" x14ac:dyDescent="0.25">
      <c r="B3" s="3"/>
      <c r="C3" s="95" t="s">
        <v>1</v>
      </c>
      <c r="D3" s="95"/>
      <c r="E3" s="95"/>
      <c r="F3" s="95"/>
      <c r="G3" s="95"/>
      <c r="H3" s="95"/>
      <c r="I3" s="5"/>
    </row>
    <row r="4" spans="2:13" s="4" customFormat="1" ht="13.8" thickBot="1" x14ac:dyDescent="0.3">
      <c r="B4" s="3"/>
      <c r="C4" s="42"/>
      <c r="D4" s="42"/>
      <c r="E4" s="48"/>
      <c r="F4" s="48"/>
      <c r="G4" s="48"/>
      <c r="H4" s="42"/>
      <c r="I4" s="5"/>
    </row>
    <row r="5" spans="2:13" ht="13.8" thickTop="1" x14ac:dyDescent="0.25">
      <c r="C5" s="96" t="s">
        <v>2</v>
      </c>
      <c r="D5" s="97"/>
      <c r="E5" s="97"/>
      <c r="F5" s="97"/>
      <c r="G5" s="97"/>
      <c r="H5" s="98"/>
      <c r="I5" s="7"/>
    </row>
    <row r="6" spans="2:13" ht="13.8" thickBot="1" x14ac:dyDescent="0.3">
      <c r="C6" s="8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7"/>
    </row>
    <row r="7" spans="2:13" s="1" customFormat="1" ht="14.4" thickTop="1" thickBot="1" x14ac:dyDescent="0.3">
      <c r="D7" s="11"/>
      <c r="F7" s="12"/>
      <c r="H7" s="67"/>
      <c r="I7" s="6"/>
    </row>
    <row r="8" spans="2:13" ht="60" customHeight="1" thickTop="1" x14ac:dyDescent="0.25">
      <c r="C8" s="46" t="s">
        <v>21</v>
      </c>
      <c r="D8" s="45" t="s">
        <v>66</v>
      </c>
      <c r="E8" s="49"/>
      <c r="F8" s="50"/>
      <c r="G8" s="51"/>
      <c r="H8" s="13"/>
      <c r="I8" s="7"/>
    </row>
    <row r="9" spans="2:13" s="16" customFormat="1" x14ac:dyDescent="0.25">
      <c r="B9" s="14"/>
      <c r="C9" s="60" t="s">
        <v>34</v>
      </c>
      <c r="D9" s="61" t="s">
        <v>43</v>
      </c>
      <c r="E9" s="19"/>
      <c r="F9" s="19"/>
      <c r="G9" s="19"/>
      <c r="H9" s="19"/>
      <c r="I9" s="15"/>
    </row>
    <row r="10" spans="2:13" s="16" customFormat="1" ht="28.8" x14ac:dyDescent="0.25">
      <c r="B10" s="14"/>
      <c r="C10" s="33">
        <v>3001013</v>
      </c>
      <c r="D10" s="62" t="s">
        <v>48</v>
      </c>
      <c r="E10" s="59" t="s">
        <v>33</v>
      </c>
      <c r="F10" s="68">
        <v>80.52</v>
      </c>
      <c r="G10" s="39">
        <v>500.09</v>
      </c>
      <c r="H10" s="38">
        <f t="shared" ref="H10:H11" si="0">+G10*F10</f>
        <v>40267.25</v>
      </c>
      <c r="I10" s="15"/>
    </row>
    <row r="11" spans="2:13" s="16" customFormat="1" ht="48" x14ac:dyDescent="0.25">
      <c r="B11" s="14"/>
      <c r="C11" s="33">
        <v>3001021</v>
      </c>
      <c r="D11" s="62" t="s">
        <v>49</v>
      </c>
      <c r="E11" s="59" t="s">
        <v>42</v>
      </c>
      <c r="F11" s="68">
        <v>47.83</v>
      </c>
      <c r="G11" s="39">
        <v>31.32</v>
      </c>
      <c r="H11" s="38">
        <f t="shared" si="0"/>
        <v>1498.04</v>
      </c>
      <c r="I11" s="15"/>
      <c r="M11" s="16">
        <f>80.52/0.15</f>
        <v>536.79999999999995</v>
      </c>
    </row>
    <row r="12" spans="2:13" s="16" customFormat="1" x14ac:dyDescent="0.25">
      <c r="B12" s="14"/>
      <c r="C12" s="33"/>
      <c r="D12" s="62"/>
      <c r="E12" s="59"/>
      <c r="F12" s="63"/>
      <c r="G12" s="39"/>
      <c r="H12" s="40">
        <f>SUM(H10:H11)</f>
        <v>41765.29</v>
      </c>
      <c r="I12" s="15"/>
    </row>
    <row r="13" spans="2:13" s="16" customFormat="1" x14ac:dyDescent="0.25">
      <c r="B13" s="14"/>
      <c r="C13" s="60" t="s">
        <v>35</v>
      </c>
      <c r="D13" s="61" t="s">
        <v>44</v>
      </c>
      <c r="E13" s="19"/>
      <c r="F13" s="19"/>
      <c r="G13" s="19"/>
      <c r="H13" s="19"/>
      <c r="I13" s="15"/>
    </row>
    <row r="14" spans="2:13" s="16" customFormat="1" ht="76.8" x14ac:dyDescent="0.25">
      <c r="B14" s="14"/>
      <c r="C14" s="33" t="s">
        <v>50</v>
      </c>
      <c r="D14" s="64" t="s">
        <v>51</v>
      </c>
      <c r="E14" s="59" t="s">
        <v>33</v>
      </c>
      <c r="F14" s="68">
        <v>80.52</v>
      </c>
      <c r="G14" s="39">
        <v>321.23</v>
      </c>
      <c r="H14" s="38">
        <f t="shared" ref="H14" si="1">+G14*F14</f>
        <v>25865.439999999999</v>
      </c>
      <c r="I14" s="15"/>
    </row>
    <row r="15" spans="2:13" s="16" customFormat="1" x14ac:dyDescent="0.25">
      <c r="B15" s="14"/>
      <c r="C15" s="33"/>
      <c r="D15" s="62"/>
      <c r="E15" s="59"/>
      <c r="F15" s="63"/>
      <c r="G15" s="39"/>
      <c r="H15" s="40">
        <f>SUM(H14:H14)</f>
        <v>25865.439999999999</v>
      </c>
      <c r="I15" s="15"/>
    </row>
    <row r="16" spans="2:13" s="16" customFormat="1" x14ac:dyDescent="0.25">
      <c r="B16" s="14"/>
      <c r="C16" s="60" t="s">
        <v>41</v>
      </c>
      <c r="D16" s="61" t="s">
        <v>37</v>
      </c>
      <c r="E16" s="19"/>
      <c r="F16" s="19"/>
      <c r="G16" s="19"/>
      <c r="H16" s="19"/>
      <c r="I16" s="15"/>
    </row>
    <row r="17" spans="1:9" s="16" customFormat="1" ht="67.2" x14ac:dyDescent="0.25">
      <c r="B17" s="14"/>
      <c r="C17" s="33" t="s">
        <v>46</v>
      </c>
      <c r="D17" s="64" t="s">
        <v>47</v>
      </c>
      <c r="E17" s="59" t="s">
        <v>32</v>
      </c>
      <c r="F17" s="68">
        <v>132.52000000000001</v>
      </c>
      <c r="G17" s="39">
        <v>792.76</v>
      </c>
      <c r="H17" s="38">
        <f t="shared" ref="H17:H20" si="2">+G17*F17</f>
        <v>105056.56</v>
      </c>
      <c r="I17" s="15"/>
    </row>
    <row r="18" spans="1:9" s="16" customFormat="1" ht="38.4" x14ac:dyDescent="0.25">
      <c r="B18" s="14"/>
      <c r="C18" s="33" t="s">
        <v>38</v>
      </c>
      <c r="D18" s="64" t="s">
        <v>39</v>
      </c>
      <c r="E18" s="59" t="s">
        <v>32</v>
      </c>
      <c r="F18" s="68">
        <v>1192.6400000000001</v>
      </c>
      <c r="G18" s="39">
        <v>26.65</v>
      </c>
      <c r="H18" s="38">
        <f t="shared" si="2"/>
        <v>31783.86</v>
      </c>
      <c r="I18" s="15"/>
    </row>
    <row r="19" spans="1:9" s="16" customFormat="1" ht="38.4" x14ac:dyDescent="0.25">
      <c r="B19" s="14"/>
      <c r="C19" s="33">
        <v>3005002</v>
      </c>
      <c r="D19" s="64" t="s">
        <v>40</v>
      </c>
      <c r="E19" s="59" t="s">
        <v>32</v>
      </c>
      <c r="F19" s="68">
        <v>1325.16</v>
      </c>
      <c r="G19" s="39">
        <v>17.66</v>
      </c>
      <c r="H19" s="38">
        <f t="shared" si="2"/>
        <v>23402.33</v>
      </c>
      <c r="I19" s="15"/>
    </row>
    <row r="20" spans="1:9" s="16" customFormat="1" ht="48" x14ac:dyDescent="0.25">
      <c r="B20" s="14"/>
      <c r="C20" s="33">
        <v>3005010</v>
      </c>
      <c r="D20" s="64" t="s">
        <v>52</v>
      </c>
      <c r="E20" s="59" t="s">
        <v>33</v>
      </c>
      <c r="F20" s="68">
        <v>66.260000000000005</v>
      </c>
      <c r="G20" s="39">
        <v>6025.99</v>
      </c>
      <c r="H20" s="38">
        <f t="shared" si="2"/>
        <v>399282.1</v>
      </c>
      <c r="I20" s="15"/>
    </row>
    <row r="21" spans="1:9" s="16" customFormat="1" x14ac:dyDescent="0.25">
      <c r="B21" s="14"/>
      <c r="C21" s="33"/>
      <c r="D21" s="62"/>
      <c r="E21" s="59"/>
      <c r="F21" s="63"/>
      <c r="G21" s="39"/>
      <c r="H21" s="40">
        <f>SUM(H17:H20)</f>
        <v>559524.85</v>
      </c>
      <c r="I21" s="15"/>
    </row>
    <row r="22" spans="1:9" s="16" customFormat="1" x14ac:dyDescent="0.25">
      <c r="B22" s="14"/>
      <c r="C22" s="60" t="s">
        <v>45</v>
      </c>
      <c r="D22" s="61" t="s">
        <v>53</v>
      </c>
      <c r="E22" s="19"/>
      <c r="F22" s="19"/>
      <c r="G22" s="19"/>
      <c r="H22" s="19"/>
      <c r="I22" s="15"/>
    </row>
    <row r="23" spans="1:9" s="16" customFormat="1" ht="38.4" x14ac:dyDescent="0.25">
      <c r="B23" s="14"/>
      <c r="C23" s="33" t="s">
        <v>54</v>
      </c>
      <c r="D23" s="64" t="s">
        <v>55</v>
      </c>
      <c r="E23" s="59" t="s">
        <v>56</v>
      </c>
      <c r="F23" s="68">
        <v>2</v>
      </c>
      <c r="G23" s="39">
        <v>5164.7299999999996</v>
      </c>
      <c r="H23" s="38">
        <f t="shared" ref="H23:H28" si="3">+G23*F23</f>
        <v>10329.459999999999</v>
      </c>
      <c r="I23" s="15"/>
    </row>
    <row r="24" spans="1:9" s="16" customFormat="1" ht="38.4" x14ac:dyDescent="0.25">
      <c r="B24" s="14"/>
      <c r="C24" s="33">
        <v>3006050</v>
      </c>
      <c r="D24" s="64" t="s">
        <v>57</v>
      </c>
      <c r="E24" s="59" t="s">
        <v>31</v>
      </c>
      <c r="F24" s="68">
        <v>2</v>
      </c>
      <c r="G24" s="39">
        <v>3044.42</v>
      </c>
      <c r="H24" s="38">
        <f t="shared" si="3"/>
        <v>6088.84</v>
      </c>
      <c r="I24" s="15"/>
    </row>
    <row r="25" spans="1:9" s="16" customFormat="1" ht="96" x14ac:dyDescent="0.25">
      <c r="B25" s="14"/>
      <c r="C25" s="33" t="s">
        <v>58</v>
      </c>
      <c r="D25" s="64" t="s">
        <v>59</v>
      </c>
      <c r="E25" s="59" t="s">
        <v>60</v>
      </c>
      <c r="F25" s="68">
        <v>1</v>
      </c>
      <c r="G25" s="39">
        <v>8158.79</v>
      </c>
      <c r="H25" s="38">
        <f t="shared" si="3"/>
        <v>8158.79</v>
      </c>
      <c r="I25" s="15"/>
    </row>
    <row r="26" spans="1:9" s="16" customFormat="1" ht="48" x14ac:dyDescent="0.25">
      <c r="B26" s="14"/>
      <c r="C26" s="33">
        <v>3006029</v>
      </c>
      <c r="D26" s="64" t="s">
        <v>61</v>
      </c>
      <c r="E26" s="59" t="s">
        <v>31</v>
      </c>
      <c r="F26" s="68">
        <v>2</v>
      </c>
      <c r="G26" s="39">
        <v>3749.27</v>
      </c>
      <c r="H26" s="38">
        <f t="shared" si="3"/>
        <v>7498.54</v>
      </c>
      <c r="I26" s="15"/>
    </row>
    <row r="27" spans="1:9" s="16" customFormat="1" ht="28.8" x14ac:dyDescent="0.25">
      <c r="B27" s="14"/>
      <c r="C27" s="33" t="s">
        <v>62</v>
      </c>
      <c r="D27" s="64" t="s">
        <v>63</v>
      </c>
      <c r="E27" s="59" t="s">
        <v>60</v>
      </c>
      <c r="F27" s="68">
        <v>2</v>
      </c>
      <c r="G27" s="39">
        <v>1920.99</v>
      </c>
      <c r="H27" s="38">
        <f t="shared" si="3"/>
        <v>3841.98</v>
      </c>
      <c r="I27" s="15"/>
    </row>
    <row r="28" spans="1:9" s="16" customFormat="1" ht="28.8" x14ac:dyDescent="0.25">
      <c r="B28" s="14"/>
      <c r="C28" s="33">
        <v>3006053</v>
      </c>
      <c r="D28" s="64" t="s">
        <v>64</v>
      </c>
      <c r="E28" s="59" t="s">
        <v>31</v>
      </c>
      <c r="F28" s="68">
        <v>1</v>
      </c>
      <c r="G28" s="39">
        <v>1920.99</v>
      </c>
      <c r="H28" s="38">
        <f t="shared" si="3"/>
        <v>1920.99</v>
      </c>
      <c r="I28" s="15"/>
    </row>
    <row r="29" spans="1:9" s="16" customFormat="1" x14ac:dyDescent="0.25">
      <c r="B29" s="14"/>
      <c r="C29" s="33"/>
      <c r="D29" s="62"/>
      <c r="E29" s="59"/>
      <c r="F29" s="63"/>
      <c r="G29" s="39"/>
      <c r="H29" s="40">
        <f>SUM(H23:H28)</f>
        <v>37838.6</v>
      </c>
      <c r="I29" s="15"/>
    </row>
    <row r="30" spans="1:9" s="20" customFormat="1" ht="9.6" x14ac:dyDescent="0.2">
      <c r="A30" s="36"/>
      <c r="B30" s="34"/>
      <c r="C30" s="21"/>
      <c r="D30" s="22"/>
      <c r="E30" s="52"/>
      <c r="F30" s="53"/>
      <c r="G30" s="52"/>
      <c r="H30" s="24"/>
      <c r="I30" s="35"/>
    </row>
    <row r="31" spans="1:9" s="30" customFormat="1" ht="12.75" customHeight="1" x14ac:dyDescent="0.25">
      <c r="B31" s="26"/>
      <c r="C31" s="26"/>
      <c r="D31" s="26"/>
      <c r="E31" s="27"/>
      <c r="F31" s="28"/>
      <c r="G31" s="29" t="s">
        <v>9</v>
      </c>
      <c r="H31" s="41">
        <f>+H29+H21+H15+H12</f>
        <v>664994.18000000005</v>
      </c>
      <c r="I31" s="29"/>
    </row>
    <row r="32" spans="1:9" s="30" customFormat="1" ht="12.75" customHeight="1" x14ac:dyDescent="0.25">
      <c r="B32" s="26"/>
      <c r="C32" s="26"/>
      <c r="D32" s="26"/>
      <c r="E32" s="27"/>
      <c r="F32" s="28"/>
      <c r="G32" s="29" t="s">
        <v>10</v>
      </c>
      <c r="H32" s="41">
        <f>+H31*0.16</f>
        <v>106399.07</v>
      </c>
      <c r="I32" s="29"/>
    </row>
    <row r="33" spans="2:9" s="30" customFormat="1" ht="12.75" customHeight="1" x14ac:dyDescent="0.25">
      <c r="B33" s="26"/>
      <c r="C33" s="26"/>
      <c r="D33" s="26"/>
      <c r="E33" s="27"/>
      <c r="F33" s="28"/>
      <c r="G33" s="37" t="s">
        <v>11</v>
      </c>
      <c r="H33" s="41">
        <f>+H32+H31</f>
        <v>771393.25</v>
      </c>
      <c r="I33" s="29"/>
    </row>
    <row r="34" spans="2:9" s="25" customFormat="1" ht="12.75" customHeight="1" x14ac:dyDescent="0.2">
      <c r="B34" s="23"/>
      <c r="D34" s="23"/>
      <c r="E34" s="69"/>
      <c r="F34" s="70"/>
      <c r="G34" s="69"/>
      <c r="H34" s="71" t="s">
        <v>65</v>
      </c>
    </row>
    <row r="35" spans="2:9" s="25" customFormat="1" ht="10.199999999999999" thickBot="1" x14ac:dyDescent="0.25">
      <c r="B35" s="23"/>
      <c r="C35" s="31"/>
      <c r="D35" s="32"/>
      <c r="E35" s="52"/>
      <c r="F35" s="53"/>
      <c r="G35" s="52"/>
      <c r="H35" s="31"/>
      <c r="I35" s="31"/>
    </row>
    <row r="36" spans="2:9" ht="13.8" thickBot="1" x14ac:dyDescent="0.3">
      <c r="C36" s="31"/>
      <c r="D36" s="32" t="s">
        <v>12</v>
      </c>
      <c r="E36" s="52"/>
      <c r="F36" s="53"/>
      <c r="G36" s="52"/>
      <c r="H36" s="72">
        <v>2355250</v>
      </c>
    </row>
    <row r="37" spans="2:9" x14ac:dyDescent="0.25">
      <c r="C37" s="31"/>
      <c r="D37" s="32"/>
      <c r="E37" s="52"/>
      <c r="F37" s="53"/>
      <c r="G37" s="52"/>
      <c r="H37" s="47"/>
    </row>
    <row r="38" spans="2:9" x14ac:dyDescent="0.25">
      <c r="C38" s="31"/>
      <c r="D38" s="32"/>
      <c r="E38" s="52"/>
      <c r="F38" s="53"/>
      <c r="G38" s="52"/>
      <c r="H38" s="31"/>
    </row>
    <row r="39" spans="2:9" x14ac:dyDescent="0.25">
      <c r="C39" s="31"/>
      <c r="D39" s="32"/>
      <c r="E39" s="52"/>
      <c r="F39" s="53"/>
      <c r="G39" s="52"/>
      <c r="H39" s="31"/>
    </row>
    <row r="40" spans="2:9" x14ac:dyDescent="0.25">
      <c r="C40" s="31"/>
      <c r="D40" s="32"/>
      <c r="E40" s="52"/>
      <c r="F40" s="53"/>
      <c r="G40" s="52"/>
      <c r="H40" s="31"/>
    </row>
    <row r="41" spans="2:9" x14ac:dyDescent="0.25">
      <c r="C41" s="44" t="s">
        <v>16</v>
      </c>
      <c r="D41" s="32"/>
      <c r="E41" s="52"/>
      <c r="F41" s="53"/>
      <c r="G41" s="54" t="s">
        <v>13</v>
      </c>
      <c r="H41" s="31"/>
    </row>
    <row r="42" spans="2:9" x14ac:dyDescent="0.25">
      <c r="C42" s="43" t="s">
        <v>36</v>
      </c>
      <c r="D42" s="32"/>
      <c r="E42" s="52"/>
      <c r="F42" s="53"/>
      <c r="G42" s="52" t="s">
        <v>14</v>
      </c>
      <c r="H42" s="31"/>
    </row>
    <row r="43" spans="2:9" x14ac:dyDescent="0.25">
      <c r="C43" s="31"/>
      <c r="D43" s="32"/>
      <c r="E43" s="52"/>
      <c r="F43" s="53"/>
      <c r="G43" s="52"/>
      <c r="H43" s="31"/>
    </row>
    <row r="44" spans="2:9" x14ac:dyDescent="0.25">
      <c r="C44" s="31"/>
      <c r="D44" s="32"/>
      <c r="E44" s="52"/>
      <c r="F44" s="53"/>
      <c r="G44" s="52"/>
      <c r="H44" s="31"/>
    </row>
    <row r="45" spans="2:9" x14ac:dyDescent="0.25">
      <c r="C45" s="99" t="s">
        <v>15</v>
      </c>
      <c r="D45" s="100"/>
      <c r="E45" s="100"/>
      <c r="F45" s="100"/>
      <c r="G45" s="100"/>
      <c r="H45" s="100"/>
    </row>
    <row r="46" spans="2:9" x14ac:dyDescent="0.25">
      <c r="C46" s="31"/>
      <c r="D46" s="31"/>
      <c r="E46" s="52"/>
      <c r="F46" s="53"/>
      <c r="G46" s="52"/>
      <c r="H46" s="31"/>
    </row>
    <row r="47" spans="2:9" x14ac:dyDescent="0.25">
      <c r="C47" s="31"/>
      <c r="D47" s="31"/>
      <c r="E47" s="52"/>
      <c r="F47" s="53"/>
      <c r="G47" s="52"/>
      <c r="H47" s="31"/>
    </row>
    <row r="48" spans="2:9" x14ac:dyDescent="0.25">
      <c r="C48" s="31"/>
      <c r="D48" s="31"/>
      <c r="E48" s="52"/>
      <c r="F48" s="53"/>
      <c r="G48" s="52"/>
      <c r="H48" s="31"/>
    </row>
    <row r="49" spans="1:8" x14ac:dyDescent="0.25">
      <c r="C49" s="31"/>
      <c r="D49" s="31"/>
      <c r="E49" s="52"/>
      <c r="F49" s="53"/>
      <c r="G49" s="52"/>
      <c r="H49" s="31"/>
    </row>
    <row r="50" spans="1:8" x14ac:dyDescent="0.25">
      <c r="A50" s="66"/>
      <c r="B50" s="65"/>
      <c r="C50" s="91" t="s">
        <v>17</v>
      </c>
      <c r="D50" s="92"/>
      <c r="E50" s="92"/>
      <c r="F50" s="92"/>
      <c r="G50" s="92"/>
      <c r="H50" s="92"/>
    </row>
    <row r="51" spans="1:8" x14ac:dyDescent="0.25">
      <c r="A51" s="66"/>
      <c r="B51" s="65"/>
      <c r="C51" s="91" t="s">
        <v>18</v>
      </c>
      <c r="D51" s="92"/>
      <c r="E51" s="92"/>
      <c r="F51" s="92"/>
      <c r="G51" s="92"/>
      <c r="H51" s="92"/>
    </row>
    <row r="52" spans="1:8" x14ac:dyDescent="0.25">
      <c r="A52" s="66"/>
      <c r="B52" s="65"/>
      <c r="C52" s="91" t="s">
        <v>19</v>
      </c>
      <c r="D52" s="92"/>
      <c r="E52" s="92"/>
      <c r="F52" s="92"/>
      <c r="G52" s="92"/>
      <c r="H52" s="92"/>
    </row>
    <row r="53" spans="1:8" x14ac:dyDescent="0.25">
      <c r="C53" s="43"/>
      <c r="D53" s="43"/>
      <c r="E53" s="55"/>
      <c r="F53" s="56"/>
      <c r="G53" s="55"/>
      <c r="H53" s="43"/>
    </row>
    <row r="54" spans="1:8" x14ac:dyDescent="0.25">
      <c r="C54" s="43"/>
      <c r="D54" s="43"/>
      <c r="E54" s="55"/>
      <c r="F54" s="56"/>
      <c r="G54" s="55"/>
      <c r="H54" s="43"/>
    </row>
    <row r="55" spans="1:8" x14ac:dyDescent="0.25">
      <c r="C55" s="43"/>
      <c r="D55" s="43"/>
      <c r="E55" s="55"/>
      <c r="F55" s="56"/>
      <c r="G55" s="55"/>
      <c r="H55" s="43"/>
    </row>
    <row r="56" spans="1:8" x14ac:dyDescent="0.25">
      <c r="C56" s="43"/>
      <c r="D56" s="43"/>
      <c r="E56" s="55"/>
      <c r="F56" s="56"/>
      <c r="G56" s="55"/>
      <c r="H56" s="43"/>
    </row>
    <row r="57" spans="1:8" x14ac:dyDescent="0.25">
      <c r="C57" s="43"/>
      <c r="D57" s="43"/>
      <c r="E57" s="55"/>
      <c r="F57" s="56"/>
      <c r="G57" s="55"/>
      <c r="H57" s="43"/>
    </row>
    <row r="58" spans="1:8" x14ac:dyDescent="0.25">
      <c r="C58" s="43"/>
      <c r="D58" s="43"/>
      <c r="E58" s="55"/>
      <c r="F58" s="56"/>
      <c r="G58" s="55"/>
      <c r="H58" s="43"/>
    </row>
  </sheetData>
  <mergeCells count="8">
    <mergeCell ref="C50:H50"/>
    <mergeCell ref="C51:H51"/>
    <mergeCell ref="C52:H52"/>
    <mergeCell ref="C1:H1"/>
    <mergeCell ref="C2:H2"/>
    <mergeCell ref="C3:H3"/>
    <mergeCell ref="C5:H5"/>
    <mergeCell ref="C45:H45"/>
  </mergeCells>
  <pageMargins left="0" right="0" top="0.39370078740157483" bottom="0.39370078740157483" header="0" footer="0.19685039370078741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99"/>
  <sheetViews>
    <sheetView zoomScaleNormal="100" workbookViewId="0">
      <selection activeCell="M11" sqref="M11"/>
    </sheetView>
  </sheetViews>
  <sheetFormatPr baseColWidth="10" defaultRowHeight="13.2" x14ac:dyDescent="0.25"/>
  <sheetData>
    <row r="1" spans="3:3" x14ac:dyDescent="0.25">
      <c r="C1" t="s">
        <v>22</v>
      </c>
    </row>
    <row r="2" spans="3:3" x14ac:dyDescent="0.25">
      <c r="C2">
        <v>879.16</v>
      </c>
    </row>
    <row r="3" spans="3:3" x14ac:dyDescent="0.25">
      <c r="C3">
        <v>27.25</v>
      </c>
    </row>
    <row r="4" spans="3:3" x14ac:dyDescent="0.25">
      <c r="C4" s="58">
        <v>6246.33</v>
      </c>
    </row>
    <row r="5" spans="3:3" x14ac:dyDescent="0.25">
      <c r="C5" t="s">
        <v>23</v>
      </c>
    </row>
    <row r="6" spans="3:3" x14ac:dyDescent="0.25">
      <c r="C6">
        <v>415.69</v>
      </c>
    </row>
    <row r="7" spans="3:3" x14ac:dyDescent="0.25">
      <c r="C7">
        <v>455.21</v>
      </c>
    </row>
    <row r="8" spans="3:3" x14ac:dyDescent="0.25">
      <c r="C8">
        <v>340.51</v>
      </c>
    </row>
    <row r="9" spans="3:3" x14ac:dyDescent="0.25">
      <c r="C9">
        <v>32.33</v>
      </c>
    </row>
    <row r="10" spans="3:3" x14ac:dyDescent="0.25">
      <c r="C10">
        <v>53.39</v>
      </c>
    </row>
    <row r="11" spans="3:3" x14ac:dyDescent="0.25">
      <c r="C11" s="58">
        <v>6131.12</v>
      </c>
    </row>
    <row r="12" spans="3:3" x14ac:dyDescent="0.25">
      <c r="C12">
        <v>160.58000000000001</v>
      </c>
    </row>
    <row r="13" spans="3:3" x14ac:dyDescent="0.25">
      <c r="C13" t="s">
        <v>24</v>
      </c>
    </row>
    <row r="14" spans="3:3" x14ac:dyDescent="0.25">
      <c r="C14" s="58">
        <v>6623.26</v>
      </c>
    </row>
    <row r="15" spans="3:3" x14ac:dyDescent="0.25">
      <c r="C15" s="58">
        <v>2803.86</v>
      </c>
    </row>
    <row r="16" spans="3:3" x14ac:dyDescent="0.25">
      <c r="C16" s="58">
        <v>3872.63</v>
      </c>
    </row>
    <row r="17" spans="3:3" x14ac:dyDescent="0.25">
      <c r="C17" s="58">
        <v>2803.86</v>
      </c>
    </row>
    <row r="18" spans="3:3" x14ac:dyDescent="0.25">
      <c r="C18" s="58">
        <v>3872.63</v>
      </c>
    </row>
    <row r="19" spans="3:3" x14ac:dyDescent="0.25">
      <c r="C19">
        <v>333.82</v>
      </c>
    </row>
    <row r="20" spans="3:3" x14ac:dyDescent="0.25">
      <c r="C20" s="58">
        <v>17829.89</v>
      </c>
    </row>
    <row r="21" spans="3:3" x14ac:dyDescent="0.25">
      <c r="C21" t="s">
        <v>25</v>
      </c>
    </row>
    <row r="22" spans="3:3" x14ac:dyDescent="0.25">
      <c r="C22" s="58">
        <v>2199.5</v>
      </c>
    </row>
    <row r="23" spans="3:3" x14ac:dyDescent="0.25">
      <c r="C23" s="58">
        <v>2111.29</v>
      </c>
    </row>
    <row r="24" spans="3:3" x14ac:dyDescent="0.25">
      <c r="C24" s="58">
        <v>2481.59</v>
      </c>
    </row>
    <row r="25" spans="3:3" x14ac:dyDescent="0.25">
      <c r="C25" s="58">
        <v>2498.92</v>
      </c>
    </row>
    <row r="26" spans="3:3" x14ac:dyDescent="0.25">
      <c r="C26" s="58">
        <v>2111.29</v>
      </c>
    </row>
    <row r="27" spans="3:3" x14ac:dyDescent="0.25">
      <c r="C27" s="58">
        <v>2111.29</v>
      </c>
    </row>
    <row r="28" spans="3:3" x14ac:dyDescent="0.25">
      <c r="C28" s="58">
        <v>2111.29</v>
      </c>
    </row>
    <row r="29" spans="3:3" x14ac:dyDescent="0.25">
      <c r="C29" s="58">
        <v>2111.29</v>
      </c>
    </row>
    <row r="30" spans="3:3" x14ac:dyDescent="0.25">
      <c r="C30" s="58">
        <v>2111.29</v>
      </c>
    </row>
    <row r="31" spans="3:3" x14ac:dyDescent="0.25">
      <c r="C31" s="58">
        <v>2455.69</v>
      </c>
    </row>
    <row r="32" spans="3:3" x14ac:dyDescent="0.25">
      <c r="C32" s="58">
        <v>2455.69</v>
      </c>
    </row>
    <row r="33" spans="3:3" x14ac:dyDescent="0.25">
      <c r="C33" s="58">
        <v>2111.29</v>
      </c>
    </row>
    <row r="34" spans="3:3" x14ac:dyDescent="0.25">
      <c r="C34" s="58">
        <v>58280.31</v>
      </c>
    </row>
    <row r="35" spans="3:3" x14ac:dyDescent="0.25">
      <c r="C35" s="58">
        <v>58280.31</v>
      </c>
    </row>
    <row r="36" spans="3:3" x14ac:dyDescent="0.25">
      <c r="C36" s="58">
        <v>89469.24</v>
      </c>
    </row>
    <row r="37" spans="3:3" x14ac:dyDescent="0.25">
      <c r="C37" s="58">
        <v>216527.22</v>
      </c>
    </row>
    <row r="38" spans="3:3" x14ac:dyDescent="0.25">
      <c r="C38" s="58">
        <v>58642.35</v>
      </c>
    </row>
    <row r="39" spans="3:3" x14ac:dyDescent="0.25">
      <c r="C39" s="58">
        <v>75583.47</v>
      </c>
    </row>
    <row r="40" spans="3:3" x14ac:dyDescent="0.25">
      <c r="C40" s="58">
        <v>31927.5</v>
      </c>
    </row>
    <row r="41" spans="3:3" x14ac:dyDescent="0.25">
      <c r="C41" s="58">
        <v>55495.21</v>
      </c>
    </row>
    <row r="42" spans="3:3" x14ac:dyDescent="0.25">
      <c r="C42" s="58">
        <v>5548.87</v>
      </c>
    </row>
    <row r="43" spans="3:3" x14ac:dyDescent="0.25">
      <c r="C43" s="58">
        <v>2382.64</v>
      </c>
    </row>
    <row r="44" spans="3:3" x14ac:dyDescent="0.25">
      <c r="C44" s="58">
        <v>2382.64</v>
      </c>
    </row>
    <row r="45" spans="3:3" x14ac:dyDescent="0.25">
      <c r="C45" t="s">
        <v>26</v>
      </c>
    </row>
    <row r="46" spans="3:3" x14ac:dyDescent="0.25">
      <c r="C46">
        <v>63.41</v>
      </c>
    </row>
    <row r="47" spans="3:3" x14ac:dyDescent="0.25">
      <c r="C47">
        <v>63.41</v>
      </c>
    </row>
    <row r="48" spans="3:3" x14ac:dyDescent="0.25">
      <c r="C48">
        <v>63.41</v>
      </c>
    </row>
    <row r="49" spans="3:3" x14ac:dyDescent="0.25">
      <c r="C49">
        <v>63.41</v>
      </c>
    </row>
    <row r="50" spans="3:3" x14ac:dyDescent="0.25">
      <c r="C50">
        <v>63.41</v>
      </c>
    </row>
    <row r="51" spans="3:3" x14ac:dyDescent="0.25">
      <c r="C51">
        <v>63.41</v>
      </c>
    </row>
    <row r="52" spans="3:3" x14ac:dyDescent="0.25">
      <c r="C52">
        <v>90.91</v>
      </c>
    </row>
    <row r="53" spans="3:3" x14ac:dyDescent="0.25">
      <c r="C53">
        <v>90.91</v>
      </c>
    </row>
    <row r="54" spans="3:3" x14ac:dyDescent="0.25">
      <c r="C54">
        <v>90.91</v>
      </c>
    </row>
    <row r="55" spans="3:3" x14ac:dyDescent="0.25">
      <c r="C55">
        <v>230.08</v>
      </c>
    </row>
    <row r="56" spans="3:3" x14ac:dyDescent="0.25">
      <c r="C56">
        <v>176.89</v>
      </c>
    </row>
    <row r="57" spans="3:3" x14ac:dyDescent="0.25">
      <c r="C57">
        <v>761.06</v>
      </c>
    </row>
    <row r="58" spans="3:3" x14ac:dyDescent="0.25">
      <c r="C58">
        <v>46.51</v>
      </c>
    </row>
    <row r="59" spans="3:3" x14ac:dyDescent="0.25">
      <c r="C59">
        <v>46.51</v>
      </c>
    </row>
    <row r="60" spans="3:3" x14ac:dyDescent="0.25">
      <c r="C60">
        <v>89.84</v>
      </c>
    </row>
    <row r="61" spans="3:3" x14ac:dyDescent="0.25">
      <c r="C61">
        <v>75.760000000000005</v>
      </c>
    </row>
    <row r="62" spans="3:3" x14ac:dyDescent="0.25">
      <c r="C62">
        <v>75.760000000000005</v>
      </c>
    </row>
    <row r="63" spans="3:3" x14ac:dyDescent="0.25">
      <c r="C63" t="s">
        <v>27</v>
      </c>
    </row>
    <row r="64" spans="3:3" x14ac:dyDescent="0.25">
      <c r="C64">
        <v>879.96</v>
      </c>
    </row>
    <row r="65" spans="3:3" x14ac:dyDescent="0.25">
      <c r="C65" s="58">
        <v>3168.46</v>
      </c>
    </row>
    <row r="66" spans="3:3" x14ac:dyDescent="0.25">
      <c r="C66" s="58">
        <v>3168.46</v>
      </c>
    </row>
    <row r="67" spans="3:3" x14ac:dyDescent="0.25">
      <c r="C67">
        <v>37.21</v>
      </c>
    </row>
    <row r="68" spans="3:3" x14ac:dyDescent="0.25">
      <c r="C68" t="s">
        <v>28</v>
      </c>
    </row>
    <row r="69" spans="3:3" x14ac:dyDescent="0.25">
      <c r="C69" s="58">
        <v>3168.46</v>
      </c>
    </row>
    <row r="70" spans="3:3" x14ac:dyDescent="0.25">
      <c r="C70">
        <v>37.21</v>
      </c>
    </row>
    <row r="71" spans="3:3" x14ac:dyDescent="0.25">
      <c r="C71" t="s">
        <v>29</v>
      </c>
    </row>
    <row r="72" spans="3:3" x14ac:dyDescent="0.25">
      <c r="C72">
        <v>64.650000000000006</v>
      </c>
    </row>
    <row r="73" spans="3:3" x14ac:dyDescent="0.25">
      <c r="C73">
        <v>66.819999999999993</v>
      </c>
    </row>
    <row r="74" spans="3:3" x14ac:dyDescent="0.25">
      <c r="C74">
        <v>156.04</v>
      </c>
    </row>
    <row r="75" spans="3:3" x14ac:dyDescent="0.25">
      <c r="C75">
        <v>152.31</v>
      </c>
    </row>
    <row r="76" spans="3:3" x14ac:dyDescent="0.25">
      <c r="C76">
        <v>377.28</v>
      </c>
    </row>
    <row r="77" spans="3:3" x14ac:dyDescent="0.25">
      <c r="C77">
        <v>553.91999999999996</v>
      </c>
    </row>
    <row r="78" spans="3:3" x14ac:dyDescent="0.25">
      <c r="C78">
        <v>48.48</v>
      </c>
    </row>
    <row r="79" spans="3:3" x14ac:dyDescent="0.25">
      <c r="C79">
        <v>62.67</v>
      </c>
    </row>
    <row r="80" spans="3:3" x14ac:dyDescent="0.25">
      <c r="C80">
        <v>240.9</v>
      </c>
    </row>
    <row r="81" spans="3:3" x14ac:dyDescent="0.25">
      <c r="C81">
        <v>328.23</v>
      </c>
    </row>
    <row r="82" spans="3:3" x14ac:dyDescent="0.25">
      <c r="C82">
        <v>182.9</v>
      </c>
    </row>
    <row r="83" spans="3:3" x14ac:dyDescent="0.25">
      <c r="C83">
        <v>181.57</v>
      </c>
    </row>
    <row r="84" spans="3:3" x14ac:dyDescent="0.25">
      <c r="C84">
        <v>252.2</v>
      </c>
    </row>
    <row r="85" spans="3:3" x14ac:dyDescent="0.25">
      <c r="C85">
        <v>382.07</v>
      </c>
    </row>
    <row r="86" spans="3:3" x14ac:dyDescent="0.25">
      <c r="C86">
        <v>340.51</v>
      </c>
    </row>
    <row r="87" spans="3:3" x14ac:dyDescent="0.25">
      <c r="C87" t="s">
        <v>30</v>
      </c>
    </row>
    <row r="88" spans="3:3" x14ac:dyDescent="0.25">
      <c r="C88">
        <v>66.819999999999993</v>
      </c>
    </row>
    <row r="89" spans="3:3" x14ac:dyDescent="0.25">
      <c r="C89">
        <v>152.31</v>
      </c>
    </row>
    <row r="90" spans="3:3" x14ac:dyDescent="0.25">
      <c r="C90" s="58">
        <v>2656.3</v>
      </c>
    </row>
    <row r="91" spans="3:3" x14ac:dyDescent="0.25">
      <c r="C91" s="58">
        <v>2266.09</v>
      </c>
    </row>
    <row r="92" spans="3:3" x14ac:dyDescent="0.25">
      <c r="C92" s="58">
        <v>2450.59</v>
      </c>
    </row>
    <row r="93" spans="3:3" x14ac:dyDescent="0.25">
      <c r="C93">
        <v>37.21</v>
      </c>
    </row>
    <row r="94" spans="3:3" x14ac:dyDescent="0.25">
      <c r="C94">
        <v>48.48</v>
      </c>
    </row>
    <row r="95" spans="3:3" x14ac:dyDescent="0.25">
      <c r="C95">
        <v>309.01</v>
      </c>
    </row>
    <row r="96" spans="3:3" x14ac:dyDescent="0.25">
      <c r="C96">
        <v>53.39</v>
      </c>
    </row>
    <row r="97" spans="3:3" x14ac:dyDescent="0.25">
      <c r="C97">
        <v>340.51</v>
      </c>
    </row>
    <row r="98" spans="3:3" x14ac:dyDescent="0.25">
      <c r="C98">
        <v>566.86</v>
      </c>
    </row>
    <row r="99" spans="3:3" x14ac:dyDescent="0.25">
      <c r="C99">
        <v>647.86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76"/>
  <sheetViews>
    <sheetView tabSelected="1" view="pageBreakPreview" zoomScale="115" zoomScaleNormal="85" zoomScaleSheetLayoutView="115" workbookViewId="0">
      <selection activeCell="D12" sqref="D12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44140625" style="2" customWidth="1"/>
    <col min="4" max="4" width="47.88671875" style="17" customWidth="1"/>
    <col min="5" max="5" width="7.33203125" style="54" customWidth="1"/>
    <col min="6" max="6" width="8.88671875" style="57" customWidth="1"/>
    <col min="7" max="7" width="9.44140625" style="54" customWidth="1"/>
    <col min="8" max="8" width="10.5546875" style="54" customWidth="1"/>
    <col min="9" max="9" width="9.33203125" style="2" customWidth="1"/>
    <col min="10" max="10" width="1.109375" style="2" customWidth="1"/>
    <col min="11" max="11" width="11.109375" bestFit="1" customWidth="1"/>
    <col min="12" max="12" width="15" customWidth="1"/>
    <col min="14" max="14" width="18.5546875" customWidth="1"/>
  </cols>
  <sheetData>
    <row r="1" spans="2:10" ht="15.6" x14ac:dyDescent="0.3">
      <c r="C1" s="93" t="s">
        <v>20</v>
      </c>
      <c r="D1" s="93"/>
      <c r="E1" s="93"/>
      <c r="F1" s="93"/>
      <c r="G1" s="93"/>
      <c r="H1" s="93"/>
      <c r="I1" s="93"/>
    </row>
    <row r="2" spans="2:10" s="4" customFormat="1" x14ac:dyDescent="0.25">
      <c r="B2" s="3"/>
      <c r="C2" s="94" t="s">
        <v>0</v>
      </c>
      <c r="D2" s="94"/>
      <c r="E2" s="94"/>
      <c r="F2" s="94"/>
      <c r="G2" s="94"/>
      <c r="H2" s="94"/>
      <c r="I2" s="94"/>
      <c r="J2" s="73"/>
    </row>
    <row r="3" spans="2:10" s="4" customFormat="1" x14ac:dyDescent="0.25">
      <c r="B3" s="3"/>
      <c r="C3" s="95" t="s">
        <v>1</v>
      </c>
      <c r="D3" s="95"/>
      <c r="E3" s="95"/>
      <c r="F3" s="95"/>
      <c r="G3" s="95"/>
      <c r="H3" s="95"/>
      <c r="I3" s="95"/>
      <c r="J3" s="5"/>
    </row>
    <row r="4" spans="2:10" s="4" customFormat="1" ht="26.4" x14ac:dyDescent="0.25">
      <c r="B4" s="3"/>
      <c r="C4" s="85" t="s">
        <v>112</v>
      </c>
      <c r="D4" s="86" t="s">
        <v>118</v>
      </c>
      <c r="E4" s="79"/>
      <c r="F4" s="79"/>
      <c r="G4" s="79"/>
      <c r="H4" s="79"/>
      <c r="I4" s="87" t="s">
        <v>113</v>
      </c>
      <c r="J4" s="5"/>
    </row>
    <row r="5" spans="2:10" s="4" customFormat="1" x14ac:dyDescent="0.25">
      <c r="B5" s="3"/>
      <c r="C5" s="79"/>
      <c r="D5" s="79"/>
      <c r="E5" s="79"/>
      <c r="F5" s="79"/>
      <c r="G5" s="79"/>
      <c r="H5" s="79"/>
      <c r="I5" s="79"/>
      <c r="J5" s="5"/>
    </row>
    <row r="6" spans="2:10" s="4" customFormat="1" ht="13.8" x14ac:dyDescent="0.25">
      <c r="B6" s="3"/>
      <c r="C6" s="102" t="s">
        <v>114</v>
      </c>
      <c r="D6" s="103" t="s">
        <v>119</v>
      </c>
      <c r="E6" s="103"/>
      <c r="F6" s="103"/>
      <c r="G6" s="103"/>
      <c r="H6" s="88"/>
      <c r="I6" s="89" t="s">
        <v>115</v>
      </c>
      <c r="J6" s="5"/>
    </row>
    <row r="7" spans="2:10" s="4" customFormat="1" ht="13.8" x14ac:dyDescent="0.25">
      <c r="B7" s="3"/>
      <c r="C7" s="102"/>
      <c r="D7" s="103"/>
      <c r="E7" s="103"/>
      <c r="F7" s="103"/>
      <c r="G7" s="103"/>
      <c r="H7" s="88"/>
      <c r="I7" s="89" t="s">
        <v>116</v>
      </c>
      <c r="J7" s="5"/>
    </row>
    <row r="8" spans="2:10" s="4" customFormat="1" ht="14.4" thickBot="1" x14ac:dyDescent="0.3">
      <c r="B8" s="3"/>
      <c r="C8" s="102"/>
      <c r="D8" s="104"/>
      <c r="E8" s="104"/>
      <c r="F8" s="104"/>
      <c r="G8" s="104"/>
      <c r="H8" s="88"/>
      <c r="I8" s="89" t="s">
        <v>117</v>
      </c>
      <c r="J8" s="5"/>
    </row>
    <row r="9" spans="2:10" ht="13.8" thickTop="1" x14ac:dyDescent="0.25">
      <c r="C9" s="96" t="s">
        <v>2</v>
      </c>
      <c r="D9" s="97"/>
      <c r="E9" s="97"/>
      <c r="F9" s="97"/>
      <c r="G9" s="97"/>
      <c r="H9" s="101"/>
      <c r="I9" s="98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111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67"/>
      <c r="J11" s="6"/>
    </row>
    <row r="12" spans="2:10" ht="45.6" customHeight="1" thickTop="1" x14ac:dyDescent="0.25">
      <c r="C12" s="46" t="s">
        <v>21</v>
      </c>
      <c r="D12" s="84" t="s">
        <v>66</v>
      </c>
      <c r="E12" s="49"/>
      <c r="F12" s="50"/>
      <c r="G12" s="51"/>
      <c r="H12" s="51"/>
      <c r="I12" s="13"/>
      <c r="J12" s="7"/>
    </row>
    <row r="13" spans="2:10" s="16" customFormat="1" x14ac:dyDescent="0.25">
      <c r="B13" s="14"/>
      <c r="C13" s="60" t="s">
        <v>34</v>
      </c>
      <c r="D13" s="61" t="s">
        <v>43</v>
      </c>
      <c r="E13" s="19"/>
      <c r="F13" s="19"/>
      <c r="G13" s="19"/>
      <c r="H13" s="19"/>
      <c r="I13" s="19"/>
      <c r="J13" s="15"/>
    </row>
    <row r="14" spans="2:10" s="16" customFormat="1" ht="48" x14ac:dyDescent="0.25">
      <c r="B14" s="14"/>
      <c r="C14" s="33">
        <v>3001021</v>
      </c>
      <c r="D14" s="62" t="s">
        <v>49</v>
      </c>
      <c r="E14" s="59" t="s">
        <v>42</v>
      </c>
      <c r="F14" s="68">
        <v>47.83</v>
      </c>
      <c r="G14" s="39"/>
      <c r="H14" s="39"/>
      <c r="I14" s="38"/>
      <c r="J14" s="15"/>
    </row>
    <row r="15" spans="2:10" s="16" customFormat="1" ht="38.4" x14ac:dyDescent="0.25">
      <c r="B15" s="14"/>
      <c r="C15" s="33">
        <v>3001011</v>
      </c>
      <c r="D15" s="62" t="s">
        <v>107</v>
      </c>
      <c r="E15" s="59" t="s">
        <v>42</v>
      </c>
      <c r="F15" s="68">
        <v>45</v>
      </c>
      <c r="G15" s="39"/>
      <c r="H15" s="39"/>
      <c r="I15" s="38"/>
      <c r="J15" s="15"/>
    </row>
    <row r="16" spans="2:10" s="16" customFormat="1" ht="28.8" x14ac:dyDescent="0.25">
      <c r="B16" s="14"/>
      <c r="C16" s="33">
        <v>3001012</v>
      </c>
      <c r="D16" s="62" t="s">
        <v>108</v>
      </c>
      <c r="E16" s="59" t="s">
        <v>33</v>
      </c>
      <c r="F16" s="68">
        <v>24</v>
      </c>
      <c r="G16" s="39"/>
      <c r="H16" s="39"/>
      <c r="I16" s="38"/>
      <c r="J16" s="15"/>
    </row>
    <row r="17" spans="2:12" s="16" customFormat="1" x14ac:dyDescent="0.25">
      <c r="B17" s="14"/>
      <c r="C17" s="33"/>
      <c r="D17" s="62"/>
      <c r="E17" s="59"/>
      <c r="F17" s="63"/>
      <c r="G17" s="39"/>
      <c r="H17" s="39"/>
      <c r="I17" s="40"/>
      <c r="J17" s="15"/>
    </row>
    <row r="18" spans="2:12" s="16" customFormat="1" x14ac:dyDescent="0.25">
      <c r="B18" s="14"/>
      <c r="C18" s="60" t="s">
        <v>35</v>
      </c>
      <c r="D18" s="61" t="s">
        <v>98</v>
      </c>
      <c r="E18" s="19"/>
      <c r="F18" s="19"/>
      <c r="G18" s="19"/>
      <c r="H18" s="19"/>
      <c r="I18" s="19"/>
      <c r="J18" s="15"/>
    </row>
    <row r="19" spans="2:12" s="16" customFormat="1" ht="48" x14ac:dyDescent="0.25">
      <c r="B19" s="14"/>
      <c r="C19" s="33">
        <v>3003010</v>
      </c>
      <c r="D19" s="62" t="s">
        <v>99</v>
      </c>
      <c r="E19" s="59" t="s">
        <v>32</v>
      </c>
      <c r="F19" s="68">
        <v>300</v>
      </c>
      <c r="G19" s="39"/>
      <c r="H19" s="39"/>
      <c r="I19" s="38"/>
      <c r="J19" s="15"/>
    </row>
    <row r="20" spans="2:12" s="16" customFormat="1" ht="48" x14ac:dyDescent="0.25">
      <c r="B20" s="14"/>
      <c r="C20" s="33">
        <v>3003011</v>
      </c>
      <c r="D20" s="62" t="s">
        <v>100</v>
      </c>
      <c r="E20" s="59" t="s">
        <v>32</v>
      </c>
      <c r="F20" s="68">
        <v>300</v>
      </c>
      <c r="G20" s="39"/>
      <c r="H20" s="39"/>
      <c r="I20" s="38"/>
      <c r="J20" s="15"/>
    </row>
    <row r="21" spans="2:12" s="16" customFormat="1" ht="38.4" x14ac:dyDescent="0.25">
      <c r="B21" s="14"/>
      <c r="C21" s="33">
        <v>3003013</v>
      </c>
      <c r="D21" s="62" t="s">
        <v>101</v>
      </c>
      <c r="E21" s="59" t="s">
        <v>33</v>
      </c>
      <c r="F21" s="68">
        <v>15</v>
      </c>
      <c r="G21" s="39"/>
      <c r="H21" s="39"/>
      <c r="I21" s="38"/>
      <c r="J21" s="15"/>
    </row>
    <row r="22" spans="2:12" s="16" customFormat="1" ht="57.6" x14ac:dyDescent="0.25">
      <c r="B22" s="14"/>
      <c r="C22" s="33" t="s">
        <v>102</v>
      </c>
      <c r="D22" s="62" t="s">
        <v>103</v>
      </c>
      <c r="E22" s="59" t="s">
        <v>33</v>
      </c>
      <c r="F22" s="68">
        <v>30</v>
      </c>
      <c r="G22" s="39"/>
      <c r="H22" s="39"/>
      <c r="I22" s="38"/>
      <c r="J22" s="15"/>
    </row>
    <row r="23" spans="2:12" s="16" customFormat="1" ht="48" x14ac:dyDescent="0.25">
      <c r="B23" s="14"/>
      <c r="C23" s="33">
        <v>3003020</v>
      </c>
      <c r="D23" s="62" t="s">
        <v>104</v>
      </c>
      <c r="E23" s="59" t="s">
        <v>32</v>
      </c>
      <c r="F23" s="63">
        <v>18</v>
      </c>
      <c r="G23" s="39"/>
      <c r="H23" s="39"/>
      <c r="I23" s="38"/>
      <c r="J23" s="15"/>
    </row>
    <row r="24" spans="2:12" s="16" customFormat="1" ht="28.8" x14ac:dyDescent="0.25">
      <c r="B24" s="14"/>
      <c r="C24" s="33">
        <v>3003008</v>
      </c>
      <c r="D24" s="62" t="s">
        <v>105</v>
      </c>
      <c r="E24" s="59" t="s">
        <v>32</v>
      </c>
      <c r="F24" s="63">
        <v>63</v>
      </c>
      <c r="G24" s="39"/>
      <c r="H24" s="39"/>
      <c r="I24" s="38"/>
      <c r="J24" s="15"/>
    </row>
    <row r="25" spans="2:12" s="16" customFormat="1" ht="38.4" x14ac:dyDescent="0.25">
      <c r="B25" s="14"/>
      <c r="C25" s="33">
        <v>3003009</v>
      </c>
      <c r="D25" s="62" t="s">
        <v>106</v>
      </c>
      <c r="E25" s="59" t="s">
        <v>32</v>
      </c>
      <c r="F25" s="63">
        <v>63</v>
      </c>
      <c r="G25" s="39"/>
      <c r="H25" s="39"/>
      <c r="I25" s="38"/>
      <c r="J25" s="15"/>
    </row>
    <row r="26" spans="2:12" s="16" customFormat="1" x14ac:dyDescent="0.25">
      <c r="B26" s="14"/>
      <c r="C26" s="33"/>
      <c r="D26" s="62"/>
      <c r="E26" s="59"/>
      <c r="F26" s="63"/>
      <c r="G26" s="39"/>
      <c r="H26" s="39"/>
      <c r="I26" s="40"/>
      <c r="J26" s="15"/>
    </row>
    <row r="27" spans="2:12" s="16" customFormat="1" x14ac:dyDescent="0.25">
      <c r="B27" s="14"/>
      <c r="C27" s="60" t="s">
        <v>41</v>
      </c>
      <c r="D27" s="61" t="s">
        <v>37</v>
      </c>
      <c r="E27" s="19"/>
      <c r="F27" s="19"/>
      <c r="G27" s="19"/>
      <c r="H27" s="19"/>
      <c r="I27" s="19"/>
      <c r="J27" s="15"/>
    </row>
    <row r="28" spans="2:12" s="16" customFormat="1" ht="67.2" x14ac:dyDescent="0.25">
      <c r="B28" s="14"/>
      <c r="C28" s="33" t="s">
        <v>46</v>
      </c>
      <c r="D28" s="64" t="s">
        <v>47</v>
      </c>
      <c r="E28" s="59" t="s">
        <v>32</v>
      </c>
      <c r="F28" s="68">
        <v>39.479999999999997</v>
      </c>
      <c r="G28" s="39"/>
      <c r="H28" s="39"/>
      <c r="I28" s="38"/>
      <c r="J28" s="15"/>
    </row>
    <row r="29" spans="2:12" s="16" customFormat="1" ht="38.4" x14ac:dyDescent="0.25">
      <c r="B29" s="14"/>
      <c r="C29" s="33" t="s">
        <v>38</v>
      </c>
      <c r="D29" s="64" t="s">
        <v>39</v>
      </c>
      <c r="E29" s="59" t="s">
        <v>32</v>
      </c>
      <c r="F29" s="68">
        <v>1602.16</v>
      </c>
      <c r="G29" s="39"/>
      <c r="H29" s="39"/>
      <c r="I29" s="38"/>
      <c r="J29" s="15"/>
      <c r="L29" s="78"/>
    </row>
    <row r="30" spans="2:12" s="16" customFormat="1" ht="38.4" x14ac:dyDescent="0.25">
      <c r="B30" s="14"/>
      <c r="C30" s="33">
        <v>3005002</v>
      </c>
      <c r="D30" s="64" t="s">
        <v>40</v>
      </c>
      <c r="E30" s="59" t="s">
        <v>32</v>
      </c>
      <c r="F30" s="68">
        <v>394.8</v>
      </c>
      <c r="G30" s="39"/>
      <c r="H30" s="39"/>
      <c r="I30" s="38"/>
      <c r="J30" s="15"/>
    </row>
    <row r="31" spans="2:12" s="16" customFormat="1" ht="48" x14ac:dyDescent="0.25">
      <c r="B31" s="14"/>
      <c r="C31" s="33">
        <v>3005010</v>
      </c>
      <c r="D31" s="64" t="s">
        <v>52</v>
      </c>
      <c r="E31" s="59" t="s">
        <v>33</v>
      </c>
      <c r="F31" s="68">
        <v>19.739999999999998</v>
      </c>
      <c r="G31" s="39"/>
      <c r="H31" s="39"/>
      <c r="I31" s="38"/>
      <c r="J31" s="15"/>
    </row>
    <row r="32" spans="2:12" s="16" customFormat="1" x14ac:dyDescent="0.25">
      <c r="B32" s="14"/>
      <c r="C32" s="33"/>
      <c r="D32" s="62"/>
      <c r="E32" s="59"/>
      <c r="F32" s="63"/>
      <c r="G32" s="39"/>
      <c r="H32" s="39"/>
      <c r="I32" s="40"/>
      <c r="J32" s="15"/>
    </row>
    <row r="33" spans="2:12" s="16" customFormat="1" x14ac:dyDescent="0.25">
      <c r="B33" s="14"/>
      <c r="C33" s="75" t="s">
        <v>45</v>
      </c>
      <c r="D33" s="76" t="s">
        <v>67</v>
      </c>
      <c r="E33" s="77"/>
      <c r="F33" s="77"/>
      <c r="G33" s="77"/>
      <c r="H33" s="77"/>
      <c r="I33" s="77"/>
      <c r="J33" s="15"/>
    </row>
    <row r="34" spans="2:12" s="16" customFormat="1" ht="19.2" x14ac:dyDescent="0.25">
      <c r="B34" s="14"/>
      <c r="C34" s="33">
        <v>3002001</v>
      </c>
      <c r="D34" s="64" t="s">
        <v>68</v>
      </c>
      <c r="E34" s="59" t="s">
        <v>33</v>
      </c>
      <c r="F34" s="68">
        <v>422.58</v>
      </c>
      <c r="G34" s="39"/>
      <c r="H34" s="39"/>
      <c r="I34" s="38"/>
      <c r="J34" s="15"/>
    </row>
    <row r="35" spans="2:12" s="16" customFormat="1" ht="38.4" x14ac:dyDescent="0.25">
      <c r="B35" s="14"/>
      <c r="C35" s="33">
        <v>3002002</v>
      </c>
      <c r="D35" s="64" t="s">
        <v>69</v>
      </c>
      <c r="E35" s="59" t="s">
        <v>33</v>
      </c>
      <c r="F35" s="68">
        <v>422.58</v>
      </c>
      <c r="G35" s="39"/>
      <c r="H35" s="39"/>
      <c r="I35" s="38"/>
      <c r="J35" s="15"/>
      <c r="L35" s="78"/>
    </row>
    <row r="36" spans="2:12" s="16" customFormat="1" ht="48" x14ac:dyDescent="0.25">
      <c r="B36" s="14"/>
      <c r="C36" s="33">
        <v>3002003</v>
      </c>
      <c r="D36" s="64" t="s">
        <v>70</v>
      </c>
      <c r="E36" s="59" t="s">
        <v>32</v>
      </c>
      <c r="F36" s="68">
        <v>1207.3599999999999</v>
      </c>
      <c r="G36" s="39"/>
      <c r="H36" s="39"/>
      <c r="I36" s="38"/>
      <c r="J36" s="15"/>
    </row>
    <row r="37" spans="2:12" s="16" customFormat="1" ht="57.6" x14ac:dyDescent="0.25">
      <c r="B37" s="14"/>
      <c r="C37" s="33">
        <v>3002007</v>
      </c>
      <c r="D37" s="64" t="s">
        <v>71</v>
      </c>
      <c r="E37" s="59" t="s">
        <v>33</v>
      </c>
      <c r="F37" s="68">
        <v>144.88</v>
      </c>
      <c r="G37" s="39"/>
      <c r="H37" s="39"/>
      <c r="I37" s="38"/>
      <c r="J37" s="15"/>
    </row>
    <row r="38" spans="2:12" s="16" customFormat="1" ht="28.8" x14ac:dyDescent="0.25">
      <c r="B38" s="14"/>
      <c r="C38" s="33">
        <v>3004001</v>
      </c>
      <c r="D38" s="62" t="s">
        <v>72</v>
      </c>
      <c r="E38" s="59" t="s">
        <v>32</v>
      </c>
      <c r="F38" s="68">
        <v>1207.3599999999999</v>
      </c>
      <c r="G38" s="39"/>
      <c r="H38" s="39"/>
      <c r="I38" s="38"/>
      <c r="J38" s="15"/>
    </row>
    <row r="39" spans="2:12" s="16" customFormat="1" ht="67.2" x14ac:dyDescent="0.25">
      <c r="B39" s="14"/>
      <c r="C39" s="33">
        <v>3004005</v>
      </c>
      <c r="D39" s="62" t="s">
        <v>73</v>
      </c>
      <c r="E39" s="59" t="s">
        <v>42</v>
      </c>
      <c r="F39" s="68">
        <v>104</v>
      </c>
      <c r="G39" s="39"/>
      <c r="H39" s="39"/>
      <c r="I39" s="38"/>
      <c r="J39" s="15"/>
    </row>
    <row r="40" spans="2:12" s="16" customFormat="1" ht="38.4" x14ac:dyDescent="0.25">
      <c r="B40" s="14"/>
      <c r="C40" s="33" t="s">
        <v>74</v>
      </c>
      <c r="D40" s="62" t="s">
        <v>75</v>
      </c>
      <c r="E40" s="59" t="s">
        <v>42</v>
      </c>
      <c r="F40" s="68">
        <v>225.4</v>
      </c>
      <c r="G40" s="39"/>
      <c r="H40" s="39"/>
      <c r="I40" s="38"/>
      <c r="J40" s="15"/>
    </row>
    <row r="41" spans="2:12" s="16" customFormat="1" ht="38.4" x14ac:dyDescent="0.25">
      <c r="B41" s="14"/>
      <c r="C41" s="33">
        <v>3004007</v>
      </c>
      <c r="D41" s="62" t="s">
        <v>76</v>
      </c>
      <c r="E41" s="59" t="s">
        <v>42</v>
      </c>
      <c r="F41" s="68">
        <v>333.2</v>
      </c>
      <c r="G41" s="39"/>
      <c r="H41" s="39"/>
      <c r="I41" s="38"/>
      <c r="J41" s="15"/>
    </row>
    <row r="42" spans="2:12" s="16" customFormat="1" ht="48" x14ac:dyDescent="0.25">
      <c r="B42" s="14"/>
      <c r="C42" s="33" t="s">
        <v>77</v>
      </c>
      <c r="D42" s="62" t="s">
        <v>78</v>
      </c>
      <c r="E42" s="59" t="s">
        <v>32</v>
      </c>
      <c r="F42" s="68">
        <v>1207.3599999999999</v>
      </c>
      <c r="G42" s="39"/>
      <c r="H42" s="39"/>
      <c r="I42" s="38"/>
      <c r="J42" s="15"/>
    </row>
    <row r="43" spans="2:12" s="16" customFormat="1" x14ac:dyDescent="0.25">
      <c r="B43" s="14"/>
      <c r="C43" s="33"/>
      <c r="D43" s="62"/>
      <c r="E43" s="59"/>
      <c r="F43" s="63"/>
      <c r="G43" s="39"/>
      <c r="H43" s="39"/>
      <c r="I43" s="40"/>
      <c r="J43" s="15"/>
    </row>
    <row r="44" spans="2:12" s="16" customFormat="1" x14ac:dyDescent="0.25">
      <c r="B44" s="14"/>
      <c r="C44" s="60" t="s">
        <v>109</v>
      </c>
      <c r="D44" s="61" t="s">
        <v>53</v>
      </c>
      <c r="E44" s="19"/>
      <c r="F44" s="19"/>
      <c r="G44" s="19"/>
      <c r="H44" s="19"/>
      <c r="I44" s="19"/>
      <c r="J44" s="15"/>
    </row>
    <row r="45" spans="2:12" s="16" customFormat="1" ht="38.4" x14ac:dyDescent="0.25">
      <c r="B45" s="14"/>
      <c r="C45" s="33" t="s">
        <v>54</v>
      </c>
      <c r="D45" s="64" t="s">
        <v>55</v>
      </c>
      <c r="E45" s="59" t="s">
        <v>56</v>
      </c>
      <c r="F45" s="68">
        <v>2</v>
      </c>
      <c r="G45" s="39"/>
      <c r="H45" s="39"/>
      <c r="I45" s="38"/>
      <c r="J45" s="15"/>
    </row>
    <row r="46" spans="2:12" s="16" customFormat="1" ht="38.4" x14ac:dyDescent="0.25">
      <c r="B46" s="14"/>
      <c r="C46" s="33">
        <v>3006050</v>
      </c>
      <c r="D46" s="64" t="s">
        <v>57</v>
      </c>
      <c r="E46" s="59" t="s">
        <v>31</v>
      </c>
      <c r="F46" s="68">
        <v>2</v>
      </c>
      <c r="G46" s="39"/>
      <c r="H46" s="39"/>
      <c r="I46" s="38"/>
      <c r="J46" s="15"/>
    </row>
    <row r="47" spans="2:12" s="16" customFormat="1" ht="38.4" x14ac:dyDescent="0.25">
      <c r="B47" s="14"/>
      <c r="C47" s="33" t="s">
        <v>94</v>
      </c>
      <c r="D47" s="62" t="s">
        <v>95</v>
      </c>
      <c r="E47" s="59" t="s">
        <v>31</v>
      </c>
      <c r="F47" s="63">
        <v>9</v>
      </c>
      <c r="G47" s="39"/>
      <c r="H47" s="39"/>
      <c r="I47" s="38"/>
      <c r="J47" s="15"/>
    </row>
    <row r="48" spans="2:12" s="16" customFormat="1" ht="48" x14ac:dyDescent="0.25">
      <c r="B48" s="14"/>
      <c r="C48" s="33">
        <v>3006003</v>
      </c>
      <c r="D48" s="62" t="s">
        <v>96</v>
      </c>
      <c r="E48" s="59" t="s">
        <v>97</v>
      </c>
      <c r="F48" s="63">
        <v>9</v>
      </c>
      <c r="G48" s="39"/>
      <c r="H48" s="39"/>
      <c r="I48" s="38"/>
      <c r="J48" s="15"/>
    </row>
    <row r="49" spans="2:10" s="16" customFormat="1" ht="96" x14ac:dyDescent="0.25">
      <c r="B49" s="14"/>
      <c r="C49" s="33" t="s">
        <v>58</v>
      </c>
      <c r="D49" s="64" t="s">
        <v>59</v>
      </c>
      <c r="E49" s="59" t="s">
        <v>60</v>
      </c>
      <c r="F49" s="68">
        <v>1</v>
      </c>
      <c r="G49" s="39"/>
      <c r="H49" s="39"/>
      <c r="I49" s="38"/>
      <c r="J49" s="15"/>
    </row>
    <row r="50" spans="2:10" s="16" customFormat="1" ht="48" x14ac:dyDescent="0.25">
      <c r="B50" s="14"/>
      <c r="C50" s="33">
        <v>3006029</v>
      </c>
      <c r="D50" s="64" t="s">
        <v>61</v>
      </c>
      <c r="E50" s="59" t="s">
        <v>31</v>
      </c>
      <c r="F50" s="68">
        <v>2</v>
      </c>
      <c r="G50" s="39"/>
      <c r="H50" s="39"/>
      <c r="I50" s="38"/>
      <c r="J50" s="15"/>
    </row>
    <row r="51" spans="2:10" s="16" customFormat="1" ht="28.8" x14ac:dyDescent="0.25">
      <c r="B51" s="14"/>
      <c r="C51" s="33" t="s">
        <v>62</v>
      </c>
      <c r="D51" s="64" t="s">
        <v>63</v>
      </c>
      <c r="E51" s="59" t="s">
        <v>60</v>
      </c>
      <c r="F51" s="68">
        <v>2</v>
      </c>
      <c r="G51" s="39"/>
      <c r="H51" s="39"/>
      <c r="I51" s="38"/>
      <c r="J51" s="15"/>
    </row>
    <row r="52" spans="2:10" s="16" customFormat="1" ht="28.8" x14ac:dyDescent="0.25">
      <c r="B52" s="14"/>
      <c r="C52" s="33">
        <v>3006053</v>
      </c>
      <c r="D52" s="64" t="s">
        <v>64</v>
      </c>
      <c r="E52" s="59" t="s">
        <v>31</v>
      </c>
      <c r="F52" s="68">
        <v>1</v>
      </c>
      <c r="G52" s="39"/>
      <c r="H52" s="39"/>
      <c r="I52" s="38"/>
      <c r="J52" s="15"/>
    </row>
    <row r="53" spans="2:10" s="16" customFormat="1" x14ac:dyDescent="0.25">
      <c r="B53" s="14"/>
      <c r="C53" s="33"/>
      <c r="D53" s="62"/>
      <c r="E53" s="59"/>
      <c r="F53" s="63"/>
      <c r="G53" s="39"/>
      <c r="H53" s="39"/>
      <c r="I53" s="40"/>
      <c r="J53" s="15"/>
    </row>
    <row r="54" spans="2:10" s="16" customFormat="1" x14ac:dyDescent="0.25">
      <c r="B54" s="14"/>
      <c r="C54" s="60" t="s">
        <v>110</v>
      </c>
      <c r="D54" s="61" t="s">
        <v>79</v>
      </c>
      <c r="E54" s="19"/>
      <c r="F54" s="19"/>
      <c r="G54" s="19"/>
      <c r="H54" s="19"/>
      <c r="I54" s="19"/>
      <c r="J54" s="15"/>
    </row>
    <row r="55" spans="2:10" s="16" customFormat="1" ht="28.8" x14ac:dyDescent="0.25">
      <c r="B55" s="14"/>
      <c r="C55" s="33" t="s">
        <v>80</v>
      </c>
      <c r="D55" s="62" t="s">
        <v>81</v>
      </c>
      <c r="E55" s="59" t="s">
        <v>42</v>
      </c>
      <c r="F55" s="63">
        <v>103.32</v>
      </c>
      <c r="G55" s="39"/>
      <c r="H55" s="39"/>
      <c r="I55" s="38"/>
      <c r="J55" s="15"/>
    </row>
    <row r="56" spans="2:10" s="16" customFormat="1" ht="38.4" x14ac:dyDescent="0.25">
      <c r="B56" s="14"/>
      <c r="C56" s="33">
        <v>3002052</v>
      </c>
      <c r="D56" s="62" t="s">
        <v>82</v>
      </c>
      <c r="E56" s="59" t="s">
        <v>33</v>
      </c>
      <c r="F56" s="63">
        <v>111.59</v>
      </c>
      <c r="G56" s="39"/>
      <c r="H56" s="39"/>
      <c r="I56" s="38"/>
      <c r="J56" s="15"/>
    </row>
    <row r="57" spans="2:10" s="16" customFormat="1" ht="28.8" x14ac:dyDescent="0.25">
      <c r="B57" s="14"/>
      <c r="C57" s="33">
        <v>3002041</v>
      </c>
      <c r="D57" s="62" t="s">
        <v>83</v>
      </c>
      <c r="E57" s="59" t="s">
        <v>33</v>
      </c>
      <c r="F57" s="63">
        <v>6.2</v>
      </c>
      <c r="G57" s="39"/>
      <c r="H57" s="39"/>
      <c r="I57" s="38"/>
      <c r="J57" s="15"/>
    </row>
    <row r="58" spans="2:10" s="16" customFormat="1" ht="28.8" x14ac:dyDescent="0.25">
      <c r="B58" s="14"/>
      <c r="C58" s="33">
        <v>3003089</v>
      </c>
      <c r="D58" s="62" t="s">
        <v>84</v>
      </c>
      <c r="E58" s="59" t="s">
        <v>42</v>
      </c>
      <c r="F58" s="63">
        <v>103.32</v>
      </c>
      <c r="G58" s="39"/>
      <c r="H58" s="39"/>
      <c r="I58" s="38"/>
      <c r="J58" s="15"/>
    </row>
    <row r="59" spans="2:10" s="16" customFormat="1" ht="38.4" x14ac:dyDescent="0.25">
      <c r="B59" s="14"/>
      <c r="C59" s="81" t="s">
        <v>85</v>
      </c>
      <c r="D59" s="62" t="s">
        <v>86</v>
      </c>
      <c r="E59" s="82" t="s">
        <v>33</v>
      </c>
      <c r="F59" s="68">
        <v>111.59</v>
      </c>
      <c r="G59" s="83"/>
      <c r="H59" s="83"/>
      <c r="I59" s="83"/>
      <c r="J59" s="15"/>
    </row>
    <row r="60" spans="2:10" s="16" customFormat="1" ht="38.4" x14ac:dyDescent="0.25">
      <c r="B60" s="14"/>
      <c r="C60" s="81">
        <v>3002002</v>
      </c>
      <c r="D60" s="62" t="s">
        <v>87</v>
      </c>
      <c r="E60" s="82" t="s">
        <v>33</v>
      </c>
      <c r="F60" s="68">
        <v>111.59</v>
      </c>
      <c r="G60" s="83"/>
      <c r="H60" s="83"/>
      <c r="I60" s="83"/>
      <c r="J60" s="15"/>
    </row>
    <row r="61" spans="2:10" s="16" customFormat="1" ht="28.8" x14ac:dyDescent="0.25">
      <c r="B61" s="14"/>
      <c r="C61" s="81" t="s">
        <v>88</v>
      </c>
      <c r="D61" s="62" t="s">
        <v>89</v>
      </c>
      <c r="E61" s="82" t="s">
        <v>90</v>
      </c>
      <c r="F61" s="68">
        <v>2</v>
      </c>
      <c r="G61" s="83"/>
      <c r="H61" s="83"/>
      <c r="I61" s="83"/>
      <c r="J61" s="15"/>
    </row>
    <row r="62" spans="2:10" s="16" customFormat="1" ht="38.4" x14ac:dyDescent="0.25">
      <c r="B62" s="14"/>
      <c r="C62" s="33" t="s">
        <v>91</v>
      </c>
      <c r="D62" s="62" t="s">
        <v>92</v>
      </c>
      <c r="E62" s="59" t="s">
        <v>93</v>
      </c>
      <c r="F62" s="63">
        <v>24</v>
      </c>
      <c r="G62" s="39"/>
      <c r="H62" s="39"/>
      <c r="I62" s="38"/>
      <c r="J62" s="15"/>
    </row>
    <row r="63" spans="2:10" s="16" customFormat="1" x14ac:dyDescent="0.25">
      <c r="B63" s="14"/>
      <c r="C63" s="33"/>
      <c r="D63" s="62"/>
      <c r="E63" s="59"/>
      <c r="F63" s="63"/>
      <c r="G63" s="39"/>
      <c r="H63" s="39"/>
      <c r="I63" s="40"/>
      <c r="J63" s="15"/>
    </row>
    <row r="64" spans="2:10" s="36" customFormat="1" ht="9.6" x14ac:dyDescent="0.2">
      <c r="B64" s="34"/>
      <c r="C64" s="21"/>
      <c r="D64" s="22"/>
      <c r="E64" s="52"/>
      <c r="F64" s="53"/>
      <c r="G64" s="52"/>
      <c r="H64" s="52"/>
      <c r="I64" s="24"/>
      <c r="J64" s="35"/>
    </row>
    <row r="65" spans="1:14" s="30" customFormat="1" ht="12.75" customHeight="1" x14ac:dyDescent="0.25">
      <c r="B65" s="26"/>
      <c r="C65" s="26"/>
      <c r="D65" s="26"/>
      <c r="E65" s="27"/>
      <c r="F65" s="28"/>
      <c r="G65" s="29" t="s">
        <v>9</v>
      </c>
      <c r="H65" s="29"/>
      <c r="I65" s="41"/>
      <c r="J65" s="29"/>
    </row>
    <row r="66" spans="1:14" s="30" customFormat="1" ht="12.75" customHeight="1" x14ac:dyDescent="0.25">
      <c r="B66" s="26"/>
      <c r="C66" s="26"/>
      <c r="D66" s="26"/>
      <c r="E66" s="27"/>
      <c r="F66" s="28"/>
      <c r="G66" s="29" t="s">
        <v>10</v>
      </c>
      <c r="H66" s="29"/>
      <c r="I66" s="41"/>
      <c r="J66" s="29"/>
    </row>
    <row r="67" spans="1:14" s="30" customFormat="1" ht="12.75" customHeight="1" x14ac:dyDescent="0.25">
      <c r="B67" s="26"/>
      <c r="C67" s="26"/>
      <c r="D67" s="26"/>
      <c r="E67" s="27"/>
      <c r="F67" s="28"/>
      <c r="G67" s="37" t="s">
        <v>11</v>
      </c>
      <c r="H67" s="37"/>
      <c r="I67" s="41"/>
      <c r="J67" s="29"/>
    </row>
    <row r="68" spans="1:14" s="25" customFormat="1" ht="12.75" customHeight="1" x14ac:dyDescent="0.2">
      <c r="B68" s="23"/>
      <c r="D68" s="23"/>
      <c r="E68" s="69"/>
      <c r="F68" s="70"/>
      <c r="G68" s="69"/>
      <c r="H68" s="69"/>
      <c r="I68" s="71"/>
    </row>
    <row r="69" spans="1:14" s="25" customFormat="1" ht="9.6" x14ac:dyDescent="0.2">
      <c r="B69" s="23"/>
      <c r="C69" s="74"/>
      <c r="D69" s="32"/>
      <c r="E69" s="52"/>
      <c r="F69" s="53"/>
      <c r="G69" s="52"/>
      <c r="H69" s="52"/>
      <c r="I69" s="74"/>
      <c r="J69" s="74"/>
    </row>
    <row r="70" spans="1:14" x14ac:dyDescent="0.25">
      <c r="C70" s="25" t="s">
        <v>120</v>
      </c>
      <c r="D70" s="25"/>
      <c r="E70" s="25" t="s">
        <v>121</v>
      </c>
      <c r="F70" s="90"/>
      <c r="G70" s="25"/>
      <c r="H70" s="25"/>
      <c r="I70" s="80" t="s">
        <v>122</v>
      </c>
    </row>
    <row r="71" spans="1:14" s="2" customFormat="1" x14ac:dyDescent="0.25">
      <c r="A71"/>
      <c r="B71" s="1"/>
      <c r="C71" s="43"/>
      <c r="D71" s="43"/>
      <c r="E71" s="55"/>
      <c r="F71" s="56"/>
      <c r="G71" s="55"/>
      <c r="H71" s="55"/>
      <c r="I71" s="43"/>
      <c r="K71"/>
      <c r="L71"/>
      <c r="M71"/>
      <c r="N71"/>
    </row>
    <row r="72" spans="1:14" s="2" customFormat="1" x14ac:dyDescent="0.25">
      <c r="A72"/>
      <c r="B72" s="1"/>
      <c r="C72" s="43"/>
      <c r="D72" s="43"/>
      <c r="E72" s="55"/>
      <c r="F72" s="56"/>
      <c r="G72" s="55"/>
      <c r="H72" s="55"/>
      <c r="I72" s="43"/>
      <c r="K72"/>
      <c r="L72"/>
      <c r="M72"/>
      <c r="N72"/>
    </row>
    <row r="73" spans="1:14" s="2" customFormat="1" x14ac:dyDescent="0.25">
      <c r="A73"/>
      <c r="B73" s="1"/>
      <c r="C73" s="43"/>
      <c r="D73" s="43"/>
      <c r="E73" s="55"/>
      <c r="F73" s="56"/>
      <c r="G73" s="55"/>
      <c r="H73" s="55"/>
      <c r="I73" s="43"/>
      <c r="K73"/>
      <c r="L73"/>
      <c r="M73"/>
      <c r="N73"/>
    </row>
    <row r="74" spans="1:14" s="2" customFormat="1" x14ac:dyDescent="0.25">
      <c r="A74"/>
      <c r="B74" s="1"/>
      <c r="C74" s="43"/>
      <c r="D74" s="43"/>
      <c r="E74" s="55"/>
      <c r="F74" s="56"/>
      <c r="G74" s="55"/>
      <c r="H74" s="55"/>
      <c r="I74" s="43"/>
      <c r="K74"/>
      <c r="L74"/>
      <c r="M74"/>
      <c r="N74"/>
    </row>
    <row r="75" spans="1:14" s="2" customFormat="1" x14ac:dyDescent="0.25">
      <c r="A75"/>
      <c r="B75" s="1"/>
      <c r="C75" s="43"/>
      <c r="D75" s="43"/>
      <c r="E75" s="55"/>
      <c r="F75" s="56"/>
      <c r="G75" s="55"/>
      <c r="H75" s="55"/>
      <c r="I75" s="43"/>
      <c r="K75"/>
      <c r="L75"/>
      <c r="M75"/>
      <c r="N75"/>
    </row>
    <row r="76" spans="1:14" s="2" customFormat="1" x14ac:dyDescent="0.25">
      <c r="A76"/>
      <c r="B76" s="1"/>
      <c r="C76" s="43"/>
      <c r="D76" s="43"/>
      <c r="E76" s="55"/>
      <c r="F76" s="56"/>
      <c r="G76" s="55"/>
      <c r="H76" s="55"/>
      <c r="I76" s="43"/>
      <c r="K76"/>
      <c r="L76"/>
      <c r="M76"/>
      <c r="N76"/>
    </row>
  </sheetData>
  <sheetProtection algorithmName="SHA-512" hashValue="zWOsdzPH9TJr28wOubQvRU51cApXPYKSC4WuUrbzU/DxYO3GPKntrQ/YRgLSmS3PuS/yB3XBUUqX+TAp4J2uDA==" saltValue="aUbF3fDEsXKJgATANdtkow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CAT-CALLE </vt:lpstr>
      <vt:lpstr>Hoja1</vt:lpstr>
      <vt:lpstr>CAT-CALLE   </vt:lpstr>
      <vt:lpstr>'CAT-CALLE   '!Área_de_impresión</vt:lpstr>
      <vt:lpstr>'CAT-CALLE '!Títulos_a_imprimir</vt:lpstr>
      <vt:lpstr>'CAT-CALLE  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2021-05-29T22:06:57Z</cp:lastPrinted>
  <dcterms:created xsi:type="dcterms:W3CDTF">2014-06-26T15:10:42Z</dcterms:created>
  <dcterms:modified xsi:type="dcterms:W3CDTF">2021-05-31T19:53:50Z</dcterms:modified>
</cp:coreProperties>
</file>