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0_PH Margarita M. Juarez\"/>
    </mc:Choice>
  </mc:AlternateContent>
  <xr:revisionPtr revIDLastSave="0" documentId="13_ncr:1_{7CED0021-46B1-474F-927E-784E6CE28DA5}" xr6:coauthVersionLast="46" xr6:coauthVersionMax="46" xr10:uidLastSave="{00000000-0000-0000-0000-000000000000}"/>
  <bookViews>
    <workbookView xWindow="-108" yWindow="-108" windowWidth="23256" windowHeight="12576" tabRatio="894" firstSheet="2" activeTab="2" xr2:uid="{00000000-000D-0000-FFFF-FFFF00000000}"/>
  </bookViews>
  <sheets>
    <sheet name="CAT-CALLE " sheetId="32" state="hidden" r:id="rId1"/>
    <sheet name="JUNTA" sheetId="34" state="hidden" r:id="rId2"/>
    <sheet name="MARGARITA" sheetId="35" r:id="rId3"/>
  </sheets>
  <definedNames>
    <definedName name="_xlnm.Print_Area" localSheetId="2">MARGARITA!$C$1:$I$107</definedName>
    <definedName name="_xlnm.Print_Titles" localSheetId="0">'CAT-CALLE '!$1:$7</definedName>
    <definedName name="_xlnm.Print_Titles" localSheetId="1">JUNTA!$1:$7</definedName>
    <definedName name="_xlnm.Print_Titles" localSheetId="2">MARGARITA!$1:$11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35" l="1"/>
  <c r="F25" i="35"/>
  <c r="F21" i="35" s="1"/>
  <c r="F22" i="35" s="1"/>
  <c r="H45" i="34" l="1"/>
  <c r="H96" i="34" l="1"/>
  <c r="H97" i="34" s="1"/>
  <c r="H92" i="34" l="1"/>
  <c r="H91" i="34"/>
  <c r="H90" i="34"/>
  <c r="H89" i="34"/>
  <c r="H88" i="34"/>
  <c r="H87" i="34"/>
  <c r="H86" i="34"/>
  <c r="H85" i="34"/>
  <c r="H81" i="34"/>
  <c r="H80" i="34"/>
  <c r="F79" i="34"/>
  <c r="H79" i="34" s="1"/>
  <c r="H78" i="34"/>
  <c r="H77" i="34"/>
  <c r="H76" i="34"/>
  <c r="H75" i="34"/>
  <c r="H74" i="34"/>
  <c r="H73" i="34"/>
  <c r="H69" i="34"/>
  <c r="H70" i="34" s="1"/>
  <c r="H66" i="34"/>
  <c r="H65" i="34"/>
  <c r="H64" i="34"/>
  <c r="H63" i="34"/>
  <c r="H62" i="34"/>
  <c r="H61" i="34"/>
  <c r="H60" i="34"/>
  <c r="H57" i="34"/>
  <c r="H56" i="34"/>
  <c r="H55" i="34"/>
  <c r="H52" i="34"/>
  <c r="H51" i="34"/>
  <c r="H50" i="34"/>
  <c r="H47" i="34"/>
  <c r="H46" i="34"/>
  <c r="H44" i="34"/>
  <c r="H43" i="34"/>
  <c r="H42" i="34"/>
  <c r="H41" i="34"/>
  <c r="H38" i="34"/>
  <c r="H37" i="34"/>
  <c r="H36" i="34"/>
  <c r="H35" i="34"/>
  <c r="H34" i="34"/>
  <c r="H31" i="34"/>
  <c r="H30" i="34"/>
  <c r="H29" i="34"/>
  <c r="H28" i="34"/>
  <c r="H27" i="34"/>
  <c r="H26" i="34"/>
  <c r="H25" i="34"/>
  <c r="H24" i="34"/>
  <c r="F21" i="34"/>
  <c r="F17" i="34" s="1"/>
  <c r="H20" i="34"/>
  <c r="H19" i="34"/>
  <c r="H14" i="34"/>
  <c r="H13" i="34"/>
  <c r="H12" i="34"/>
  <c r="H11" i="34"/>
  <c r="H10" i="34"/>
  <c r="H48" i="34" l="1"/>
  <c r="H58" i="34"/>
  <c r="H53" i="34"/>
  <c r="H93" i="34"/>
  <c r="H15" i="34"/>
  <c r="H67" i="34"/>
  <c r="H32" i="34"/>
  <c r="H82" i="34"/>
  <c r="H39" i="34"/>
  <c r="F18" i="34"/>
  <c r="H18" i="34" s="1"/>
  <c r="H17" i="34"/>
  <c r="H21" i="34"/>
  <c r="F79" i="32"/>
  <c r="H78" i="32"/>
  <c r="H100" i="34" l="1"/>
  <c r="H22" i="34"/>
  <c r="F21" i="32"/>
  <c r="H21" i="32" s="1"/>
  <c r="F17" i="32" l="1"/>
  <c r="F18" i="32" s="1"/>
  <c r="H101" i="34"/>
  <c r="H102" i="34" s="1"/>
  <c r="H92" i="32"/>
  <c r="H91" i="32"/>
  <c r="H90" i="32"/>
  <c r="H89" i="32"/>
  <c r="H88" i="32"/>
  <c r="H87" i="32"/>
  <c r="H86" i="32"/>
  <c r="H85" i="32"/>
  <c r="H81" i="32"/>
  <c r="H80" i="32"/>
  <c r="H79" i="32"/>
  <c r="H77" i="32"/>
  <c r="H76" i="32"/>
  <c r="H75" i="32"/>
  <c r="H74" i="32"/>
  <c r="H73" i="32"/>
  <c r="H66" i="32"/>
  <c r="H65" i="32"/>
  <c r="H64" i="32"/>
  <c r="H63" i="32"/>
  <c r="H62" i="32"/>
  <c r="H61" i="32"/>
  <c r="H60" i="32"/>
  <c r="H57" i="32"/>
  <c r="H56" i="32"/>
  <c r="H55" i="32"/>
  <c r="H52" i="32"/>
  <c r="H51" i="32"/>
  <c r="H50" i="32"/>
  <c r="H47" i="32"/>
  <c r="H46" i="32"/>
  <c r="H45" i="32"/>
  <c r="H44" i="32"/>
  <c r="H43" i="32"/>
  <c r="H42" i="32"/>
  <c r="H41" i="32"/>
  <c r="H38" i="32"/>
  <c r="H37" i="32"/>
  <c r="H36" i="32"/>
  <c r="H35" i="32"/>
  <c r="H34" i="32"/>
  <c r="H31" i="32"/>
  <c r="H30" i="32"/>
  <c r="H29" i="32"/>
  <c r="H28" i="32"/>
  <c r="H27" i="32"/>
  <c r="H26" i="32"/>
  <c r="H25" i="32"/>
  <c r="H24" i="32"/>
  <c r="H20" i="32"/>
  <c r="H19" i="32"/>
  <c r="H18" i="32"/>
  <c r="H17" i="32"/>
  <c r="H22" i="32" s="1"/>
  <c r="H14" i="32"/>
  <c r="H13" i="32"/>
  <c r="H12" i="32"/>
  <c r="H11" i="32"/>
  <c r="H10" i="32"/>
  <c r="H67" i="32" l="1"/>
  <c r="H32" i="32"/>
  <c r="H82" i="32" l="1"/>
  <c r="H15" i="32" l="1"/>
  <c r="H93" i="32" l="1"/>
  <c r="H58" i="32" l="1"/>
  <c r="H69" i="32" l="1"/>
  <c r="H48" i="32" l="1"/>
  <c r="H39" i="32"/>
  <c r="H70" i="32"/>
  <c r="H53" i="32" l="1"/>
  <c r="H95" i="32" l="1"/>
  <c r="H96" i="32" s="1"/>
  <c r="H97" i="32" s="1"/>
</calcChain>
</file>

<file path=xl/sharedStrings.xml><?xml version="1.0" encoding="utf-8"?>
<sst xmlns="http://schemas.openxmlformats.org/spreadsheetml/2006/main" count="606" uniqueCount="152">
  <si>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</si>
  <si>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</si>
  <si>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</si>
  <si>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</si>
  <si>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</si>
  <si>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</si>
  <si>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</si>
  <si>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</si>
  <si>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</si>
  <si>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</si>
  <si>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</si>
  <si>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</si>
  <si>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</si>
  <si>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</si>
  <si>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</si>
  <si>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</si>
  <si>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</si>
  <si>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</si>
  <si>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</si>
  <si>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</si>
  <si>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</si>
  <si>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</si>
  <si>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</si>
  <si>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</si>
  <si>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</si>
  <si>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</si>
  <si>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</si>
  <si>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</si>
  <si>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</si>
  <si>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</si>
  <si>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</si>
  <si>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</si>
  <si>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</si>
  <si>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</si>
  <si>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</si>
  <si>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</si>
  <si>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CAJA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</si>
  <si>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</si>
  <si>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</si>
  <si>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</si>
  <si>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</si>
  <si>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</si>
  <si>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</si>
  <si>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</si>
  <si>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</si>
  <si>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</si>
  <si>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</si>
  <si>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</si>
  <si>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</si>
  <si>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</si>
  <si>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</si>
  <si>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</si>
  <si>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</si>
  <si>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</si>
  <si>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</si>
  <si>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</si>
  <si>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</si>
  <si>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</si>
  <si>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</si>
  <si>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</si>
  <si>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</si>
  <si>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</si>
  <si>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</si>
  <si>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</si>
  <si>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</si>
  <si>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</si>
  <si>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</si>
  <si>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</si>
  <si>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</si>
  <si>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</si>
  <si>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</si>
  <si>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</si>
  <si>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</si>
  <si>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</si>
  <si>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</si>
  <si>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</si>
  <si>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</si>
  <si>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</si>
  <si>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</si>
  <si>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</si>
  <si>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>3006012-A</t>
  </si>
  <si>
    <t xml:space="preserve">      DESAZOLVE, LIMPIEZA Y RETIRO DE MATERIAL DENTRO DE CAJA DE VALVULAS, INCLUYE: MATERIALES, EQUIPO, HERRAMIENTA Y MANO DE OBRA NECESARIA PARA SU CORRECTA EJECUCION.</t>
  </si>
  <si>
    <t xml:space="preserve">      DEMOLICION DE PAVIMENTO DE ASFALTO, INCLUYE: CARGA Y ACARREO DEL MATERIAL PRODUCTO DE LA DEMOLICION,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</si>
  <si>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</si>
  <si>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   DEMOLICION DE PAVIMENTO DE CONCRETO SIMPLE, INCLUYE: CARGA Y ACARREO DEL MATERIAL PRODUCTO DE LA DEMOLICION, EQUIPO, HERRAMIENTA Y MANO DE OBRA.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</si>
  <si>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</si>
  <si>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</si>
  <si>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</si>
  <si>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</si>
  <si>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SANITARIA SERIE METRICA (SERIE-20) DE 8" Ø, INCLUYE: FLETE,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</si>
  <si>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</si>
  <si>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</si>
  <si>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</si>
  <si>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</si>
  <si>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</si>
  <si>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</si>
  <si>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</si>
  <si>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</si>
  <si>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3001010-A</t>
  </si>
  <si>
    <t xml:space="preserve">      SUMINISTRO E INSTALACION DE TUBERIA PVC HIDRAULICA SISTEMA INGLES RD-26 DE 3" DE Ø, INCLUYE: FLETE, MATERIAL, EQUIPO, HERRAMIENTA Y MANO DE OBRA NECESARIA PARA SU CORRECTA EJECUCION</t>
  </si>
  <si>
    <t>PAVIMENTACION HIDRAULICA DE CALLE PROLONGACION MARGARITA MAZA DE JUAREZ ENTRE AVENIDA LAS TORRES Y MARTINA G. DE ARJONA DE LA COLONIA MODELO EN EL MUNICIPIO DE REYNOSA, TAMAULIPAS.</t>
  </si>
  <si>
    <t xml:space="preserve">      DEMOLICION DE GUARNICION DE CONCRETO TIPO TRAPEZOIDAL A TIRO LIBRE FUERA DE LA OBRA, INCLUYE: APILADO, CARGA, ACARREO, EQUIPO,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</si>
  <si>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</si>
  <si>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</si>
  <si>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</si>
  <si>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</si>
  <si>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</si>
  <si>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</si>
  <si>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</si>
  <si>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</si>
  <si>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</si>
  <si>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</si>
  <si>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</si>
  <si>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</si>
  <si>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</si>
  <si>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</si>
  <si>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</si>
  <si>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</si>
  <si>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SUMINISTRO E INSTALACION DE LUMINARIA LED ROADWAY LUMINAIRE ELR1 71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</si>
  <si>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</si>
  <si>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</si>
  <si>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</si>
  <si>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</si>
  <si>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</si>
  <si>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</si>
  <si>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</si>
  <si>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</si>
  <si>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DIRECTOR DE COSTOS Y PRECIOS UNITARIOS</t>
  </si>
  <si>
    <t>FISMUN</t>
  </si>
  <si>
    <t>RED DE AGUA POTABLE DE PVC DE 3" Ø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</si>
  <si>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</si>
  <si>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</si>
  <si>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1131-06</t>
  </si>
  <si>
    <t xml:space="preserve">         RELLENO EN ZANJAS COMPACTADO AL 90% DE LA PRUEVA PROCTOR CON MATERIAL PRODUCTO DE BANCO (CALICHE), INCLUYE: MATERIAL PUESTO EN OBRA, HERRAMIENTA, MANO DE OBRA Y EQUIPO NECESARIO PARA SU CORRECTA EJECUCION.</t>
  </si>
  <si>
    <t>IV</t>
  </si>
  <si>
    <t>IV-1</t>
  </si>
  <si>
    <t xml:space="preserve">      OBRA CIVIL</t>
  </si>
  <si>
    <t xml:space="preserve">   POZOS DE VISITA 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</si>
  <si>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</si>
  <si>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</si>
  <si>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</si>
  <si>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</si>
  <si>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</si>
  <si>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</si>
  <si>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</si>
  <si>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</si>
  <si>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</si>
  <si>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de calle Prolongación Margarita Maza de Juarez entre Avenida las Torres y Martina G. de Arjona de la colonia Modelo en el Municipio de Reynosa, Tamaulipas.</t>
  </si>
  <si>
    <t>57057002-060-2021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</si>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</sst>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13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/>
    <xf numFmtId="0" fontId="6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164" fontId="15" fillId="0" borderId="0" xfId="28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4" fillId="7" borderId="0" xfId="0" applyFont="1" applyFill="1"/>
    <xf numFmtId="0" fontId="14" fillId="7" borderId="0" xfId="0" applyFont="1" applyFill="1" applyBorder="1"/>
    <xf numFmtId="4" fontId="14" fillId="7" borderId="0" xfId="0" applyNumberFormat="1" applyFont="1" applyFill="1" applyBorder="1"/>
    <xf numFmtId="0" fontId="15" fillId="7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4" fillId="0" borderId="0" xfId="28" applyFont="1" applyFill="1" applyBorder="1" applyAlignment="1">
      <alignment horizontal="center" vertical="center"/>
    </xf>
    <xf numFmtId="4" fontId="17" fillId="0" borderId="0" xfId="2" applyNumberFormat="1" applyFont="1" applyFill="1" applyBorder="1" applyAlignment="1">
      <alignment horizontal="center" vertical="center"/>
    </xf>
    <xf numFmtId="164" fontId="14" fillId="7" borderId="8" xfId="28" applyFont="1" applyFill="1" applyBorder="1" applyAlignment="1">
      <alignment vertical="center"/>
    </xf>
    <xf numFmtId="164" fontId="14" fillId="0" borderId="0" xfId="28" applyFont="1" applyBorder="1" applyAlignment="1">
      <alignment vertical="center"/>
    </xf>
    <xf numFmtId="164" fontId="14" fillId="7" borderId="8" xfId="28" applyFont="1" applyFill="1" applyBorder="1" applyAlignment="1">
      <alignment horizontal="center" vertical="center"/>
    </xf>
    <xf numFmtId="4" fontId="17" fillId="7" borderId="8" xfId="2" applyNumberFormat="1" applyFont="1" applyFill="1" applyBorder="1" applyAlignment="1">
      <alignment horizontal="center" vertical="center"/>
    </xf>
    <xf numFmtId="164" fontId="14" fillId="7" borderId="9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7" borderId="9" xfId="0" applyFont="1" applyFill="1" applyBorder="1" applyAlignment="1">
      <alignment horizontal="center" vertical="center"/>
    </xf>
    <xf numFmtId="0" fontId="17" fillId="7" borderId="9" xfId="2" applyFont="1" applyFill="1" applyBorder="1" applyAlignment="1">
      <alignment horizontal="justify" vertical="top" wrapText="1"/>
    </xf>
    <xf numFmtId="164" fontId="14" fillId="7" borderId="9" xfId="28" applyFont="1" applyFill="1" applyBorder="1" applyAlignment="1">
      <alignment horizontal="center" vertical="center"/>
    </xf>
    <xf numFmtId="4" fontId="17" fillId="7" borderId="9" xfId="2" applyNumberFormat="1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164" fontId="15" fillId="7" borderId="8" xfId="28" applyFont="1" applyFill="1" applyBorder="1" applyAlignment="1">
      <alignment vertical="center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0" fontId="14" fillId="2" borderId="0" xfId="0" applyFont="1" applyFill="1"/>
    <xf numFmtId="0" fontId="14" fillId="2" borderId="0" xfId="0" applyFont="1" applyFill="1" applyBorder="1"/>
    <xf numFmtId="4" fontId="14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4" fillId="2" borderId="9" xfId="0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4" fillId="2" borderId="9" xfId="28" applyFont="1" applyFill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center" vertical="center"/>
    </xf>
    <xf numFmtId="164" fontId="14" fillId="2" borderId="9" xfId="28" applyFont="1" applyFill="1" applyBorder="1" applyAlignment="1">
      <alignment vertical="center"/>
    </xf>
    <xf numFmtId="164" fontId="14" fillId="2" borderId="8" xfId="28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164" fontId="14" fillId="2" borderId="0" xfId="28" applyFont="1" applyFill="1" applyBorder="1" applyAlignment="1">
      <alignment horizontal="center" vertical="center"/>
    </xf>
    <xf numFmtId="4" fontId="17" fillId="2" borderId="0" xfId="2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164" fontId="15" fillId="2" borderId="8" xfId="28" applyFont="1" applyFill="1" applyBorder="1" applyAlignment="1">
      <alignment vertical="center"/>
    </xf>
    <xf numFmtId="4" fontId="14" fillId="0" borderId="0" xfId="0" applyNumberFormat="1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2"/>
  <sheetViews>
    <sheetView topLeftCell="A37" zoomScaleNormal="100" zoomScaleSheetLayoutView="115" workbookViewId="0">
      <selection activeCell="K89" sqref="K89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5" customWidth="1"/>
    <col min="6" max="6" width="9.88671875" style="58" customWidth="1"/>
    <col min="7" max="7" width="9.44140625" style="55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127" t="s">
        <v>21</v>
      </c>
      <c r="D1" s="127"/>
      <c r="E1" s="127"/>
      <c r="F1" s="127"/>
      <c r="G1" s="127"/>
      <c r="H1" s="127"/>
    </row>
    <row r="2" spans="2:9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18"/>
    </row>
    <row r="3" spans="2:9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5"/>
    </row>
    <row r="4" spans="2:9" s="4" customFormat="1" ht="13.8" thickBot="1" x14ac:dyDescent="0.3">
      <c r="B4" s="3"/>
      <c r="C4" s="42"/>
      <c r="D4" s="42"/>
      <c r="E4" s="49"/>
      <c r="F4" s="49"/>
      <c r="G4" s="49"/>
      <c r="H4" s="42"/>
      <c r="I4" s="5"/>
    </row>
    <row r="5" spans="2:9" ht="13.8" thickTop="1" x14ac:dyDescent="0.25">
      <c r="C5" s="130" t="s">
        <v>2</v>
      </c>
      <c r="D5" s="131"/>
      <c r="E5" s="131"/>
      <c r="F5" s="131"/>
      <c r="G5" s="131"/>
      <c r="H5" s="13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7"/>
      <c r="I7" s="6"/>
    </row>
    <row r="8" spans="2:9" ht="60" customHeight="1" thickTop="1" x14ac:dyDescent="0.25">
      <c r="C8" s="46" t="s">
        <v>22</v>
      </c>
      <c r="D8" s="45" t="s">
        <v>100</v>
      </c>
      <c r="E8" s="50"/>
      <c r="F8" s="51"/>
      <c r="G8" s="52"/>
      <c r="H8" s="13"/>
      <c r="I8" s="7"/>
    </row>
    <row r="9" spans="2:9" s="16" customFormat="1" x14ac:dyDescent="0.25">
      <c r="B9" s="14"/>
      <c r="C9" s="60" t="s">
        <v>39</v>
      </c>
      <c r="D9" s="61" t="s">
        <v>40</v>
      </c>
      <c r="E9" s="19"/>
      <c r="F9" s="19"/>
      <c r="G9" s="19"/>
      <c r="H9" s="19"/>
      <c r="I9" s="15"/>
    </row>
    <row r="10" spans="2:9" s="16" customFormat="1" ht="38.4" x14ac:dyDescent="0.25">
      <c r="B10" s="14"/>
      <c r="C10" s="33">
        <v>3001001</v>
      </c>
      <c r="D10" s="62" t="s">
        <v>27</v>
      </c>
      <c r="E10" s="59" t="s">
        <v>25</v>
      </c>
      <c r="F10" s="68">
        <v>5528.2</v>
      </c>
      <c r="G10" s="39">
        <v>10.65</v>
      </c>
      <c r="H10" s="38">
        <f t="shared" ref="H10:H14" si="0">+G10*F10</f>
        <v>58875.33</v>
      </c>
      <c r="I10" s="15"/>
    </row>
    <row r="11" spans="2:9" s="16" customFormat="1" ht="28.8" x14ac:dyDescent="0.25">
      <c r="B11" s="14"/>
      <c r="C11" s="33" t="s">
        <v>98</v>
      </c>
      <c r="D11" s="62" t="s">
        <v>82</v>
      </c>
      <c r="E11" s="59" t="s">
        <v>26</v>
      </c>
      <c r="F11" s="68">
        <v>132.21</v>
      </c>
      <c r="G11" s="39">
        <v>270.18</v>
      </c>
      <c r="H11" s="38">
        <f t="shared" si="0"/>
        <v>35720.5</v>
      </c>
      <c r="I11" s="15"/>
    </row>
    <row r="12" spans="2:9" s="16" customFormat="1" ht="28.8" x14ac:dyDescent="0.25">
      <c r="B12" s="14"/>
      <c r="C12" s="33">
        <v>3001012</v>
      </c>
      <c r="D12" s="62" t="s">
        <v>83</v>
      </c>
      <c r="E12" s="59" t="s">
        <v>26</v>
      </c>
      <c r="F12" s="68">
        <v>8.6199999999999992</v>
      </c>
      <c r="G12" s="39">
        <v>464.6</v>
      </c>
      <c r="H12" s="38">
        <f t="shared" si="0"/>
        <v>4004.85</v>
      </c>
      <c r="I12" s="15"/>
    </row>
    <row r="13" spans="2:9" s="16" customFormat="1" ht="28.8" x14ac:dyDescent="0.25">
      <c r="B13" s="14"/>
      <c r="C13" s="33">
        <v>3001013</v>
      </c>
      <c r="D13" s="62" t="s">
        <v>84</v>
      </c>
      <c r="E13" s="59" t="s">
        <v>26</v>
      </c>
      <c r="F13" s="68">
        <v>133.72999999999999</v>
      </c>
      <c r="G13" s="39">
        <v>500.09</v>
      </c>
      <c r="H13" s="38">
        <f t="shared" si="0"/>
        <v>66877.039999999994</v>
      </c>
      <c r="I13" s="15"/>
    </row>
    <row r="14" spans="2:9" s="16" customFormat="1" ht="28.8" x14ac:dyDescent="0.25">
      <c r="B14" s="14"/>
      <c r="C14" s="33">
        <v>3001019</v>
      </c>
      <c r="D14" s="62" t="s">
        <v>101</v>
      </c>
      <c r="E14" s="59" t="s">
        <v>23</v>
      </c>
      <c r="F14" s="68">
        <v>161.28</v>
      </c>
      <c r="G14" s="39">
        <v>29.04</v>
      </c>
      <c r="H14" s="38">
        <f t="shared" si="0"/>
        <v>4683.57</v>
      </c>
      <c r="I14" s="15"/>
    </row>
    <row r="15" spans="2:9" s="16" customFormat="1" x14ac:dyDescent="0.25">
      <c r="B15" s="14"/>
      <c r="C15" s="33"/>
      <c r="D15" s="62"/>
      <c r="E15" s="59"/>
      <c r="F15" s="63"/>
      <c r="G15" s="39"/>
      <c r="H15" s="40">
        <f>SUM(H10:H14)</f>
        <v>170161.29</v>
      </c>
      <c r="I15" s="15"/>
    </row>
    <row r="16" spans="2:9" s="16" customFormat="1" x14ac:dyDescent="0.25">
      <c r="B16" s="14"/>
      <c r="C16" s="60" t="s">
        <v>41</v>
      </c>
      <c r="D16" s="61" t="s">
        <v>46</v>
      </c>
      <c r="E16" s="19"/>
      <c r="F16" s="19"/>
      <c r="G16" s="19"/>
      <c r="H16" s="19"/>
      <c r="I16" s="15"/>
    </row>
    <row r="17" spans="2:9" s="16" customFormat="1" ht="19.2" x14ac:dyDescent="0.25">
      <c r="B17" s="14"/>
      <c r="C17" s="33">
        <v>3002001</v>
      </c>
      <c r="D17" s="64" t="s">
        <v>31</v>
      </c>
      <c r="E17" s="59" t="s">
        <v>26</v>
      </c>
      <c r="F17" s="68">
        <f>1901.61+F21</f>
        <v>2333.8000000000002</v>
      </c>
      <c r="G17" s="39">
        <v>49.79</v>
      </c>
      <c r="H17" s="38">
        <f t="shared" ref="H17:H21" si="1">+G17*F17</f>
        <v>116199.9</v>
      </c>
      <c r="I17" s="15"/>
    </row>
    <row r="18" spans="2:9" s="16" customFormat="1" ht="38.4" x14ac:dyDescent="0.25">
      <c r="B18" s="14"/>
      <c r="C18" s="33">
        <v>3002002</v>
      </c>
      <c r="D18" s="64" t="s">
        <v>29</v>
      </c>
      <c r="E18" s="59" t="s">
        <v>26</v>
      </c>
      <c r="F18" s="68">
        <f>+F17</f>
        <v>2333.8000000000002</v>
      </c>
      <c r="G18" s="39">
        <v>106.69</v>
      </c>
      <c r="H18" s="38">
        <f t="shared" si="1"/>
        <v>248993.12</v>
      </c>
      <c r="I18" s="15"/>
    </row>
    <row r="19" spans="2:9" s="16" customFormat="1" ht="48" x14ac:dyDescent="0.25">
      <c r="B19" s="14"/>
      <c r="C19" s="33">
        <v>3002003</v>
      </c>
      <c r="D19" s="64" t="s">
        <v>32</v>
      </c>
      <c r="E19" s="59" t="s">
        <v>25</v>
      </c>
      <c r="F19" s="68">
        <v>4321.83</v>
      </c>
      <c r="G19" s="39">
        <v>17.010000000000002</v>
      </c>
      <c r="H19" s="38">
        <f t="shared" si="1"/>
        <v>73514.33</v>
      </c>
      <c r="I19" s="15"/>
    </row>
    <row r="20" spans="2:9" s="16" customFormat="1" ht="57.6" x14ac:dyDescent="0.25">
      <c r="B20" s="14"/>
      <c r="C20" s="33">
        <v>3002007</v>
      </c>
      <c r="D20" s="64" t="s">
        <v>33</v>
      </c>
      <c r="E20" s="59" t="s">
        <v>26</v>
      </c>
      <c r="F20" s="68">
        <v>864.37</v>
      </c>
      <c r="G20" s="39">
        <v>1065.24</v>
      </c>
      <c r="H20" s="38">
        <f t="shared" si="1"/>
        <v>920761.5</v>
      </c>
      <c r="I20" s="15"/>
    </row>
    <row r="21" spans="2:9" s="16" customFormat="1" ht="38.4" x14ac:dyDescent="0.25">
      <c r="B21" s="14"/>
      <c r="C21" s="33" t="s">
        <v>130</v>
      </c>
      <c r="D21" s="64" t="s">
        <v>131</v>
      </c>
      <c r="E21" s="59" t="s">
        <v>26</v>
      </c>
      <c r="F21" s="68">
        <f>+F20/2</f>
        <v>432.19</v>
      </c>
      <c r="G21" s="39">
        <v>954.89</v>
      </c>
      <c r="H21" s="38">
        <f t="shared" si="1"/>
        <v>412693.91</v>
      </c>
      <c r="I21" s="15"/>
    </row>
    <row r="22" spans="2:9" s="16" customFormat="1" x14ac:dyDescent="0.25">
      <c r="B22" s="14"/>
      <c r="C22" s="33"/>
      <c r="D22" s="62"/>
      <c r="E22" s="59"/>
      <c r="F22" s="63"/>
      <c r="G22" s="39"/>
      <c r="H22" s="40">
        <f>SUM(H17:H21)</f>
        <v>1772162.76</v>
      </c>
      <c r="I22" s="15"/>
    </row>
    <row r="23" spans="2:9" s="16" customFormat="1" x14ac:dyDescent="0.25">
      <c r="B23" s="14"/>
      <c r="C23" s="60" t="s">
        <v>42</v>
      </c>
      <c r="D23" s="61" t="s">
        <v>47</v>
      </c>
      <c r="E23" s="19"/>
      <c r="F23" s="19"/>
      <c r="G23" s="19"/>
      <c r="H23" s="19"/>
      <c r="I23" s="15"/>
    </row>
    <row r="24" spans="2:9" s="16" customFormat="1" ht="67.2" x14ac:dyDescent="0.25">
      <c r="B24" s="14"/>
      <c r="C24" s="33">
        <v>3003006</v>
      </c>
      <c r="D24" s="62" t="s">
        <v>66</v>
      </c>
      <c r="E24" s="59" t="s">
        <v>23</v>
      </c>
      <c r="F24" s="68">
        <v>132.33000000000001</v>
      </c>
      <c r="G24" s="39">
        <v>921.56</v>
      </c>
      <c r="H24" s="38">
        <f t="shared" ref="H24:H31" si="2">+G24*F24</f>
        <v>121950.03</v>
      </c>
      <c r="I24" s="15"/>
    </row>
    <row r="25" spans="2:9" s="16" customFormat="1" ht="48" x14ac:dyDescent="0.25">
      <c r="B25" s="14"/>
      <c r="C25" s="33">
        <v>3003010</v>
      </c>
      <c r="D25" s="62" t="s">
        <v>34</v>
      </c>
      <c r="E25" s="59" t="s">
        <v>25</v>
      </c>
      <c r="F25" s="63">
        <v>1120.58</v>
      </c>
      <c r="G25" s="39">
        <v>38.97</v>
      </c>
      <c r="H25" s="38">
        <f t="shared" si="2"/>
        <v>43669</v>
      </c>
      <c r="I25" s="15"/>
    </row>
    <row r="26" spans="2:9" s="16" customFormat="1" ht="48" x14ac:dyDescent="0.25">
      <c r="B26" s="14"/>
      <c r="C26" s="33">
        <v>3003011</v>
      </c>
      <c r="D26" s="62" t="s">
        <v>35</v>
      </c>
      <c r="E26" s="59" t="s">
        <v>25</v>
      </c>
      <c r="F26" s="63">
        <v>1120.58</v>
      </c>
      <c r="G26" s="39">
        <v>324.45</v>
      </c>
      <c r="H26" s="38">
        <f t="shared" si="2"/>
        <v>363572.18</v>
      </c>
      <c r="I26" s="15"/>
    </row>
    <row r="27" spans="2:9" s="16" customFormat="1" ht="38.4" x14ac:dyDescent="0.25">
      <c r="B27" s="14"/>
      <c r="C27" s="33">
        <v>3003013</v>
      </c>
      <c r="D27" s="62" t="s">
        <v>65</v>
      </c>
      <c r="E27" s="59" t="s">
        <v>26</v>
      </c>
      <c r="F27" s="63">
        <v>33.619999999999997</v>
      </c>
      <c r="G27" s="39">
        <v>189.73</v>
      </c>
      <c r="H27" s="38">
        <f t="shared" si="2"/>
        <v>6378.72</v>
      </c>
      <c r="I27" s="15"/>
    </row>
    <row r="28" spans="2:9" s="16" customFormat="1" ht="57.6" x14ac:dyDescent="0.25">
      <c r="B28" s="14"/>
      <c r="C28" s="33" t="s">
        <v>102</v>
      </c>
      <c r="D28" s="62" t="s">
        <v>103</v>
      </c>
      <c r="E28" s="59" t="s">
        <v>26</v>
      </c>
      <c r="F28" s="63">
        <v>77.680000000000007</v>
      </c>
      <c r="G28" s="39">
        <v>4400.2</v>
      </c>
      <c r="H28" s="38">
        <f t="shared" si="2"/>
        <v>341807.54</v>
      </c>
      <c r="I28" s="15"/>
    </row>
    <row r="29" spans="2:9" s="16" customFormat="1" ht="28.8" x14ac:dyDescent="0.25">
      <c r="B29" s="14"/>
      <c r="C29" s="33">
        <v>3003008</v>
      </c>
      <c r="D29" s="62" t="s">
        <v>68</v>
      </c>
      <c r="E29" s="59" t="s">
        <v>25</v>
      </c>
      <c r="F29" s="63">
        <v>216</v>
      </c>
      <c r="G29" s="39">
        <v>8.68</v>
      </c>
      <c r="H29" s="38">
        <f t="shared" si="2"/>
        <v>1874.88</v>
      </c>
      <c r="I29" s="15"/>
    </row>
    <row r="30" spans="2:9" s="16" customFormat="1" ht="38.4" x14ac:dyDescent="0.25">
      <c r="B30" s="14"/>
      <c r="C30" s="33">
        <v>3003009</v>
      </c>
      <c r="D30" s="62" t="s">
        <v>67</v>
      </c>
      <c r="E30" s="59" t="s">
        <v>25</v>
      </c>
      <c r="F30" s="63">
        <v>216</v>
      </c>
      <c r="G30" s="39">
        <v>50.85</v>
      </c>
      <c r="H30" s="38">
        <f t="shared" si="2"/>
        <v>10983.6</v>
      </c>
      <c r="I30" s="15"/>
    </row>
    <row r="31" spans="2:9" s="16" customFormat="1" ht="48" x14ac:dyDescent="0.25">
      <c r="B31" s="14"/>
      <c r="C31" s="33">
        <v>3003020</v>
      </c>
      <c r="D31" s="62" t="s">
        <v>48</v>
      </c>
      <c r="E31" s="59" t="s">
        <v>25</v>
      </c>
      <c r="F31" s="63">
        <v>111.43</v>
      </c>
      <c r="G31" s="39">
        <v>342.07</v>
      </c>
      <c r="H31" s="38">
        <f t="shared" si="2"/>
        <v>38116.86</v>
      </c>
      <c r="I31" s="15"/>
    </row>
    <row r="32" spans="2:9" s="16" customFormat="1" x14ac:dyDescent="0.25">
      <c r="B32" s="14"/>
      <c r="C32" s="33"/>
      <c r="D32" s="62"/>
      <c r="E32" s="59"/>
      <c r="F32" s="63"/>
      <c r="G32" s="39"/>
      <c r="H32" s="40">
        <f>SUM(H24:H31)</f>
        <v>928352.81</v>
      </c>
      <c r="I32" s="15"/>
    </row>
    <row r="33" spans="2:9" s="16" customFormat="1" x14ac:dyDescent="0.25">
      <c r="B33" s="14"/>
      <c r="C33" s="60" t="s">
        <v>57</v>
      </c>
      <c r="D33" s="61" t="s">
        <v>58</v>
      </c>
      <c r="E33" s="19"/>
      <c r="F33" s="19"/>
      <c r="G33" s="19"/>
      <c r="H33" s="19"/>
      <c r="I33" s="15"/>
    </row>
    <row r="34" spans="2:9" s="16" customFormat="1" ht="28.8" x14ac:dyDescent="0.25">
      <c r="B34" s="14"/>
      <c r="C34" s="33">
        <v>3004001</v>
      </c>
      <c r="D34" s="62" t="s">
        <v>59</v>
      </c>
      <c r="E34" s="59" t="s">
        <v>25</v>
      </c>
      <c r="F34" s="68">
        <v>3922.48</v>
      </c>
      <c r="G34" s="39">
        <v>8.68</v>
      </c>
      <c r="H34" s="38">
        <f t="shared" ref="H34:H38" si="3">+G34*F34</f>
        <v>34047.129999999997</v>
      </c>
      <c r="I34" s="15"/>
    </row>
    <row r="35" spans="2:9" s="16" customFormat="1" ht="67.2" x14ac:dyDescent="0.25">
      <c r="B35" s="14"/>
      <c r="C35" s="33">
        <v>3004005</v>
      </c>
      <c r="D35" s="62" t="s">
        <v>60</v>
      </c>
      <c r="E35" s="59" t="s">
        <v>23</v>
      </c>
      <c r="F35" s="68">
        <v>887.44</v>
      </c>
      <c r="G35" s="39">
        <v>34.409999999999997</v>
      </c>
      <c r="H35" s="38">
        <f t="shared" si="3"/>
        <v>30536.81</v>
      </c>
      <c r="I35" s="15"/>
    </row>
    <row r="36" spans="2:9" s="16" customFormat="1" ht="38.4" x14ac:dyDescent="0.25">
      <c r="B36" s="14"/>
      <c r="C36" s="33" t="s">
        <v>61</v>
      </c>
      <c r="D36" s="62" t="s">
        <v>62</v>
      </c>
      <c r="E36" s="59" t="s">
        <v>23</v>
      </c>
      <c r="F36" s="68">
        <v>132.6</v>
      </c>
      <c r="G36" s="39">
        <v>103.89</v>
      </c>
      <c r="H36" s="38">
        <f t="shared" si="3"/>
        <v>13775.81</v>
      </c>
      <c r="I36" s="15"/>
    </row>
    <row r="37" spans="2:9" s="16" customFormat="1" ht="38.4" x14ac:dyDescent="0.25">
      <c r="B37" s="14"/>
      <c r="C37" s="33">
        <v>3004007</v>
      </c>
      <c r="D37" s="62" t="s">
        <v>63</v>
      </c>
      <c r="E37" s="59" t="s">
        <v>23</v>
      </c>
      <c r="F37" s="68">
        <v>1175.72</v>
      </c>
      <c r="G37" s="39">
        <v>43.75</v>
      </c>
      <c r="H37" s="38">
        <f t="shared" si="3"/>
        <v>51437.75</v>
      </c>
      <c r="I37" s="15"/>
    </row>
    <row r="38" spans="2:9" s="16" customFormat="1" ht="48" x14ac:dyDescent="0.25">
      <c r="B38" s="14"/>
      <c r="C38" s="33" t="s">
        <v>85</v>
      </c>
      <c r="D38" s="62" t="s">
        <v>64</v>
      </c>
      <c r="E38" s="59" t="s">
        <v>25</v>
      </c>
      <c r="F38" s="68">
        <v>3922.48</v>
      </c>
      <c r="G38" s="39">
        <v>561.88</v>
      </c>
      <c r="H38" s="38">
        <f t="shared" si="3"/>
        <v>2203963.06</v>
      </c>
      <c r="I38" s="15"/>
    </row>
    <row r="39" spans="2:9" s="16" customFormat="1" x14ac:dyDescent="0.25">
      <c r="B39" s="14"/>
      <c r="C39" s="33"/>
      <c r="D39" s="62"/>
      <c r="E39" s="59"/>
      <c r="F39" s="63"/>
      <c r="G39" s="39"/>
      <c r="H39" s="40">
        <f>SUM(H34:H38)</f>
        <v>2333760.56</v>
      </c>
      <c r="I39" s="15"/>
    </row>
    <row r="40" spans="2:9" s="16" customFormat="1" x14ac:dyDescent="0.25">
      <c r="B40" s="14"/>
      <c r="C40" s="60" t="s">
        <v>117</v>
      </c>
      <c r="D40" s="61" t="s">
        <v>44</v>
      </c>
      <c r="E40" s="19"/>
      <c r="F40" s="19"/>
      <c r="G40" s="19"/>
      <c r="H40" s="19"/>
      <c r="I40" s="15"/>
    </row>
    <row r="41" spans="2:9" s="16" customFormat="1" ht="38.4" x14ac:dyDescent="0.25">
      <c r="B41" s="14"/>
      <c r="C41" s="33">
        <v>3006001</v>
      </c>
      <c r="D41" s="62" t="s">
        <v>104</v>
      </c>
      <c r="E41" s="59" t="s">
        <v>24</v>
      </c>
      <c r="F41" s="63">
        <v>30</v>
      </c>
      <c r="G41" s="39">
        <v>4435.46</v>
      </c>
      <c r="H41" s="38">
        <f t="shared" ref="H41:H47" si="4">+G41*F41</f>
        <v>133063.79999999999</v>
      </c>
      <c r="I41" s="15"/>
    </row>
    <row r="42" spans="2:9" s="16" customFormat="1" ht="48" x14ac:dyDescent="0.25">
      <c r="B42" s="14"/>
      <c r="C42" s="33">
        <v>3006002</v>
      </c>
      <c r="D42" s="62" t="s">
        <v>105</v>
      </c>
      <c r="E42" s="59" t="s">
        <v>30</v>
      </c>
      <c r="F42" s="63">
        <v>12</v>
      </c>
      <c r="G42" s="39">
        <v>1608.48</v>
      </c>
      <c r="H42" s="38">
        <f t="shared" si="4"/>
        <v>19301.759999999998</v>
      </c>
      <c r="I42" s="15"/>
    </row>
    <row r="43" spans="2:9" s="16" customFormat="1" ht="48" x14ac:dyDescent="0.25">
      <c r="B43" s="14"/>
      <c r="C43" s="33">
        <v>3006005</v>
      </c>
      <c r="D43" s="62" t="s">
        <v>106</v>
      </c>
      <c r="E43" s="59" t="s">
        <v>30</v>
      </c>
      <c r="F43" s="63">
        <v>18</v>
      </c>
      <c r="G43" s="39">
        <v>3656.66</v>
      </c>
      <c r="H43" s="38">
        <f t="shared" si="4"/>
        <v>65819.88</v>
      </c>
      <c r="I43" s="15"/>
    </row>
    <row r="44" spans="2:9" s="16" customFormat="1" ht="38.4" x14ac:dyDescent="0.25">
      <c r="B44" s="14"/>
      <c r="C44" s="33" t="s">
        <v>107</v>
      </c>
      <c r="D44" s="62" t="s">
        <v>108</v>
      </c>
      <c r="E44" s="59" t="s">
        <v>79</v>
      </c>
      <c r="F44" s="63">
        <v>10</v>
      </c>
      <c r="G44" s="39">
        <v>5197.93</v>
      </c>
      <c r="H44" s="38">
        <f t="shared" si="4"/>
        <v>51979.3</v>
      </c>
      <c r="I44" s="15"/>
    </row>
    <row r="45" spans="2:9" s="16" customFormat="1" ht="96" x14ac:dyDescent="0.25">
      <c r="B45" s="14"/>
      <c r="C45" s="33" t="s">
        <v>80</v>
      </c>
      <c r="D45" s="62" t="s">
        <v>109</v>
      </c>
      <c r="E45" s="59" t="s">
        <v>36</v>
      </c>
      <c r="F45" s="63">
        <v>2</v>
      </c>
      <c r="G45" s="39">
        <v>7096.61</v>
      </c>
      <c r="H45" s="38">
        <f t="shared" si="4"/>
        <v>14193.22</v>
      </c>
      <c r="I45" s="15"/>
    </row>
    <row r="46" spans="2:9" s="16" customFormat="1" ht="28.8" x14ac:dyDescent="0.25">
      <c r="B46" s="14"/>
      <c r="C46" s="33">
        <v>3006053</v>
      </c>
      <c r="D46" s="62" t="s">
        <v>81</v>
      </c>
      <c r="E46" s="59" t="s">
        <v>24</v>
      </c>
      <c r="F46" s="63">
        <v>2</v>
      </c>
      <c r="G46" s="39">
        <v>1920.99</v>
      </c>
      <c r="H46" s="38">
        <f t="shared" si="4"/>
        <v>3841.98</v>
      </c>
      <c r="I46" s="15"/>
    </row>
    <row r="47" spans="2:9" s="16" customFormat="1" ht="38.4" x14ac:dyDescent="0.25">
      <c r="B47" s="14"/>
      <c r="C47" s="33">
        <v>3006050</v>
      </c>
      <c r="D47" s="62" t="s">
        <v>110</v>
      </c>
      <c r="E47" s="59" t="s">
        <v>24</v>
      </c>
      <c r="F47" s="63">
        <v>10</v>
      </c>
      <c r="G47" s="39">
        <v>3044.42</v>
      </c>
      <c r="H47" s="38">
        <f t="shared" si="4"/>
        <v>30444.2</v>
      </c>
      <c r="I47" s="15"/>
    </row>
    <row r="48" spans="2:9" s="16" customFormat="1" x14ac:dyDescent="0.25">
      <c r="B48" s="14"/>
      <c r="C48" s="33"/>
      <c r="D48" s="62"/>
      <c r="E48" s="59"/>
      <c r="F48" s="63"/>
      <c r="G48" s="39"/>
      <c r="H48" s="40">
        <f>SUM(H41:H47)</f>
        <v>318644.14</v>
      </c>
      <c r="I48" s="15"/>
    </row>
    <row r="49" spans="2:9" s="16" customFormat="1" x14ac:dyDescent="0.25">
      <c r="B49" s="14"/>
      <c r="C49" s="60" t="s">
        <v>43</v>
      </c>
      <c r="D49" s="61" t="s">
        <v>49</v>
      </c>
      <c r="E49" s="19"/>
      <c r="F49" s="19"/>
      <c r="G49" s="19"/>
      <c r="H49" s="19"/>
      <c r="I49" s="15"/>
    </row>
    <row r="50" spans="2:9" s="16" customFormat="1" ht="67.2" x14ac:dyDescent="0.25">
      <c r="B50" s="14"/>
      <c r="C50" s="33" t="s">
        <v>50</v>
      </c>
      <c r="D50" s="62" t="s">
        <v>51</v>
      </c>
      <c r="E50" s="59" t="s">
        <v>24</v>
      </c>
      <c r="F50" s="63">
        <v>12</v>
      </c>
      <c r="G50" s="39">
        <v>2509.4</v>
      </c>
      <c r="H50" s="38">
        <f t="shared" ref="H50:H52" si="5">+G50*F50</f>
        <v>30112.799999999999</v>
      </c>
      <c r="I50" s="15"/>
    </row>
    <row r="51" spans="2:9" s="16" customFormat="1" ht="57.6" x14ac:dyDescent="0.25">
      <c r="B51" s="14"/>
      <c r="C51" s="33" t="s">
        <v>86</v>
      </c>
      <c r="D51" s="62" t="s">
        <v>87</v>
      </c>
      <c r="E51" s="59" t="s">
        <v>24</v>
      </c>
      <c r="F51" s="63">
        <v>6</v>
      </c>
      <c r="G51" s="39">
        <v>1688.81</v>
      </c>
      <c r="H51" s="38">
        <f t="shared" si="5"/>
        <v>10132.86</v>
      </c>
      <c r="I51" s="15"/>
    </row>
    <row r="52" spans="2:9" s="16" customFormat="1" ht="57.6" x14ac:dyDescent="0.25">
      <c r="B52" s="14"/>
      <c r="C52" s="33" t="s">
        <v>52</v>
      </c>
      <c r="D52" s="62" t="s">
        <v>37</v>
      </c>
      <c r="E52" s="59" t="s">
        <v>24</v>
      </c>
      <c r="F52" s="63">
        <v>6</v>
      </c>
      <c r="G52" s="39">
        <v>1688.81</v>
      </c>
      <c r="H52" s="38">
        <f t="shared" si="5"/>
        <v>10132.86</v>
      </c>
      <c r="I52" s="15"/>
    </row>
    <row r="53" spans="2:9" s="16" customFormat="1" x14ac:dyDescent="0.25">
      <c r="B53" s="14"/>
      <c r="C53" s="33"/>
      <c r="D53" s="62"/>
      <c r="E53" s="59"/>
      <c r="F53" s="63"/>
      <c r="G53" s="39"/>
      <c r="H53" s="40">
        <f>SUM(H50:H52)</f>
        <v>50378.52</v>
      </c>
      <c r="I53" s="15"/>
    </row>
    <row r="54" spans="2:9" s="16" customFormat="1" x14ac:dyDescent="0.25">
      <c r="B54" s="14"/>
      <c r="C54" s="60" t="s">
        <v>45</v>
      </c>
      <c r="D54" s="61" t="s">
        <v>70</v>
      </c>
      <c r="E54" s="19"/>
      <c r="F54" s="19"/>
      <c r="G54" s="19"/>
      <c r="H54" s="19"/>
      <c r="I54" s="15"/>
    </row>
    <row r="55" spans="2:9" s="16" customFormat="1" ht="76.8" x14ac:dyDescent="0.25">
      <c r="B55" s="14"/>
      <c r="C55" s="33" t="s">
        <v>111</v>
      </c>
      <c r="D55" s="62" t="s">
        <v>112</v>
      </c>
      <c r="E55" s="59" t="s">
        <v>23</v>
      </c>
      <c r="F55" s="63">
        <v>405.89</v>
      </c>
      <c r="G55" s="39">
        <v>32.549999999999997</v>
      </c>
      <c r="H55" s="38">
        <f t="shared" ref="H55:H57" si="6">+G55*F55</f>
        <v>13211.72</v>
      </c>
      <c r="I55" s="15"/>
    </row>
    <row r="56" spans="2:9" s="16" customFormat="1" ht="76.8" x14ac:dyDescent="0.25">
      <c r="B56" s="14"/>
      <c r="C56" s="33" t="s">
        <v>113</v>
      </c>
      <c r="D56" s="62" t="s">
        <v>114</v>
      </c>
      <c r="E56" s="59" t="s">
        <v>23</v>
      </c>
      <c r="F56" s="63">
        <v>20</v>
      </c>
      <c r="G56" s="39">
        <v>80.64</v>
      </c>
      <c r="H56" s="38">
        <f t="shared" si="6"/>
        <v>1612.8</v>
      </c>
      <c r="I56" s="15"/>
    </row>
    <row r="57" spans="2:9" s="16" customFormat="1" ht="76.8" x14ac:dyDescent="0.25">
      <c r="B57" s="14"/>
      <c r="C57" s="33" t="s">
        <v>115</v>
      </c>
      <c r="D57" s="62" t="s">
        <v>116</v>
      </c>
      <c r="E57" s="59" t="s">
        <v>23</v>
      </c>
      <c r="F57" s="63">
        <v>100</v>
      </c>
      <c r="G57" s="39">
        <v>80.64</v>
      </c>
      <c r="H57" s="38">
        <f t="shared" si="6"/>
        <v>8064</v>
      </c>
      <c r="I57" s="15"/>
    </row>
    <row r="58" spans="2:9" s="16" customFormat="1" x14ac:dyDescent="0.25">
      <c r="B58" s="14"/>
      <c r="C58" s="33"/>
      <c r="D58" s="62"/>
      <c r="E58" s="59"/>
      <c r="F58" s="63"/>
      <c r="G58" s="39"/>
      <c r="H58" s="40">
        <f>SUM(H55:H57)</f>
        <v>22888.52</v>
      </c>
      <c r="I58" s="15"/>
    </row>
    <row r="59" spans="2:9" s="16" customFormat="1" x14ac:dyDescent="0.25">
      <c r="B59" s="14"/>
      <c r="C59" s="60" t="s">
        <v>69</v>
      </c>
      <c r="D59" s="61" t="s">
        <v>54</v>
      </c>
      <c r="E59" s="19"/>
      <c r="F59" s="19"/>
      <c r="G59" s="19"/>
      <c r="H59" s="19"/>
      <c r="I59" s="15"/>
    </row>
    <row r="60" spans="2:9" s="16" customFormat="1" ht="76.8" x14ac:dyDescent="0.25">
      <c r="B60" s="14"/>
      <c r="C60" s="33">
        <v>3007004</v>
      </c>
      <c r="D60" s="62" t="s">
        <v>118</v>
      </c>
      <c r="E60" s="59" t="s">
        <v>24</v>
      </c>
      <c r="F60" s="63">
        <v>14</v>
      </c>
      <c r="G60" s="39">
        <v>16853.84</v>
      </c>
      <c r="H60" s="38">
        <f t="shared" ref="H60:H66" si="7">+G60*F60</f>
        <v>235953.76</v>
      </c>
      <c r="I60" s="15"/>
    </row>
    <row r="61" spans="2:9" s="16" customFormat="1" ht="96" x14ac:dyDescent="0.25">
      <c r="B61" s="14"/>
      <c r="C61" s="33">
        <v>3007007</v>
      </c>
      <c r="D61" s="62" t="s">
        <v>119</v>
      </c>
      <c r="E61" s="59" t="s">
        <v>24</v>
      </c>
      <c r="F61" s="63">
        <v>14</v>
      </c>
      <c r="G61" s="39">
        <v>3147.72</v>
      </c>
      <c r="H61" s="38">
        <f t="shared" si="7"/>
        <v>44068.08</v>
      </c>
      <c r="I61" s="15"/>
    </row>
    <row r="62" spans="2:9" s="16" customFormat="1" ht="57.6" x14ac:dyDescent="0.25">
      <c r="B62" s="14"/>
      <c r="C62" s="33">
        <v>3007010</v>
      </c>
      <c r="D62" s="62" t="s">
        <v>38</v>
      </c>
      <c r="E62" s="59" t="s">
        <v>23</v>
      </c>
      <c r="F62" s="63">
        <v>466</v>
      </c>
      <c r="G62" s="39">
        <v>194.31</v>
      </c>
      <c r="H62" s="38">
        <f t="shared" si="7"/>
        <v>90548.46</v>
      </c>
      <c r="I62" s="15"/>
    </row>
    <row r="63" spans="2:9" s="16" customFormat="1" ht="48" x14ac:dyDescent="0.25">
      <c r="B63" s="14"/>
      <c r="C63" s="33" t="s">
        <v>55</v>
      </c>
      <c r="D63" s="62" t="s">
        <v>120</v>
      </c>
      <c r="E63" s="59" t="s">
        <v>24</v>
      </c>
      <c r="F63" s="63">
        <v>15</v>
      </c>
      <c r="G63" s="39">
        <v>878.35</v>
      </c>
      <c r="H63" s="38">
        <f t="shared" si="7"/>
        <v>13175.25</v>
      </c>
      <c r="I63" s="15"/>
    </row>
    <row r="64" spans="2:9" s="16" customFormat="1" ht="67.2" x14ac:dyDescent="0.25">
      <c r="B64" s="14"/>
      <c r="C64" s="33">
        <v>3007022</v>
      </c>
      <c r="D64" s="62" t="s">
        <v>88</v>
      </c>
      <c r="E64" s="59" t="s">
        <v>24</v>
      </c>
      <c r="F64" s="63">
        <v>1</v>
      </c>
      <c r="G64" s="39">
        <v>10908.73</v>
      </c>
      <c r="H64" s="38">
        <f t="shared" si="7"/>
        <v>10908.73</v>
      </c>
      <c r="I64" s="15"/>
    </row>
    <row r="65" spans="2:9" s="16" customFormat="1" ht="38.4" x14ac:dyDescent="0.25">
      <c r="B65" s="14"/>
      <c r="C65" s="33">
        <v>3007031</v>
      </c>
      <c r="D65" s="62" t="s">
        <v>121</v>
      </c>
      <c r="E65" s="59" t="s">
        <v>24</v>
      </c>
      <c r="F65" s="63">
        <v>2</v>
      </c>
      <c r="G65" s="39">
        <v>5404.86</v>
      </c>
      <c r="H65" s="38">
        <f t="shared" si="7"/>
        <v>10809.72</v>
      </c>
      <c r="I65" s="15"/>
    </row>
    <row r="66" spans="2:9" s="16" customFormat="1" ht="38.4" x14ac:dyDescent="0.25">
      <c r="B66" s="14"/>
      <c r="C66" s="33">
        <v>3007033</v>
      </c>
      <c r="D66" s="62" t="s">
        <v>122</v>
      </c>
      <c r="E66" s="59" t="s">
        <v>24</v>
      </c>
      <c r="F66" s="63">
        <v>2</v>
      </c>
      <c r="G66" s="39">
        <v>6987.58</v>
      </c>
      <c r="H66" s="38">
        <f t="shared" si="7"/>
        <v>13975.16</v>
      </c>
      <c r="I66" s="15"/>
    </row>
    <row r="67" spans="2:9" s="16" customFormat="1" x14ac:dyDescent="0.25">
      <c r="B67" s="14"/>
      <c r="C67" s="33"/>
      <c r="D67" s="62"/>
      <c r="E67" s="59"/>
      <c r="F67" s="63"/>
      <c r="G67" s="39"/>
      <c r="H67" s="40">
        <f>SUM(H60:H66)</f>
        <v>419439.16</v>
      </c>
      <c r="I67" s="15"/>
    </row>
    <row r="68" spans="2:9" s="16" customFormat="1" x14ac:dyDescent="0.25">
      <c r="B68" s="14"/>
      <c r="C68" s="60" t="s">
        <v>53</v>
      </c>
      <c r="D68" s="61" t="s">
        <v>56</v>
      </c>
      <c r="E68" s="19"/>
      <c r="F68" s="19"/>
      <c r="G68" s="19"/>
      <c r="H68" s="19"/>
      <c r="I68" s="15"/>
    </row>
    <row r="69" spans="2:9" s="16" customFormat="1" ht="28.8" x14ac:dyDescent="0.25">
      <c r="B69" s="14"/>
      <c r="C69" s="33">
        <v>3008001</v>
      </c>
      <c r="D69" s="62" t="s">
        <v>28</v>
      </c>
      <c r="E69" s="59" t="s">
        <v>25</v>
      </c>
      <c r="F69" s="68">
        <v>5528.2</v>
      </c>
      <c r="G69" s="39">
        <v>2.61</v>
      </c>
      <c r="H69" s="38">
        <f>+G69*F69</f>
        <v>14428.6</v>
      </c>
      <c r="I69" s="15"/>
    </row>
    <row r="70" spans="2:9" s="16" customFormat="1" ht="13.8" thickBot="1" x14ac:dyDescent="0.3">
      <c r="B70" s="14"/>
      <c r="C70" s="33"/>
      <c r="D70" s="62"/>
      <c r="E70" s="59"/>
      <c r="F70" s="63"/>
      <c r="G70" s="39"/>
      <c r="H70" s="40">
        <f>SUM(H69)</f>
        <v>14428.6</v>
      </c>
      <c r="I70" s="15"/>
    </row>
    <row r="71" spans="2:9" s="16" customFormat="1" ht="17.25" customHeight="1" thickTop="1" x14ac:dyDescent="0.25">
      <c r="B71" s="14"/>
      <c r="C71" s="46" t="s">
        <v>71</v>
      </c>
      <c r="D71" s="45" t="s">
        <v>123</v>
      </c>
      <c r="E71" s="50"/>
      <c r="F71" s="51"/>
      <c r="G71" s="52"/>
      <c r="H71" s="13"/>
      <c r="I71" s="15"/>
    </row>
    <row r="72" spans="2:9" s="16" customFormat="1" x14ac:dyDescent="0.25">
      <c r="B72" s="14"/>
      <c r="C72" s="60" t="s">
        <v>72</v>
      </c>
      <c r="D72" s="61" t="s">
        <v>73</v>
      </c>
      <c r="E72" s="19"/>
      <c r="F72" s="19"/>
      <c r="G72" s="19"/>
      <c r="H72" s="19"/>
      <c r="I72" s="15"/>
    </row>
    <row r="73" spans="2:9" s="16" customFormat="1" ht="28.8" x14ac:dyDescent="0.25">
      <c r="B73" s="14"/>
      <c r="C73" s="33" t="s">
        <v>74</v>
      </c>
      <c r="D73" s="62" t="s">
        <v>75</v>
      </c>
      <c r="E73" s="59" t="s">
        <v>23</v>
      </c>
      <c r="F73" s="63">
        <v>450</v>
      </c>
      <c r="G73" s="39">
        <v>10.27</v>
      </c>
      <c r="H73" s="38">
        <f t="shared" ref="H73:H81" si="8">+G73*F73</f>
        <v>4621.5</v>
      </c>
      <c r="I73" s="15"/>
    </row>
    <row r="74" spans="2:9" s="16" customFormat="1" ht="38.4" x14ac:dyDescent="0.25">
      <c r="B74" s="14"/>
      <c r="C74" s="33">
        <v>3002052</v>
      </c>
      <c r="D74" s="62" t="s">
        <v>76</v>
      </c>
      <c r="E74" s="59" t="s">
        <v>26</v>
      </c>
      <c r="F74" s="63">
        <v>693</v>
      </c>
      <c r="G74" s="39">
        <v>61</v>
      </c>
      <c r="H74" s="38">
        <f t="shared" si="8"/>
        <v>42273</v>
      </c>
      <c r="I74" s="15"/>
    </row>
    <row r="75" spans="2:9" s="16" customFormat="1" ht="28.8" x14ac:dyDescent="0.25">
      <c r="B75" s="14"/>
      <c r="C75" s="33">
        <v>3002041</v>
      </c>
      <c r="D75" s="62" t="s">
        <v>124</v>
      </c>
      <c r="E75" s="59" t="s">
        <v>26</v>
      </c>
      <c r="F75" s="63">
        <v>31.5</v>
      </c>
      <c r="G75" s="39">
        <v>1114.17</v>
      </c>
      <c r="H75" s="38">
        <f t="shared" si="8"/>
        <v>35096.36</v>
      </c>
      <c r="I75" s="15"/>
    </row>
    <row r="76" spans="2:9" s="16" customFormat="1" ht="28.8" x14ac:dyDescent="0.25">
      <c r="B76" s="14"/>
      <c r="C76" s="33">
        <v>3003089</v>
      </c>
      <c r="D76" s="62" t="s">
        <v>89</v>
      </c>
      <c r="E76" s="59" t="s">
        <v>23</v>
      </c>
      <c r="F76" s="63">
        <v>450</v>
      </c>
      <c r="G76" s="39">
        <v>291.19</v>
      </c>
      <c r="H76" s="38">
        <f t="shared" si="8"/>
        <v>131035.5</v>
      </c>
      <c r="I76" s="15"/>
    </row>
    <row r="77" spans="2:9" s="16" customFormat="1" ht="38.4" x14ac:dyDescent="0.25">
      <c r="B77" s="14"/>
      <c r="C77" s="33" t="s">
        <v>77</v>
      </c>
      <c r="D77" s="62" t="s">
        <v>78</v>
      </c>
      <c r="E77" s="59" t="s">
        <v>26</v>
      </c>
      <c r="F77" s="63">
        <v>339.3</v>
      </c>
      <c r="G77" s="39">
        <v>160.34</v>
      </c>
      <c r="H77" s="38">
        <f t="shared" si="8"/>
        <v>54403.360000000001</v>
      </c>
      <c r="I77" s="15"/>
    </row>
    <row r="78" spans="2:9" s="16" customFormat="1" ht="38.4" x14ac:dyDescent="0.25">
      <c r="B78" s="14"/>
      <c r="C78" s="33" t="s">
        <v>132</v>
      </c>
      <c r="D78" s="62" t="s">
        <v>133</v>
      </c>
      <c r="E78" s="59" t="s">
        <v>26</v>
      </c>
      <c r="F78" s="63">
        <v>339.3</v>
      </c>
      <c r="G78" s="39">
        <v>399.34</v>
      </c>
      <c r="H78" s="38">
        <f t="shared" si="8"/>
        <v>135496.06</v>
      </c>
      <c r="I78" s="15"/>
    </row>
    <row r="79" spans="2:9" s="16" customFormat="1" ht="38.4" x14ac:dyDescent="0.25">
      <c r="B79" s="14"/>
      <c r="C79" s="33">
        <v>3002002</v>
      </c>
      <c r="D79" s="62" t="s">
        <v>29</v>
      </c>
      <c r="E79" s="59" t="s">
        <v>26</v>
      </c>
      <c r="F79" s="63">
        <f>14.4+F78</f>
        <v>353.7</v>
      </c>
      <c r="G79" s="39">
        <v>106.69</v>
      </c>
      <c r="H79" s="38">
        <f t="shared" si="8"/>
        <v>37736.25</v>
      </c>
      <c r="I79" s="15"/>
    </row>
    <row r="80" spans="2:9" s="16" customFormat="1" ht="28.8" x14ac:dyDescent="0.25">
      <c r="B80" s="14"/>
      <c r="C80" s="33" t="s">
        <v>90</v>
      </c>
      <c r="D80" s="62" t="s">
        <v>91</v>
      </c>
      <c r="E80" s="59" t="s">
        <v>92</v>
      </c>
      <c r="F80" s="63">
        <v>20</v>
      </c>
      <c r="G80" s="39">
        <v>514.29999999999995</v>
      </c>
      <c r="H80" s="38">
        <f t="shared" si="8"/>
        <v>10286</v>
      </c>
      <c r="I80" s="15"/>
    </row>
    <row r="81" spans="1:9" s="16" customFormat="1" ht="38.4" x14ac:dyDescent="0.25">
      <c r="B81" s="14"/>
      <c r="C81" s="33" t="s">
        <v>93</v>
      </c>
      <c r="D81" s="62" t="s">
        <v>94</v>
      </c>
      <c r="E81" s="59" t="s">
        <v>95</v>
      </c>
      <c r="F81" s="63">
        <v>48</v>
      </c>
      <c r="G81" s="39">
        <v>92.35</v>
      </c>
      <c r="H81" s="38">
        <f t="shared" si="8"/>
        <v>4432.8</v>
      </c>
      <c r="I81" s="15"/>
    </row>
    <row r="82" spans="1:9" s="16" customFormat="1" x14ac:dyDescent="0.25">
      <c r="B82" s="14"/>
      <c r="C82" s="33"/>
      <c r="D82" s="62"/>
      <c r="E82" s="59"/>
      <c r="F82" s="63"/>
      <c r="G82" s="39"/>
      <c r="H82" s="40">
        <f>SUM(H73:H81)</f>
        <v>455380.83</v>
      </c>
      <c r="I82" s="15"/>
    </row>
    <row r="83" spans="1:9" s="16" customFormat="1" ht="17.25" customHeight="1" x14ac:dyDescent="0.25">
      <c r="B83" s="14"/>
      <c r="C83" s="69" t="s">
        <v>96</v>
      </c>
      <c r="D83" s="70" t="s">
        <v>129</v>
      </c>
      <c r="E83" s="71"/>
      <c r="F83" s="72"/>
      <c r="G83" s="73"/>
      <c r="H83" s="74"/>
      <c r="I83" s="15"/>
    </row>
    <row r="84" spans="1:9" s="16" customFormat="1" x14ac:dyDescent="0.25">
      <c r="B84" s="14"/>
      <c r="C84" s="60" t="s">
        <v>97</v>
      </c>
      <c r="D84" s="61" t="s">
        <v>73</v>
      </c>
      <c r="E84" s="19"/>
      <c r="F84" s="19"/>
      <c r="G84" s="19"/>
      <c r="H84" s="19"/>
      <c r="I84" s="15"/>
    </row>
    <row r="85" spans="1:9" s="16" customFormat="1" ht="28.8" x14ac:dyDescent="0.25">
      <c r="B85" s="14"/>
      <c r="C85" s="33" t="s">
        <v>74</v>
      </c>
      <c r="D85" s="62" t="s">
        <v>75</v>
      </c>
      <c r="E85" s="59" t="s">
        <v>23</v>
      </c>
      <c r="F85" s="63">
        <v>450</v>
      </c>
      <c r="G85" s="39">
        <v>10.27</v>
      </c>
      <c r="H85" s="38">
        <f t="shared" ref="H85:H92" si="9">+G85*F85</f>
        <v>4621.5</v>
      </c>
      <c r="I85" s="15"/>
    </row>
    <row r="86" spans="1:9" s="16" customFormat="1" ht="28.8" x14ac:dyDescent="0.25">
      <c r="B86" s="14"/>
      <c r="C86" s="33" t="s">
        <v>125</v>
      </c>
      <c r="D86" s="62" t="s">
        <v>126</v>
      </c>
      <c r="E86" s="59" t="s">
        <v>26</v>
      </c>
      <c r="F86" s="63">
        <v>0.28000000000000003</v>
      </c>
      <c r="G86" s="39">
        <v>3404.48</v>
      </c>
      <c r="H86" s="38">
        <f t="shared" si="9"/>
        <v>953.25</v>
      </c>
      <c r="I86" s="15"/>
    </row>
    <row r="87" spans="1:9" s="16" customFormat="1" ht="38.4" x14ac:dyDescent="0.25">
      <c r="B87" s="14"/>
      <c r="C87" s="33">
        <v>3002052</v>
      </c>
      <c r="D87" s="62" t="s">
        <v>76</v>
      </c>
      <c r="E87" s="59" t="s">
        <v>26</v>
      </c>
      <c r="F87" s="63">
        <v>346.5</v>
      </c>
      <c r="G87" s="39">
        <v>61</v>
      </c>
      <c r="H87" s="38">
        <f t="shared" si="9"/>
        <v>21136.5</v>
      </c>
      <c r="I87" s="15"/>
    </row>
    <row r="88" spans="1:9" s="16" customFormat="1" ht="28.8" x14ac:dyDescent="0.25">
      <c r="B88" s="14"/>
      <c r="C88" s="33">
        <v>3002041</v>
      </c>
      <c r="D88" s="62" t="s">
        <v>124</v>
      </c>
      <c r="E88" s="59" t="s">
        <v>26</v>
      </c>
      <c r="F88" s="63">
        <v>31.5</v>
      </c>
      <c r="G88" s="39">
        <v>1114.17</v>
      </c>
      <c r="H88" s="38">
        <f t="shared" si="9"/>
        <v>35096.36</v>
      </c>
      <c r="I88" s="15"/>
    </row>
    <row r="89" spans="1:9" s="16" customFormat="1" ht="38.4" x14ac:dyDescent="0.25">
      <c r="B89" s="14"/>
      <c r="C89" s="33">
        <v>3005841</v>
      </c>
      <c r="D89" s="62" t="s">
        <v>99</v>
      </c>
      <c r="E89" s="59" t="s">
        <v>23</v>
      </c>
      <c r="F89" s="63">
        <v>450</v>
      </c>
      <c r="G89" s="39">
        <v>108.17</v>
      </c>
      <c r="H89" s="38">
        <f t="shared" si="9"/>
        <v>48676.5</v>
      </c>
      <c r="I89" s="15"/>
    </row>
    <row r="90" spans="1:9" s="16" customFormat="1" ht="38.4" x14ac:dyDescent="0.25">
      <c r="B90" s="14"/>
      <c r="C90" s="33" t="s">
        <v>77</v>
      </c>
      <c r="D90" s="62" t="s">
        <v>78</v>
      </c>
      <c r="E90" s="59" t="s">
        <v>26</v>
      </c>
      <c r="F90" s="63">
        <v>344.25</v>
      </c>
      <c r="G90" s="39">
        <v>160.34</v>
      </c>
      <c r="H90" s="38">
        <f t="shared" si="9"/>
        <v>55197.05</v>
      </c>
      <c r="I90" s="15"/>
    </row>
    <row r="91" spans="1:9" s="16" customFormat="1" ht="38.4" x14ac:dyDescent="0.25">
      <c r="B91" s="14"/>
      <c r="C91" s="33">
        <v>3002002</v>
      </c>
      <c r="D91" s="62" t="s">
        <v>29</v>
      </c>
      <c r="E91" s="59" t="s">
        <v>26</v>
      </c>
      <c r="F91" s="63">
        <v>2.25</v>
      </c>
      <c r="G91" s="39">
        <v>106.69</v>
      </c>
      <c r="H91" s="38">
        <f t="shared" si="9"/>
        <v>240.05</v>
      </c>
      <c r="I91" s="15"/>
    </row>
    <row r="92" spans="1:9" s="16" customFormat="1" ht="38.4" x14ac:dyDescent="0.25">
      <c r="B92" s="14"/>
      <c r="C92" s="33" t="s">
        <v>93</v>
      </c>
      <c r="D92" s="62" t="s">
        <v>94</v>
      </c>
      <c r="E92" s="59" t="s">
        <v>95</v>
      </c>
      <c r="F92" s="63">
        <v>36</v>
      </c>
      <c r="G92" s="39">
        <v>92.35</v>
      </c>
      <c r="H92" s="38">
        <f t="shared" si="9"/>
        <v>3324.6</v>
      </c>
      <c r="I92" s="15"/>
    </row>
    <row r="93" spans="1:9" s="16" customFormat="1" x14ac:dyDescent="0.25">
      <c r="B93" s="14"/>
      <c r="C93" s="33"/>
      <c r="D93" s="62"/>
      <c r="E93" s="59"/>
      <c r="F93" s="63"/>
      <c r="G93" s="39"/>
      <c r="H93" s="40">
        <f>SUM(H85:H92)</f>
        <v>169245.81</v>
      </c>
      <c r="I93" s="15"/>
    </row>
    <row r="94" spans="1:9" s="20" customFormat="1" ht="9.6" x14ac:dyDescent="0.2">
      <c r="A94" s="36"/>
      <c r="B94" s="34"/>
      <c r="C94" s="21"/>
      <c r="D94" s="22"/>
      <c r="E94" s="53"/>
      <c r="F94" s="54"/>
      <c r="G94" s="53"/>
      <c r="H94" s="24"/>
      <c r="I94" s="35"/>
    </row>
    <row r="95" spans="1:9" s="30" customFormat="1" ht="12.75" customHeight="1" x14ac:dyDescent="0.25">
      <c r="B95" s="26"/>
      <c r="C95" s="26"/>
      <c r="D95" s="26"/>
      <c r="E95" s="27"/>
      <c r="F95" s="28"/>
      <c r="G95" s="29" t="s">
        <v>9</v>
      </c>
      <c r="H95" s="41">
        <f>+H70+H67+H53+H48+H39+H32+H22+H15+H93+H82+H58-0.01</f>
        <v>6654842.9900000002</v>
      </c>
      <c r="I95" s="29"/>
    </row>
    <row r="96" spans="1:9" s="30" customFormat="1" ht="12.75" customHeight="1" x14ac:dyDescent="0.25">
      <c r="B96" s="26"/>
      <c r="C96" s="26"/>
      <c r="D96" s="26"/>
      <c r="E96" s="27"/>
      <c r="F96" s="28"/>
      <c r="G96" s="29" t="s">
        <v>10</v>
      </c>
      <c r="H96" s="41">
        <f>+H95*0.16</f>
        <v>1064774.8799999999</v>
      </c>
      <c r="I96" s="29"/>
    </row>
    <row r="97" spans="2:10" s="30" customFormat="1" ht="12.75" customHeight="1" x14ac:dyDescent="0.25">
      <c r="B97" s="26"/>
      <c r="C97" s="26"/>
      <c r="D97" s="26"/>
      <c r="E97" s="27"/>
      <c r="F97" s="28"/>
      <c r="G97" s="37" t="s">
        <v>11</v>
      </c>
      <c r="H97" s="41">
        <f>+H96+H95</f>
        <v>7719617.8700000001</v>
      </c>
      <c r="I97" s="29"/>
      <c r="J97" s="30" t="s">
        <v>128</v>
      </c>
    </row>
    <row r="98" spans="2:10" s="25" customFormat="1" ht="12.75" customHeight="1" x14ac:dyDescent="0.2">
      <c r="B98" s="23"/>
      <c r="D98" s="75"/>
      <c r="E98" s="76"/>
      <c r="F98" s="77"/>
      <c r="G98" s="76"/>
      <c r="H98" s="78"/>
    </row>
    <row r="99" spans="2:10" s="25" customFormat="1" ht="9.6" x14ac:dyDescent="0.2">
      <c r="B99" s="23"/>
      <c r="C99" s="31"/>
      <c r="D99" s="32"/>
      <c r="E99" s="53"/>
      <c r="F99" s="54"/>
      <c r="G99" s="53"/>
      <c r="H99" s="31"/>
      <c r="I99" s="31"/>
    </row>
    <row r="100" spans="2:10" x14ac:dyDescent="0.25">
      <c r="C100" s="31"/>
      <c r="D100" s="32" t="s">
        <v>12</v>
      </c>
      <c r="E100" s="53"/>
      <c r="F100" s="54"/>
      <c r="G100" s="53" t="s">
        <v>13</v>
      </c>
      <c r="H100" s="47">
        <v>8552643.75</v>
      </c>
    </row>
    <row r="101" spans="2:10" x14ac:dyDescent="0.25">
      <c r="C101" s="31"/>
      <c r="D101" s="32"/>
      <c r="E101" s="53"/>
      <c r="F101" s="54"/>
      <c r="G101" s="53"/>
      <c r="H101" s="48"/>
    </row>
    <row r="102" spans="2:10" x14ac:dyDescent="0.25">
      <c r="C102" s="31"/>
      <c r="D102" s="32"/>
      <c r="E102" s="53"/>
      <c r="F102" s="54"/>
      <c r="G102" s="53"/>
      <c r="H102" s="31"/>
    </row>
    <row r="103" spans="2:10" x14ac:dyDescent="0.25">
      <c r="C103" s="31"/>
      <c r="D103" s="32"/>
      <c r="E103" s="53"/>
      <c r="F103" s="54"/>
      <c r="G103" s="53"/>
      <c r="H103" s="31"/>
    </row>
    <row r="104" spans="2:10" x14ac:dyDescent="0.25">
      <c r="C104" s="31"/>
      <c r="D104" s="32"/>
      <c r="E104" s="53"/>
      <c r="F104" s="54"/>
      <c r="G104" s="53"/>
      <c r="H104" s="31"/>
    </row>
    <row r="105" spans="2:10" x14ac:dyDescent="0.25">
      <c r="C105" s="44" t="s">
        <v>17</v>
      </c>
      <c r="D105" s="32"/>
      <c r="E105" s="53"/>
      <c r="F105" s="54"/>
      <c r="G105" s="55" t="s">
        <v>14</v>
      </c>
      <c r="H105" s="31"/>
    </row>
    <row r="106" spans="2:10" x14ac:dyDescent="0.25">
      <c r="C106" s="43" t="s">
        <v>127</v>
      </c>
      <c r="D106" s="32"/>
      <c r="E106" s="53"/>
      <c r="F106" s="54"/>
      <c r="G106" s="53" t="s">
        <v>15</v>
      </c>
      <c r="H106" s="31"/>
    </row>
    <row r="107" spans="2:10" x14ac:dyDescent="0.25">
      <c r="C107" s="31"/>
      <c r="D107" s="32"/>
      <c r="E107" s="53"/>
      <c r="F107" s="54"/>
      <c r="G107" s="53"/>
      <c r="H107" s="31"/>
    </row>
    <row r="108" spans="2:10" x14ac:dyDescent="0.25">
      <c r="C108" s="31"/>
      <c r="D108" s="32"/>
      <c r="E108" s="53"/>
      <c r="F108" s="54"/>
      <c r="G108" s="53"/>
      <c r="H108" s="31"/>
    </row>
    <row r="109" spans="2:10" x14ac:dyDescent="0.25">
      <c r="C109" s="133" t="s">
        <v>16</v>
      </c>
      <c r="D109" s="134"/>
      <c r="E109" s="134"/>
      <c r="F109" s="134"/>
      <c r="G109" s="134"/>
      <c r="H109" s="134"/>
    </row>
    <row r="110" spans="2:10" x14ac:dyDescent="0.25">
      <c r="C110" s="31"/>
      <c r="D110" s="31"/>
      <c r="E110" s="53"/>
      <c r="F110" s="54"/>
      <c r="G110" s="53"/>
      <c r="H110" s="31"/>
    </row>
    <row r="111" spans="2:10" x14ac:dyDescent="0.25">
      <c r="C111" s="31"/>
      <c r="D111" s="31"/>
      <c r="E111" s="53"/>
      <c r="F111" s="54"/>
      <c r="G111" s="53"/>
      <c r="H111" s="31"/>
    </row>
    <row r="112" spans="2:10" x14ac:dyDescent="0.25">
      <c r="C112" s="31"/>
      <c r="D112" s="31"/>
      <c r="E112" s="53"/>
      <c r="F112" s="54"/>
      <c r="G112" s="53"/>
      <c r="H112" s="31"/>
    </row>
    <row r="113" spans="1:8" x14ac:dyDescent="0.25">
      <c r="C113" s="31"/>
      <c r="D113" s="31"/>
      <c r="E113" s="53"/>
      <c r="F113" s="54"/>
      <c r="G113" s="53"/>
      <c r="H113" s="31"/>
    </row>
    <row r="114" spans="1:8" x14ac:dyDescent="0.25">
      <c r="A114" s="66"/>
      <c r="B114" s="65"/>
      <c r="C114" s="125" t="s">
        <v>18</v>
      </c>
      <c r="D114" s="126"/>
      <c r="E114" s="126"/>
      <c r="F114" s="126"/>
      <c r="G114" s="126"/>
      <c r="H114" s="126"/>
    </row>
    <row r="115" spans="1:8" x14ac:dyDescent="0.25">
      <c r="A115" s="66"/>
      <c r="B115" s="65"/>
      <c r="C115" s="125" t="s">
        <v>19</v>
      </c>
      <c r="D115" s="126"/>
      <c r="E115" s="126"/>
      <c r="F115" s="126"/>
      <c r="G115" s="126"/>
      <c r="H115" s="126"/>
    </row>
    <row r="116" spans="1:8" x14ac:dyDescent="0.25">
      <c r="A116" s="66"/>
      <c r="B116" s="65"/>
      <c r="C116" s="125" t="s">
        <v>20</v>
      </c>
      <c r="D116" s="126"/>
      <c r="E116" s="126"/>
      <c r="F116" s="126"/>
      <c r="G116" s="126"/>
      <c r="H116" s="126"/>
    </row>
    <row r="117" spans="1:8" x14ac:dyDescent="0.25">
      <c r="C117" s="43"/>
      <c r="D117" s="43"/>
      <c r="E117" s="56"/>
      <c r="F117" s="57"/>
      <c r="G117" s="56"/>
      <c r="H117" s="43"/>
    </row>
    <row r="118" spans="1:8" x14ac:dyDescent="0.25">
      <c r="C118" s="43"/>
      <c r="D118" s="43"/>
      <c r="E118" s="56"/>
      <c r="F118" s="57"/>
      <c r="G118" s="56"/>
      <c r="H118" s="43"/>
    </row>
    <row r="119" spans="1:8" x14ac:dyDescent="0.25">
      <c r="C119" s="43"/>
      <c r="D119" s="43"/>
      <c r="E119" s="56"/>
      <c r="F119" s="57"/>
      <c r="G119" s="56"/>
      <c r="H119" s="43"/>
    </row>
    <row r="120" spans="1:8" x14ac:dyDescent="0.25">
      <c r="C120" s="43"/>
      <c r="D120" s="43"/>
      <c r="E120" s="56"/>
      <c r="F120" s="57"/>
      <c r="G120" s="56"/>
      <c r="H120" s="43"/>
    </row>
    <row r="121" spans="1:8" x14ac:dyDescent="0.25">
      <c r="C121" s="43"/>
      <c r="D121" s="43"/>
      <c r="E121" s="56"/>
      <c r="F121" s="57"/>
      <c r="G121" s="56"/>
      <c r="H121" s="43"/>
    </row>
    <row r="122" spans="1:8" x14ac:dyDescent="0.25">
      <c r="C122" s="43"/>
      <c r="D122" s="43"/>
      <c r="E122" s="56"/>
      <c r="F122" s="57"/>
      <c r="G122" s="56"/>
      <c r="H122" s="43"/>
    </row>
  </sheetData>
  <mergeCells count="8">
    <mergeCell ref="C114:H114"/>
    <mergeCell ref="C115:H115"/>
    <mergeCell ref="C116:H116"/>
    <mergeCell ref="C1:H1"/>
    <mergeCell ref="C2:H2"/>
    <mergeCell ref="C3:H3"/>
    <mergeCell ref="C5:H5"/>
    <mergeCell ref="C109:H109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27"/>
  <sheetViews>
    <sheetView zoomScaleNormal="100" zoomScaleSheetLayoutView="115" workbookViewId="0">
      <selection activeCell="H49" sqref="H49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5" customWidth="1"/>
    <col min="6" max="6" width="9.88671875" style="58" customWidth="1"/>
    <col min="7" max="7" width="9.44140625" style="55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127" t="s">
        <v>21</v>
      </c>
      <c r="D1" s="127"/>
      <c r="E1" s="127"/>
      <c r="F1" s="127"/>
      <c r="G1" s="127"/>
      <c r="H1" s="127"/>
    </row>
    <row r="2" spans="2:9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79"/>
    </row>
    <row r="3" spans="2:9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5"/>
    </row>
    <row r="4" spans="2:9" s="4" customFormat="1" ht="13.8" thickBot="1" x14ac:dyDescent="0.3">
      <c r="B4" s="3"/>
      <c r="C4" s="79"/>
      <c r="D4" s="79"/>
      <c r="E4" s="49"/>
      <c r="F4" s="49"/>
      <c r="G4" s="49"/>
      <c r="H4" s="79"/>
      <c r="I4" s="5"/>
    </row>
    <row r="5" spans="2:9" ht="13.8" thickTop="1" x14ac:dyDescent="0.25">
      <c r="C5" s="130" t="s">
        <v>2</v>
      </c>
      <c r="D5" s="131"/>
      <c r="E5" s="131"/>
      <c r="F5" s="131"/>
      <c r="G5" s="131"/>
      <c r="H5" s="13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7"/>
      <c r="I7" s="6"/>
    </row>
    <row r="8" spans="2:9" ht="60" customHeight="1" thickTop="1" x14ac:dyDescent="0.25">
      <c r="C8" s="46" t="s">
        <v>22</v>
      </c>
      <c r="D8" s="45" t="s">
        <v>100</v>
      </c>
      <c r="E8" s="50"/>
      <c r="F8" s="51"/>
      <c r="G8" s="52"/>
      <c r="H8" s="13"/>
      <c r="I8" s="7"/>
    </row>
    <row r="9" spans="2:9" s="16" customFormat="1" x14ac:dyDescent="0.25">
      <c r="B9" s="14"/>
      <c r="C9" s="60" t="s">
        <v>39</v>
      </c>
      <c r="D9" s="61" t="s">
        <v>40</v>
      </c>
      <c r="E9" s="19"/>
      <c r="F9" s="19"/>
      <c r="G9" s="19"/>
      <c r="H9" s="19"/>
      <c r="I9" s="15"/>
    </row>
    <row r="10" spans="2:9" s="16" customFormat="1" ht="38.4" x14ac:dyDescent="0.25">
      <c r="B10" s="14"/>
      <c r="C10" s="33">
        <v>3001001</v>
      </c>
      <c r="D10" s="62" t="s">
        <v>27</v>
      </c>
      <c r="E10" s="59" t="s">
        <v>25</v>
      </c>
      <c r="F10" s="68">
        <v>5528.2</v>
      </c>
      <c r="G10" s="39">
        <v>10.65</v>
      </c>
      <c r="H10" s="38">
        <f t="shared" ref="H10:H14" si="0">+G10*F10</f>
        <v>58875.33</v>
      </c>
      <c r="I10" s="15"/>
    </row>
    <row r="11" spans="2:9" s="16" customFormat="1" ht="28.8" x14ac:dyDescent="0.25">
      <c r="B11" s="14"/>
      <c r="C11" s="33" t="s">
        <v>98</v>
      </c>
      <c r="D11" s="62" t="s">
        <v>82</v>
      </c>
      <c r="E11" s="59" t="s">
        <v>26</v>
      </c>
      <c r="F11" s="68">
        <v>132.21</v>
      </c>
      <c r="G11" s="39">
        <v>270.18</v>
      </c>
      <c r="H11" s="38">
        <f t="shared" si="0"/>
        <v>35720.5</v>
      </c>
      <c r="I11" s="15"/>
    </row>
    <row r="12" spans="2:9" s="16" customFormat="1" ht="28.8" x14ac:dyDescent="0.25">
      <c r="B12" s="14"/>
      <c r="C12" s="33">
        <v>3001012</v>
      </c>
      <c r="D12" s="62" t="s">
        <v>83</v>
      </c>
      <c r="E12" s="59" t="s">
        <v>26</v>
      </c>
      <c r="F12" s="68">
        <v>8.6199999999999992</v>
      </c>
      <c r="G12" s="39">
        <v>464.6</v>
      </c>
      <c r="H12" s="38">
        <f t="shared" si="0"/>
        <v>4004.85</v>
      </c>
      <c r="I12" s="15"/>
    </row>
    <row r="13" spans="2:9" s="16" customFormat="1" ht="28.8" x14ac:dyDescent="0.25">
      <c r="B13" s="14"/>
      <c r="C13" s="33">
        <v>3001013</v>
      </c>
      <c r="D13" s="62" t="s">
        <v>84</v>
      </c>
      <c r="E13" s="59" t="s">
        <v>26</v>
      </c>
      <c r="F13" s="68">
        <v>133.72999999999999</v>
      </c>
      <c r="G13" s="39">
        <v>500.09</v>
      </c>
      <c r="H13" s="38">
        <f t="shared" si="0"/>
        <v>66877.039999999994</v>
      </c>
      <c r="I13" s="15"/>
    </row>
    <row r="14" spans="2:9" s="16" customFormat="1" ht="28.8" x14ac:dyDescent="0.25">
      <c r="B14" s="14"/>
      <c r="C14" s="33">
        <v>3001019</v>
      </c>
      <c r="D14" s="62" t="s">
        <v>101</v>
      </c>
      <c r="E14" s="59" t="s">
        <v>23</v>
      </c>
      <c r="F14" s="68">
        <v>161.28</v>
      </c>
      <c r="G14" s="39">
        <v>29.04</v>
      </c>
      <c r="H14" s="38">
        <f t="shared" si="0"/>
        <v>4683.57</v>
      </c>
      <c r="I14" s="15"/>
    </row>
    <row r="15" spans="2:9" s="16" customFormat="1" x14ac:dyDescent="0.25">
      <c r="B15" s="14"/>
      <c r="C15" s="33"/>
      <c r="D15" s="62"/>
      <c r="E15" s="59"/>
      <c r="F15" s="63"/>
      <c r="G15" s="39"/>
      <c r="H15" s="40">
        <f>SUM(H10:H14)</f>
        <v>170161.29</v>
      </c>
      <c r="I15" s="15"/>
    </row>
    <row r="16" spans="2:9" s="16" customFormat="1" x14ac:dyDescent="0.25">
      <c r="B16" s="14"/>
      <c r="C16" s="60" t="s">
        <v>41</v>
      </c>
      <c r="D16" s="61" t="s">
        <v>46</v>
      </c>
      <c r="E16" s="19"/>
      <c r="F16" s="19"/>
      <c r="G16" s="19"/>
      <c r="H16" s="19"/>
      <c r="I16" s="15"/>
    </row>
    <row r="17" spans="2:9" s="16" customFormat="1" ht="19.2" x14ac:dyDescent="0.25">
      <c r="B17" s="14"/>
      <c r="C17" s="33">
        <v>3002001</v>
      </c>
      <c r="D17" s="64" t="s">
        <v>31</v>
      </c>
      <c r="E17" s="59" t="s">
        <v>26</v>
      </c>
      <c r="F17" s="68">
        <f>1901.61+F21</f>
        <v>2333.8000000000002</v>
      </c>
      <c r="G17" s="39">
        <v>49.79</v>
      </c>
      <c r="H17" s="38">
        <f t="shared" ref="H17:H21" si="1">+G17*F17</f>
        <v>116199.9</v>
      </c>
      <c r="I17" s="15"/>
    </row>
    <row r="18" spans="2:9" s="16" customFormat="1" ht="38.4" x14ac:dyDescent="0.25">
      <c r="B18" s="14"/>
      <c r="C18" s="33">
        <v>3002002</v>
      </c>
      <c r="D18" s="64" t="s">
        <v>29</v>
      </c>
      <c r="E18" s="59" t="s">
        <v>26</v>
      </c>
      <c r="F18" s="68">
        <f>+F17</f>
        <v>2333.8000000000002</v>
      </c>
      <c r="G18" s="39">
        <v>106.69</v>
      </c>
      <c r="H18" s="38">
        <f t="shared" si="1"/>
        <v>248993.12</v>
      </c>
      <c r="I18" s="15"/>
    </row>
    <row r="19" spans="2:9" s="16" customFormat="1" ht="48" x14ac:dyDescent="0.25">
      <c r="B19" s="14"/>
      <c r="C19" s="33">
        <v>3002003</v>
      </c>
      <c r="D19" s="64" t="s">
        <v>32</v>
      </c>
      <c r="E19" s="59" t="s">
        <v>25</v>
      </c>
      <c r="F19" s="68">
        <v>4321.83</v>
      </c>
      <c r="G19" s="39">
        <v>17.010000000000002</v>
      </c>
      <c r="H19" s="38">
        <f t="shared" si="1"/>
        <v>73514.33</v>
      </c>
      <c r="I19" s="15"/>
    </row>
    <row r="20" spans="2:9" s="16" customFormat="1" ht="57.6" x14ac:dyDescent="0.25">
      <c r="B20" s="14"/>
      <c r="C20" s="33">
        <v>3002007</v>
      </c>
      <c r="D20" s="64" t="s">
        <v>33</v>
      </c>
      <c r="E20" s="59" t="s">
        <v>26</v>
      </c>
      <c r="F20" s="68">
        <v>864.37</v>
      </c>
      <c r="G20" s="39">
        <v>1065.24</v>
      </c>
      <c r="H20" s="38">
        <f t="shared" si="1"/>
        <v>920761.5</v>
      </c>
      <c r="I20" s="15"/>
    </row>
    <row r="21" spans="2:9" s="16" customFormat="1" ht="38.4" x14ac:dyDescent="0.25">
      <c r="B21" s="14"/>
      <c r="C21" s="33" t="s">
        <v>130</v>
      </c>
      <c r="D21" s="64" t="s">
        <v>131</v>
      </c>
      <c r="E21" s="59" t="s">
        <v>26</v>
      </c>
      <c r="F21" s="68">
        <f>+F20/2</f>
        <v>432.19</v>
      </c>
      <c r="G21" s="39">
        <v>954.89</v>
      </c>
      <c r="H21" s="38">
        <f t="shared" si="1"/>
        <v>412693.91</v>
      </c>
      <c r="I21" s="15"/>
    </row>
    <row r="22" spans="2:9" s="16" customFormat="1" x14ac:dyDescent="0.25">
      <c r="B22" s="14"/>
      <c r="C22" s="33"/>
      <c r="D22" s="62"/>
      <c r="E22" s="59"/>
      <c r="F22" s="63"/>
      <c r="G22" s="39"/>
      <c r="H22" s="40">
        <f>SUM(H17:H21)</f>
        <v>1772162.76</v>
      </c>
      <c r="I22" s="15"/>
    </row>
    <row r="23" spans="2:9" s="16" customFormat="1" x14ac:dyDescent="0.25">
      <c r="B23" s="14"/>
      <c r="C23" s="60" t="s">
        <v>42</v>
      </c>
      <c r="D23" s="61" t="s">
        <v>47</v>
      </c>
      <c r="E23" s="19"/>
      <c r="F23" s="19"/>
      <c r="G23" s="19"/>
      <c r="H23" s="19"/>
      <c r="I23" s="15"/>
    </row>
    <row r="24" spans="2:9" s="16" customFormat="1" ht="67.2" x14ac:dyDescent="0.25">
      <c r="B24" s="14"/>
      <c r="C24" s="33">
        <v>3003006</v>
      </c>
      <c r="D24" s="62" t="s">
        <v>66</v>
      </c>
      <c r="E24" s="59" t="s">
        <v>23</v>
      </c>
      <c r="F24" s="68">
        <v>132.33000000000001</v>
      </c>
      <c r="G24" s="39">
        <v>921.56</v>
      </c>
      <c r="H24" s="38">
        <f t="shared" ref="H24:H31" si="2">+G24*F24</f>
        <v>121950.03</v>
      </c>
      <c r="I24" s="15"/>
    </row>
    <row r="25" spans="2:9" s="16" customFormat="1" ht="48" x14ac:dyDescent="0.25">
      <c r="B25" s="14"/>
      <c r="C25" s="33">
        <v>3003010</v>
      </c>
      <c r="D25" s="62" t="s">
        <v>34</v>
      </c>
      <c r="E25" s="59" t="s">
        <v>25</v>
      </c>
      <c r="F25" s="63">
        <v>1120.58</v>
      </c>
      <c r="G25" s="39">
        <v>38.97</v>
      </c>
      <c r="H25" s="38">
        <f t="shared" si="2"/>
        <v>43669</v>
      </c>
      <c r="I25" s="15"/>
    </row>
    <row r="26" spans="2:9" s="16" customFormat="1" ht="48" x14ac:dyDescent="0.25">
      <c r="B26" s="14"/>
      <c r="C26" s="33">
        <v>3003011</v>
      </c>
      <c r="D26" s="62" t="s">
        <v>35</v>
      </c>
      <c r="E26" s="59" t="s">
        <v>25</v>
      </c>
      <c r="F26" s="63">
        <v>1120.58</v>
      </c>
      <c r="G26" s="39">
        <v>324.45</v>
      </c>
      <c r="H26" s="38">
        <f t="shared" si="2"/>
        <v>363572.18</v>
      </c>
      <c r="I26" s="15"/>
    </row>
    <row r="27" spans="2:9" s="16" customFormat="1" ht="38.4" x14ac:dyDescent="0.25">
      <c r="B27" s="14"/>
      <c r="C27" s="33">
        <v>3003013</v>
      </c>
      <c r="D27" s="62" t="s">
        <v>65</v>
      </c>
      <c r="E27" s="59" t="s">
        <v>26</v>
      </c>
      <c r="F27" s="63">
        <v>33.619999999999997</v>
      </c>
      <c r="G27" s="39">
        <v>189.73</v>
      </c>
      <c r="H27" s="38">
        <f t="shared" si="2"/>
        <v>6378.72</v>
      </c>
      <c r="I27" s="15"/>
    </row>
    <row r="28" spans="2:9" s="16" customFormat="1" ht="57.6" x14ac:dyDescent="0.25">
      <c r="B28" s="14"/>
      <c r="C28" s="33" t="s">
        <v>102</v>
      </c>
      <c r="D28" s="62" t="s">
        <v>103</v>
      </c>
      <c r="E28" s="59" t="s">
        <v>26</v>
      </c>
      <c r="F28" s="63">
        <v>77.680000000000007</v>
      </c>
      <c r="G28" s="39">
        <v>4400.2</v>
      </c>
      <c r="H28" s="38">
        <f t="shared" si="2"/>
        <v>341807.54</v>
      </c>
      <c r="I28" s="15"/>
    </row>
    <row r="29" spans="2:9" s="16" customFormat="1" ht="28.8" x14ac:dyDescent="0.25">
      <c r="B29" s="14"/>
      <c r="C29" s="33">
        <v>3003008</v>
      </c>
      <c r="D29" s="62" t="s">
        <v>68</v>
      </c>
      <c r="E29" s="59" t="s">
        <v>25</v>
      </c>
      <c r="F29" s="63">
        <v>216</v>
      </c>
      <c r="G29" s="39">
        <v>8.68</v>
      </c>
      <c r="H29" s="38">
        <f t="shared" si="2"/>
        <v>1874.88</v>
      </c>
      <c r="I29" s="15"/>
    </row>
    <row r="30" spans="2:9" s="16" customFormat="1" ht="38.4" x14ac:dyDescent="0.25">
      <c r="B30" s="14"/>
      <c r="C30" s="33">
        <v>3003009</v>
      </c>
      <c r="D30" s="62" t="s">
        <v>67</v>
      </c>
      <c r="E30" s="59" t="s">
        <v>25</v>
      </c>
      <c r="F30" s="63">
        <v>216</v>
      </c>
      <c r="G30" s="39">
        <v>50.85</v>
      </c>
      <c r="H30" s="38">
        <f t="shared" si="2"/>
        <v>10983.6</v>
      </c>
      <c r="I30" s="15"/>
    </row>
    <row r="31" spans="2:9" s="16" customFormat="1" ht="48" x14ac:dyDescent="0.25">
      <c r="B31" s="14"/>
      <c r="C31" s="33">
        <v>3003020</v>
      </c>
      <c r="D31" s="62" t="s">
        <v>48</v>
      </c>
      <c r="E31" s="59" t="s">
        <v>25</v>
      </c>
      <c r="F31" s="63">
        <v>111.43</v>
      </c>
      <c r="G31" s="39">
        <v>342.07</v>
      </c>
      <c r="H31" s="38">
        <f t="shared" si="2"/>
        <v>38116.86</v>
      </c>
      <c r="I31" s="15"/>
    </row>
    <row r="32" spans="2:9" s="16" customFormat="1" x14ac:dyDescent="0.25">
      <c r="B32" s="14"/>
      <c r="C32" s="33"/>
      <c r="D32" s="62"/>
      <c r="E32" s="59"/>
      <c r="F32" s="63"/>
      <c r="G32" s="39"/>
      <c r="H32" s="40">
        <f>SUM(H24:H31)</f>
        <v>928352.81</v>
      </c>
      <c r="I32" s="15"/>
    </row>
    <row r="33" spans="2:9" s="16" customFormat="1" x14ac:dyDescent="0.25">
      <c r="B33" s="14"/>
      <c r="C33" s="60" t="s">
        <v>57</v>
      </c>
      <c r="D33" s="61" t="s">
        <v>58</v>
      </c>
      <c r="E33" s="19"/>
      <c r="F33" s="19"/>
      <c r="G33" s="19"/>
      <c r="H33" s="19"/>
      <c r="I33" s="15"/>
    </row>
    <row r="34" spans="2:9" s="16" customFormat="1" ht="28.8" x14ac:dyDescent="0.25">
      <c r="B34" s="14"/>
      <c r="C34" s="33">
        <v>3004001</v>
      </c>
      <c r="D34" s="62" t="s">
        <v>59</v>
      </c>
      <c r="E34" s="59" t="s">
        <v>25</v>
      </c>
      <c r="F34" s="68">
        <v>3922.48</v>
      </c>
      <c r="G34" s="39">
        <v>8.68</v>
      </c>
      <c r="H34" s="38">
        <f t="shared" ref="H34:H38" si="3">+G34*F34</f>
        <v>34047.129999999997</v>
      </c>
      <c r="I34" s="15"/>
    </row>
    <row r="35" spans="2:9" s="16" customFormat="1" ht="67.2" x14ac:dyDescent="0.25">
      <c r="B35" s="14"/>
      <c r="C35" s="33">
        <v>3004005</v>
      </c>
      <c r="D35" s="62" t="s">
        <v>60</v>
      </c>
      <c r="E35" s="59" t="s">
        <v>23</v>
      </c>
      <c r="F35" s="68">
        <v>887.44</v>
      </c>
      <c r="G35" s="39">
        <v>34.409999999999997</v>
      </c>
      <c r="H35" s="38">
        <f t="shared" si="3"/>
        <v>30536.81</v>
      </c>
      <c r="I35" s="15"/>
    </row>
    <row r="36" spans="2:9" s="16" customFormat="1" ht="38.4" x14ac:dyDescent="0.25">
      <c r="B36" s="14"/>
      <c r="C36" s="33" t="s">
        <v>61</v>
      </c>
      <c r="D36" s="62" t="s">
        <v>62</v>
      </c>
      <c r="E36" s="59" t="s">
        <v>23</v>
      </c>
      <c r="F36" s="68">
        <v>132.6</v>
      </c>
      <c r="G36" s="39">
        <v>103.89</v>
      </c>
      <c r="H36" s="38">
        <f t="shared" si="3"/>
        <v>13775.81</v>
      </c>
      <c r="I36" s="15"/>
    </row>
    <row r="37" spans="2:9" s="16" customFormat="1" ht="38.4" x14ac:dyDescent="0.25">
      <c r="B37" s="14"/>
      <c r="C37" s="33">
        <v>3004007</v>
      </c>
      <c r="D37" s="62" t="s">
        <v>63</v>
      </c>
      <c r="E37" s="59" t="s">
        <v>23</v>
      </c>
      <c r="F37" s="68">
        <v>1175.72</v>
      </c>
      <c r="G37" s="39">
        <v>43.75</v>
      </c>
      <c r="H37" s="38">
        <f t="shared" si="3"/>
        <v>51437.75</v>
      </c>
      <c r="I37" s="15"/>
    </row>
    <row r="38" spans="2:9" s="16" customFormat="1" ht="48" x14ac:dyDescent="0.25">
      <c r="B38" s="14"/>
      <c r="C38" s="33" t="s">
        <v>85</v>
      </c>
      <c r="D38" s="62" t="s">
        <v>64</v>
      </c>
      <c r="E38" s="59" t="s">
        <v>25</v>
      </c>
      <c r="F38" s="68">
        <v>3922.48</v>
      </c>
      <c r="G38" s="39">
        <v>561.88</v>
      </c>
      <c r="H38" s="38">
        <f t="shared" si="3"/>
        <v>2203963.06</v>
      </c>
      <c r="I38" s="15"/>
    </row>
    <row r="39" spans="2:9" s="16" customFormat="1" x14ac:dyDescent="0.25">
      <c r="B39" s="14"/>
      <c r="C39" s="33"/>
      <c r="D39" s="62"/>
      <c r="E39" s="59"/>
      <c r="F39" s="63"/>
      <c r="G39" s="39"/>
      <c r="H39" s="40">
        <f>SUM(H34:H38)</f>
        <v>2333760.56</v>
      </c>
      <c r="I39" s="15"/>
    </row>
    <row r="40" spans="2:9" s="16" customFormat="1" x14ac:dyDescent="0.25">
      <c r="B40" s="14"/>
      <c r="C40" s="60" t="s">
        <v>117</v>
      </c>
      <c r="D40" s="61" t="s">
        <v>44</v>
      </c>
      <c r="E40" s="19"/>
      <c r="F40" s="19"/>
      <c r="G40" s="19"/>
      <c r="H40" s="19"/>
      <c r="I40" s="15"/>
    </row>
    <row r="41" spans="2:9" s="16" customFormat="1" ht="38.4" x14ac:dyDescent="0.25">
      <c r="B41" s="14"/>
      <c r="C41" s="33">
        <v>3006001</v>
      </c>
      <c r="D41" s="62" t="s">
        <v>104</v>
      </c>
      <c r="E41" s="59" t="s">
        <v>24</v>
      </c>
      <c r="F41" s="63">
        <v>30</v>
      </c>
      <c r="G41" s="39">
        <v>4435.46</v>
      </c>
      <c r="H41" s="38">
        <f t="shared" ref="H41:H47" si="4">+G41*F41</f>
        <v>133063.79999999999</v>
      </c>
      <c r="I41" s="15"/>
    </row>
    <row r="42" spans="2:9" s="16" customFormat="1" ht="48" x14ac:dyDescent="0.25">
      <c r="B42" s="14"/>
      <c r="C42" s="33">
        <v>3006002</v>
      </c>
      <c r="D42" s="62" t="s">
        <v>105</v>
      </c>
      <c r="E42" s="59" t="s">
        <v>30</v>
      </c>
      <c r="F42" s="63">
        <v>12</v>
      </c>
      <c r="G42" s="39">
        <v>1608.48</v>
      </c>
      <c r="H42" s="38">
        <f t="shared" si="4"/>
        <v>19301.759999999998</v>
      </c>
      <c r="I42" s="15"/>
    </row>
    <row r="43" spans="2:9" s="16" customFormat="1" ht="48" x14ac:dyDescent="0.25">
      <c r="B43" s="14"/>
      <c r="C43" s="33">
        <v>3006005</v>
      </c>
      <c r="D43" s="62" t="s">
        <v>106</v>
      </c>
      <c r="E43" s="59" t="s">
        <v>30</v>
      </c>
      <c r="F43" s="63">
        <v>18</v>
      </c>
      <c r="G43" s="39">
        <v>3656.66</v>
      </c>
      <c r="H43" s="38">
        <f t="shared" si="4"/>
        <v>65819.88</v>
      </c>
      <c r="I43" s="15"/>
    </row>
    <row r="44" spans="2:9" s="16" customFormat="1" ht="38.4" x14ac:dyDescent="0.25">
      <c r="B44" s="14"/>
      <c r="C44" s="33" t="s">
        <v>107</v>
      </c>
      <c r="D44" s="62" t="s">
        <v>108</v>
      </c>
      <c r="E44" s="59" t="s">
        <v>79</v>
      </c>
      <c r="F44" s="63">
        <v>10</v>
      </c>
      <c r="G44" s="39">
        <v>5197.93</v>
      </c>
      <c r="H44" s="38">
        <f t="shared" si="4"/>
        <v>51979.3</v>
      </c>
      <c r="I44" s="15"/>
    </row>
    <row r="45" spans="2:9" s="16" customFormat="1" ht="96" x14ac:dyDescent="0.25">
      <c r="B45" s="14"/>
      <c r="C45" s="33" t="s">
        <v>80</v>
      </c>
      <c r="D45" s="62" t="s">
        <v>109</v>
      </c>
      <c r="E45" s="59" t="s">
        <v>36</v>
      </c>
      <c r="F45" s="87">
        <v>5</v>
      </c>
      <c r="G45" s="39">
        <v>7096.61</v>
      </c>
      <c r="H45" s="38">
        <f>+G45*F45</f>
        <v>35483.050000000003</v>
      </c>
      <c r="I45" s="15"/>
    </row>
    <row r="46" spans="2:9" s="16" customFormat="1" ht="28.8" x14ac:dyDescent="0.25">
      <c r="B46" s="14"/>
      <c r="C46" s="33">
        <v>3006053</v>
      </c>
      <c r="D46" s="62" t="s">
        <v>81</v>
      </c>
      <c r="E46" s="59" t="s">
        <v>24</v>
      </c>
      <c r="F46" s="63">
        <v>2</v>
      </c>
      <c r="G46" s="39">
        <v>1920.99</v>
      </c>
      <c r="H46" s="38">
        <f t="shared" si="4"/>
        <v>3841.98</v>
      </c>
      <c r="I46" s="15"/>
    </row>
    <row r="47" spans="2:9" s="16" customFormat="1" ht="38.4" x14ac:dyDescent="0.25">
      <c r="B47" s="14"/>
      <c r="C47" s="33">
        <v>3006050</v>
      </c>
      <c r="D47" s="62" t="s">
        <v>110</v>
      </c>
      <c r="E47" s="59" t="s">
        <v>24</v>
      </c>
      <c r="F47" s="63">
        <v>10</v>
      </c>
      <c r="G47" s="39">
        <v>3044.42</v>
      </c>
      <c r="H47" s="38">
        <f t="shared" si="4"/>
        <v>30444.2</v>
      </c>
      <c r="I47" s="15"/>
    </row>
    <row r="48" spans="2:9" s="16" customFormat="1" x14ac:dyDescent="0.25">
      <c r="B48" s="14"/>
      <c r="C48" s="33"/>
      <c r="D48" s="62"/>
      <c r="E48" s="59"/>
      <c r="F48" s="63"/>
      <c r="G48" s="39"/>
      <c r="H48" s="40">
        <f>SUM(H41:H47)</f>
        <v>339933.97</v>
      </c>
      <c r="I48" s="15"/>
    </row>
    <row r="49" spans="2:9" s="16" customFormat="1" x14ac:dyDescent="0.25">
      <c r="B49" s="14"/>
      <c r="C49" s="60" t="s">
        <v>43</v>
      </c>
      <c r="D49" s="61" t="s">
        <v>49</v>
      </c>
      <c r="E49" s="19"/>
      <c r="F49" s="19"/>
      <c r="G49" s="19"/>
      <c r="H49" s="19"/>
      <c r="I49" s="15"/>
    </row>
    <row r="50" spans="2:9" s="16" customFormat="1" ht="67.2" x14ac:dyDescent="0.25">
      <c r="B50" s="14"/>
      <c r="C50" s="33" t="s">
        <v>50</v>
      </c>
      <c r="D50" s="62" t="s">
        <v>51</v>
      </c>
      <c r="E50" s="59" t="s">
        <v>24</v>
      </c>
      <c r="F50" s="63">
        <v>12</v>
      </c>
      <c r="G50" s="39">
        <v>2509.4</v>
      </c>
      <c r="H50" s="38">
        <f t="shared" ref="H50:H52" si="5">+G50*F50</f>
        <v>30112.799999999999</v>
      </c>
      <c r="I50" s="15"/>
    </row>
    <row r="51" spans="2:9" s="16" customFormat="1" ht="57.6" x14ac:dyDescent="0.25">
      <c r="B51" s="14"/>
      <c r="C51" s="33" t="s">
        <v>86</v>
      </c>
      <c r="D51" s="62" t="s">
        <v>87</v>
      </c>
      <c r="E51" s="59" t="s">
        <v>24</v>
      </c>
      <c r="F51" s="63">
        <v>6</v>
      </c>
      <c r="G51" s="39">
        <v>1688.81</v>
      </c>
      <c r="H51" s="38">
        <f t="shared" si="5"/>
        <v>10132.86</v>
      </c>
      <c r="I51" s="15"/>
    </row>
    <row r="52" spans="2:9" s="16" customFormat="1" ht="57.6" x14ac:dyDescent="0.25">
      <c r="B52" s="14"/>
      <c r="C52" s="33" t="s">
        <v>52</v>
      </c>
      <c r="D52" s="62" t="s">
        <v>37</v>
      </c>
      <c r="E52" s="59" t="s">
        <v>24</v>
      </c>
      <c r="F52" s="63">
        <v>6</v>
      </c>
      <c r="G52" s="39">
        <v>1688.81</v>
      </c>
      <c r="H52" s="38">
        <f t="shared" si="5"/>
        <v>10132.86</v>
      </c>
      <c r="I52" s="15"/>
    </row>
    <row r="53" spans="2:9" s="16" customFormat="1" x14ac:dyDescent="0.25">
      <c r="B53" s="14"/>
      <c r="C53" s="33"/>
      <c r="D53" s="62"/>
      <c r="E53" s="59"/>
      <c r="F53" s="63"/>
      <c r="G53" s="39"/>
      <c r="H53" s="40">
        <f>SUM(H50:H52)</f>
        <v>50378.52</v>
      </c>
      <c r="I53" s="15"/>
    </row>
    <row r="54" spans="2:9" s="16" customFormat="1" x14ac:dyDescent="0.25">
      <c r="B54" s="14"/>
      <c r="C54" s="60" t="s">
        <v>45</v>
      </c>
      <c r="D54" s="61" t="s">
        <v>70</v>
      </c>
      <c r="E54" s="19"/>
      <c r="F54" s="19"/>
      <c r="G54" s="19"/>
      <c r="H54" s="19"/>
      <c r="I54" s="15"/>
    </row>
    <row r="55" spans="2:9" s="16" customFormat="1" ht="76.8" x14ac:dyDescent="0.25">
      <c r="B55" s="14"/>
      <c r="C55" s="33" t="s">
        <v>111</v>
      </c>
      <c r="D55" s="62" t="s">
        <v>112</v>
      </c>
      <c r="E55" s="59" t="s">
        <v>23</v>
      </c>
      <c r="F55" s="63">
        <v>405.89</v>
      </c>
      <c r="G55" s="39">
        <v>32.549999999999997</v>
      </c>
      <c r="H55" s="38">
        <f t="shared" ref="H55:H57" si="6">+G55*F55</f>
        <v>13211.72</v>
      </c>
      <c r="I55" s="15"/>
    </row>
    <row r="56" spans="2:9" s="16" customFormat="1" ht="76.8" x14ac:dyDescent="0.25">
      <c r="B56" s="14"/>
      <c r="C56" s="33" t="s">
        <v>113</v>
      </c>
      <c r="D56" s="62" t="s">
        <v>114</v>
      </c>
      <c r="E56" s="59" t="s">
        <v>23</v>
      </c>
      <c r="F56" s="63">
        <v>20</v>
      </c>
      <c r="G56" s="39">
        <v>80.64</v>
      </c>
      <c r="H56" s="38">
        <f t="shared" si="6"/>
        <v>1612.8</v>
      </c>
      <c r="I56" s="15"/>
    </row>
    <row r="57" spans="2:9" s="16" customFormat="1" ht="76.8" x14ac:dyDescent="0.25">
      <c r="B57" s="14"/>
      <c r="C57" s="33" t="s">
        <v>115</v>
      </c>
      <c r="D57" s="62" t="s">
        <v>116</v>
      </c>
      <c r="E57" s="59" t="s">
        <v>23</v>
      </c>
      <c r="F57" s="63">
        <v>100</v>
      </c>
      <c r="G57" s="39">
        <v>80.64</v>
      </c>
      <c r="H57" s="38">
        <f t="shared" si="6"/>
        <v>8064</v>
      </c>
      <c r="I57" s="15"/>
    </row>
    <row r="58" spans="2:9" s="16" customFormat="1" x14ac:dyDescent="0.25">
      <c r="B58" s="14"/>
      <c r="C58" s="33"/>
      <c r="D58" s="62"/>
      <c r="E58" s="59"/>
      <c r="F58" s="63"/>
      <c r="G58" s="39"/>
      <c r="H58" s="40">
        <f>SUM(H55:H57)</f>
        <v>22888.52</v>
      </c>
      <c r="I58" s="15"/>
    </row>
    <row r="59" spans="2:9" s="16" customFormat="1" x14ac:dyDescent="0.25">
      <c r="B59" s="14"/>
      <c r="C59" s="60" t="s">
        <v>69</v>
      </c>
      <c r="D59" s="61" t="s">
        <v>54</v>
      </c>
      <c r="E59" s="19"/>
      <c r="F59" s="19"/>
      <c r="G59" s="19"/>
      <c r="H59" s="19"/>
      <c r="I59" s="15"/>
    </row>
    <row r="60" spans="2:9" s="16" customFormat="1" ht="76.8" x14ac:dyDescent="0.25">
      <c r="B60" s="14"/>
      <c r="C60" s="33">
        <v>3007004</v>
      </c>
      <c r="D60" s="62" t="s">
        <v>118</v>
      </c>
      <c r="E60" s="59" t="s">
        <v>24</v>
      </c>
      <c r="F60" s="63">
        <v>14</v>
      </c>
      <c r="G60" s="39">
        <v>16853.84</v>
      </c>
      <c r="H60" s="38">
        <f t="shared" ref="H60:H66" si="7">+G60*F60</f>
        <v>235953.76</v>
      </c>
      <c r="I60" s="15"/>
    </row>
    <row r="61" spans="2:9" s="16" customFormat="1" ht="96" x14ac:dyDescent="0.25">
      <c r="B61" s="14"/>
      <c r="C61" s="33">
        <v>3007007</v>
      </c>
      <c r="D61" s="62" t="s">
        <v>119</v>
      </c>
      <c r="E61" s="59" t="s">
        <v>24</v>
      </c>
      <c r="F61" s="63">
        <v>14</v>
      </c>
      <c r="G61" s="39">
        <v>3147.72</v>
      </c>
      <c r="H61" s="38">
        <f t="shared" si="7"/>
        <v>44068.08</v>
      </c>
      <c r="I61" s="15"/>
    </row>
    <row r="62" spans="2:9" s="16" customFormat="1" ht="57.6" x14ac:dyDescent="0.25">
      <c r="B62" s="14"/>
      <c r="C62" s="33">
        <v>3007010</v>
      </c>
      <c r="D62" s="62" t="s">
        <v>38</v>
      </c>
      <c r="E62" s="59" t="s">
        <v>23</v>
      </c>
      <c r="F62" s="63">
        <v>466</v>
      </c>
      <c r="G62" s="39">
        <v>194.31</v>
      </c>
      <c r="H62" s="38">
        <f t="shared" si="7"/>
        <v>90548.46</v>
      </c>
      <c r="I62" s="15"/>
    </row>
    <row r="63" spans="2:9" s="16" customFormat="1" ht="48" x14ac:dyDescent="0.25">
      <c r="B63" s="14"/>
      <c r="C63" s="33" t="s">
        <v>55</v>
      </c>
      <c r="D63" s="62" t="s">
        <v>120</v>
      </c>
      <c r="E63" s="59" t="s">
        <v>24</v>
      </c>
      <c r="F63" s="63">
        <v>15</v>
      </c>
      <c r="G63" s="39">
        <v>878.35</v>
      </c>
      <c r="H63" s="38">
        <f t="shared" si="7"/>
        <v>13175.25</v>
      </c>
      <c r="I63" s="15"/>
    </row>
    <row r="64" spans="2:9" s="16" customFormat="1" ht="67.2" x14ac:dyDescent="0.25">
      <c r="B64" s="14"/>
      <c r="C64" s="33">
        <v>3007022</v>
      </c>
      <c r="D64" s="62" t="s">
        <v>88</v>
      </c>
      <c r="E64" s="59" t="s">
        <v>24</v>
      </c>
      <c r="F64" s="63">
        <v>1</v>
      </c>
      <c r="G64" s="39">
        <v>10908.73</v>
      </c>
      <c r="H64" s="38">
        <f t="shared" si="7"/>
        <v>10908.73</v>
      </c>
      <c r="I64" s="15"/>
    </row>
    <row r="65" spans="2:9" s="16" customFormat="1" ht="38.4" x14ac:dyDescent="0.25">
      <c r="B65" s="14"/>
      <c r="C65" s="33">
        <v>3007031</v>
      </c>
      <c r="D65" s="62" t="s">
        <v>121</v>
      </c>
      <c r="E65" s="59" t="s">
        <v>24</v>
      </c>
      <c r="F65" s="63">
        <v>2</v>
      </c>
      <c r="G65" s="39">
        <v>5404.86</v>
      </c>
      <c r="H65" s="38">
        <f t="shared" si="7"/>
        <v>10809.72</v>
      </c>
      <c r="I65" s="15"/>
    </row>
    <row r="66" spans="2:9" s="16" customFormat="1" ht="38.4" x14ac:dyDescent="0.25">
      <c r="B66" s="14"/>
      <c r="C66" s="33">
        <v>3007033</v>
      </c>
      <c r="D66" s="62" t="s">
        <v>122</v>
      </c>
      <c r="E66" s="59" t="s">
        <v>24</v>
      </c>
      <c r="F66" s="63">
        <v>2</v>
      </c>
      <c r="G66" s="39">
        <v>6987.58</v>
      </c>
      <c r="H66" s="38">
        <f t="shared" si="7"/>
        <v>13975.16</v>
      </c>
      <c r="I66" s="15"/>
    </row>
    <row r="67" spans="2:9" s="16" customFormat="1" x14ac:dyDescent="0.25">
      <c r="B67" s="14"/>
      <c r="C67" s="33"/>
      <c r="D67" s="62"/>
      <c r="E67" s="59"/>
      <c r="F67" s="63"/>
      <c r="G67" s="39"/>
      <c r="H67" s="40">
        <f>SUM(H60:H66)</f>
        <v>419439.16</v>
      </c>
      <c r="I67" s="15"/>
    </row>
    <row r="68" spans="2:9" s="16" customFormat="1" x14ac:dyDescent="0.25">
      <c r="B68" s="14"/>
      <c r="C68" s="60" t="s">
        <v>53</v>
      </c>
      <c r="D68" s="61" t="s">
        <v>56</v>
      </c>
      <c r="E68" s="19"/>
      <c r="F68" s="19"/>
      <c r="G68" s="19"/>
      <c r="H68" s="19"/>
      <c r="I68" s="15"/>
    </row>
    <row r="69" spans="2:9" s="16" customFormat="1" ht="28.8" x14ac:dyDescent="0.25">
      <c r="B69" s="14"/>
      <c r="C69" s="33">
        <v>3008001</v>
      </c>
      <c r="D69" s="62" t="s">
        <v>28</v>
      </c>
      <c r="E69" s="59" t="s">
        <v>25</v>
      </c>
      <c r="F69" s="68">
        <v>5528.2</v>
      </c>
      <c r="G69" s="39">
        <v>2.61</v>
      </c>
      <c r="H69" s="38">
        <f>+G69*F69</f>
        <v>14428.6</v>
      </c>
      <c r="I69" s="15"/>
    </row>
    <row r="70" spans="2:9" s="16" customFormat="1" ht="13.8" thickBot="1" x14ac:dyDescent="0.3">
      <c r="B70" s="14"/>
      <c r="C70" s="33"/>
      <c r="D70" s="62"/>
      <c r="E70" s="59"/>
      <c r="F70" s="63"/>
      <c r="G70" s="39"/>
      <c r="H70" s="40">
        <f>SUM(H69)</f>
        <v>14428.6</v>
      </c>
      <c r="I70" s="15"/>
    </row>
    <row r="71" spans="2:9" s="16" customFormat="1" ht="17.25" customHeight="1" thickTop="1" x14ac:dyDescent="0.25">
      <c r="B71" s="14"/>
      <c r="C71" s="46" t="s">
        <v>71</v>
      </c>
      <c r="D71" s="45" t="s">
        <v>123</v>
      </c>
      <c r="E71" s="50"/>
      <c r="F71" s="51"/>
      <c r="G71" s="52"/>
      <c r="H71" s="13"/>
      <c r="I71" s="15"/>
    </row>
    <row r="72" spans="2:9" s="16" customFormat="1" x14ac:dyDescent="0.25">
      <c r="B72" s="14"/>
      <c r="C72" s="60" t="s">
        <v>72</v>
      </c>
      <c r="D72" s="61" t="s">
        <v>73</v>
      </c>
      <c r="E72" s="19"/>
      <c r="F72" s="19"/>
      <c r="G72" s="19"/>
      <c r="H72" s="19"/>
      <c r="I72" s="15"/>
    </row>
    <row r="73" spans="2:9" s="16" customFormat="1" ht="28.8" x14ac:dyDescent="0.25">
      <c r="B73" s="14"/>
      <c r="C73" s="33" t="s">
        <v>74</v>
      </c>
      <c r="D73" s="62" t="s">
        <v>75</v>
      </c>
      <c r="E73" s="59" t="s">
        <v>23</v>
      </c>
      <c r="F73" s="63">
        <v>450</v>
      </c>
      <c r="G73" s="39">
        <v>10.27</v>
      </c>
      <c r="H73" s="38">
        <f t="shared" ref="H73:H81" si="8">+G73*F73</f>
        <v>4621.5</v>
      </c>
      <c r="I73" s="15"/>
    </row>
    <row r="74" spans="2:9" s="16" customFormat="1" ht="38.4" x14ac:dyDescent="0.25">
      <c r="B74" s="14"/>
      <c r="C74" s="33">
        <v>3002052</v>
      </c>
      <c r="D74" s="62" t="s">
        <v>76</v>
      </c>
      <c r="E74" s="59" t="s">
        <v>26</v>
      </c>
      <c r="F74" s="63">
        <v>693</v>
      </c>
      <c r="G74" s="39">
        <v>61</v>
      </c>
      <c r="H74" s="38">
        <f t="shared" si="8"/>
        <v>42273</v>
      </c>
      <c r="I74" s="15"/>
    </row>
    <row r="75" spans="2:9" s="16" customFormat="1" ht="28.8" x14ac:dyDescent="0.25">
      <c r="B75" s="14"/>
      <c r="C75" s="33">
        <v>3002041</v>
      </c>
      <c r="D75" s="62" t="s">
        <v>124</v>
      </c>
      <c r="E75" s="59" t="s">
        <v>26</v>
      </c>
      <c r="F75" s="63">
        <v>31.5</v>
      </c>
      <c r="G75" s="39">
        <v>1114.17</v>
      </c>
      <c r="H75" s="38">
        <f t="shared" si="8"/>
        <v>35096.36</v>
      </c>
      <c r="I75" s="15"/>
    </row>
    <row r="76" spans="2:9" s="16" customFormat="1" ht="28.8" x14ac:dyDescent="0.25">
      <c r="B76" s="14"/>
      <c r="C76" s="33">
        <v>3003089</v>
      </c>
      <c r="D76" s="62" t="s">
        <v>89</v>
      </c>
      <c r="E76" s="59" t="s">
        <v>23</v>
      </c>
      <c r="F76" s="63">
        <v>450</v>
      </c>
      <c r="G76" s="39">
        <v>291.19</v>
      </c>
      <c r="H76" s="38">
        <f t="shared" si="8"/>
        <v>131035.5</v>
      </c>
      <c r="I76" s="15"/>
    </row>
    <row r="77" spans="2:9" s="16" customFormat="1" ht="38.4" x14ac:dyDescent="0.25">
      <c r="B77" s="14"/>
      <c r="C77" s="33" t="s">
        <v>77</v>
      </c>
      <c r="D77" s="62" t="s">
        <v>78</v>
      </c>
      <c r="E77" s="59" t="s">
        <v>26</v>
      </c>
      <c r="F77" s="63">
        <v>339.3</v>
      </c>
      <c r="G77" s="39">
        <v>160.34</v>
      </c>
      <c r="H77" s="38">
        <f t="shared" si="8"/>
        <v>54403.360000000001</v>
      </c>
      <c r="I77" s="15"/>
    </row>
    <row r="78" spans="2:9" s="16" customFormat="1" ht="38.4" x14ac:dyDescent="0.25">
      <c r="B78" s="14"/>
      <c r="C78" s="33" t="s">
        <v>132</v>
      </c>
      <c r="D78" s="62" t="s">
        <v>133</v>
      </c>
      <c r="E78" s="59" t="s">
        <v>26</v>
      </c>
      <c r="F78" s="63">
        <v>339.3</v>
      </c>
      <c r="G78" s="39">
        <v>399.34</v>
      </c>
      <c r="H78" s="38">
        <f t="shared" si="8"/>
        <v>135496.06</v>
      </c>
      <c r="I78" s="15"/>
    </row>
    <row r="79" spans="2:9" s="16" customFormat="1" ht="38.4" x14ac:dyDescent="0.25">
      <c r="B79" s="14"/>
      <c r="C79" s="33">
        <v>3002002</v>
      </c>
      <c r="D79" s="62" t="s">
        <v>29</v>
      </c>
      <c r="E79" s="59" t="s">
        <v>26</v>
      </c>
      <c r="F79" s="63">
        <f>14.4+F78</f>
        <v>353.7</v>
      </c>
      <c r="G79" s="39">
        <v>106.69</v>
      </c>
      <c r="H79" s="38">
        <f t="shared" si="8"/>
        <v>37736.25</v>
      </c>
      <c r="I79" s="15"/>
    </row>
    <row r="80" spans="2:9" s="16" customFormat="1" ht="28.8" x14ac:dyDescent="0.25">
      <c r="B80" s="14"/>
      <c r="C80" s="33" t="s">
        <v>90</v>
      </c>
      <c r="D80" s="62" t="s">
        <v>91</v>
      </c>
      <c r="E80" s="59" t="s">
        <v>92</v>
      </c>
      <c r="F80" s="63">
        <v>20</v>
      </c>
      <c r="G80" s="39">
        <v>514.29999999999995</v>
      </c>
      <c r="H80" s="38">
        <f t="shared" si="8"/>
        <v>10286</v>
      </c>
      <c r="I80" s="15"/>
    </row>
    <row r="81" spans="2:9" s="16" customFormat="1" ht="38.4" x14ac:dyDescent="0.25">
      <c r="B81" s="14"/>
      <c r="C81" s="33" t="s">
        <v>93</v>
      </c>
      <c r="D81" s="62" t="s">
        <v>94</v>
      </c>
      <c r="E81" s="59" t="s">
        <v>95</v>
      </c>
      <c r="F81" s="63">
        <v>48</v>
      </c>
      <c r="G81" s="39">
        <v>92.35</v>
      </c>
      <c r="H81" s="38">
        <f t="shared" si="8"/>
        <v>4432.8</v>
      </c>
      <c r="I81" s="15"/>
    </row>
    <row r="82" spans="2:9" s="16" customFormat="1" x14ac:dyDescent="0.25">
      <c r="B82" s="14"/>
      <c r="C82" s="33"/>
      <c r="D82" s="62"/>
      <c r="E82" s="59"/>
      <c r="F82" s="63"/>
      <c r="G82" s="39"/>
      <c r="H82" s="40">
        <f>SUM(H73:H81)</f>
        <v>455380.83</v>
      </c>
      <c r="I82" s="15"/>
    </row>
    <row r="83" spans="2:9" s="16" customFormat="1" ht="17.25" customHeight="1" x14ac:dyDescent="0.25">
      <c r="B83" s="14"/>
      <c r="C83" s="69" t="s">
        <v>96</v>
      </c>
      <c r="D83" s="70" t="s">
        <v>129</v>
      </c>
      <c r="E83" s="71"/>
      <c r="F83" s="72"/>
      <c r="G83" s="73"/>
      <c r="H83" s="74"/>
      <c r="I83" s="15"/>
    </row>
    <row r="84" spans="2:9" s="16" customFormat="1" x14ac:dyDescent="0.25">
      <c r="B84" s="14"/>
      <c r="C84" s="60" t="s">
        <v>97</v>
      </c>
      <c r="D84" s="61" t="s">
        <v>73</v>
      </c>
      <c r="E84" s="19"/>
      <c r="F84" s="19"/>
      <c r="G84" s="19"/>
      <c r="H84" s="19"/>
      <c r="I84" s="15"/>
    </row>
    <row r="85" spans="2:9" s="16" customFormat="1" ht="28.8" x14ac:dyDescent="0.25">
      <c r="B85" s="14"/>
      <c r="C85" s="33" t="s">
        <v>74</v>
      </c>
      <c r="D85" s="62" t="s">
        <v>75</v>
      </c>
      <c r="E85" s="59" t="s">
        <v>23</v>
      </c>
      <c r="F85" s="63">
        <v>450</v>
      </c>
      <c r="G85" s="39">
        <v>10.27</v>
      </c>
      <c r="H85" s="38">
        <f t="shared" ref="H85:H92" si="9">+G85*F85</f>
        <v>4621.5</v>
      </c>
      <c r="I85" s="15"/>
    </row>
    <row r="86" spans="2:9" s="16" customFormat="1" ht="28.8" x14ac:dyDescent="0.25">
      <c r="B86" s="14"/>
      <c r="C86" s="33" t="s">
        <v>125</v>
      </c>
      <c r="D86" s="62" t="s">
        <v>126</v>
      </c>
      <c r="E86" s="59" t="s">
        <v>26</v>
      </c>
      <c r="F86" s="63">
        <v>0.28000000000000003</v>
      </c>
      <c r="G86" s="39">
        <v>3404.48</v>
      </c>
      <c r="H86" s="38">
        <f t="shared" si="9"/>
        <v>953.25</v>
      </c>
      <c r="I86" s="15"/>
    </row>
    <row r="87" spans="2:9" s="16" customFormat="1" ht="38.4" x14ac:dyDescent="0.25">
      <c r="B87" s="14"/>
      <c r="C87" s="33">
        <v>3002052</v>
      </c>
      <c r="D87" s="62" t="s">
        <v>76</v>
      </c>
      <c r="E87" s="59" t="s">
        <v>26</v>
      </c>
      <c r="F87" s="63">
        <v>346.5</v>
      </c>
      <c r="G87" s="39">
        <v>61</v>
      </c>
      <c r="H87" s="38">
        <f t="shared" si="9"/>
        <v>21136.5</v>
      </c>
      <c r="I87" s="15"/>
    </row>
    <row r="88" spans="2:9" s="16" customFormat="1" ht="28.8" x14ac:dyDescent="0.25">
      <c r="B88" s="14"/>
      <c r="C88" s="33">
        <v>3002041</v>
      </c>
      <c r="D88" s="62" t="s">
        <v>124</v>
      </c>
      <c r="E88" s="59" t="s">
        <v>26</v>
      </c>
      <c r="F88" s="63">
        <v>31.5</v>
      </c>
      <c r="G88" s="39">
        <v>1114.17</v>
      </c>
      <c r="H88" s="38">
        <f t="shared" si="9"/>
        <v>35096.36</v>
      </c>
      <c r="I88" s="15"/>
    </row>
    <row r="89" spans="2:9" s="16" customFormat="1" ht="38.4" x14ac:dyDescent="0.25">
      <c r="B89" s="14"/>
      <c r="C89" s="33">
        <v>3005841</v>
      </c>
      <c r="D89" s="62" t="s">
        <v>99</v>
      </c>
      <c r="E89" s="59" t="s">
        <v>23</v>
      </c>
      <c r="F89" s="63">
        <v>450</v>
      </c>
      <c r="G89" s="39">
        <v>108.17</v>
      </c>
      <c r="H89" s="38">
        <f t="shared" si="9"/>
        <v>48676.5</v>
      </c>
      <c r="I89" s="15"/>
    </row>
    <row r="90" spans="2:9" s="16" customFormat="1" ht="38.4" x14ac:dyDescent="0.25">
      <c r="B90" s="14"/>
      <c r="C90" s="33" t="s">
        <v>77</v>
      </c>
      <c r="D90" s="62" t="s">
        <v>78</v>
      </c>
      <c r="E90" s="59" t="s">
        <v>26</v>
      </c>
      <c r="F90" s="63">
        <v>344.25</v>
      </c>
      <c r="G90" s="39">
        <v>160.34</v>
      </c>
      <c r="H90" s="38">
        <f t="shared" si="9"/>
        <v>55197.05</v>
      </c>
      <c r="I90" s="15"/>
    </row>
    <row r="91" spans="2:9" s="16" customFormat="1" ht="38.4" x14ac:dyDescent="0.25">
      <c r="B91" s="14"/>
      <c r="C91" s="33">
        <v>3002002</v>
      </c>
      <c r="D91" s="62" t="s">
        <v>29</v>
      </c>
      <c r="E91" s="59" t="s">
        <v>26</v>
      </c>
      <c r="F91" s="63">
        <v>2.25</v>
      </c>
      <c r="G91" s="39">
        <v>106.69</v>
      </c>
      <c r="H91" s="38">
        <f t="shared" si="9"/>
        <v>240.05</v>
      </c>
      <c r="I91" s="15"/>
    </row>
    <row r="92" spans="2:9" s="16" customFormat="1" ht="38.4" x14ac:dyDescent="0.25">
      <c r="B92" s="14"/>
      <c r="C92" s="33" t="s">
        <v>93</v>
      </c>
      <c r="D92" s="62" t="s">
        <v>94</v>
      </c>
      <c r="E92" s="59" t="s">
        <v>95</v>
      </c>
      <c r="F92" s="63">
        <v>36</v>
      </c>
      <c r="G92" s="39">
        <v>92.35</v>
      </c>
      <c r="H92" s="38">
        <f t="shared" si="9"/>
        <v>3324.6</v>
      </c>
      <c r="I92" s="15"/>
    </row>
    <row r="93" spans="2:9" s="16" customFormat="1" x14ac:dyDescent="0.25">
      <c r="B93" s="14"/>
      <c r="C93" s="33"/>
      <c r="D93" s="62"/>
      <c r="E93" s="59"/>
      <c r="F93" s="63"/>
      <c r="G93" s="39"/>
      <c r="H93" s="40">
        <f>SUM(H85:H92)</f>
        <v>169245.81</v>
      </c>
      <c r="I93" s="15"/>
    </row>
    <row r="94" spans="2:9" s="16" customFormat="1" x14ac:dyDescent="0.25">
      <c r="B94" s="14"/>
      <c r="C94" s="95" t="s">
        <v>134</v>
      </c>
      <c r="D94" s="96" t="s">
        <v>137</v>
      </c>
      <c r="E94" s="86"/>
      <c r="F94" s="87"/>
      <c r="G94" s="84"/>
      <c r="H94" s="97"/>
      <c r="I94" s="15"/>
    </row>
    <row r="95" spans="2:9" s="16" customFormat="1" x14ac:dyDescent="0.25">
      <c r="B95" s="14"/>
      <c r="C95" s="98" t="s">
        <v>135</v>
      </c>
      <c r="D95" s="99" t="s">
        <v>136</v>
      </c>
      <c r="E95" s="100"/>
      <c r="F95" s="100"/>
      <c r="G95" s="100"/>
      <c r="H95" s="100"/>
      <c r="I95" s="15"/>
    </row>
    <row r="96" spans="2:9" s="16" customFormat="1" ht="38.4" x14ac:dyDescent="0.25">
      <c r="B96" s="14"/>
      <c r="C96" s="91" t="s">
        <v>138</v>
      </c>
      <c r="D96" s="92" t="s">
        <v>139</v>
      </c>
      <c r="E96" s="93" t="s">
        <v>79</v>
      </c>
      <c r="F96" s="94">
        <v>2</v>
      </c>
      <c r="G96" s="88">
        <v>9174.19</v>
      </c>
      <c r="H96" s="84">
        <f>+G96*F96</f>
        <v>18348.38</v>
      </c>
      <c r="I96" s="15"/>
    </row>
    <row r="97" spans="2:10" s="16" customFormat="1" x14ac:dyDescent="0.25">
      <c r="B97" s="14"/>
      <c r="C97" s="26"/>
      <c r="D97" s="26"/>
      <c r="E97" s="82"/>
      <c r="F97" s="83"/>
      <c r="G97" s="53"/>
      <c r="H97" s="97">
        <f>SUM(H96)</f>
        <v>18348.38</v>
      </c>
      <c r="I97" s="15"/>
    </row>
    <row r="98" spans="2:10" s="16" customFormat="1" x14ac:dyDescent="0.25">
      <c r="B98" s="14"/>
      <c r="C98" s="26"/>
      <c r="D98" s="26"/>
      <c r="E98" s="82"/>
      <c r="F98" s="83"/>
      <c r="G98" s="53"/>
      <c r="H98" s="85"/>
      <c r="I98" s="15"/>
    </row>
    <row r="99" spans="2:10" s="36" customFormat="1" ht="9.6" x14ac:dyDescent="0.2">
      <c r="B99" s="34"/>
      <c r="C99" s="26"/>
      <c r="D99" s="26"/>
      <c r="E99" s="53"/>
      <c r="F99" s="54"/>
      <c r="G99" s="53"/>
      <c r="H99" s="24"/>
      <c r="I99" s="35"/>
    </row>
    <row r="100" spans="2:10" s="30" customFormat="1" ht="12.75" customHeight="1" x14ac:dyDescent="0.25">
      <c r="B100" s="26"/>
      <c r="C100" s="26"/>
      <c r="D100" s="26"/>
      <c r="E100" s="27"/>
      <c r="F100" s="28"/>
      <c r="G100" s="29" t="s">
        <v>9</v>
      </c>
      <c r="H100" s="41">
        <f>+H70+H67+H53+H48+H39+H32+H22+H15+H93+H82+H58-0.01+H97</f>
        <v>6694481.2000000002</v>
      </c>
      <c r="I100" s="29"/>
    </row>
    <row r="101" spans="2:10" s="30" customFormat="1" ht="12.75" customHeight="1" x14ac:dyDescent="0.25">
      <c r="B101" s="26"/>
      <c r="C101" s="26"/>
      <c r="D101" s="26"/>
      <c r="E101" s="27"/>
      <c r="F101" s="28"/>
      <c r="G101" s="29" t="s">
        <v>10</v>
      </c>
      <c r="H101" s="41">
        <f>+H100*0.16</f>
        <v>1071116.99</v>
      </c>
      <c r="I101" s="29"/>
    </row>
    <row r="102" spans="2:10" s="30" customFormat="1" ht="12.75" customHeight="1" x14ac:dyDescent="0.25">
      <c r="B102" s="26"/>
      <c r="C102" s="26"/>
      <c r="D102" s="26"/>
      <c r="E102" s="27"/>
      <c r="F102" s="28"/>
      <c r="G102" s="37" t="s">
        <v>11</v>
      </c>
      <c r="H102" s="41">
        <f>+H101+H100</f>
        <v>7765598.1900000004</v>
      </c>
      <c r="I102" s="29"/>
      <c r="J102" s="30" t="s">
        <v>128</v>
      </c>
    </row>
    <row r="103" spans="2:10" s="25" customFormat="1" ht="12.75" customHeight="1" x14ac:dyDescent="0.2">
      <c r="B103" s="23"/>
      <c r="D103" s="75"/>
      <c r="E103" s="76"/>
      <c r="F103" s="77"/>
      <c r="G103" s="76"/>
      <c r="H103" s="78"/>
    </row>
    <row r="104" spans="2:10" s="25" customFormat="1" ht="9.6" x14ac:dyDescent="0.2">
      <c r="B104" s="23"/>
      <c r="C104" s="80"/>
      <c r="D104" s="32"/>
      <c r="E104" s="53"/>
      <c r="F104" s="54"/>
      <c r="G104" s="53"/>
      <c r="H104" s="80"/>
      <c r="I104" s="80"/>
    </row>
    <row r="105" spans="2:10" x14ac:dyDescent="0.25">
      <c r="C105" s="80"/>
      <c r="D105" s="32" t="s">
        <v>12</v>
      </c>
      <c r="E105" s="53"/>
      <c r="F105" s="54"/>
      <c r="G105" s="53" t="s">
        <v>13</v>
      </c>
      <c r="H105" s="47">
        <v>8552643.75</v>
      </c>
    </row>
    <row r="106" spans="2:10" x14ac:dyDescent="0.25">
      <c r="C106" s="80"/>
      <c r="D106" s="32"/>
      <c r="E106" s="53"/>
      <c r="F106" s="54"/>
      <c r="G106" s="53"/>
      <c r="H106" s="48"/>
    </row>
    <row r="107" spans="2:10" x14ac:dyDescent="0.25">
      <c r="C107" s="80"/>
      <c r="D107" s="32"/>
      <c r="E107" s="53"/>
      <c r="F107" s="54"/>
      <c r="G107" s="53"/>
      <c r="H107" s="80"/>
    </row>
    <row r="108" spans="2:10" x14ac:dyDescent="0.25">
      <c r="C108" s="80"/>
      <c r="D108" s="32"/>
      <c r="E108" s="53"/>
      <c r="F108" s="54"/>
      <c r="G108" s="53"/>
      <c r="H108" s="80"/>
    </row>
    <row r="109" spans="2:10" x14ac:dyDescent="0.25">
      <c r="C109" s="80"/>
      <c r="D109" s="32"/>
      <c r="E109" s="53"/>
      <c r="F109" s="54"/>
      <c r="G109" s="53"/>
      <c r="H109" s="80"/>
    </row>
    <row r="110" spans="2:10" x14ac:dyDescent="0.25">
      <c r="C110" s="44" t="s">
        <v>17</v>
      </c>
      <c r="D110" s="32"/>
      <c r="E110" s="53"/>
      <c r="F110" s="54"/>
      <c r="G110" s="55" t="s">
        <v>14</v>
      </c>
      <c r="H110" s="80"/>
    </row>
    <row r="111" spans="2:10" x14ac:dyDescent="0.25">
      <c r="C111" s="43" t="s">
        <v>127</v>
      </c>
      <c r="D111" s="32"/>
      <c r="E111" s="53"/>
      <c r="F111" s="54"/>
      <c r="G111" s="53" t="s">
        <v>15</v>
      </c>
      <c r="H111" s="80"/>
    </row>
    <row r="112" spans="2:10" x14ac:dyDescent="0.25">
      <c r="C112" s="80"/>
      <c r="D112" s="32"/>
      <c r="E112" s="53"/>
      <c r="F112" s="54"/>
      <c r="G112" s="53"/>
      <c r="H112" s="80"/>
    </row>
    <row r="113" spans="1:10" x14ac:dyDescent="0.25">
      <c r="C113" s="80"/>
      <c r="D113" s="32"/>
      <c r="E113" s="53"/>
      <c r="F113" s="54"/>
      <c r="G113" s="53"/>
      <c r="H113" s="80"/>
    </row>
    <row r="114" spans="1:10" x14ac:dyDescent="0.25">
      <c r="C114" s="133" t="s">
        <v>16</v>
      </c>
      <c r="D114" s="134"/>
      <c r="E114" s="134"/>
      <c r="F114" s="134"/>
      <c r="G114" s="134"/>
      <c r="H114" s="134"/>
    </row>
    <row r="115" spans="1:10" x14ac:dyDescent="0.25">
      <c r="C115" s="80"/>
      <c r="D115" s="80"/>
      <c r="E115" s="53"/>
      <c r="F115" s="54"/>
      <c r="G115" s="53"/>
      <c r="H115" s="80"/>
    </row>
    <row r="116" spans="1:10" x14ac:dyDescent="0.25">
      <c r="C116" s="80"/>
      <c r="D116" s="80"/>
      <c r="E116" s="53"/>
      <c r="F116" s="54"/>
      <c r="G116" s="53"/>
      <c r="H116" s="80"/>
    </row>
    <row r="117" spans="1:10" x14ac:dyDescent="0.25">
      <c r="C117" s="80"/>
      <c r="D117" s="80"/>
      <c r="E117" s="53"/>
      <c r="F117" s="54"/>
      <c r="G117" s="53"/>
      <c r="H117" s="80"/>
    </row>
    <row r="118" spans="1:10" s="2" customFormat="1" x14ac:dyDescent="0.25">
      <c r="A118"/>
      <c r="B118" s="1"/>
      <c r="C118" s="80"/>
      <c r="D118" s="80"/>
      <c r="E118" s="53"/>
      <c r="F118" s="54"/>
      <c r="G118" s="53"/>
      <c r="H118" s="80"/>
      <c r="J118"/>
    </row>
    <row r="119" spans="1:10" s="2" customFormat="1" x14ac:dyDescent="0.25">
      <c r="A119" s="81"/>
      <c r="B119" s="65"/>
      <c r="C119" s="125" t="s">
        <v>18</v>
      </c>
      <c r="D119" s="126"/>
      <c r="E119" s="126"/>
      <c r="F119" s="126"/>
      <c r="G119" s="126"/>
      <c r="H119" s="126"/>
      <c r="J119"/>
    </row>
    <row r="120" spans="1:10" s="2" customFormat="1" x14ac:dyDescent="0.25">
      <c r="A120" s="81"/>
      <c r="B120" s="65"/>
      <c r="C120" s="125" t="s">
        <v>19</v>
      </c>
      <c r="D120" s="126"/>
      <c r="E120" s="126"/>
      <c r="F120" s="126"/>
      <c r="G120" s="126"/>
      <c r="H120" s="126"/>
      <c r="J120"/>
    </row>
    <row r="121" spans="1:10" s="2" customFormat="1" x14ac:dyDescent="0.25">
      <c r="A121" s="81"/>
      <c r="B121" s="65"/>
      <c r="C121" s="125" t="s">
        <v>20</v>
      </c>
      <c r="D121" s="126"/>
      <c r="E121" s="126"/>
      <c r="F121" s="126"/>
      <c r="G121" s="126"/>
      <c r="H121" s="126"/>
      <c r="J121"/>
    </row>
    <row r="122" spans="1:10" s="2" customFormat="1" x14ac:dyDescent="0.25">
      <c r="A122"/>
      <c r="B122" s="1"/>
      <c r="C122" s="43"/>
      <c r="D122" s="43"/>
      <c r="E122" s="56"/>
      <c r="F122" s="57"/>
      <c r="G122" s="56"/>
      <c r="H122" s="43"/>
      <c r="J122"/>
    </row>
    <row r="123" spans="1:10" s="2" customFormat="1" x14ac:dyDescent="0.25">
      <c r="A123"/>
      <c r="B123" s="1"/>
      <c r="C123" s="43"/>
      <c r="D123" s="43"/>
      <c r="E123" s="56"/>
      <c r="F123" s="57"/>
      <c r="G123" s="56"/>
      <c r="H123" s="43"/>
      <c r="J123"/>
    </row>
    <row r="124" spans="1:10" s="2" customFormat="1" x14ac:dyDescent="0.25">
      <c r="A124"/>
      <c r="B124" s="1"/>
      <c r="C124" s="43"/>
      <c r="D124" s="43"/>
      <c r="E124" s="56"/>
      <c r="F124" s="57"/>
      <c r="G124" s="56"/>
      <c r="H124" s="43"/>
      <c r="J124"/>
    </row>
    <row r="125" spans="1:10" s="2" customFormat="1" x14ac:dyDescent="0.25">
      <c r="A125"/>
      <c r="B125" s="1"/>
      <c r="C125" s="43"/>
      <c r="D125" s="43"/>
      <c r="E125" s="56"/>
      <c r="F125" s="57"/>
      <c r="G125" s="56"/>
      <c r="H125" s="43"/>
      <c r="J125"/>
    </row>
    <row r="126" spans="1:10" s="2" customFormat="1" x14ac:dyDescent="0.25">
      <c r="A126"/>
      <c r="B126" s="1"/>
      <c r="C126" s="43"/>
      <c r="D126" s="43"/>
      <c r="E126" s="56"/>
      <c r="F126" s="57"/>
      <c r="G126" s="56"/>
      <c r="H126" s="43"/>
      <c r="J126"/>
    </row>
    <row r="127" spans="1:10" s="2" customFormat="1" x14ac:dyDescent="0.25">
      <c r="A127"/>
      <c r="B127" s="1"/>
      <c r="C127" s="43"/>
      <c r="D127" s="43"/>
      <c r="E127" s="56"/>
      <c r="F127" s="57"/>
      <c r="G127" s="56"/>
      <c r="H127" s="43"/>
      <c r="J127"/>
    </row>
  </sheetData>
  <mergeCells count="8">
    <mergeCell ref="C120:H120"/>
    <mergeCell ref="C121:H121"/>
    <mergeCell ref="C1:H1"/>
    <mergeCell ref="C2:H2"/>
    <mergeCell ref="C3:H3"/>
    <mergeCell ref="C5:H5"/>
    <mergeCell ref="C114:H114"/>
    <mergeCell ref="C119:H119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113"/>
  <sheetViews>
    <sheetView tabSelected="1" view="pageBreakPreview" topLeftCell="A91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109375" style="2" customWidth="1"/>
    <col min="4" max="4" width="47.88671875" style="17" customWidth="1"/>
    <col min="5" max="5" width="7.33203125" style="55" customWidth="1"/>
    <col min="6" max="6" width="9.33203125" style="58" customWidth="1"/>
    <col min="7" max="7" width="9.44140625" style="55" customWidth="1"/>
    <col min="8" max="8" width="11.21875" style="55" customWidth="1"/>
    <col min="9" max="9" width="10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127" t="s">
        <v>21</v>
      </c>
      <c r="D1" s="127"/>
      <c r="E1" s="127"/>
      <c r="F1" s="127"/>
      <c r="G1" s="127"/>
      <c r="H1" s="127"/>
      <c r="I1" s="127"/>
    </row>
    <row r="2" spans="2:10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128"/>
      <c r="J2" s="89"/>
    </row>
    <row r="3" spans="2:10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129"/>
      <c r="J3" s="5"/>
    </row>
    <row r="4" spans="2:10" s="4" customFormat="1" ht="26.4" x14ac:dyDescent="0.25">
      <c r="B4" s="3"/>
      <c r="C4" s="108" t="s">
        <v>141</v>
      </c>
      <c r="D4" s="109" t="s">
        <v>148</v>
      </c>
      <c r="E4" s="105"/>
      <c r="F4" s="105"/>
      <c r="G4" s="105"/>
      <c r="H4" s="105"/>
      <c r="I4" s="110" t="s">
        <v>142</v>
      </c>
      <c r="J4" s="5"/>
    </row>
    <row r="5" spans="2:10" s="4" customFormat="1" x14ac:dyDescent="0.25">
      <c r="B5" s="3"/>
      <c r="C5" s="105"/>
      <c r="D5" s="105"/>
      <c r="E5" s="105"/>
      <c r="F5" s="105"/>
      <c r="G5" s="105"/>
      <c r="H5" s="105"/>
      <c r="I5" s="105"/>
      <c r="J5" s="5"/>
    </row>
    <row r="6" spans="2:10" s="4" customFormat="1" ht="15" customHeight="1" x14ac:dyDescent="0.25">
      <c r="B6" s="3"/>
      <c r="C6" s="136" t="s">
        <v>143</v>
      </c>
      <c r="D6" s="137" t="s">
        <v>147</v>
      </c>
      <c r="E6" s="137"/>
      <c r="F6" s="137"/>
      <c r="G6" s="137"/>
      <c r="H6" s="111"/>
      <c r="I6" s="112" t="s">
        <v>144</v>
      </c>
      <c r="J6" s="5"/>
    </row>
    <row r="7" spans="2:10" s="4" customFormat="1" ht="15" customHeight="1" x14ac:dyDescent="0.25">
      <c r="B7" s="3"/>
      <c r="C7" s="136"/>
      <c r="D7" s="137"/>
      <c r="E7" s="137"/>
      <c r="F7" s="137"/>
      <c r="G7" s="137"/>
      <c r="H7" s="111"/>
      <c r="I7" s="112" t="s">
        <v>145</v>
      </c>
      <c r="J7" s="5"/>
    </row>
    <row r="8" spans="2:10" s="4" customFormat="1" ht="15" customHeight="1" thickBot="1" x14ac:dyDescent="0.3">
      <c r="B8" s="3"/>
      <c r="C8" s="136"/>
      <c r="D8" s="138"/>
      <c r="E8" s="138"/>
      <c r="F8" s="138"/>
      <c r="G8" s="138"/>
      <c r="H8" s="111"/>
      <c r="I8" s="112" t="s">
        <v>146</v>
      </c>
      <c r="J8" s="5"/>
    </row>
    <row r="9" spans="2:10" ht="13.8" thickTop="1" x14ac:dyDescent="0.25">
      <c r="C9" s="130" t="s">
        <v>2</v>
      </c>
      <c r="D9" s="131"/>
      <c r="E9" s="131"/>
      <c r="F9" s="131"/>
      <c r="G9" s="131"/>
      <c r="H9" s="135"/>
      <c r="I9" s="132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140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67"/>
      <c r="J11" s="6"/>
    </row>
    <row r="12" spans="2:10" ht="54.6" customHeight="1" thickTop="1" x14ac:dyDescent="0.25">
      <c r="C12" s="46" t="s">
        <v>22</v>
      </c>
      <c r="D12" s="107" t="s">
        <v>100</v>
      </c>
      <c r="E12" s="50"/>
      <c r="F12" s="51"/>
      <c r="G12" s="52"/>
      <c r="H12" s="52"/>
      <c r="I12" s="13"/>
      <c r="J12" s="7"/>
    </row>
    <row r="13" spans="2:10" s="16" customFormat="1" x14ac:dyDescent="0.25">
      <c r="B13" s="14"/>
      <c r="C13" s="60" t="s">
        <v>39</v>
      </c>
      <c r="D13" s="61" t="s">
        <v>40</v>
      </c>
      <c r="E13" s="19"/>
      <c r="F13" s="19"/>
      <c r="G13" s="19"/>
      <c r="H13" s="19"/>
      <c r="I13" s="19"/>
      <c r="J13" s="15"/>
    </row>
    <row r="14" spans="2:10" s="16" customFormat="1" ht="38.4" x14ac:dyDescent="0.25">
      <c r="B14" s="14"/>
      <c r="C14" s="33">
        <v>3001001</v>
      </c>
      <c r="D14" s="62" t="s">
        <v>27</v>
      </c>
      <c r="E14" s="59" t="s">
        <v>25</v>
      </c>
      <c r="F14" s="68">
        <v>5528.2</v>
      </c>
      <c r="G14" s="39"/>
      <c r="H14" s="39"/>
      <c r="I14" s="38"/>
      <c r="J14" s="15"/>
    </row>
    <row r="15" spans="2:10" s="16" customFormat="1" ht="28.8" x14ac:dyDescent="0.25">
      <c r="B15" s="14"/>
      <c r="C15" s="33" t="s">
        <v>98</v>
      </c>
      <c r="D15" s="62" t="s">
        <v>82</v>
      </c>
      <c r="E15" s="59" t="s">
        <v>26</v>
      </c>
      <c r="F15" s="68">
        <v>132.21</v>
      </c>
      <c r="G15" s="39"/>
      <c r="H15" s="39"/>
      <c r="I15" s="38"/>
      <c r="J15" s="15"/>
    </row>
    <row r="16" spans="2:10" s="16" customFormat="1" ht="28.8" x14ac:dyDescent="0.25">
      <c r="B16" s="14"/>
      <c r="C16" s="33">
        <v>3001012</v>
      </c>
      <c r="D16" s="62" t="s">
        <v>83</v>
      </c>
      <c r="E16" s="59" t="s">
        <v>26</v>
      </c>
      <c r="F16" s="68">
        <v>8.6199999999999992</v>
      </c>
      <c r="G16" s="39"/>
      <c r="H16" s="39"/>
      <c r="I16" s="38"/>
      <c r="J16" s="15"/>
    </row>
    <row r="17" spans="2:10" s="16" customFormat="1" ht="28.8" x14ac:dyDescent="0.25">
      <c r="B17" s="14"/>
      <c r="C17" s="33">
        <v>3001013</v>
      </c>
      <c r="D17" s="62" t="s">
        <v>84</v>
      </c>
      <c r="E17" s="59" t="s">
        <v>26</v>
      </c>
      <c r="F17" s="68">
        <v>133.72999999999999</v>
      </c>
      <c r="G17" s="39"/>
      <c r="H17" s="39"/>
      <c r="I17" s="38"/>
      <c r="J17" s="15"/>
    </row>
    <row r="18" spans="2:10" s="16" customFormat="1" ht="28.8" x14ac:dyDescent="0.25">
      <c r="B18" s="14"/>
      <c r="C18" s="33">
        <v>3001019</v>
      </c>
      <c r="D18" s="62" t="s">
        <v>101</v>
      </c>
      <c r="E18" s="59" t="s">
        <v>23</v>
      </c>
      <c r="F18" s="68">
        <v>161.28</v>
      </c>
      <c r="G18" s="39"/>
      <c r="H18" s="39"/>
      <c r="I18" s="38"/>
      <c r="J18" s="15"/>
    </row>
    <row r="19" spans="2:10" s="16" customFormat="1" x14ac:dyDescent="0.25">
      <c r="B19" s="14"/>
      <c r="C19" s="33"/>
      <c r="D19" s="62"/>
      <c r="E19" s="59"/>
      <c r="F19" s="63"/>
      <c r="G19" s="39"/>
      <c r="H19" s="39"/>
      <c r="I19" s="40"/>
      <c r="J19" s="15"/>
    </row>
    <row r="20" spans="2:10" s="16" customFormat="1" x14ac:dyDescent="0.25">
      <c r="B20" s="14"/>
      <c r="C20" s="60" t="s">
        <v>41</v>
      </c>
      <c r="D20" s="61" t="s">
        <v>46</v>
      </c>
      <c r="E20" s="19"/>
      <c r="F20" s="19"/>
      <c r="G20" s="19"/>
      <c r="H20" s="19"/>
      <c r="I20" s="19"/>
      <c r="J20" s="15"/>
    </row>
    <row r="21" spans="2:10" s="16" customFormat="1" ht="19.2" x14ac:dyDescent="0.25">
      <c r="B21" s="14"/>
      <c r="C21" s="33">
        <v>3002001</v>
      </c>
      <c r="D21" s="64" t="s">
        <v>31</v>
      </c>
      <c r="E21" s="59" t="s">
        <v>26</v>
      </c>
      <c r="F21" s="68">
        <f>1901.61+F25</f>
        <v>2333.8000000000002</v>
      </c>
      <c r="G21" s="39"/>
      <c r="H21" s="39"/>
      <c r="I21" s="38"/>
      <c r="J21" s="15"/>
    </row>
    <row r="22" spans="2:10" s="16" customFormat="1" ht="38.4" x14ac:dyDescent="0.25">
      <c r="B22" s="14"/>
      <c r="C22" s="33">
        <v>3002002</v>
      </c>
      <c r="D22" s="64" t="s">
        <v>29</v>
      </c>
      <c r="E22" s="59" t="s">
        <v>26</v>
      </c>
      <c r="F22" s="68">
        <f>+F21</f>
        <v>2333.8000000000002</v>
      </c>
      <c r="G22" s="39"/>
      <c r="H22" s="39"/>
      <c r="I22" s="38"/>
      <c r="J22" s="15"/>
    </row>
    <row r="23" spans="2:10" s="16" customFormat="1" ht="48" x14ac:dyDescent="0.25">
      <c r="B23" s="14"/>
      <c r="C23" s="33">
        <v>3002003</v>
      </c>
      <c r="D23" s="64" t="s">
        <v>32</v>
      </c>
      <c r="E23" s="59" t="s">
        <v>25</v>
      </c>
      <c r="F23" s="68">
        <v>4321.83</v>
      </c>
      <c r="G23" s="39"/>
      <c r="H23" s="39"/>
      <c r="I23" s="38"/>
      <c r="J23" s="15"/>
    </row>
    <row r="24" spans="2:10" s="16" customFormat="1" ht="57.6" x14ac:dyDescent="0.25">
      <c r="B24" s="14"/>
      <c r="C24" s="33">
        <v>3002007</v>
      </c>
      <c r="D24" s="64" t="s">
        <v>33</v>
      </c>
      <c r="E24" s="59" t="s">
        <v>26</v>
      </c>
      <c r="F24" s="68">
        <v>864.37</v>
      </c>
      <c r="G24" s="39"/>
      <c r="H24" s="39"/>
      <c r="I24" s="38"/>
      <c r="J24" s="15"/>
    </row>
    <row r="25" spans="2:10" s="16" customFormat="1" ht="38.4" x14ac:dyDescent="0.25">
      <c r="B25" s="14"/>
      <c r="C25" s="33" t="s">
        <v>130</v>
      </c>
      <c r="D25" s="64" t="s">
        <v>131</v>
      </c>
      <c r="E25" s="59" t="s">
        <v>26</v>
      </c>
      <c r="F25" s="68">
        <f>+F24/2</f>
        <v>432.19</v>
      </c>
      <c r="G25" s="39"/>
      <c r="H25" s="39"/>
      <c r="I25" s="38"/>
      <c r="J25" s="15"/>
    </row>
    <row r="26" spans="2:10" s="16" customFormat="1" x14ac:dyDescent="0.25">
      <c r="B26" s="14"/>
      <c r="C26" s="33"/>
      <c r="D26" s="62"/>
      <c r="E26" s="59"/>
      <c r="F26" s="63"/>
      <c r="G26" s="39"/>
      <c r="H26" s="39"/>
      <c r="I26" s="40"/>
      <c r="J26" s="15"/>
    </row>
    <row r="27" spans="2:10" s="16" customFormat="1" x14ac:dyDescent="0.25">
      <c r="B27" s="14"/>
      <c r="C27" s="60" t="s">
        <v>42</v>
      </c>
      <c r="D27" s="61" t="s">
        <v>47</v>
      </c>
      <c r="E27" s="19"/>
      <c r="F27" s="19"/>
      <c r="G27" s="19"/>
      <c r="H27" s="19"/>
      <c r="I27" s="19"/>
      <c r="J27" s="15"/>
    </row>
    <row r="28" spans="2:10" s="16" customFormat="1" ht="67.2" x14ac:dyDescent="0.25">
      <c r="B28" s="14"/>
      <c r="C28" s="33">
        <v>3003006</v>
      </c>
      <c r="D28" s="62" t="s">
        <v>66</v>
      </c>
      <c r="E28" s="59" t="s">
        <v>23</v>
      </c>
      <c r="F28" s="68">
        <v>132.33000000000001</v>
      </c>
      <c r="G28" s="39"/>
      <c r="H28" s="39"/>
      <c r="I28" s="38"/>
      <c r="J28" s="15"/>
    </row>
    <row r="29" spans="2:10" s="16" customFormat="1" ht="48" x14ac:dyDescent="0.25">
      <c r="B29" s="14"/>
      <c r="C29" s="33">
        <v>3003010</v>
      </c>
      <c r="D29" s="62" t="s">
        <v>34</v>
      </c>
      <c r="E29" s="59" t="s">
        <v>25</v>
      </c>
      <c r="F29" s="63">
        <v>1120.58</v>
      </c>
      <c r="G29" s="39"/>
      <c r="H29" s="39"/>
      <c r="I29" s="38"/>
      <c r="J29" s="15"/>
    </row>
    <row r="30" spans="2:10" s="16" customFormat="1" ht="48" x14ac:dyDescent="0.25">
      <c r="B30" s="14"/>
      <c r="C30" s="33">
        <v>3003011</v>
      </c>
      <c r="D30" s="62" t="s">
        <v>35</v>
      </c>
      <c r="E30" s="59" t="s">
        <v>25</v>
      </c>
      <c r="F30" s="63">
        <v>1120.58</v>
      </c>
      <c r="G30" s="39"/>
      <c r="H30" s="39"/>
      <c r="I30" s="38"/>
      <c r="J30" s="15"/>
    </row>
    <row r="31" spans="2:10" s="16" customFormat="1" ht="38.4" x14ac:dyDescent="0.25">
      <c r="B31" s="14"/>
      <c r="C31" s="33">
        <v>3003013</v>
      </c>
      <c r="D31" s="62" t="s">
        <v>65</v>
      </c>
      <c r="E31" s="59" t="s">
        <v>26</v>
      </c>
      <c r="F31" s="63">
        <v>33.619999999999997</v>
      </c>
      <c r="G31" s="39"/>
      <c r="H31" s="39"/>
      <c r="I31" s="38"/>
      <c r="J31" s="15"/>
    </row>
    <row r="32" spans="2:10" s="16" customFormat="1" ht="57.6" x14ac:dyDescent="0.25">
      <c r="B32" s="14"/>
      <c r="C32" s="33" t="s">
        <v>102</v>
      </c>
      <c r="D32" s="62" t="s">
        <v>103</v>
      </c>
      <c r="E32" s="59" t="s">
        <v>26</v>
      </c>
      <c r="F32" s="63">
        <v>77.680000000000007</v>
      </c>
      <c r="G32" s="39"/>
      <c r="H32" s="39"/>
      <c r="I32" s="38"/>
      <c r="J32" s="15"/>
    </row>
    <row r="33" spans="2:10" s="16" customFormat="1" ht="28.8" x14ac:dyDescent="0.25">
      <c r="B33" s="14"/>
      <c r="C33" s="33">
        <v>3003008</v>
      </c>
      <c r="D33" s="62" t="s">
        <v>68</v>
      </c>
      <c r="E33" s="59" t="s">
        <v>25</v>
      </c>
      <c r="F33" s="63">
        <v>216</v>
      </c>
      <c r="G33" s="39"/>
      <c r="H33" s="39"/>
      <c r="I33" s="38"/>
      <c r="J33" s="15"/>
    </row>
    <row r="34" spans="2:10" s="16" customFormat="1" ht="38.4" x14ac:dyDescent="0.25">
      <c r="B34" s="14"/>
      <c r="C34" s="33">
        <v>3003009</v>
      </c>
      <c r="D34" s="62" t="s">
        <v>67</v>
      </c>
      <c r="E34" s="59" t="s">
        <v>25</v>
      </c>
      <c r="F34" s="63">
        <v>216</v>
      </c>
      <c r="G34" s="39"/>
      <c r="H34" s="39"/>
      <c r="I34" s="38"/>
      <c r="J34" s="15"/>
    </row>
    <row r="35" spans="2:10" s="16" customFormat="1" ht="48" x14ac:dyDescent="0.25">
      <c r="B35" s="14"/>
      <c r="C35" s="33">
        <v>3003020</v>
      </c>
      <c r="D35" s="62" t="s">
        <v>48</v>
      </c>
      <c r="E35" s="59" t="s">
        <v>25</v>
      </c>
      <c r="F35" s="63">
        <v>111.43</v>
      </c>
      <c r="G35" s="39"/>
      <c r="H35" s="39"/>
      <c r="I35" s="38"/>
      <c r="J35" s="15"/>
    </row>
    <row r="36" spans="2:10" s="16" customFormat="1" x14ac:dyDescent="0.25">
      <c r="B36" s="14"/>
      <c r="C36" s="33"/>
      <c r="D36" s="62"/>
      <c r="E36" s="59"/>
      <c r="F36" s="63"/>
      <c r="G36" s="39"/>
      <c r="H36" s="39"/>
      <c r="I36" s="40"/>
      <c r="J36" s="15"/>
    </row>
    <row r="37" spans="2:10" s="16" customFormat="1" x14ac:dyDescent="0.25">
      <c r="B37" s="14"/>
      <c r="C37" s="60" t="s">
        <v>57</v>
      </c>
      <c r="D37" s="61" t="s">
        <v>58</v>
      </c>
      <c r="E37" s="19"/>
      <c r="F37" s="19"/>
      <c r="G37" s="19"/>
      <c r="H37" s="19"/>
      <c r="I37" s="19"/>
      <c r="J37" s="15"/>
    </row>
    <row r="38" spans="2:10" s="16" customFormat="1" ht="28.8" x14ac:dyDescent="0.25">
      <c r="B38" s="14"/>
      <c r="C38" s="33">
        <v>3004001</v>
      </c>
      <c r="D38" s="62" t="s">
        <v>59</v>
      </c>
      <c r="E38" s="59" t="s">
        <v>25</v>
      </c>
      <c r="F38" s="68">
        <v>3922.48</v>
      </c>
      <c r="G38" s="39"/>
      <c r="H38" s="39"/>
      <c r="I38" s="38"/>
      <c r="J38" s="15"/>
    </row>
    <row r="39" spans="2:10" s="16" customFormat="1" ht="67.2" x14ac:dyDescent="0.25">
      <c r="B39" s="14"/>
      <c r="C39" s="33">
        <v>3004005</v>
      </c>
      <c r="D39" s="62" t="s">
        <v>60</v>
      </c>
      <c r="E39" s="59" t="s">
        <v>23</v>
      </c>
      <c r="F39" s="68">
        <v>887.44</v>
      </c>
      <c r="G39" s="39"/>
      <c r="H39" s="39"/>
      <c r="I39" s="38"/>
      <c r="J39" s="15"/>
    </row>
    <row r="40" spans="2:10" s="16" customFormat="1" ht="38.4" x14ac:dyDescent="0.25">
      <c r="B40" s="14"/>
      <c r="C40" s="33" t="s">
        <v>61</v>
      </c>
      <c r="D40" s="62" t="s">
        <v>62</v>
      </c>
      <c r="E40" s="59" t="s">
        <v>23</v>
      </c>
      <c r="F40" s="68">
        <v>132.6</v>
      </c>
      <c r="G40" s="39"/>
      <c r="H40" s="39"/>
      <c r="I40" s="38"/>
      <c r="J40" s="15"/>
    </row>
    <row r="41" spans="2:10" s="16" customFormat="1" ht="38.4" x14ac:dyDescent="0.25">
      <c r="B41" s="14"/>
      <c r="C41" s="33">
        <v>3004007</v>
      </c>
      <c r="D41" s="62" t="s">
        <v>63</v>
      </c>
      <c r="E41" s="59" t="s">
        <v>23</v>
      </c>
      <c r="F41" s="68">
        <v>1175.72</v>
      </c>
      <c r="G41" s="39"/>
      <c r="H41" s="39"/>
      <c r="I41" s="38"/>
      <c r="J41" s="15"/>
    </row>
    <row r="42" spans="2:10" s="16" customFormat="1" ht="48" x14ac:dyDescent="0.25">
      <c r="B42" s="14"/>
      <c r="C42" s="33" t="s">
        <v>85</v>
      </c>
      <c r="D42" s="62" t="s">
        <v>64</v>
      </c>
      <c r="E42" s="59" t="s">
        <v>25</v>
      </c>
      <c r="F42" s="68">
        <v>3922.48</v>
      </c>
      <c r="G42" s="39"/>
      <c r="H42" s="39"/>
      <c r="I42" s="38"/>
      <c r="J42" s="15"/>
    </row>
    <row r="43" spans="2:10" s="16" customFormat="1" x14ac:dyDescent="0.25">
      <c r="B43" s="14"/>
      <c r="C43" s="33"/>
      <c r="D43" s="62"/>
      <c r="E43" s="59"/>
      <c r="F43" s="63"/>
      <c r="G43" s="39"/>
      <c r="H43" s="39"/>
      <c r="I43" s="40"/>
      <c r="J43" s="15"/>
    </row>
    <row r="44" spans="2:10" s="16" customFormat="1" x14ac:dyDescent="0.25">
      <c r="B44" s="14"/>
      <c r="C44" s="60" t="s">
        <v>117</v>
      </c>
      <c r="D44" s="61" t="s">
        <v>44</v>
      </c>
      <c r="E44" s="19"/>
      <c r="F44" s="19"/>
      <c r="G44" s="19"/>
      <c r="H44" s="19"/>
      <c r="I44" s="19"/>
      <c r="J44" s="15"/>
    </row>
    <row r="45" spans="2:10" s="16" customFormat="1" ht="38.4" x14ac:dyDescent="0.25">
      <c r="B45" s="14"/>
      <c r="C45" s="33">
        <v>3006001</v>
      </c>
      <c r="D45" s="62" t="s">
        <v>104</v>
      </c>
      <c r="E45" s="59" t="s">
        <v>24</v>
      </c>
      <c r="F45" s="63">
        <v>30</v>
      </c>
      <c r="G45" s="39"/>
      <c r="H45" s="39"/>
      <c r="I45" s="38"/>
      <c r="J45" s="15"/>
    </row>
    <row r="46" spans="2:10" s="16" customFormat="1" ht="48" x14ac:dyDescent="0.25">
      <c r="B46" s="14"/>
      <c r="C46" s="33">
        <v>3006002</v>
      </c>
      <c r="D46" s="62" t="s">
        <v>105</v>
      </c>
      <c r="E46" s="59" t="s">
        <v>30</v>
      </c>
      <c r="F46" s="63">
        <v>12</v>
      </c>
      <c r="G46" s="39"/>
      <c r="H46" s="39"/>
      <c r="I46" s="38"/>
      <c r="J46" s="15"/>
    </row>
    <row r="47" spans="2:10" s="16" customFormat="1" ht="48" x14ac:dyDescent="0.25">
      <c r="B47" s="14"/>
      <c r="C47" s="33">
        <v>3006005</v>
      </c>
      <c r="D47" s="62" t="s">
        <v>106</v>
      </c>
      <c r="E47" s="59" t="s">
        <v>30</v>
      </c>
      <c r="F47" s="63">
        <v>18</v>
      </c>
      <c r="G47" s="39"/>
      <c r="H47" s="39"/>
      <c r="I47" s="38"/>
      <c r="J47" s="15"/>
    </row>
    <row r="48" spans="2:10" s="16" customFormat="1" ht="38.4" x14ac:dyDescent="0.25">
      <c r="B48" s="14"/>
      <c r="C48" s="33" t="s">
        <v>107</v>
      </c>
      <c r="D48" s="62" t="s">
        <v>108</v>
      </c>
      <c r="E48" s="59" t="s">
        <v>79</v>
      </c>
      <c r="F48" s="63">
        <v>10</v>
      </c>
      <c r="G48" s="39"/>
      <c r="H48" s="39"/>
      <c r="I48" s="38"/>
      <c r="J48" s="15"/>
    </row>
    <row r="49" spans="2:10" s="16" customFormat="1" ht="96" x14ac:dyDescent="0.25">
      <c r="B49" s="14"/>
      <c r="C49" s="33" t="s">
        <v>80</v>
      </c>
      <c r="D49" s="62" t="s">
        <v>109</v>
      </c>
      <c r="E49" s="59" t="s">
        <v>36</v>
      </c>
      <c r="F49" s="68">
        <v>5</v>
      </c>
      <c r="G49" s="39"/>
      <c r="H49" s="39"/>
      <c r="I49" s="38"/>
      <c r="J49" s="15"/>
    </row>
    <row r="50" spans="2:10" s="16" customFormat="1" ht="28.8" x14ac:dyDescent="0.25">
      <c r="B50" s="14"/>
      <c r="C50" s="33">
        <v>3006053</v>
      </c>
      <c r="D50" s="62" t="s">
        <v>81</v>
      </c>
      <c r="E50" s="59" t="s">
        <v>24</v>
      </c>
      <c r="F50" s="63">
        <v>2</v>
      </c>
      <c r="G50" s="39"/>
      <c r="H50" s="39"/>
      <c r="I50" s="38"/>
      <c r="J50" s="15"/>
    </row>
    <row r="51" spans="2:10" s="16" customFormat="1" ht="38.4" x14ac:dyDescent="0.25">
      <c r="B51" s="14"/>
      <c r="C51" s="33">
        <v>3006050</v>
      </c>
      <c r="D51" s="62" t="s">
        <v>110</v>
      </c>
      <c r="E51" s="59" t="s">
        <v>24</v>
      </c>
      <c r="F51" s="63">
        <v>10</v>
      </c>
      <c r="G51" s="39"/>
      <c r="H51" s="39"/>
      <c r="I51" s="38"/>
      <c r="J51" s="15"/>
    </row>
    <row r="52" spans="2:10" s="16" customFormat="1" x14ac:dyDescent="0.25">
      <c r="B52" s="14"/>
      <c r="C52" s="33"/>
      <c r="D52" s="62"/>
      <c r="E52" s="59"/>
      <c r="F52" s="63"/>
      <c r="G52" s="39"/>
      <c r="H52" s="39"/>
      <c r="I52" s="40"/>
      <c r="J52" s="15"/>
    </row>
    <row r="53" spans="2:10" s="16" customFormat="1" x14ac:dyDescent="0.25">
      <c r="B53" s="14"/>
      <c r="C53" s="60" t="s">
        <v>43</v>
      </c>
      <c r="D53" s="61" t="s">
        <v>49</v>
      </c>
      <c r="E53" s="19"/>
      <c r="F53" s="19"/>
      <c r="G53" s="19"/>
      <c r="H53" s="19"/>
      <c r="I53" s="19"/>
      <c r="J53" s="15"/>
    </row>
    <row r="54" spans="2:10" s="16" customFormat="1" ht="67.2" x14ac:dyDescent="0.25">
      <c r="B54" s="14"/>
      <c r="C54" s="33" t="s">
        <v>50</v>
      </c>
      <c r="D54" s="62" t="s">
        <v>51</v>
      </c>
      <c r="E54" s="59" t="s">
        <v>24</v>
      </c>
      <c r="F54" s="63">
        <v>12</v>
      </c>
      <c r="G54" s="39"/>
      <c r="H54" s="39"/>
      <c r="I54" s="38"/>
      <c r="J54" s="15"/>
    </row>
    <row r="55" spans="2:10" s="16" customFormat="1" ht="57.6" x14ac:dyDescent="0.25">
      <c r="B55" s="14"/>
      <c r="C55" s="33" t="s">
        <v>86</v>
      </c>
      <c r="D55" s="62" t="s">
        <v>87</v>
      </c>
      <c r="E55" s="59" t="s">
        <v>24</v>
      </c>
      <c r="F55" s="63">
        <v>6</v>
      </c>
      <c r="G55" s="39"/>
      <c r="H55" s="39"/>
      <c r="I55" s="38"/>
      <c r="J55" s="15"/>
    </row>
    <row r="56" spans="2:10" s="16" customFormat="1" ht="57.6" x14ac:dyDescent="0.25">
      <c r="B56" s="14"/>
      <c r="C56" s="33" t="s">
        <v>52</v>
      </c>
      <c r="D56" s="62" t="s">
        <v>37</v>
      </c>
      <c r="E56" s="59" t="s">
        <v>24</v>
      </c>
      <c r="F56" s="63">
        <v>6</v>
      </c>
      <c r="G56" s="39"/>
      <c r="H56" s="39"/>
      <c r="I56" s="38"/>
      <c r="J56" s="15"/>
    </row>
    <row r="57" spans="2:10" s="16" customFormat="1" x14ac:dyDescent="0.25">
      <c r="B57" s="14"/>
      <c r="C57" s="33"/>
      <c r="D57" s="62"/>
      <c r="E57" s="59"/>
      <c r="F57" s="63"/>
      <c r="G57" s="39"/>
      <c r="H57" s="39"/>
      <c r="I57" s="40"/>
      <c r="J57" s="15"/>
    </row>
    <row r="58" spans="2:10" s="16" customFormat="1" x14ac:dyDescent="0.25">
      <c r="B58" s="14"/>
      <c r="C58" s="60" t="s">
        <v>45</v>
      </c>
      <c r="D58" s="61" t="s">
        <v>70</v>
      </c>
      <c r="E58" s="19"/>
      <c r="F58" s="19"/>
      <c r="G58" s="19"/>
      <c r="H58" s="19"/>
      <c r="I58" s="19"/>
      <c r="J58" s="15"/>
    </row>
    <row r="59" spans="2:10" s="16" customFormat="1" ht="76.8" x14ac:dyDescent="0.25">
      <c r="B59" s="14"/>
      <c r="C59" s="33" t="s">
        <v>111</v>
      </c>
      <c r="D59" s="62" t="s">
        <v>112</v>
      </c>
      <c r="E59" s="59" t="s">
        <v>23</v>
      </c>
      <c r="F59" s="63">
        <v>405.89</v>
      </c>
      <c r="G59" s="39"/>
      <c r="H59" s="39"/>
      <c r="I59" s="38"/>
      <c r="J59" s="15"/>
    </row>
    <row r="60" spans="2:10" s="16" customFormat="1" ht="76.8" x14ac:dyDescent="0.25">
      <c r="B60" s="14"/>
      <c r="C60" s="33" t="s">
        <v>113</v>
      </c>
      <c r="D60" s="62" t="s">
        <v>114</v>
      </c>
      <c r="E60" s="59" t="s">
        <v>23</v>
      </c>
      <c r="F60" s="63">
        <v>20</v>
      </c>
      <c r="G60" s="39"/>
      <c r="H60" s="39"/>
      <c r="I60" s="38"/>
      <c r="J60" s="15"/>
    </row>
    <row r="61" spans="2:10" s="16" customFormat="1" ht="76.8" x14ac:dyDescent="0.25">
      <c r="B61" s="14"/>
      <c r="C61" s="33" t="s">
        <v>115</v>
      </c>
      <c r="D61" s="62" t="s">
        <v>116</v>
      </c>
      <c r="E61" s="59" t="s">
        <v>23</v>
      </c>
      <c r="F61" s="63">
        <v>100</v>
      </c>
      <c r="G61" s="39"/>
      <c r="H61" s="39"/>
      <c r="I61" s="38"/>
      <c r="J61" s="15"/>
    </row>
    <row r="62" spans="2:10" s="16" customFormat="1" x14ac:dyDescent="0.25">
      <c r="B62" s="14"/>
      <c r="C62" s="33"/>
      <c r="D62" s="62"/>
      <c r="E62" s="59"/>
      <c r="F62" s="63"/>
      <c r="G62" s="39"/>
      <c r="H62" s="39"/>
      <c r="I62" s="40"/>
      <c r="J62" s="15"/>
    </row>
    <row r="63" spans="2:10" s="16" customFormat="1" x14ac:dyDescent="0.25">
      <c r="B63" s="14"/>
      <c r="C63" s="60" t="s">
        <v>69</v>
      </c>
      <c r="D63" s="61" t="s">
        <v>54</v>
      </c>
      <c r="E63" s="19"/>
      <c r="F63" s="19"/>
      <c r="G63" s="19"/>
      <c r="H63" s="19"/>
      <c r="I63" s="19"/>
      <c r="J63" s="15"/>
    </row>
    <row r="64" spans="2:10" s="16" customFormat="1" ht="76.8" x14ac:dyDescent="0.25">
      <c r="B64" s="14"/>
      <c r="C64" s="33">
        <v>3007004</v>
      </c>
      <c r="D64" s="62" t="s">
        <v>118</v>
      </c>
      <c r="E64" s="59" t="s">
        <v>24</v>
      </c>
      <c r="F64" s="63">
        <v>14</v>
      </c>
      <c r="G64" s="39"/>
      <c r="H64" s="39"/>
      <c r="I64" s="38"/>
      <c r="J64" s="15"/>
    </row>
    <row r="65" spans="2:10" s="16" customFormat="1" ht="96" x14ac:dyDescent="0.25">
      <c r="B65" s="14"/>
      <c r="C65" s="33">
        <v>3007007</v>
      </c>
      <c r="D65" s="62" t="s">
        <v>119</v>
      </c>
      <c r="E65" s="59" t="s">
        <v>24</v>
      </c>
      <c r="F65" s="63">
        <v>14</v>
      </c>
      <c r="G65" s="39"/>
      <c r="H65" s="39"/>
      <c r="I65" s="38"/>
      <c r="J65" s="15"/>
    </row>
    <row r="66" spans="2:10" s="16" customFormat="1" ht="57.6" x14ac:dyDescent="0.25">
      <c r="B66" s="14"/>
      <c r="C66" s="33">
        <v>3007010</v>
      </c>
      <c r="D66" s="62" t="s">
        <v>38</v>
      </c>
      <c r="E66" s="59" t="s">
        <v>23</v>
      </c>
      <c r="F66" s="63">
        <v>466</v>
      </c>
      <c r="G66" s="39"/>
      <c r="H66" s="39"/>
      <c r="I66" s="38"/>
      <c r="J66" s="15"/>
    </row>
    <row r="67" spans="2:10" s="16" customFormat="1" ht="48" x14ac:dyDescent="0.25">
      <c r="B67" s="14"/>
      <c r="C67" s="33" t="s">
        <v>55</v>
      </c>
      <c r="D67" s="62" t="s">
        <v>120</v>
      </c>
      <c r="E67" s="59" t="s">
        <v>24</v>
      </c>
      <c r="F67" s="63">
        <v>15</v>
      </c>
      <c r="G67" s="39"/>
      <c r="H67" s="39"/>
      <c r="I67" s="38"/>
      <c r="J67" s="15"/>
    </row>
    <row r="68" spans="2:10" s="16" customFormat="1" ht="67.2" x14ac:dyDescent="0.25">
      <c r="B68" s="14"/>
      <c r="C68" s="33">
        <v>3007022</v>
      </c>
      <c r="D68" s="62" t="s">
        <v>88</v>
      </c>
      <c r="E68" s="59" t="s">
        <v>24</v>
      </c>
      <c r="F68" s="63">
        <v>1</v>
      </c>
      <c r="G68" s="39"/>
      <c r="H68" s="39"/>
      <c r="I68" s="38"/>
      <c r="J68" s="15"/>
    </row>
    <row r="69" spans="2:10" s="16" customFormat="1" ht="38.4" x14ac:dyDescent="0.25">
      <c r="B69" s="14"/>
      <c r="C69" s="33">
        <v>3007031</v>
      </c>
      <c r="D69" s="62" t="s">
        <v>121</v>
      </c>
      <c r="E69" s="59" t="s">
        <v>24</v>
      </c>
      <c r="F69" s="63">
        <v>2</v>
      </c>
      <c r="G69" s="39"/>
      <c r="H69" s="39"/>
      <c r="I69" s="38"/>
      <c r="J69" s="15"/>
    </row>
    <row r="70" spans="2:10" s="16" customFormat="1" ht="38.4" x14ac:dyDescent="0.25">
      <c r="B70" s="14"/>
      <c r="C70" s="33">
        <v>3007033</v>
      </c>
      <c r="D70" s="62" t="s">
        <v>122</v>
      </c>
      <c r="E70" s="59" t="s">
        <v>24</v>
      </c>
      <c r="F70" s="63">
        <v>2</v>
      </c>
      <c r="G70" s="39"/>
      <c r="H70" s="39"/>
      <c r="I70" s="38"/>
      <c r="J70" s="15"/>
    </row>
    <row r="71" spans="2:10" s="16" customFormat="1" x14ac:dyDescent="0.25">
      <c r="B71" s="14"/>
      <c r="C71" s="33"/>
      <c r="D71" s="62"/>
      <c r="E71" s="59"/>
      <c r="F71" s="63"/>
      <c r="G71" s="39"/>
      <c r="H71" s="39"/>
      <c r="I71" s="40"/>
      <c r="J71" s="15"/>
    </row>
    <row r="72" spans="2:10" s="16" customFormat="1" x14ac:dyDescent="0.25">
      <c r="B72" s="14"/>
      <c r="C72" s="60" t="s">
        <v>53</v>
      </c>
      <c r="D72" s="61" t="s">
        <v>56</v>
      </c>
      <c r="E72" s="19"/>
      <c r="F72" s="19"/>
      <c r="G72" s="19"/>
      <c r="H72" s="19"/>
      <c r="I72" s="19"/>
      <c r="J72" s="15"/>
    </row>
    <row r="73" spans="2:10" s="16" customFormat="1" ht="28.8" x14ac:dyDescent="0.25">
      <c r="B73" s="14"/>
      <c r="C73" s="33">
        <v>3008001</v>
      </c>
      <c r="D73" s="62" t="s">
        <v>28</v>
      </c>
      <c r="E73" s="59" t="s">
        <v>25</v>
      </c>
      <c r="F73" s="68">
        <v>5528.2</v>
      </c>
      <c r="G73" s="39"/>
      <c r="H73" s="39"/>
      <c r="I73" s="38"/>
      <c r="J73" s="15"/>
    </row>
    <row r="74" spans="2:10" s="16" customFormat="1" ht="13.8" thickBot="1" x14ac:dyDescent="0.3">
      <c r="B74" s="14"/>
      <c r="C74" s="33"/>
      <c r="D74" s="62"/>
      <c r="E74" s="59"/>
      <c r="F74" s="63"/>
      <c r="G74" s="39"/>
      <c r="H74" s="39"/>
      <c r="I74" s="40"/>
      <c r="J74" s="15"/>
    </row>
    <row r="75" spans="2:10" s="16" customFormat="1" ht="17.25" customHeight="1" thickTop="1" x14ac:dyDescent="0.25">
      <c r="B75" s="14"/>
      <c r="C75" s="46" t="s">
        <v>71</v>
      </c>
      <c r="D75" s="45" t="s">
        <v>123</v>
      </c>
      <c r="E75" s="50"/>
      <c r="F75" s="51"/>
      <c r="G75" s="52"/>
      <c r="H75" s="52"/>
      <c r="I75" s="13"/>
      <c r="J75" s="15"/>
    </row>
    <row r="76" spans="2:10" s="16" customFormat="1" x14ac:dyDescent="0.25">
      <c r="B76" s="14"/>
      <c r="C76" s="60" t="s">
        <v>72</v>
      </c>
      <c r="D76" s="61" t="s">
        <v>73</v>
      </c>
      <c r="E76" s="19"/>
      <c r="F76" s="19"/>
      <c r="G76" s="19"/>
      <c r="H76" s="19"/>
      <c r="I76" s="19"/>
      <c r="J76" s="15"/>
    </row>
    <row r="77" spans="2:10" s="16" customFormat="1" ht="28.8" x14ac:dyDescent="0.25">
      <c r="B77" s="14"/>
      <c r="C77" s="33" t="s">
        <v>74</v>
      </c>
      <c r="D77" s="62" t="s">
        <v>75</v>
      </c>
      <c r="E77" s="59" t="s">
        <v>23</v>
      </c>
      <c r="F77" s="63">
        <v>450</v>
      </c>
      <c r="G77" s="39"/>
      <c r="H77" s="39"/>
      <c r="I77" s="38"/>
      <c r="J77" s="15"/>
    </row>
    <row r="78" spans="2:10" s="16" customFormat="1" ht="38.4" x14ac:dyDescent="0.25">
      <c r="B78" s="14"/>
      <c r="C78" s="33">
        <v>3002052</v>
      </c>
      <c r="D78" s="62" t="s">
        <v>76</v>
      </c>
      <c r="E78" s="59" t="s">
        <v>26</v>
      </c>
      <c r="F78" s="63">
        <v>693</v>
      </c>
      <c r="G78" s="39"/>
      <c r="H78" s="39"/>
      <c r="I78" s="38"/>
      <c r="J78" s="15"/>
    </row>
    <row r="79" spans="2:10" s="16" customFormat="1" ht="28.8" x14ac:dyDescent="0.25">
      <c r="B79" s="14"/>
      <c r="C79" s="33">
        <v>3002041</v>
      </c>
      <c r="D79" s="62" t="s">
        <v>124</v>
      </c>
      <c r="E79" s="59" t="s">
        <v>26</v>
      </c>
      <c r="F79" s="63">
        <v>31.5</v>
      </c>
      <c r="G79" s="39"/>
      <c r="H79" s="39"/>
      <c r="I79" s="38"/>
      <c r="J79" s="15"/>
    </row>
    <row r="80" spans="2:10" s="16" customFormat="1" ht="28.8" x14ac:dyDescent="0.25">
      <c r="B80" s="14"/>
      <c r="C80" s="33">
        <v>3003089</v>
      </c>
      <c r="D80" s="62" t="s">
        <v>89</v>
      </c>
      <c r="E80" s="59" t="s">
        <v>23</v>
      </c>
      <c r="F80" s="63">
        <v>450</v>
      </c>
      <c r="G80" s="39"/>
      <c r="H80" s="39"/>
      <c r="I80" s="38"/>
      <c r="J80" s="15"/>
    </row>
    <row r="81" spans="2:10" s="16" customFormat="1" ht="38.4" x14ac:dyDescent="0.25">
      <c r="B81" s="14"/>
      <c r="C81" s="33" t="s">
        <v>77</v>
      </c>
      <c r="D81" s="62" t="s">
        <v>78</v>
      </c>
      <c r="E81" s="59" t="s">
        <v>26</v>
      </c>
      <c r="F81" s="63">
        <v>339.3</v>
      </c>
      <c r="G81" s="39"/>
      <c r="H81" s="39"/>
      <c r="I81" s="38"/>
      <c r="J81" s="15"/>
    </row>
    <row r="82" spans="2:10" s="16" customFormat="1" ht="38.4" x14ac:dyDescent="0.25">
      <c r="B82" s="14"/>
      <c r="C82" s="33" t="s">
        <v>132</v>
      </c>
      <c r="D82" s="62" t="s">
        <v>133</v>
      </c>
      <c r="E82" s="59" t="s">
        <v>26</v>
      </c>
      <c r="F82" s="63">
        <v>339.3</v>
      </c>
      <c r="G82" s="39"/>
      <c r="H82" s="39"/>
      <c r="I82" s="38"/>
      <c r="J82" s="15"/>
    </row>
    <row r="83" spans="2:10" s="16" customFormat="1" ht="38.4" x14ac:dyDescent="0.25">
      <c r="B83" s="14"/>
      <c r="C83" s="33">
        <v>3002002</v>
      </c>
      <c r="D83" s="62" t="s">
        <v>29</v>
      </c>
      <c r="E83" s="59" t="s">
        <v>26</v>
      </c>
      <c r="F83" s="63">
        <f>14.4+F82</f>
        <v>353.7</v>
      </c>
      <c r="G83" s="39"/>
      <c r="H83" s="39"/>
      <c r="I83" s="38"/>
      <c r="J83" s="15"/>
    </row>
    <row r="84" spans="2:10" s="16" customFormat="1" ht="28.8" x14ac:dyDescent="0.25">
      <c r="B84" s="14"/>
      <c r="C84" s="33" t="s">
        <v>90</v>
      </c>
      <c r="D84" s="62" t="s">
        <v>91</v>
      </c>
      <c r="E84" s="59" t="s">
        <v>92</v>
      </c>
      <c r="F84" s="63">
        <v>20</v>
      </c>
      <c r="G84" s="39"/>
      <c r="H84" s="39"/>
      <c r="I84" s="38"/>
      <c r="J84" s="15"/>
    </row>
    <row r="85" spans="2:10" s="16" customFormat="1" ht="38.4" x14ac:dyDescent="0.25">
      <c r="B85" s="14"/>
      <c r="C85" s="33" t="s">
        <v>93</v>
      </c>
      <c r="D85" s="62" t="s">
        <v>94</v>
      </c>
      <c r="E85" s="59" t="s">
        <v>95</v>
      </c>
      <c r="F85" s="63">
        <v>48</v>
      </c>
      <c r="G85" s="39"/>
      <c r="H85" s="39"/>
      <c r="I85" s="38"/>
      <c r="J85" s="15"/>
    </row>
    <row r="86" spans="2:10" s="16" customFormat="1" x14ac:dyDescent="0.25">
      <c r="B86" s="14"/>
      <c r="C86" s="33"/>
      <c r="D86" s="62"/>
      <c r="E86" s="59"/>
      <c r="F86" s="63"/>
      <c r="G86" s="39"/>
      <c r="H86" s="39"/>
      <c r="I86" s="40"/>
      <c r="J86" s="15"/>
    </row>
    <row r="87" spans="2:10" s="16" customFormat="1" ht="17.25" customHeight="1" x14ac:dyDescent="0.25">
      <c r="B87" s="14"/>
      <c r="C87" s="69" t="s">
        <v>96</v>
      </c>
      <c r="D87" s="70" t="s">
        <v>129</v>
      </c>
      <c r="E87" s="71"/>
      <c r="F87" s="72"/>
      <c r="G87" s="73"/>
      <c r="H87" s="73"/>
      <c r="I87" s="74"/>
      <c r="J87" s="15"/>
    </row>
    <row r="88" spans="2:10" s="16" customFormat="1" x14ac:dyDescent="0.25">
      <c r="B88" s="14"/>
      <c r="C88" s="60" t="s">
        <v>97</v>
      </c>
      <c r="D88" s="61" t="s">
        <v>73</v>
      </c>
      <c r="E88" s="19"/>
      <c r="F88" s="19"/>
      <c r="G88" s="19"/>
      <c r="H88" s="19"/>
      <c r="I88" s="19"/>
      <c r="J88" s="15"/>
    </row>
    <row r="89" spans="2:10" s="16" customFormat="1" ht="28.8" x14ac:dyDescent="0.25">
      <c r="B89" s="14"/>
      <c r="C89" s="33" t="s">
        <v>74</v>
      </c>
      <c r="D89" s="62" t="s">
        <v>75</v>
      </c>
      <c r="E89" s="59" t="s">
        <v>23</v>
      </c>
      <c r="F89" s="63">
        <v>450</v>
      </c>
      <c r="G89" s="39"/>
      <c r="H89" s="39"/>
      <c r="I89" s="38"/>
      <c r="J89" s="15"/>
    </row>
    <row r="90" spans="2:10" s="16" customFormat="1" ht="28.8" x14ac:dyDescent="0.25">
      <c r="B90" s="14"/>
      <c r="C90" s="33" t="s">
        <v>125</v>
      </c>
      <c r="D90" s="62" t="s">
        <v>126</v>
      </c>
      <c r="E90" s="59" t="s">
        <v>26</v>
      </c>
      <c r="F90" s="63">
        <v>0.28000000000000003</v>
      </c>
      <c r="G90" s="39"/>
      <c r="H90" s="39"/>
      <c r="I90" s="38"/>
      <c r="J90" s="15"/>
    </row>
    <row r="91" spans="2:10" s="16" customFormat="1" ht="38.4" x14ac:dyDescent="0.25">
      <c r="B91" s="14"/>
      <c r="C91" s="33">
        <v>3002052</v>
      </c>
      <c r="D91" s="62" t="s">
        <v>76</v>
      </c>
      <c r="E91" s="59" t="s">
        <v>26</v>
      </c>
      <c r="F91" s="63">
        <v>346.5</v>
      </c>
      <c r="G91" s="39"/>
      <c r="H91" s="39"/>
      <c r="I91" s="38"/>
      <c r="J91" s="15"/>
    </row>
    <row r="92" spans="2:10" s="16" customFormat="1" ht="28.8" x14ac:dyDescent="0.25">
      <c r="B92" s="14"/>
      <c r="C92" s="33">
        <v>3002041</v>
      </c>
      <c r="D92" s="62" t="s">
        <v>124</v>
      </c>
      <c r="E92" s="59" t="s">
        <v>26</v>
      </c>
      <c r="F92" s="63">
        <v>31.5</v>
      </c>
      <c r="G92" s="39"/>
      <c r="H92" s="39"/>
      <c r="I92" s="38"/>
      <c r="J92" s="15"/>
    </row>
    <row r="93" spans="2:10" s="16" customFormat="1" ht="38.4" x14ac:dyDescent="0.25">
      <c r="B93" s="14"/>
      <c r="C93" s="33">
        <v>3005841</v>
      </c>
      <c r="D93" s="62" t="s">
        <v>99</v>
      </c>
      <c r="E93" s="59" t="s">
        <v>23</v>
      </c>
      <c r="F93" s="63">
        <v>450</v>
      </c>
      <c r="G93" s="39"/>
      <c r="H93" s="39"/>
      <c r="I93" s="38"/>
      <c r="J93" s="15"/>
    </row>
    <row r="94" spans="2:10" s="16" customFormat="1" ht="38.4" x14ac:dyDescent="0.25">
      <c r="B94" s="14"/>
      <c r="C94" s="33" t="s">
        <v>77</v>
      </c>
      <c r="D94" s="62" t="s">
        <v>78</v>
      </c>
      <c r="E94" s="59" t="s">
        <v>26</v>
      </c>
      <c r="F94" s="63">
        <v>344.25</v>
      </c>
      <c r="G94" s="39"/>
      <c r="H94" s="39"/>
      <c r="I94" s="38"/>
      <c r="J94" s="15"/>
    </row>
    <row r="95" spans="2:10" s="16" customFormat="1" ht="38.4" x14ac:dyDescent="0.25">
      <c r="B95" s="14"/>
      <c r="C95" s="33">
        <v>3002002</v>
      </c>
      <c r="D95" s="62" t="s">
        <v>29</v>
      </c>
      <c r="E95" s="59" t="s">
        <v>26</v>
      </c>
      <c r="F95" s="63">
        <v>2.25</v>
      </c>
      <c r="G95" s="39"/>
      <c r="H95" s="39"/>
      <c r="I95" s="38"/>
      <c r="J95" s="15"/>
    </row>
    <row r="96" spans="2:10" s="16" customFormat="1" ht="38.4" x14ac:dyDescent="0.25">
      <c r="B96" s="14"/>
      <c r="C96" s="33" t="s">
        <v>93</v>
      </c>
      <c r="D96" s="62" t="s">
        <v>94</v>
      </c>
      <c r="E96" s="59" t="s">
        <v>95</v>
      </c>
      <c r="F96" s="63">
        <v>36</v>
      </c>
      <c r="G96" s="39"/>
      <c r="H96" s="39"/>
      <c r="I96" s="38"/>
      <c r="J96" s="15"/>
    </row>
    <row r="97" spans="1:11" s="16" customFormat="1" x14ac:dyDescent="0.25">
      <c r="B97" s="14"/>
      <c r="C97" s="33"/>
      <c r="D97" s="62"/>
      <c r="E97" s="59"/>
      <c r="F97" s="63"/>
      <c r="G97" s="39"/>
      <c r="H97" s="39"/>
      <c r="I97" s="40"/>
      <c r="J97" s="15"/>
    </row>
    <row r="98" spans="1:11" s="16" customFormat="1" x14ac:dyDescent="0.25">
      <c r="B98" s="14"/>
      <c r="C98" s="69" t="s">
        <v>134</v>
      </c>
      <c r="D98" s="70" t="s">
        <v>137</v>
      </c>
      <c r="E98" s="71"/>
      <c r="F98" s="72"/>
      <c r="G98" s="73"/>
      <c r="H98" s="73"/>
      <c r="I98" s="74"/>
      <c r="J98" s="15"/>
    </row>
    <row r="99" spans="1:11" s="16" customFormat="1" x14ac:dyDescent="0.25">
      <c r="B99" s="14"/>
      <c r="C99" s="60" t="s">
        <v>135</v>
      </c>
      <c r="D99" s="61" t="s">
        <v>136</v>
      </c>
      <c r="E99" s="19"/>
      <c r="F99" s="19"/>
      <c r="G99" s="19"/>
      <c r="H99" s="19"/>
      <c r="I99" s="19"/>
      <c r="J99" s="15"/>
    </row>
    <row r="100" spans="1:11" s="16" customFormat="1" ht="38.4" x14ac:dyDescent="0.25">
      <c r="B100" s="14"/>
      <c r="C100" s="113" t="s">
        <v>138</v>
      </c>
      <c r="D100" s="114" t="s">
        <v>139</v>
      </c>
      <c r="E100" s="115" t="s">
        <v>79</v>
      </c>
      <c r="F100" s="116">
        <v>2</v>
      </c>
      <c r="G100" s="117"/>
      <c r="H100" s="117"/>
      <c r="I100" s="118"/>
      <c r="J100" s="15"/>
    </row>
    <row r="101" spans="1:11" s="16" customFormat="1" x14ac:dyDescent="0.25">
      <c r="B101" s="14"/>
      <c r="C101" s="119"/>
      <c r="D101" s="119"/>
      <c r="E101" s="120"/>
      <c r="F101" s="121"/>
      <c r="G101" s="122"/>
      <c r="H101" s="122"/>
      <c r="I101" s="123"/>
      <c r="J101" s="15"/>
    </row>
    <row r="102" spans="1:11" s="36" customFormat="1" ht="9.6" x14ac:dyDescent="0.2">
      <c r="B102" s="34"/>
      <c r="C102" s="26"/>
      <c r="D102" s="26"/>
      <c r="E102" s="53"/>
      <c r="F102" s="54"/>
      <c r="G102" s="53"/>
      <c r="H102" s="53"/>
      <c r="I102" s="24"/>
      <c r="J102" s="35"/>
    </row>
    <row r="103" spans="1:11" s="30" customFormat="1" ht="12.75" customHeight="1" x14ac:dyDescent="0.25">
      <c r="B103" s="26"/>
      <c r="C103" s="26"/>
      <c r="D103" s="26"/>
      <c r="E103" s="27"/>
      <c r="F103" s="28"/>
      <c r="G103" s="29" t="s">
        <v>9</v>
      </c>
      <c r="H103" s="29"/>
      <c r="I103" s="41"/>
      <c r="J103" s="29"/>
    </row>
    <row r="104" spans="1:11" s="30" customFormat="1" ht="12.75" customHeight="1" x14ac:dyDescent="0.25">
      <c r="B104" s="26"/>
      <c r="C104" s="26"/>
      <c r="D104" s="26"/>
      <c r="E104" s="27"/>
      <c r="F104" s="28"/>
      <c r="G104" s="29" t="s">
        <v>10</v>
      </c>
      <c r="H104" s="29"/>
      <c r="I104" s="41"/>
      <c r="J104" s="29"/>
    </row>
    <row r="105" spans="1:11" s="30" customFormat="1" ht="12.75" customHeight="1" x14ac:dyDescent="0.25">
      <c r="B105" s="26"/>
      <c r="C105" s="26"/>
      <c r="D105" s="26"/>
      <c r="E105" s="27"/>
      <c r="F105" s="28"/>
      <c r="G105" s="37" t="s">
        <v>11</v>
      </c>
      <c r="H105" s="37"/>
      <c r="I105" s="41"/>
      <c r="J105" s="29"/>
    </row>
    <row r="106" spans="1:11" s="25" customFormat="1" ht="12.75" customHeight="1" x14ac:dyDescent="0.2">
      <c r="B106" s="23"/>
      <c r="D106" s="101"/>
      <c r="E106" s="102"/>
      <c r="F106" s="103"/>
      <c r="G106" s="102"/>
      <c r="H106" s="102"/>
      <c r="I106" s="104"/>
    </row>
    <row r="107" spans="1:11" s="25" customFormat="1" ht="9.6" x14ac:dyDescent="0.2">
      <c r="B107" s="23"/>
      <c r="C107" s="25" t="s">
        <v>149</v>
      </c>
      <c r="E107" s="25" t="s">
        <v>150</v>
      </c>
      <c r="F107" s="124"/>
      <c r="I107" s="106" t="s">
        <v>151</v>
      </c>
      <c r="J107" s="90"/>
    </row>
    <row r="108" spans="1:11" s="2" customFormat="1" x14ac:dyDescent="0.25">
      <c r="A108"/>
      <c r="B108" s="1"/>
      <c r="C108" s="43"/>
      <c r="D108" s="43"/>
      <c r="E108" s="56"/>
      <c r="F108" s="57"/>
      <c r="G108" s="56"/>
      <c r="H108" s="56"/>
      <c r="I108" s="43"/>
      <c r="K108"/>
    </row>
    <row r="109" spans="1:11" s="2" customFormat="1" x14ac:dyDescent="0.25">
      <c r="A109"/>
      <c r="B109" s="1"/>
      <c r="C109" s="43"/>
      <c r="D109" s="43"/>
      <c r="E109" s="56"/>
      <c r="F109" s="57"/>
      <c r="G109" s="56"/>
      <c r="H109" s="56"/>
      <c r="I109" s="43"/>
      <c r="K109"/>
    </row>
    <row r="110" spans="1:11" s="2" customFormat="1" x14ac:dyDescent="0.25">
      <c r="A110"/>
      <c r="B110" s="1"/>
      <c r="C110" s="43"/>
      <c r="D110" s="43"/>
      <c r="E110" s="56"/>
      <c r="F110" s="57"/>
      <c r="G110" s="56"/>
      <c r="H110" s="56"/>
      <c r="I110" s="43"/>
      <c r="K110"/>
    </row>
    <row r="111" spans="1:11" s="2" customFormat="1" x14ac:dyDescent="0.25">
      <c r="A111"/>
      <c r="B111" s="1"/>
      <c r="C111" s="43"/>
      <c r="D111" s="43"/>
      <c r="E111" s="56"/>
      <c r="F111" s="57"/>
      <c r="G111" s="56"/>
      <c r="H111" s="56"/>
      <c r="I111" s="43"/>
      <c r="K111"/>
    </row>
    <row r="112" spans="1:11" s="2" customFormat="1" x14ac:dyDescent="0.25">
      <c r="A112"/>
      <c r="B112" s="1"/>
      <c r="C112" s="43"/>
      <c r="D112" s="43"/>
      <c r="E112" s="56"/>
      <c r="F112" s="57"/>
      <c r="G112" s="56"/>
      <c r="H112" s="56"/>
      <c r="I112" s="43"/>
      <c r="K112"/>
    </row>
    <row r="113" spans="1:11" s="2" customFormat="1" x14ac:dyDescent="0.25">
      <c r="A113"/>
      <c r="B113" s="1"/>
      <c r="C113" s="43"/>
      <c r="D113" s="43"/>
      <c r="E113" s="56"/>
      <c r="F113" s="57"/>
      <c r="G113" s="56"/>
      <c r="H113" s="56"/>
      <c r="I113" s="43"/>
      <c r="K113"/>
    </row>
  </sheetData>
  <sheetProtection algorithmName="SHA-512" hashValue="ba6k/lmqNU0wEx7wphSjfrmazC6Yb79uiBjPcNjH3hiuqMBK2TyIHr61pQesfbZv5Qv4Gh6u9PKBSyqnW0lVWw==" saltValue="hCPuDtYpHM9a1uhaJyecqg==" spinCount="100000" sheet="1" objects="1" scenarios="1" selectLockedCells="1" selectUnlockedCell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  <rowBreaks count="2" manualBreakCount="2">
    <brk id="48" min="2" max="8" man="1"/>
    <brk id="80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CAT-CALLE </vt:lpstr>
      <vt:lpstr>JUNTA</vt:lpstr>
      <vt:lpstr>MARGARITA</vt:lpstr>
      <vt:lpstr>MARGARITA!Área_de_impresión</vt:lpstr>
      <vt:lpstr>'CAT-CALLE '!Títulos_a_imprimir</vt:lpstr>
      <vt:lpstr>JUNTA!Títulos_a_imprimir</vt:lpstr>
      <vt:lpstr>MARGARITA!Títulos_a_imprimir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2021-05-14T15:00:21Z</cp:lastPrinted>
  <dcterms:created xsi:type="dcterms:W3CDTF">2014-06-26T15:10:42Z</dcterms:created>
  <dcterms:modified xsi:type="dcterms:W3CDTF">2021-05-14T15:40:52Z</dcterms:modified>
</cp:coreProperties>
</file>