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Proyectos\4TO. PKT LICITACIONES\"/>
    </mc:Choice>
  </mc:AlternateContent>
  <xr:revisionPtr revIDLastSave="0" documentId="13_ncr:1_{62C33B5D-0223-4E02-B97D-E99D7E02B76F}" xr6:coauthVersionLast="46" xr6:coauthVersionMax="46" xr10:uidLastSave="{00000000-0000-0000-0000-000000000000}"/>
  <bookViews>
    <workbookView xWindow="-108" yWindow="-108" windowWidth="23256" windowHeight="12576" tabRatio="894" firstSheet="5" activeTab="5" xr2:uid="{00000000-000D-0000-FFFF-FFFF00000000}"/>
  </bookViews>
  <sheets>
    <sheet name="CAT-CALLE " sheetId="32" state="hidden" r:id="rId1"/>
    <sheet name="MODIFICADO CON BANQUETAS" sheetId="34" state="hidden" r:id="rId2"/>
    <sheet name="MODIFICADO CON RIEGO" sheetId="35" state="hidden" r:id="rId3"/>
    <sheet name="Hoja1" sheetId="33" state="hidden" r:id="rId4"/>
    <sheet name="MODIFICADO CON RIEGO (2)" sheetId="36" state="hidden" r:id="rId5"/>
    <sheet name="SAN FELIPE" sheetId="37" r:id="rId6"/>
  </sheets>
  <definedNames>
    <definedName name="_xlnm.Print_Area" localSheetId="5">'SAN FELIPE'!$C$1:$I$43</definedName>
    <definedName name="_xlnm.Print_Titles" localSheetId="0">'CAT-CALLE '!$1:$7</definedName>
    <definedName name="_xlnm.Print_Titles" localSheetId="1">'MODIFICADO CON BANQUETAS'!$1:$7</definedName>
    <definedName name="_xlnm.Print_Titles" localSheetId="2">'MODIFICADO CON RIEGO'!$1:$7</definedName>
    <definedName name="_xlnm.Print_Titles" localSheetId="4">'MODIFICADO CON RIEGO (2)'!$1:$7</definedName>
    <definedName name="_xlnm.Print_Titles" localSheetId="5">'SAN FELIPE'!$1:$11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5" i="36" l="1"/>
  <c r="H44" i="36"/>
  <c r="H43" i="36"/>
  <c r="H42" i="36"/>
  <c r="H41" i="36"/>
  <c r="H45" i="36" s="1"/>
  <c r="H40" i="36"/>
  <c r="H37" i="36"/>
  <c r="H36" i="36"/>
  <c r="H35" i="36"/>
  <c r="H34" i="36"/>
  <c r="H33" i="36"/>
  <c r="H32" i="36"/>
  <c r="H29" i="36"/>
  <c r="H28" i="36"/>
  <c r="H27" i="36"/>
  <c r="H26" i="36"/>
  <c r="H25" i="36"/>
  <c r="H24" i="36"/>
  <c r="H23" i="36"/>
  <c r="H20" i="36"/>
  <c r="H19" i="36"/>
  <c r="H18" i="36"/>
  <c r="H17" i="36"/>
  <c r="H16" i="36"/>
  <c r="H21" i="36" s="1"/>
  <c r="H13" i="36"/>
  <c r="H12" i="36"/>
  <c r="H11" i="36"/>
  <c r="H14" i="36" s="1"/>
  <c r="H10" i="36"/>
  <c r="H38" i="36" l="1"/>
  <c r="H47" i="36" s="1"/>
  <c r="H48" i="36" s="1"/>
  <c r="H49" i="36" s="1"/>
  <c r="J52" i="36" s="1"/>
  <c r="H30" i="36"/>
  <c r="H37" i="35"/>
  <c r="H36" i="35"/>
  <c r="H35" i="35"/>
  <c r="H34" i="35"/>
  <c r="H33" i="35"/>
  <c r="H32" i="35"/>
  <c r="H25" i="35" l="1"/>
  <c r="H44" i="35"/>
  <c r="H43" i="35"/>
  <c r="H42" i="35"/>
  <c r="H41" i="35"/>
  <c r="H40" i="35"/>
  <c r="H38" i="35"/>
  <c r="H29" i="35"/>
  <c r="H28" i="35"/>
  <c r="H27" i="35"/>
  <c r="H26" i="35"/>
  <c r="H24" i="35"/>
  <c r="H23" i="35"/>
  <c r="H20" i="35"/>
  <c r="H19" i="35"/>
  <c r="H18" i="35"/>
  <c r="H17" i="35"/>
  <c r="H16" i="35"/>
  <c r="H13" i="35"/>
  <c r="H12" i="35"/>
  <c r="H11" i="35"/>
  <c r="H10" i="35"/>
  <c r="H14" i="35" l="1"/>
  <c r="H45" i="35"/>
  <c r="H30" i="35"/>
  <c r="H21" i="35"/>
  <c r="H40" i="34"/>
  <c r="H47" i="35" l="1"/>
  <c r="H48" i="35" s="1"/>
  <c r="H49" i="35" s="1"/>
  <c r="J52" i="35" s="1"/>
  <c r="H23" i="34"/>
  <c r="L23" i="34" s="1"/>
  <c r="H20" i="34" l="1"/>
  <c r="H19" i="34"/>
  <c r="H18" i="34"/>
  <c r="H17" i="34"/>
  <c r="H16" i="34"/>
  <c r="H21" i="34" s="1"/>
  <c r="H11" i="34" l="1"/>
  <c r="H10" i="34"/>
  <c r="H43" i="34" l="1"/>
  <c r="H42" i="34"/>
  <c r="H41" i="34"/>
  <c r="H39" i="34"/>
  <c r="H44" i="34" s="1"/>
  <c r="H36" i="34" l="1"/>
  <c r="H35" i="34"/>
  <c r="H34" i="34"/>
  <c r="H33" i="34"/>
  <c r="H32" i="34"/>
  <c r="H31" i="34"/>
  <c r="H28" i="34"/>
  <c r="H27" i="34"/>
  <c r="H26" i="34"/>
  <c r="H25" i="34"/>
  <c r="H24" i="34"/>
  <c r="H13" i="34"/>
  <c r="H12" i="34"/>
  <c r="H14" i="34" s="1"/>
  <c r="H37" i="34" l="1"/>
  <c r="H29" i="34"/>
  <c r="H30" i="32"/>
  <c r="H29" i="32"/>
  <c r="H28" i="32"/>
  <c r="H27" i="32"/>
  <c r="H26" i="32"/>
  <c r="H25" i="32"/>
  <c r="H22" i="32"/>
  <c r="H21" i="32"/>
  <c r="H20" i="32"/>
  <c r="H19" i="32"/>
  <c r="H18" i="32"/>
  <c r="H17" i="32"/>
  <c r="H14" i="32"/>
  <c r="H11" i="32"/>
  <c r="H10" i="32"/>
  <c r="H46" i="34" l="1"/>
  <c r="H47" i="34" s="1"/>
  <c r="H48" i="34" s="1"/>
  <c r="J51" i="34" s="1"/>
  <c r="H23" i="32"/>
  <c r="H31" i="32"/>
  <c r="H12" i="32"/>
  <c r="H15" i="32" l="1"/>
  <c r="H33" i="32" s="1"/>
  <c r="H34" i="32" s="1"/>
  <c r="H35" i="32" s="1"/>
  <c r="J38" i="32" s="1"/>
</calcChain>
</file>

<file path=xl/sharedStrings.xml><?xml version="1.0" encoding="utf-8"?>
<sst xmlns="http://schemas.openxmlformats.org/spreadsheetml/2006/main" count="433" uniqueCount="120">
  <si>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</si>
  <si>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</si>
  <si>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</si>
  <si>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</si>
  <si>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</si>
  <si>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</si>
  <si>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</si>
  <si>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</si>
  <si>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</si>
  <si>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</si>
  <si>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</si>
  <si>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</si>
  <si>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</si>
  <si>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Vo. Bo.</t>
  </si>
  <si>
    <t>ING. LEOPOLDO RODRIGUEZ SARMIENTO</t>
  </si>
  <si>
    <t>SUBSECRETARIO DE OBRAS PÚBLICAS Y CONSTRUCCIÓN</t>
  </si>
  <si>
    <t>AUTORIZÓ</t>
  </si>
  <si>
    <t xml:space="preserve">       ING. JUAN MANUEL LENSKIN GARZA</t>
  </si>
  <si>
    <t>ARQ. EDUARDO LÓPEZ ARIAS</t>
  </si>
  <si>
    <t xml:space="preserve">SECRETARIO DE OBRAS PÚBLICAS, DESARROLLO URBANO </t>
  </si>
  <si>
    <t>Y MEDIO AMBIENTE</t>
  </si>
  <si>
    <t>MUNICIPIO DE REYNOSA, TAMAULIPAS</t>
  </si>
  <si>
    <t>I</t>
  </si>
  <si>
    <t xml:space="preserve">   PAVIMENTOS</t>
  </si>
  <si>
    <t xml:space="preserve">   GUARNICIONES Y BANQUETAS</t>
  </si>
  <si>
    <t xml:space="preserve">   OBRAS COMPLEMENTARIAS</t>
  </si>
  <si>
    <t xml:space="preserve">   SEÑALAMIENTO VERTICAL</t>
  </si>
  <si>
    <t xml:space="preserve">   SEÑALAMIENTO HORIZONTAL</t>
  </si>
  <si>
    <t xml:space="preserve">   MURO MECÁNICAMENTE ESTABILIZADO</t>
  </si>
  <si>
    <t xml:space="preserve">      PARAPETO</t>
  </si>
  <si>
    <t xml:space="preserve">   BOCA DE TORMENTA</t>
  </si>
  <si>
    <t xml:space="preserve">   DOBLE CAJON</t>
  </si>
  <si>
    <t>ML</t>
  </si>
  <si>
    <t>M2</t>
  </si>
  <si>
    <t>M3</t>
  </si>
  <si>
    <t>I-1</t>
  </si>
  <si>
    <t>PRELIMINARES</t>
  </si>
  <si>
    <t>I-2</t>
  </si>
  <si>
    <t>I-3</t>
  </si>
  <si>
    <t>GUARNICIONES Y BANQUETAS</t>
  </si>
  <si>
    <t>I-4</t>
  </si>
  <si>
    <t xml:space="preserve">      DEMOLICION DE PAVIMENTO DE CONCRETO SIMPLE, INCLUYE: CARGA Y ACARREO DEL MATERIAL PRODUCTO DE LA DEMOLICION, EQUIPO, HERRAMIENTA Y MANO DE OBRA.</t>
  </si>
  <si>
    <t>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</si>
  <si>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</si>
  <si>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</si>
  <si>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</si>
  <si>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</si>
  <si>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 xml:space="preserve">   DIRECTOR DE COSTOS Y PRECIOS UNITARIOS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</si>
  <si>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</si>
  <si>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CONSTRUCCIÓN DE APROCHE DE SECCION 0.80 X 0.20 M. A BASE DE CONCRETO PREMEZCLADO MR = 42 Kg/Cm2, REVENIMIENTO DE 10 CM, T.M.A. 3/4", 3 VAR. DE 3/8" @ 1.00 M. Y 2 VAR. 3/8" LONGITUDINALES, INCLUYE: EXCAVACION Y/O RELLENO COMPACTADO, CIMBRA, DESCIMBRA, ACABADO LLANEADO Y VOLTEADOR EN JUNTAS Y ARISTAS, INCLUYE: EXCAVACION, RETIRO, CIMBRA, DESCIMBRA, MATERIAL, HERRAMIENTA Y MANO DE OBRA.</t>
  </si>
  <si>
    <t>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</si>
  <si>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</si>
  <si>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</si>
  <si>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</si>
  <si>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</si>
  <si>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DESAZOLVE, LIMPIEZA Y RETIRO DE MATERIAL DENTRO DEL POZO DE VISITA HASTA 4.00 M. DE PROFUNDIDAD  INCLUYE: MATERIALES, EQUIPO, HERRAMIENTA Y MANO DE OBRA NECESARIA PARA SU CORRECTA EJECUCION.</t>
  </si>
  <si>
    <t>PZA</t>
  </si>
  <si>
    <t>3006016-A</t>
  </si>
  <si>
    <t xml:space="preserve">      RENIVELACION DE CAJA DE VALVULAS DE TIPO 5 ( DE 1.58 X 1.18 X 1.17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</si>
  <si>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</si>
  <si>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</si>
  <si>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</si>
  <si>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</si>
  <si>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(CINCO MILLONES CIENTO VEINTISEIS MIL DOSCIENTOS SESENTA Y SIETE PESOS 87/100 M.N.)   </t>
  </si>
  <si>
    <t>RECARPETEO EN CALLE IMAQ ENTRE CALLES PRIMAVERA Y PASEO PLAYA DIAMANTE COLONIA VILLAS DE IMAQ DEL MUNICIPIO DE REYNOSA TAMAULIPAS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</si>
  <si>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</si>
  <si>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</si>
  <si>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</si>
  <si>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</si>
  <si>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</si>
  <si>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</si>
  <si>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BANQUETA DE CONCRETO SIMPLE A TIRO LIBRE FUERA DE OBRA, INCLUYE: APILADO, CARGA, ACARREO, EQUIPO, HERRAMIENTA Y MANO DE OBRA</t>
  </si>
  <si>
    <t>I-9</t>
  </si>
  <si>
    <t>ALUMBRADO</t>
  </si>
  <si>
    <t xml:space="preserve">      SUMINISTRO E INSTALACION DE LUMINARIA LED ROADWAY LUMINAIRE ELR1 88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</si>
  <si>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</si>
  <si>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</si>
  <si>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</si>
  <si>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HERRAMINETA, MANO DE OBRA Y TODO LO NECESARIO PARA SU CORRECTO FUNCIONAMIETO.</t>
  </si>
  <si>
    <t xml:space="preserve">      RELLENO CON MATERIAL DE BANCO EN FORMA MANUAL PARA BANQUETAS, INCLUYE HUMEDECIDO DE MATERIAL, COMPACTACIÓN AL 90% A LA PRUEBA PROCTOR, EQUIPO HERRAMIENTA Y MANO DE OBRA.</t>
  </si>
  <si>
    <t xml:space="preserve">(CINCO MILLONES SEISCIENTOS TRES MIL  VEINTE   PESOS 82/100 M.N.)   </t>
  </si>
  <si>
    <t xml:space="preserve">      REPARACION DE CARPETA ASFALTICA (BACHE ASIMETRICO) ENCUADRADO, PERFILADO, RELLENO, HUMEDECIDO, HOMOGENIZADO Y COMPACTADO, TERMINADO CON CARPETA ASFALTICA TENDIDA EN CALIENTE DE 5 CM. DE ESPESOR, PREVIO RIEGO DE IMPREGNACION Y LIGA, INCLUYE: CORTE CON DISCO, EXCAVACION MANUAL, CARGA Y RETIRO DEL MATERIAL SOBRANTE NO UTIL, MATERIALES, EQUIPO HERRAMIENTA Y MANO DE OBRA.</t>
  </si>
  <si>
    <t>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DE 1/4" DE ESPESOR Y CONCRETO GROUT DE 40 MM DE ESPESOR, EXCAVACION, RELLENO, MATERIAL, EQUIPO, HERRAMIENTA Y MANO DE OBRA.</t>
  </si>
  <si>
    <t>SUMINISTRO Y COLOCACION DE SELLO TRITURADO TIPO 3A PINTADO CON AC-20 A RAZON DE 8 LITROS POR M3 DE GRAVA, COLOCADO CON EQUIPO CHIP SEALER Y LIGA DE EMULSION ASFALTICA CATIONICA TIPO RR-2K ROMPIMIENTO RAPIDO 65% DE AC-20 APLICADO A RAZON DE 1.3 LITROS/M2, COMPACTADA CON COMPACTADOR NEUMATICO, INCLUYE: LIMPIEZA DEL MATERIAL SOBRANTE, MATERIAL , HERRAMIENTA, EQUIPO, MANO DE OBRA Y TODO LO NECESARIO PARA SU CORRECTA EJECICION.</t>
  </si>
  <si>
    <t>3005010-B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</si>
  <si>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</si>
  <si>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</si>
  <si>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</si>
  <si>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REHABILITACION DE SISTEMA DE DRENAJE EN CALLE SAN FELIPE ENTRE AVENIDA SANTA BARBARA Y LIMITE DEL FRACCIONAMIENTO BUGAMBILIASEN EL MUNICIPIO DE REYNOSA, TAMAULIPAS.</t>
  </si>
  <si>
    <t>II-1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</si>
  <si>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</si>
  <si>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</si>
  <si>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</si>
  <si>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</si>
  <si>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 xml:space="preserve">      SUMINISTRO E INSTALACION DE TUBERIA PVC SANITARIA SERIE METRICA (SERIE-20) DE 8" Ø, INCLUYE: FLETE, EQUIPO, HERRAMIENTA Y MANO DE OBRA NECESARIA PARA SU CORRECTA EJECUCION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</si>
  <si>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</si>
  <si>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</si>
  <si>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1131-06</t>
  </si>
  <si>
    <t xml:space="preserve">         RELLENO EN ZANJAS COMPACTADO AL 90% DE LA PRUEBA PROCTOR CON MATERIAL PRODUCTO DE BANCO (CALICHE), INCLUYE: MATERIAL PUESTO EN OBRA, HERRAMIENTA, MANO DE OBRA Y EQUIPO NECESARIO PARA SU CORRECTA EJECUCION.</t>
  </si>
  <si>
    <t xml:space="preserve">      CARGA MECÁNICA Y ACARREO EN CAMIÓN DEL MATERIAL PRODUCTO DE CORTE A TIRO LIBRE FUERA DE LA OBRA, VOLUMEN MEDIDO COMPACTO, INCLUYE: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</si>
  <si>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</si>
  <si>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</si>
  <si>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</si>
  <si>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</si>
  <si>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</si>
  <si>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</si>
  <si>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DRENAJE SANITARIO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</si>
  <si>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</si>
  <si>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</si>
  <si>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</si>
  <si>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</si>
  <si>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</si>
  <si>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</si>
  <si>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</si>
  <si>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P.U. Con Letra</t>
  </si>
  <si>
    <t>57057002-042-2021</t>
  </si>
  <si>
    <t>Rehabilitación de Sistema de drenaje en calle San Felipe entre Avenida Santa Barbara y Limite del Fraccionamiento Bugambilias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</si>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</sst>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164" formatCode="&quot;$&quot;#,##0.00;[Red]\-&quot;$&quot;#,##0.00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&quot;$&quot;#,##0.00"/>
    <numFmt numFmtId="168" formatCode="_-[$€-2]* #,##0.00_-;\-[$€-2]* #,##0.00_-;_-[$€-2]* &quot;-&quot;??_-"/>
    <numFmt numFmtId="169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7"/>
      <color theme="0"/>
      <name val="Arial"/>
      <family val="2"/>
    </font>
    <font>
      <sz val="7"/>
      <color theme="0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55">
    <xf numFmtId="0" fontId="0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/>
    <xf numFmtId="0" fontId="5" fillId="0" borderId="0"/>
    <xf numFmtId="0" fontId="6" fillId="0" borderId="0"/>
    <xf numFmtId="0" fontId="4" fillId="0" borderId="0"/>
    <xf numFmtId="0" fontId="6" fillId="0" borderId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18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0" fontId="2" fillId="0" borderId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0" fillId="0" borderId="0" xfId="0" applyFill="1"/>
    <xf numFmtId="0" fontId="8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Fill="1" applyAlignment="1">
      <alignment horizontal="center"/>
    </xf>
    <xf numFmtId="2" fontId="11" fillId="0" borderId="0" xfId="0" applyNumberFormat="1" applyFont="1" applyAlignment="1">
      <alignment horizontal="center"/>
    </xf>
    <xf numFmtId="0" fontId="13" fillId="3" borderId="4" xfId="0" applyFont="1" applyFill="1" applyBorder="1" applyAlignment="1">
      <alignment horizontal="center" vertical="top"/>
    </xf>
    <xf numFmtId="0" fontId="14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6" fillId="0" borderId="0" xfId="0" applyFont="1" applyFill="1"/>
    <xf numFmtId="4" fontId="0" fillId="0" borderId="0" xfId="0" applyNumberFormat="1" applyFill="1"/>
    <xf numFmtId="167" fontId="8" fillId="0" borderId="7" xfId="0" applyNumberFormat="1" applyFont="1" applyBorder="1" applyAlignment="1">
      <alignment vertical="center"/>
    </xf>
    <xf numFmtId="0" fontId="9" fillId="0" borderId="0" xfId="0" applyFont="1" applyFill="1"/>
    <xf numFmtId="4" fontId="11" fillId="0" borderId="0" xfId="0" applyNumberFormat="1" applyFont="1" applyBorder="1" applyAlignment="1"/>
    <xf numFmtId="0" fontId="9" fillId="0" borderId="0" xfId="0" applyFont="1"/>
    <xf numFmtId="0" fontId="8" fillId="0" borderId="0" xfId="0" applyFont="1" applyAlignment="1">
      <alignment horizontal="justify"/>
    </xf>
    <xf numFmtId="0" fontId="10" fillId="0" borderId="0" xfId="0" applyFont="1" applyAlignment="1">
      <alignment horizontal="center" vertical="center"/>
    </xf>
    <xf numFmtId="167" fontId="17" fillId="4" borderId="8" xfId="0" applyNumberFormat="1" applyFont="1" applyFill="1" applyBorder="1" applyAlignment="1">
      <alignment vertical="center"/>
    </xf>
    <xf numFmtId="0" fontId="17" fillId="0" borderId="0" xfId="0" applyFont="1"/>
    <xf numFmtId="0" fontId="16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justify" vertical="top" wrapText="1"/>
    </xf>
    <xf numFmtId="0" fontId="16" fillId="0" borderId="0" xfId="0" applyFont="1" applyFill="1"/>
    <xf numFmtId="4" fontId="16" fillId="0" borderId="0" xfId="3" applyNumberFormat="1" applyFont="1" applyBorder="1"/>
    <xf numFmtId="0" fontId="16" fillId="0" borderId="0" xfId="0" applyFont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justify"/>
    </xf>
    <xf numFmtId="0" fontId="16" fillId="0" borderId="8" xfId="0" applyFont="1" applyBorder="1" applyAlignment="1">
      <alignment horizontal="center" vertical="center"/>
    </xf>
    <xf numFmtId="0" fontId="17" fillId="0" borderId="0" xfId="0" applyFont="1" applyFill="1"/>
    <xf numFmtId="4" fontId="17" fillId="0" borderId="0" xfId="0" applyNumberFormat="1" applyFont="1" applyBorder="1" applyAlignment="1"/>
    <xf numFmtId="0" fontId="17" fillId="0" borderId="0" xfId="0" applyFont="1"/>
    <xf numFmtId="165" fontId="17" fillId="0" borderId="0" xfId="3" applyFont="1" applyFill="1" applyBorder="1" applyAlignment="1">
      <alignment horizontal="center" vertical="center"/>
    </xf>
    <xf numFmtId="165" fontId="16" fillId="0" borderId="8" xfId="28" applyFont="1" applyBorder="1" applyAlignment="1">
      <alignment vertical="center"/>
    </xf>
    <xf numFmtId="165" fontId="16" fillId="0" borderId="8" xfId="28" applyFont="1" applyFill="1" applyBorder="1" applyAlignment="1">
      <alignment vertical="center"/>
    </xf>
    <xf numFmtId="165" fontId="17" fillId="5" borderId="8" xfId="28" applyFont="1" applyFill="1" applyBorder="1" applyAlignment="1">
      <alignment vertical="center"/>
    </xf>
    <xf numFmtId="165" fontId="17" fillId="0" borderId="0" xfId="28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/>
    <xf numFmtId="0" fontId="8" fillId="0" borderId="0" xfId="0" applyFont="1" applyAlignment="1"/>
    <xf numFmtId="0" fontId="10" fillId="6" borderId="7" xfId="0" applyFont="1" applyFill="1" applyBorder="1" applyAlignment="1">
      <alignment horizontal="justify" vertical="center" wrapText="1"/>
    </xf>
    <xf numFmtId="0" fontId="11" fillId="0" borderId="7" xfId="0" applyFont="1" applyBorder="1" applyAlignment="1">
      <alignment horizontal="center" vertical="center"/>
    </xf>
    <xf numFmtId="165" fontId="17" fillId="0" borderId="0" xfId="28" applyFont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7" fontId="8" fillId="0" borderId="7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/>
    </xf>
    <xf numFmtId="4" fontId="1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/>
    <xf numFmtId="4" fontId="16" fillId="0" borderId="0" xfId="0" applyNumberFormat="1" applyFont="1" applyFill="1" applyAlignment="1"/>
    <xf numFmtId="4" fontId="8" fillId="0" borderId="0" xfId="0" applyNumberFormat="1" applyFont="1" applyFill="1" applyAlignment="1">
      <alignment horizontal="center"/>
    </xf>
    <xf numFmtId="4" fontId="0" fillId="0" borderId="0" xfId="0" applyNumberFormat="1"/>
    <xf numFmtId="165" fontId="16" fillId="0" borderId="8" xfId="28" applyFont="1" applyFill="1" applyBorder="1" applyAlignment="1">
      <alignment horizontal="center" vertical="center"/>
    </xf>
    <xf numFmtId="169" fontId="17" fillId="4" borderId="8" xfId="0" applyNumberFormat="1" applyFont="1" applyFill="1" applyBorder="1" applyAlignment="1">
      <alignment horizontal="center" vertical="center"/>
    </xf>
    <xf numFmtId="0" fontId="17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Fill="1" applyBorder="1" applyAlignment="1">
      <alignment horizontal="center" vertical="center"/>
    </xf>
    <xf numFmtId="0" fontId="19" fillId="0" borderId="8" xfId="29" applyFont="1" applyFill="1" applyBorder="1" applyAlignment="1">
      <alignment horizontal="justify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Fill="1" applyBorder="1"/>
    <xf numFmtId="4" fontId="16" fillId="0" borderId="0" xfId="0" applyNumberFormat="1" applyFont="1" applyFill="1" applyBorder="1"/>
    <xf numFmtId="0" fontId="17" fillId="0" borderId="0" xfId="0" applyFont="1" applyFill="1" applyBorder="1" applyAlignment="1">
      <alignment horizontal="right"/>
    </xf>
    <xf numFmtId="0" fontId="16" fillId="7" borderId="8" xfId="0" applyFont="1" applyFill="1" applyBorder="1" applyAlignment="1">
      <alignment horizontal="center" vertical="center"/>
    </xf>
    <xf numFmtId="4" fontId="19" fillId="7" borderId="8" xfId="2" applyNumberFormat="1" applyFont="1" applyFill="1" applyBorder="1" applyAlignment="1">
      <alignment horizontal="center" vertical="center"/>
    </xf>
    <xf numFmtId="165" fontId="16" fillId="7" borderId="8" xfId="28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16" fillId="7" borderId="8" xfId="50" applyFont="1" applyFill="1" applyBorder="1" applyAlignment="1">
      <alignment horizontal="center" vertical="center"/>
    </xf>
    <xf numFmtId="0" fontId="19" fillId="7" borderId="8" xfId="29" applyFont="1" applyFill="1" applyBorder="1" applyAlignment="1">
      <alignment horizontal="justify" vertical="center" wrapText="1"/>
    </xf>
    <xf numFmtId="164" fontId="16" fillId="7" borderId="8" xfId="28" applyNumberFormat="1" applyFont="1" applyFill="1" applyBorder="1" applyAlignment="1">
      <alignment vertical="center"/>
    </xf>
    <xf numFmtId="0" fontId="16" fillId="2" borderId="8" xfId="0" applyFont="1" applyFill="1" applyBorder="1" applyAlignment="1">
      <alignment horizontal="center" vertical="center"/>
    </xf>
    <xf numFmtId="0" fontId="19" fillId="2" borderId="8" xfId="29" applyFont="1" applyFill="1" applyBorder="1" applyAlignment="1">
      <alignment horizontal="justify" vertical="center" wrapText="1"/>
    </xf>
    <xf numFmtId="165" fontId="16" fillId="2" borderId="8" xfId="50" applyFont="1" applyFill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center" vertical="center"/>
    </xf>
    <xf numFmtId="164" fontId="16" fillId="2" borderId="8" xfId="28" applyNumberFormat="1" applyFont="1" applyFill="1" applyBorder="1" applyAlignment="1">
      <alignment vertical="center"/>
    </xf>
    <xf numFmtId="165" fontId="16" fillId="2" borderId="8" xfId="28" applyFont="1" applyFill="1" applyBorder="1" applyAlignment="1">
      <alignment vertical="center"/>
    </xf>
    <xf numFmtId="0" fontId="19" fillId="7" borderId="8" xfId="2" applyFont="1" applyFill="1" applyBorder="1" applyAlignment="1">
      <alignment horizontal="justify" vertical="top" wrapText="1"/>
    </xf>
    <xf numFmtId="165" fontId="16" fillId="7" borderId="8" xfId="28" applyFont="1" applyFill="1" applyBorder="1" applyAlignment="1">
      <alignment horizontal="center" vertical="center"/>
    </xf>
    <xf numFmtId="165" fontId="16" fillId="2" borderId="8" xfId="28" applyFont="1" applyFill="1" applyBorder="1" applyAlignment="1">
      <alignment horizontal="center" vertical="center"/>
    </xf>
    <xf numFmtId="165" fontId="0" fillId="0" borderId="0" xfId="0" applyNumberFormat="1"/>
    <xf numFmtId="165" fontId="9" fillId="0" borderId="0" xfId="0" applyNumberFormat="1" applyFont="1"/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9" fillId="0" borderId="0" xfId="0" applyNumberFormat="1" applyFont="1"/>
    <xf numFmtId="0" fontId="16" fillId="8" borderId="8" xfId="0" applyFont="1" applyFill="1" applyBorder="1" applyAlignment="1">
      <alignment horizontal="center" vertical="center"/>
    </xf>
    <xf numFmtId="0" fontId="19" fillId="8" borderId="8" xfId="2" applyFont="1" applyFill="1" applyBorder="1" applyAlignment="1">
      <alignment horizontal="justify" vertical="top" wrapText="1"/>
    </xf>
    <xf numFmtId="165" fontId="16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165" fontId="16" fillId="8" borderId="8" xfId="28" applyFont="1" applyFill="1" applyBorder="1" applyAlignment="1">
      <alignment vertical="center"/>
    </xf>
    <xf numFmtId="0" fontId="20" fillId="0" borderId="0" xfId="0" applyFont="1"/>
    <xf numFmtId="0" fontId="21" fillId="0" borderId="0" xfId="0" applyFont="1" applyAlignment="1">
      <alignment horizontal="center" vertical="center"/>
    </xf>
    <xf numFmtId="0" fontId="0" fillId="0" borderId="0" xfId="0" applyFont="1"/>
    <xf numFmtId="165" fontId="0" fillId="0" borderId="0" xfId="0" applyNumberFormat="1" applyFont="1"/>
    <xf numFmtId="165" fontId="16" fillId="0" borderId="0" xfId="0" applyNumberFormat="1" applyFont="1"/>
    <xf numFmtId="167" fontId="17" fillId="4" borderId="8" xfId="0" applyNumberFormat="1" applyFont="1" applyFill="1" applyBorder="1" applyAlignment="1">
      <alignment vertical="center"/>
    </xf>
    <xf numFmtId="0" fontId="16" fillId="0" borderId="8" xfId="0" applyFont="1" applyBorder="1" applyAlignment="1">
      <alignment horizontal="center" vertical="center"/>
    </xf>
    <xf numFmtId="165" fontId="16" fillId="0" borderId="8" xfId="28" applyFont="1" applyBorder="1" applyAlignment="1">
      <alignment vertical="center"/>
    </xf>
    <xf numFmtId="165" fontId="16" fillId="0" borderId="8" xfId="28" applyFont="1" applyFill="1" applyBorder="1" applyAlignment="1">
      <alignment vertical="center"/>
    </xf>
    <xf numFmtId="165" fontId="17" fillId="5" borderId="8" xfId="28" applyFont="1" applyFill="1" applyBorder="1" applyAlignment="1">
      <alignment vertical="center"/>
    </xf>
    <xf numFmtId="165" fontId="16" fillId="0" borderId="8" xfId="28" applyFont="1" applyFill="1" applyBorder="1" applyAlignment="1">
      <alignment horizontal="center" vertical="center"/>
    </xf>
    <xf numFmtId="169" fontId="17" fillId="4" borderId="8" xfId="0" applyNumberFormat="1" applyFont="1" applyFill="1" applyBorder="1" applyAlignment="1">
      <alignment horizontal="center" vertical="center"/>
    </xf>
    <xf numFmtId="0" fontId="17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justify" vertical="distributed" wrapText="1"/>
    </xf>
    <xf numFmtId="0" fontId="10" fillId="0" borderId="0" xfId="0" applyFont="1" applyAlignment="1">
      <alignment horizontal="right" vertical="center"/>
    </xf>
    <xf numFmtId="4" fontId="16" fillId="0" borderId="0" xfId="0" applyNumberFormat="1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</cellXfs>
  <cellStyles count="55">
    <cellStyle name="Comma 2" xfId="4" xr:uid="{00000000-0005-0000-0000-000000000000}"/>
    <cellStyle name="Comma 2 2" xfId="20" xr:uid="{00000000-0005-0000-0000-000001000000}"/>
    <cellStyle name="Comma 2 2 2" xfId="42" xr:uid="{00000000-0005-0000-0000-000002000000}"/>
    <cellStyle name="Comma 2 3" xfId="34" xr:uid="{00000000-0005-0000-0000-000003000000}"/>
    <cellStyle name="Comma 3" xfId="5" xr:uid="{00000000-0005-0000-0000-000004000000}"/>
    <cellStyle name="Comma 3 2" xfId="21" xr:uid="{00000000-0005-0000-0000-000005000000}"/>
    <cellStyle name="Comma 3 2 2" xfId="43" xr:uid="{00000000-0005-0000-0000-000006000000}"/>
    <cellStyle name="Comma 3 3" xfId="35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44" xr:uid="{00000000-0005-0000-0000-00000B000000}"/>
    <cellStyle name="Currency 2 2 3" xfId="36" xr:uid="{00000000-0005-0000-0000-00000C000000}"/>
    <cellStyle name="Currency 2 3" xfId="19" xr:uid="{00000000-0005-0000-0000-00000D000000}"/>
    <cellStyle name="Currency 2 3 2" xfId="41" xr:uid="{00000000-0005-0000-0000-00000E000000}"/>
    <cellStyle name="Currency 2 4" xfId="33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45" xr:uid="{00000000-0005-0000-0000-000012000000}"/>
    <cellStyle name="Currency 3 3" xfId="37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47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46" xr:uid="{00000000-0005-0000-0000-00001B000000}"/>
    <cellStyle name="Moneda 2 3" xfId="38" xr:uid="{00000000-0005-0000-0000-00001C000000}"/>
    <cellStyle name="Moneda 3" xfId="50" xr:uid="{00000000-0005-0000-0000-00001D000000}"/>
    <cellStyle name="Normal" xfId="0" builtinId="0"/>
    <cellStyle name="Normal 11" xfId="31" xr:uid="{00000000-0005-0000-0000-00001F000000}"/>
    <cellStyle name="Normal 2" xfId="2" xr:uid="{00000000-0005-0000-0000-000020000000}"/>
    <cellStyle name="Normal 2 2" xfId="30" xr:uid="{00000000-0005-0000-0000-000021000000}"/>
    <cellStyle name="Normal 3" xfId="13" xr:uid="{00000000-0005-0000-0000-000022000000}"/>
    <cellStyle name="Normal 3 2" xfId="15" xr:uid="{00000000-0005-0000-0000-000023000000}"/>
    <cellStyle name="Normal 4" xfId="14" xr:uid="{00000000-0005-0000-0000-000024000000}"/>
    <cellStyle name="Normal 4 2" xfId="17" xr:uid="{00000000-0005-0000-0000-000025000000}"/>
    <cellStyle name="Normal 4 3" xfId="26" xr:uid="{00000000-0005-0000-0000-000026000000}"/>
    <cellStyle name="Normal 4 3 2" xfId="48" xr:uid="{00000000-0005-0000-0000-000027000000}"/>
    <cellStyle name="Normal 4 3 3" xfId="53" xr:uid="{00000000-0005-0000-0000-000028000000}"/>
    <cellStyle name="Normal 4 4" xfId="39" xr:uid="{00000000-0005-0000-0000-000029000000}"/>
    <cellStyle name="Normal 4 5" xfId="51" xr:uid="{00000000-0005-0000-0000-00002A000000}"/>
    <cellStyle name="Normal 5" xfId="16" xr:uid="{00000000-0005-0000-0000-00002B000000}"/>
    <cellStyle name="Normal 5 2" xfId="27" xr:uid="{00000000-0005-0000-0000-00002C000000}"/>
    <cellStyle name="Normal 5 2 2" xfId="49" xr:uid="{00000000-0005-0000-0000-00002D000000}"/>
    <cellStyle name="Normal 5 2 3" xfId="54" xr:uid="{00000000-0005-0000-0000-00002E000000}"/>
    <cellStyle name="Normal 5 3" xfId="40" xr:uid="{00000000-0005-0000-0000-00002F000000}"/>
    <cellStyle name="Normal 5 4" xfId="52" xr:uid="{00000000-0005-0000-0000-000030000000}"/>
    <cellStyle name="Normal 8" xfId="32" xr:uid="{00000000-0005-0000-0000-000031000000}"/>
    <cellStyle name="Normal_GSANCHEZ 2" xfId="29" xr:uid="{00000000-0005-0000-0000-000032000000}"/>
    <cellStyle name="Percent 2" xfId="1" xr:uid="{00000000-0005-0000-0000-000033000000}"/>
    <cellStyle name="Percent 2 2" xfId="10" xr:uid="{00000000-0005-0000-0000-000034000000}"/>
    <cellStyle name="Percent 3" xfId="11" xr:uid="{00000000-0005-0000-0000-000035000000}"/>
    <cellStyle name="Porcentual 2" xfId="12" xr:uid="{00000000-0005-0000-0000-00003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22388</xdr:colOff>
      <xdr:row>0</xdr:row>
      <xdr:rowOff>95968</xdr:rowOff>
    </xdr:from>
    <xdr:to>
      <xdr:col>7</xdr:col>
      <xdr:colOff>838325</xdr:colOff>
      <xdr:row>3</xdr:row>
      <xdr:rowOff>97578</xdr:rowOff>
    </xdr:to>
    <xdr:pic>
      <xdr:nvPicPr>
        <xdr:cNvPr id="5" name="Picture 2" descr="C:\Users\ArqHugoS\Desktop\LOGOS FINAL ADMIN 2016-2018\LOGO TAMAULIPAS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2138" y="95968"/>
          <a:ext cx="1448051" cy="515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19050</xdr:rowOff>
    </xdr:from>
    <xdr:to>
      <xdr:col>3</xdr:col>
      <xdr:colOff>878414</xdr:colOff>
      <xdr:row>3</xdr:row>
      <xdr:rowOff>142875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9050"/>
          <a:ext cx="1840439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22388</xdr:colOff>
      <xdr:row>0</xdr:row>
      <xdr:rowOff>95968</xdr:rowOff>
    </xdr:from>
    <xdr:to>
      <xdr:col>7</xdr:col>
      <xdr:colOff>838325</xdr:colOff>
      <xdr:row>3</xdr:row>
      <xdr:rowOff>97578</xdr:rowOff>
    </xdr:to>
    <xdr:pic>
      <xdr:nvPicPr>
        <xdr:cNvPr id="2" name="Picture 2" descr="C:\Users\ArqHugoS\Desktop\LOGOS FINAL ADMIN 2016-2018\LOGO TAMAULIPAS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2613" y="95968"/>
          <a:ext cx="1444587" cy="525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19050</xdr:rowOff>
    </xdr:from>
    <xdr:to>
      <xdr:col>3</xdr:col>
      <xdr:colOff>878414</xdr:colOff>
      <xdr:row>3</xdr:row>
      <xdr:rowOff>142875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9050"/>
          <a:ext cx="1840439" cy="647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22388</xdr:colOff>
      <xdr:row>0</xdr:row>
      <xdr:rowOff>95968</xdr:rowOff>
    </xdr:from>
    <xdr:to>
      <xdr:col>7</xdr:col>
      <xdr:colOff>838325</xdr:colOff>
      <xdr:row>3</xdr:row>
      <xdr:rowOff>97578</xdr:rowOff>
    </xdr:to>
    <xdr:pic>
      <xdr:nvPicPr>
        <xdr:cNvPr id="2" name="Picture 2" descr="C:\Users\ArqHugoS\Desktop\LOGOS FINAL ADMIN 2016-2018\LOGO TAMAULIPAS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2613" y="95968"/>
          <a:ext cx="1444587" cy="525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19050</xdr:rowOff>
    </xdr:from>
    <xdr:to>
      <xdr:col>3</xdr:col>
      <xdr:colOff>878414</xdr:colOff>
      <xdr:row>3</xdr:row>
      <xdr:rowOff>142875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9050"/>
          <a:ext cx="1840439" cy="64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41438</xdr:colOff>
      <xdr:row>0</xdr:row>
      <xdr:rowOff>95968</xdr:rowOff>
    </xdr:from>
    <xdr:to>
      <xdr:col>7</xdr:col>
      <xdr:colOff>857375</xdr:colOff>
      <xdr:row>3</xdr:row>
      <xdr:rowOff>97578</xdr:rowOff>
    </xdr:to>
    <xdr:pic>
      <xdr:nvPicPr>
        <xdr:cNvPr id="2" name="Picture 2" descr="C:\Users\ArqHugoS\Desktop\LOGOS FINAL ADMIN 2016-2018\LOGO TAMAULIPAS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1663" y="95968"/>
          <a:ext cx="1444587" cy="525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257177</xdr:colOff>
      <xdr:row>0</xdr:row>
      <xdr:rowOff>87202</xdr:rowOff>
    </xdr:from>
    <xdr:to>
      <xdr:col>3</xdr:col>
      <xdr:colOff>752476</xdr:colOff>
      <xdr:row>3</xdr:row>
      <xdr:rowOff>76199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2" y="87202"/>
          <a:ext cx="1457324" cy="5128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60"/>
  <sheetViews>
    <sheetView topLeftCell="A25" zoomScaleNormal="100" zoomScaleSheetLayoutView="115" workbookViewId="0">
      <selection activeCell="J38" sqref="J3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4" customWidth="1"/>
    <col min="6" max="6" width="9.88671875" style="57" customWidth="1"/>
    <col min="7" max="7" width="9.44140625" style="54" customWidth="1"/>
    <col min="8" max="8" width="13.5546875" style="2" customWidth="1"/>
    <col min="9" max="9" width="1.109375" style="2" customWidth="1"/>
    <col min="10" max="10" width="12.33203125" bestFit="1" customWidth="1"/>
    <col min="13" max="13" width="18.5546875" customWidth="1"/>
  </cols>
  <sheetData>
    <row r="1" spans="2:9" ht="15.6" x14ac:dyDescent="0.3">
      <c r="C1" s="127" t="s">
        <v>21</v>
      </c>
      <c r="D1" s="127"/>
      <c r="E1" s="127"/>
      <c r="F1" s="127"/>
      <c r="G1" s="127"/>
      <c r="H1" s="127"/>
    </row>
    <row r="2" spans="2:9" s="4" customFormat="1" x14ac:dyDescent="0.25">
      <c r="B2" s="3"/>
      <c r="C2" s="128" t="s">
        <v>0</v>
      </c>
      <c r="D2" s="128"/>
      <c r="E2" s="128"/>
      <c r="F2" s="128"/>
      <c r="G2" s="128"/>
      <c r="H2" s="128"/>
      <c r="I2" s="18"/>
    </row>
    <row r="3" spans="2:9" s="4" customFormat="1" x14ac:dyDescent="0.25">
      <c r="B3" s="3"/>
      <c r="C3" s="129" t="s">
        <v>1</v>
      </c>
      <c r="D3" s="129"/>
      <c r="E3" s="129"/>
      <c r="F3" s="129"/>
      <c r="G3" s="129"/>
      <c r="H3" s="129"/>
      <c r="I3" s="5"/>
    </row>
    <row r="4" spans="2:9" s="4" customFormat="1" ht="13.8" thickBot="1" x14ac:dyDescent="0.3">
      <c r="B4" s="3"/>
      <c r="C4" s="42"/>
      <c r="D4" s="42"/>
      <c r="E4" s="48"/>
      <c r="F4" s="48"/>
      <c r="G4" s="48"/>
      <c r="H4" s="42"/>
      <c r="I4" s="5"/>
    </row>
    <row r="5" spans="2:9" ht="13.8" thickTop="1" x14ac:dyDescent="0.25">
      <c r="C5" s="130" t="s">
        <v>2</v>
      </c>
      <c r="D5" s="131"/>
      <c r="E5" s="131"/>
      <c r="F5" s="131"/>
      <c r="G5" s="131"/>
      <c r="H5" s="132"/>
      <c r="I5" s="7"/>
    </row>
    <row r="6" spans="2:9" ht="13.8" thickBot="1" x14ac:dyDescent="0.3">
      <c r="C6" s="8" t="s">
        <v>3</v>
      </c>
      <c r="D6" s="9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7"/>
    </row>
    <row r="7" spans="2:9" s="1" customFormat="1" ht="14.4" thickTop="1" thickBot="1" x14ac:dyDescent="0.3">
      <c r="D7" s="11"/>
      <c r="F7" s="12"/>
      <c r="I7" s="6"/>
    </row>
    <row r="8" spans="2:9" ht="36.6" thickTop="1" x14ac:dyDescent="0.25">
      <c r="C8" s="46" t="s">
        <v>22</v>
      </c>
      <c r="D8" s="45" t="s">
        <v>64</v>
      </c>
      <c r="E8" s="49"/>
      <c r="F8" s="50"/>
      <c r="G8" s="51"/>
      <c r="H8" s="13"/>
      <c r="I8" s="7"/>
    </row>
    <row r="9" spans="2:9" s="16" customFormat="1" x14ac:dyDescent="0.25">
      <c r="B9" s="14"/>
      <c r="C9" s="60" t="s">
        <v>35</v>
      </c>
      <c r="D9" s="61" t="s">
        <v>36</v>
      </c>
      <c r="E9" s="19"/>
      <c r="F9" s="19"/>
      <c r="G9" s="19"/>
      <c r="H9" s="19"/>
      <c r="I9" s="15"/>
    </row>
    <row r="10" spans="2:9" s="16" customFormat="1" ht="28.8" x14ac:dyDescent="0.25">
      <c r="B10" s="14"/>
      <c r="C10" s="33">
        <v>3001013</v>
      </c>
      <c r="D10" s="62" t="s">
        <v>41</v>
      </c>
      <c r="E10" s="59" t="s">
        <v>34</v>
      </c>
      <c r="F10" s="63">
        <v>237.42</v>
      </c>
      <c r="G10" s="39">
        <v>485.51</v>
      </c>
      <c r="H10" s="38">
        <f>+G10*F10</f>
        <v>115269.78</v>
      </c>
      <c r="I10" s="15"/>
    </row>
    <row r="11" spans="2:9" s="16" customFormat="1" ht="48" x14ac:dyDescent="0.25">
      <c r="B11" s="14"/>
      <c r="C11" s="33">
        <v>3001021</v>
      </c>
      <c r="D11" s="62" t="s">
        <v>54</v>
      </c>
      <c r="E11" s="59" t="s">
        <v>32</v>
      </c>
      <c r="F11" s="63">
        <v>136.35</v>
      </c>
      <c r="G11" s="39">
        <v>30.16</v>
      </c>
      <c r="H11" s="38">
        <f>+G11*F11</f>
        <v>4112.32</v>
      </c>
      <c r="I11" s="15"/>
    </row>
    <row r="12" spans="2:9" s="16" customFormat="1" x14ac:dyDescent="0.25">
      <c r="B12" s="14"/>
      <c r="C12" s="33"/>
      <c r="D12" s="62"/>
      <c r="E12" s="59"/>
      <c r="F12" s="63"/>
      <c r="G12" s="39"/>
      <c r="H12" s="40">
        <f>SUM(H10:H11)</f>
        <v>119382.1</v>
      </c>
      <c r="I12" s="15"/>
    </row>
    <row r="13" spans="2:9" s="16" customFormat="1" x14ac:dyDescent="0.25">
      <c r="B13" s="14"/>
      <c r="C13" s="60" t="s">
        <v>37</v>
      </c>
      <c r="D13" s="61" t="s">
        <v>39</v>
      </c>
      <c r="E13" s="19"/>
      <c r="F13" s="19"/>
      <c r="G13" s="19"/>
      <c r="H13" s="19"/>
      <c r="I13" s="15"/>
    </row>
    <row r="14" spans="2:9" s="16" customFormat="1" ht="67.2" x14ac:dyDescent="0.25">
      <c r="B14" s="14"/>
      <c r="C14" s="33">
        <v>3003005</v>
      </c>
      <c r="D14" s="64" t="s">
        <v>49</v>
      </c>
      <c r="E14" s="59" t="s">
        <v>32</v>
      </c>
      <c r="F14" s="63">
        <v>136.35</v>
      </c>
      <c r="G14" s="39">
        <v>635.51</v>
      </c>
      <c r="H14" s="38">
        <f>+G14*F14</f>
        <v>86651.79</v>
      </c>
      <c r="I14" s="15"/>
    </row>
    <row r="15" spans="2:9" s="16" customFormat="1" x14ac:dyDescent="0.25">
      <c r="B15" s="14"/>
      <c r="C15" s="33"/>
      <c r="D15" s="62"/>
      <c r="E15" s="59"/>
      <c r="F15" s="63"/>
      <c r="G15" s="39"/>
      <c r="H15" s="40">
        <f>SUM(H14:H14)</f>
        <v>86651.79</v>
      </c>
      <c r="I15" s="15"/>
    </row>
    <row r="16" spans="2:9" s="16" customFormat="1" x14ac:dyDescent="0.25">
      <c r="B16" s="14"/>
      <c r="C16" s="60" t="s">
        <v>38</v>
      </c>
      <c r="D16" s="61" t="s">
        <v>42</v>
      </c>
      <c r="E16" s="19"/>
      <c r="F16" s="19"/>
      <c r="G16" s="19"/>
      <c r="H16" s="19"/>
      <c r="I16" s="15"/>
    </row>
    <row r="17" spans="1:9" s="16" customFormat="1" ht="67.2" x14ac:dyDescent="0.25">
      <c r="B17" s="14"/>
      <c r="C17" s="33">
        <v>3005010</v>
      </c>
      <c r="D17" s="62" t="s">
        <v>81</v>
      </c>
      <c r="E17" s="59" t="s">
        <v>33</v>
      </c>
      <c r="F17" s="63">
        <v>837.73</v>
      </c>
      <c r="G17" s="39">
        <v>674.41</v>
      </c>
      <c r="H17" s="38">
        <f t="shared" ref="H17:H22" si="0">+G17*F17</f>
        <v>564973.49</v>
      </c>
      <c r="I17" s="15"/>
    </row>
    <row r="18" spans="1:9" s="16" customFormat="1" ht="38.4" x14ac:dyDescent="0.25">
      <c r="B18" s="14"/>
      <c r="C18" s="33" t="s">
        <v>43</v>
      </c>
      <c r="D18" s="62" t="s">
        <v>44</v>
      </c>
      <c r="E18" s="59" t="s">
        <v>33</v>
      </c>
      <c r="F18" s="63">
        <v>6747.01</v>
      </c>
      <c r="G18" s="39">
        <v>23.5</v>
      </c>
      <c r="H18" s="38">
        <f t="shared" si="0"/>
        <v>158554.74</v>
      </c>
      <c r="I18" s="15"/>
    </row>
    <row r="19" spans="1:9" s="16" customFormat="1" ht="38.4" x14ac:dyDescent="0.25">
      <c r="B19" s="14"/>
      <c r="C19" s="33">
        <v>3005002</v>
      </c>
      <c r="D19" s="62" t="s">
        <v>45</v>
      </c>
      <c r="E19" s="59" t="s">
        <v>33</v>
      </c>
      <c r="F19" s="63">
        <v>9308.14</v>
      </c>
      <c r="G19" s="39">
        <v>16.940000000000001</v>
      </c>
      <c r="H19" s="38">
        <f t="shared" si="0"/>
        <v>157679.89000000001</v>
      </c>
      <c r="I19" s="15"/>
    </row>
    <row r="20" spans="1:9" s="16" customFormat="1" ht="48" x14ac:dyDescent="0.25">
      <c r="B20" s="14"/>
      <c r="C20" s="33">
        <v>3005006</v>
      </c>
      <c r="D20" s="62" t="s">
        <v>46</v>
      </c>
      <c r="E20" s="59" t="s">
        <v>33</v>
      </c>
      <c r="F20" s="63">
        <v>9308.14</v>
      </c>
      <c r="G20" s="39">
        <v>348.48</v>
      </c>
      <c r="H20" s="38">
        <f t="shared" si="0"/>
        <v>3243700.63</v>
      </c>
      <c r="I20" s="15"/>
    </row>
    <row r="21" spans="1:9" s="16" customFormat="1" ht="38.4" x14ac:dyDescent="0.25">
      <c r="B21" s="14"/>
      <c r="C21" s="33">
        <v>3005001</v>
      </c>
      <c r="D21" s="62" t="s">
        <v>48</v>
      </c>
      <c r="E21" s="59" t="s">
        <v>33</v>
      </c>
      <c r="F21" s="63">
        <v>1723.4</v>
      </c>
      <c r="G21" s="39">
        <v>29.97</v>
      </c>
      <c r="H21" s="38">
        <f t="shared" si="0"/>
        <v>51650.3</v>
      </c>
      <c r="I21" s="15"/>
    </row>
    <row r="22" spans="1:9" s="16" customFormat="1" ht="57.6" x14ac:dyDescent="0.25">
      <c r="B22" s="14"/>
      <c r="C22" s="70">
        <v>3002007</v>
      </c>
      <c r="D22" s="77" t="s">
        <v>65</v>
      </c>
      <c r="E22" s="76" t="s">
        <v>34</v>
      </c>
      <c r="F22" s="71">
        <v>172.34</v>
      </c>
      <c r="G22" s="78">
        <v>970.95</v>
      </c>
      <c r="H22" s="72">
        <f t="shared" si="0"/>
        <v>167333.51999999999</v>
      </c>
      <c r="I22" s="15"/>
    </row>
    <row r="23" spans="1:9" s="16" customFormat="1" x14ac:dyDescent="0.25">
      <c r="B23" s="14"/>
      <c r="C23" s="33"/>
      <c r="D23" s="62"/>
      <c r="E23" s="59"/>
      <c r="F23" s="63"/>
      <c r="G23" s="39"/>
      <c r="H23" s="40">
        <f>SUM(H17:H22)</f>
        <v>4343892.57</v>
      </c>
      <c r="I23" s="15"/>
    </row>
    <row r="24" spans="1:9" s="16" customFormat="1" x14ac:dyDescent="0.25">
      <c r="B24" s="14"/>
      <c r="C24" s="60" t="s">
        <v>40</v>
      </c>
      <c r="D24" s="61" t="s">
        <v>50</v>
      </c>
      <c r="E24" s="19"/>
      <c r="F24" s="19"/>
      <c r="G24" s="19"/>
      <c r="H24" s="19"/>
      <c r="I24" s="15"/>
    </row>
    <row r="25" spans="1:9" s="16" customFormat="1" ht="38.4" x14ac:dyDescent="0.25">
      <c r="B25" s="14"/>
      <c r="C25" s="33" t="s">
        <v>51</v>
      </c>
      <c r="D25" s="62" t="s">
        <v>52</v>
      </c>
      <c r="E25" s="59" t="s">
        <v>53</v>
      </c>
      <c r="F25" s="63">
        <v>8</v>
      </c>
      <c r="G25" s="39">
        <v>4739.1099999999997</v>
      </c>
      <c r="H25" s="38">
        <f t="shared" ref="H25:H30" si="1">+G25*F25</f>
        <v>37912.879999999997</v>
      </c>
      <c r="I25" s="15"/>
    </row>
    <row r="26" spans="1:9" s="16" customFormat="1" ht="38.4" x14ac:dyDescent="0.25">
      <c r="B26" s="14"/>
      <c r="C26" s="33">
        <v>3006050</v>
      </c>
      <c r="D26" s="62" t="s">
        <v>55</v>
      </c>
      <c r="E26" s="59" t="s">
        <v>56</v>
      </c>
      <c r="F26" s="63">
        <v>8</v>
      </c>
      <c r="G26" s="39">
        <v>2984.44</v>
      </c>
      <c r="H26" s="38">
        <f t="shared" si="1"/>
        <v>23875.52</v>
      </c>
      <c r="I26" s="15"/>
    </row>
    <row r="27" spans="1:9" s="16" customFormat="1" ht="96" x14ac:dyDescent="0.25">
      <c r="B27" s="14"/>
      <c r="C27" s="33" t="s">
        <v>57</v>
      </c>
      <c r="D27" s="62" t="s">
        <v>58</v>
      </c>
      <c r="E27" s="59" t="s">
        <v>59</v>
      </c>
      <c r="F27" s="63">
        <v>5</v>
      </c>
      <c r="G27" s="39">
        <v>7864.05</v>
      </c>
      <c r="H27" s="38">
        <f t="shared" si="1"/>
        <v>39320.25</v>
      </c>
      <c r="I27" s="15"/>
    </row>
    <row r="28" spans="1:9" s="16" customFormat="1" ht="28.8" x14ac:dyDescent="0.25">
      <c r="B28" s="14"/>
      <c r="C28" s="33">
        <v>3006053</v>
      </c>
      <c r="D28" s="62" t="s">
        <v>60</v>
      </c>
      <c r="E28" s="59" t="s">
        <v>56</v>
      </c>
      <c r="F28" s="63">
        <v>5</v>
      </c>
      <c r="G28" s="39">
        <v>1884.84</v>
      </c>
      <c r="H28" s="38">
        <f t="shared" si="1"/>
        <v>9424.2000000000007</v>
      </c>
      <c r="I28" s="15"/>
    </row>
    <row r="29" spans="1:9" s="16" customFormat="1" ht="48" x14ac:dyDescent="0.25">
      <c r="B29" s="14"/>
      <c r="C29" s="33">
        <v>3006032</v>
      </c>
      <c r="D29" s="62" t="s">
        <v>61</v>
      </c>
      <c r="E29" s="59" t="s">
        <v>56</v>
      </c>
      <c r="F29" s="63">
        <v>1</v>
      </c>
      <c r="G29" s="39">
        <v>1832.57</v>
      </c>
      <c r="H29" s="38">
        <f t="shared" si="1"/>
        <v>1832.57</v>
      </c>
      <c r="I29" s="15"/>
    </row>
    <row r="30" spans="1:9" s="16" customFormat="1" ht="48" x14ac:dyDescent="0.25">
      <c r="B30" s="14"/>
      <c r="C30" s="33">
        <v>3006033</v>
      </c>
      <c r="D30" s="62" t="s">
        <v>62</v>
      </c>
      <c r="E30" s="59" t="s">
        <v>56</v>
      </c>
      <c r="F30" s="63">
        <v>2</v>
      </c>
      <c r="G30" s="39">
        <v>1832.57</v>
      </c>
      <c r="H30" s="38">
        <f t="shared" si="1"/>
        <v>3665.14</v>
      </c>
      <c r="I30" s="15"/>
    </row>
    <row r="31" spans="1:9" s="16" customFormat="1" x14ac:dyDescent="0.25">
      <c r="B31" s="14"/>
      <c r="C31" s="33"/>
      <c r="D31" s="62"/>
      <c r="E31" s="59"/>
      <c r="F31" s="63"/>
      <c r="G31" s="39"/>
      <c r="H31" s="40">
        <f>SUM(H25:H30)</f>
        <v>116030.56</v>
      </c>
      <c r="I31" s="15"/>
    </row>
    <row r="32" spans="1:9" s="20" customFormat="1" ht="9.6" x14ac:dyDescent="0.2">
      <c r="A32" s="36"/>
      <c r="B32" s="34"/>
      <c r="C32" s="21"/>
      <c r="D32" s="22"/>
      <c r="E32" s="52"/>
      <c r="F32" s="53"/>
      <c r="G32" s="52"/>
      <c r="H32" s="24"/>
      <c r="I32" s="35"/>
    </row>
    <row r="33" spans="2:10" s="30" customFormat="1" ht="12.75" customHeight="1" x14ac:dyDescent="0.25">
      <c r="B33" s="26"/>
      <c r="C33" s="26"/>
      <c r="D33" s="26"/>
      <c r="E33" s="27"/>
      <c r="F33" s="28"/>
      <c r="G33" s="29" t="s">
        <v>9</v>
      </c>
      <c r="H33" s="41">
        <f>+H31+H23+H15+H12</f>
        <v>4665957.0199999996</v>
      </c>
      <c r="I33" s="29"/>
    </row>
    <row r="34" spans="2:10" s="30" customFormat="1" ht="12.75" customHeight="1" x14ac:dyDescent="0.25">
      <c r="B34" s="26"/>
      <c r="C34" s="26"/>
      <c r="D34" s="26"/>
      <c r="E34" s="27"/>
      <c r="F34" s="28"/>
      <c r="G34" s="29" t="s">
        <v>10</v>
      </c>
      <c r="H34" s="41">
        <f>+H33*0.16</f>
        <v>746553.12</v>
      </c>
      <c r="I34" s="29"/>
    </row>
    <row r="35" spans="2:10" s="30" customFormat="1" ht="12.75" customHeight="1" x14ac:dyDescent="0.25">
      <c r="B35" s="26"/>
      <c r="C35" s="26"/>
      <c r="D35" s="26"/>
      <c r="E35" s="27"/>
      <c r="F35" s="28"/>
      <c r="G35" s="37" t="s">
        <v>11</v>
      </c>
      <c r="H35" s="41">
        <f>+H34+H33</f>
        <v>5412510.1399999997</v>
      </c>
      <c r="I35" s="29"/>
    </row>
    <row r="36" spans="2:10" s="25" customFormat="1" ht="12.75" customHeight="1" x14ac:dyDescent="0.2">
      <c r="B36" s="23"/>
      <c r="D36" s="23"/>
      <c r="E36" s="67"/>
      <c r="F36" s="68"/>
      <c r="G36" s="67"/>
      <c r="H36" s="69" t="s">
        <v>63</v>
      </c>
    </row>
    <row r="37" spans="2:10" s="25" customFormat="1" ht="9.6" x14ac:dyDescent="0.2">
      <c r="B37" s="23"/>
      <c r="C37" s="31"/>
      <c r="D37" s="32"/>
      <c r="E37" s="52"/>
      <c r="F37" s="53"/>
      <c r="G37" s="52"/>
      <c r="H37" s="31"/>
      <c r="I37" s="31"/>
    </row>
    <row r="38" spans="2:10" x14ac:dyDescent="0.25">
      <c r="C38" s="31"/>
      <c r="D38" s="32" t="s">
        <v>12</v>
      </c>
      <c r="E38" s="52"/>
      <c r="F38" s="53"/>
      <c r="G38" s="52" t="s">
        <v>13</v>
      </c>
      <c r="H38" s="47"/>
      <c r="J38" s="88">
        <f>H35-H39</f>
        <v>330510.14</v>
      </c>
    </row>
    <row r="39" spans="2:10" x14ac:dyDescent="0.25">
      <c r="C39" s="31"/>
      <c r="D39" s="32"/>
      <c r="E39" s="52"/>
      <c r="F39" s="53"/>
      <c r="G39" s="52"/>
      <c r="H39" s="47">
        <v>5082000</v>
      </c>
    </row>
    <row r="40" spans="2:10" x14ac:dyDescent="0.25">
      <c r="C40" s="31"/>
      <c r="D40" s="32"/>
      <c r="E40" s="52"/>
      <c r="F40" s="53"/>
      <c r="G40" s="52"/>
      <c r="H40" s="47"/>
    </row>
    <row r="41" spans="2:10" x14ac:dyDescent="0.25">
      <c r="C41" s="31"/>
      <c r="D41" s="32"/>
      <c r="E41" s="52"/>
      <c r="F41" s="53"/>
      <c r="G41" s="52"/>
      <c r="H41" s="47">
        <v>5590200</v>
      </c>
    </row>
    <row r="42" spans="2:10" x14ac:dyDescent="0.25">
      <c r="C42" s="31"/>
      <c r="D42" s="32"/>
      <c r="E42" s="52"/>
      <c r="F42" s="53"/>
      <c r="G42" s="52"/>
      <c r="H42" s="31"/>
    </row>
    <row r="43" spans="2:10" x14ac:dyDescent="0.25">
      <c r="C43" s="44" t="s">
        <v>17</v>
      </c>
      <c r="D43" s="32"/>
      <c r="E43" s="52"/>
      <c r="F43" s="53"/>
      <c r="G43" s="54" t="s">
        <v>14</v>
      </c>
      <c r="H43" s="31"/>
    </row>
    <row r="44" spans="2:10" x14ac:dyDescent="0.25">
      <c r="C44" s="43" t="s">
        <v>47</v>
      </c>
      <c r="D44" s="32"/>
      <c r="E44" s="52"/>
      <c r="F44" s="53"/>
      <c r="G44" s="52" t="s">
        <v>15</v>
      </c>
      <c r="H44" s="31"/>
    </row>
    <row r="45" spans="2:10" x14ac:dyDescent="0.25">
      <c r="C45" s="31"/>
      <c r="D45" s="32"/>
      <c r="E45" s="52"/>
      <c r="F45" s="53"/>
      <c r="G45" s="52"/>
      <c r="H45" s="31"/>
    </row>
    <row r="46" spans="2:10" x14ac:dyDescent="0.25">
      <c r="C46" s="31"/>
      <c r="D46" s="32"/>
      <c r="E46" s="52"/>
      <c r="F46" s="53"/>
      <c r="G46" s="52"/>
      <c r="H46" s="31"/>
    </row>
    <row r="47" spans="2:10" x14ac:dyDescent="0.25">
      <c r="C47" s="133" t="s">
        <v>16</v>
      </c>
      <c r="D47" s="134"/>
      <c r="E47" s="134"/>
      <c r="F47" s="134"/>
      <c r="G47" s="134"/>
      <c r="H47" s="134"/>
    </row>
    <row r="48" spans="2:10" x14ac:dyDescent="0.25">
      <c r="C48" s="31"/>
      <c r="D48" s="31"/>
      <c r="E48" s="52"/>
      <c r="F48" s="53"/>
      <c r="G48" s="52"/>
      <c r="H48" s="31"/>
    </row>
    <row r="49" spans="1:8" x14ac:dyDescent="0.25">
      <c r="C49" s="31"/>
      <c r="D49" s="31"/>
      <c r="E49" s="52"/>
      <c r="F49" s="53"/>
      <c r="G49" s="52"/>
      <c r="H49" s="31"/>
    </row>
    <row r="50" spans="1:8" x14ac:dyDescent="0.25">
      <c r="C50" s="31"/>
      <c r="D50" s="31"/>
      <c r="E50" s="52"/>
      <c r="F50" s="53"/>
      <c r="G50" s="52"/>
      <c r="H50" s="31"/>
    </row>
    <row r="51" spans="1:8" x14ac:dyDescent="0.25">
      <c r="C51" s="31"/>
      <c r="D51" s="31"/>
      <c r="E51" s="52"/>
      <c r="F51" s="53"/>
      <c r="G51" s="52"/>
      <c r="H51" s="31"/>
    </row>
    <row r="52" spans="1:8" x14ac:dyDescent="0.25">
      <c r="A52" s="66"/>
      <c r="B52" s="65"/>
      <c r="C52" s="125" t="s">
        <v>18</v>
      </c>
      <c r="D52" s="126"/>
      <c r="E52" s="126"/>
      <c r="F52" s="126"/>
      <c r="G52" s="126"/>
      <c r="H52" s="126"/>
    </row>
    <row r="53" spans="1:8" x14ac:dyDescent="0.25">
      <c r="A53" s="66"/>
      <c r="B53" s="65"/>
      <c r="C53" s="125" t="s">
        <v>19</v>
      </c>
      <c r="D53" s="126"/>
      <c r="E53" s="126"/>
      <c r="F53" s="126"/>
      <c r="G53" s="126"/>
      <c r="H53" s="126"/>
    </row>
    <row r="54" spans="1:8" x14ac:dyDescent="0.25">
      <c r="A54" s="66"/>
      <c r="B54" s="65"/>
      <c r="C54" s="125" t="s">
        <v>20</v>
      </c>
      <c r="D54" s="126"/>
      <c r="E54" s="126"/>
      <c r="F54" s="126"/>
      <c r="G54" s="126"/>
      <c r="H54" s="126"/>
    </row>
    <row r="55" spans="1:8" x14ac:dyDescent="0.25">
      <c r="C55" s="43"/>
      <c r="D55" s="43"/>
      <c r="E55" s="55"/>
      <c r="F55" s="56"/>
      <c r="G55" s="55"/>
      <c r="H55" s="43"/>
    </row>
    <row r="56" spans="1:8" x14ac:dyDescent="0.25">
      <c r="C56" s="43"/>
      <c r="D56" s="43"/>
      <c r="E56" s="55"/>
      <c r="F56" s="56"/>
      <c r="G56" s="55"/>
      <c r="H56" s="43"/>
    </row>
    <row r="57" spans="1:8" x14ac:dyDescent="0.25">
      <c r="C57" s="43"/>
      <c r="D57" s="43"/>
      <c r="E57" s="55"/>
      <c r="F57" s="56"/>
      <c r="G57" s="55"/>
      <c r="H57" s="43"/>
    </row>
    <row r="58" spans="1:8" x14ac:dyDescent="0.25">
      <c r="C58" s="43"/>
      <c r="D58" s="43"/>
      <c r="E58" s="55"/>
      <c r="F58" s="56"/>
      <c r="G58" s="55"/>
      <c r="H58" s="43"/>
    </row>
    <row r="59" spans="1:8" x14ac:dyDescent="0.25">
      <c r="C59" s="43"/>
      <c r="D59" s="43"/>
      <c r="E59" s="55"/>
      <c r="F59" s="56"/>
      <c r="G59" s="55"/>
      <c r="H59" s="43"/>
    </row>
    <row r="60" spans="1:8" x14ac:dyDescent="0.25">
      <c r="C60" s="43"/>
      <c r="D60" s="43"/>
      <c r="E60" s="55"/>
      <c r="F60" s="56"/>
      <c r="G60" s="55"/>
      <c r="H60" s="43"/>
    </row>
  </sheetData>
  <mergeCells count="8">
    <mergeCell ref="C52:H52"/>
    <mergeCell ref="C53:H53"/>
    <mergeCell ref="C54:H54"/>
    <mergeCell ref="C1:H1"/>
    <mergeCell ref="C2:H2"/>
    <mergeCell ref="C3:H3"/>
    <mergeCell ref="C5:H5"/>
    <mergeCell ref="C47:H47"/>
  </mergeCells>
  <pageMargins left="0" right="0" top="0.39370078740157483" bottom="0.39370078740157483" header="0" footer="0.19685039370078741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73"/>
  <sheetViews>
    <sheetView zoomScale="120" zoomScaleNormal="120" zoomScaleSheetLayoutView="115" workbookViewId="0">
      <selection activeCell="K27" sqref="K27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4" customWidth="1"/>
    <col min="6" max="6" width="9.88671875" style="57" customWidth="1"/>
    <col min="7" max="7" width="9.44140625" style="54" customWidth="1"/>
    <col min="8" max="8" width="13.5546875" style="2" customWidth="1"/>
    <col min="9" max="9" width="1.109375" style="2" customWidth="1"/>
    <col min="10" max="10" width="12.88671875" bestFit="1" customWidth="1"/>
    <col min="12" max="12" width="12.88671875" bestFit="1" customWidth="1"/>
    <col min="13" max="13" width="18.5546875" customWidth="1"/>
  </cols>
  <sheetData>
    <row r="1" spans="2:9" ht="15.6" x14ac:dyDescent="0.3">
      <c r="C1" s="127" t="s">
        <v>21</v>
      </c>
      <c r="D1" s="127"/>
      <c r="E1" s="127"/>
      <c r="F1" s="127"/>
      <c r="G1" s="127"/>
      <c r="H1" s="127"/>
    </row>
    <row r="2" spans="2:9" s="4" customFormat="1" x14ac:dyDescent="0.25">
      <c r="B2" s="3"/>
      <c r="C2" s="128" t="s">
        <v>0</v>
      </c>
      <c r="D2" s="128"/>
      <c r="E2" s="128"/>
      <c r="F2" s="128"/>
      <c r="G2" s="128"/>
      <c r="H2" s="128"/>
      <c r="I2" s="73"/>
    </row>
    <row r="3" spans="2:9" s="4" customFormat="1" x14ac:dyDescent="0.25">
      <c r="B3" s="3"/>
      <c r="C3" s="129" t="s">
        <v>1</v>
      </c>
      <c r="D3" s="129"/>
      <c r="E3" s="129"/>
      <c r="F3" s="129"/>
      <c r="G3" s="129"/>
      <c r="H3" s="129"/>
      <c r="I3" s="5"/>
    </row>
    <row r="4" spans="2:9" s="4" customFormat="1" ht="13.8" thickBot="1" x14ac:dyDescent="0.3">
      <c r="B4" s="3"/>
      <c r="C4" s="73"/>
      <c r="D4" s="73"/>
      <c r="E4" s="48"/>
      <c r="F4" s="48"/>
      <c r="G4" s="48"/>
      <c r="H4" s="73"/>
      <c r="I4" s="5"/>
    </row>
    <row r="5" spans="2:9" ht="13.8" thickTop="1" x14ac:dyDescent="0.25">
      <c r="C5" s="130" t="s">
        <v>2</v>
      </c>
      <c r="D5" s="131"/>
      <c r="E5" s="131"/>
      <c r="F5" s="131"/>
      <c r="G5" s="131"/>
      <c r="H5" s="132"/>
      <c r="I5" s="7"/>
    </row>
    <row r="6" spans="2:9" ht="13.8" thickBot="1" x14ac:dyDescent="0.3">
      <c r="C6" s="8" t="s">
        <v>3</v>
      </c>
      <c r="D6" s="9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7"/>
    </row>
    <row r="7" spans="2:9" s="1" customFormat="1" ht="14.4" thickTop="1" thickBot="1" x14ac:dyDescent="0.3">
      <c r="D7" s="11"/>
      <c r="F7" s="12"/>
      <c r="I7" s="6"/>
    </row>
    <row r="8" spans="2:9" ht="36.6" thickTop="1" x14ac:dyDescent="0.25">
      <c r="C8" s="46" t="s">
        <v>22</v>
      </c>
      <c r="D8" s="45" t="s">
        <v>64</v>
      </c>
      <c r="E8" s="49"/>
      <c r="F8" s="50"/>
      <c r="G8" s="51"/>
      <c r="H8" s="13"/>
      <c r="I8" s="7"/>
    </row>
    <row r="9" spans="2:9" s="16" customFormat="1" x14ac:dyDescent="0.25">
      <c r="B9" s="14"/>
      <c r="C9" s="60" t="s">
        <v>35</v>
      </c>
      <c r="D9" s="61" t="s">
        <v>36</v>
      </c>
      <c r="E9" s="19"/>
      <c r="F9" s="19"/>
      <c r="G9" s="19"/>
      <c r="H9" s="19"/>
      <c r="I9" s="15"/>
    </row>
    <row r="10" spans="2:9" s="16" customFormat="1" ht="38.4" x14ac:dyDescent="0.25">
      <c r="B10" s="14"/>
      <c r="C10" s="70">
        <v>3001011</v>
      </c>
      <c r="D10" s="85" t="s">
        <v>70</v>
      </c>
      <c r="E10" s="86" t="s">
        <v>32</v>
      </c>
      <c r="F10" s="71">
        <v>12.01</v>
      </c>
      <c r="G10" s="72">
        <v>28.07</v>
      </c>
      <c r="H10" s="72">
        <f>+G10*F10</f>
        <v>337.12</v>
      </c>
      <c r="I10" s="15"/>
    </row>
    <row r="11" spans="2:9" s="16" customFormat="1" ht="28.8" x14ac:dyDescent="0.25">
      <c r="B11" s="14"/>
      <c r="C11" s="70">
        <v>3001012</v>
      </c>
      <c r="D11" s="85" t="s">
        <v>71</v>
      </c>
      <c r="E11" s="86" t="s">
        <v>34</v>
      </c>
      <c r="F11" s="71">
        <v>1.44</v>
      </c>
      <c r="G11" s="72">
        <v>451.37</v>
      </c>
      <c r="H11" s="72">
        <f>+G11*F11</f>
        <v>649.97</v>
      </c>
      <c r="I11" s="15"/>
    </row>
    <row r="12" spans="2:9" s="16" customFormat="1" ht="28.8" x14ac:dyDescent="0.25">
      <c r="B12" s="14"/>
      <c r="C12" s="79">
        <v>3001013</v>
      </c>
      <c r="D12" s="62" t="s">
        <v>41</v>
      </c>
      <c r="E12" s="87" t="s">
        <v>34</v>
      </c>
      <c r="F12" s="71">
        <v>258.51</v>
      </c>
      <c r="G12" s="84">
        <v>485.51</v>
      </c>
      <c r="H12" s="84">
        <f>+G12*F12</f>
        <v>125509.19</v>
      </c>
      <c r="I12" s="15"/>
    </row>
    <row r="13" spans="2:9" s="16" customFormat="1" ht="48" x14ac:dyDescent="0.25">
      <c r="B13" s="14"/>
      <c r="C13" s="33">
        <v>3001021</v>
      </c>
      <c r="D13" s="62" t="s">
        <v>54</v>
      </c>
      <c r="E13" s="59" t="s">
        <v>32</v>
      </c>
      <c r="F13" s="63">
        <v>136.35</v>
      </c>
      <c r="G13" s="39">
        <v>30.16</v>
      </c>
      <c r="H13" s="38">
        <f>+G13*F13</f>
        <v>4112.32</v>
      </c>
      <c r="I13" s="15"/>
    </row>
    <row r="14" spans="2:9" s="16" customFormat="1" x14ac:dyDescent="0.25">
      <c r="B14" s="14"/>
      <c r="C14" s="33"/>
      <c r="D14" s="62"/>
      <c r="E14" s="59"/>
      <c r="F14" s="63"/>
      <c r="G14" s="39"/>
      <c r="H14" s="40">
        <f>SUM(H10:H13)</f>
        <v>130608.6</v>
      </c>
      <c r="I14" s="15"/>
    </row>
    <row r="15" spans="2:9" s="16" customFormat="1" x14ac:dyDescent="0.25">
      <c r="B15" s="14"/>
      <c r="C15" s="60" t="s">
        <v>37</v>
      </c>
      <c r="D15" s="61" t="s">
        <v>39</v>
      </c>
      <c r="E15" s="19"/>
      <c r="F15" s="19"/>
      <c r="G15" s="19"/>
      <c r="H15" s="19"/>
      <c r="I15" s="15"/>
    </row>
    <row r="16" spans="2:9" s="16" customFormat="1" ht="67.2" x14ac:dyDescent="0.25">
      <c r="B16" s="14"/>
      <c r="C16" s="33">
        <v>3003005</v>
      </c>
      <c r="D16" s="64" t="s">
        <v>49</v>
      </c>
      <c r="E16" s="59" t="s">
        <v>32</v>
      </c>
      <c r="F16" s="63">
        <v>136.35</v>
      </c>
      <c r="G16" s="39">
        <v>635.51</v>
      </c>
      <c r="H16" s="38">
        <f>+G16*F16</f>
        <v>86651.79</v>
      </c>
      <c r="I16" s="15"/>
    </row>
    <row r="17" spans="2:13" s="16" customFormat="1" ht="48" x14ac:dyDescent="0.25">
      <c r="B17" s="14"/>
      <c r="C17" s="33">
        <v>3003010</v>
      </c>
      <c r="D17" s="64" t="s">
        <v>66</v>
      </c>
      <c r="E17" s="59" t="s">
        <v>33</v>
      </c>
      <c r="F17" s="71">
        <v>246.56</v>
      </c>
      <c r="G17" s="39">
        <v>37.659999999999997</v>
      </c>
      <c r="H17" s="38">
        <f>+G17*F17</f>
        <v>9285.4500000000007</v>
      </c>
      <c r="I17" s="15"/>
    </row>
    <row r="18" spans="2:13" s="16" customFormat="1" ht="48" x14ac:dyDescent="0.25">
      <c r="B18" s="14"/>
      <c r="C18" s="33">
        <v>3003011</v>
      </c>
      <c r="D18" s="64" t="s">
        <v>67</v>
      </c>
      <c r="E18" s="59" t="s">
        <v>33</v>
      </c>
      <c r="F18" s="71">
        <v>246.56</v>
      </c>
      <c r="G18" s="39">
        <v>302.61</v>
      </c>
      <c r="H18" s="38">
        <f>+G18*F18</f>
        <v>74611.520000000004</v>
      </c>
      <c r="I18" s="15"/>
    </row>
    <row r="19" spans="2:13" s="16" customFormat="1" ht="28.8" x14ac:dyDescent="0.25">
      <c r="B19" s="14"/>
      <c r="C19" s="33">
        <v>3003012</v>
      </c>
      <c r="D19" s="64" t="s">
        <v>79</v>
      </c>
      <c r="E19" s="59" t="s">
        <v>34</v>
      </c>
      <c r="F19" s="71">
        <v>11.51</v>
      </c>
      <c r="G19" s="39">
        <v>411.72</v>
      </c>
      <c r="H19" s="38">
        <f>+G19*F19</f>
        <v>4738.8999999999996</v>
      </c>
      <c r="I19" s="15"/>
    </row>
    <row r="20" spans="2:13" s="16" customFormat="1" ht="57.6" x14ac:dyDescent="0.25">
      <c r="B20" s="14"/>
      <c r="C20" s="33" t="s">
        <v>68</v>
      </c>
      <c r="D20" s="64" t="s">
        <v>69</v>
      </c>
      <c r="E20" s="59" t="s">
        <v>34</v>
      </c>
      <c r="F20" s="71">
        <v>15.74</v>
      </c>
      <c r="G20" s="39">
        <v>4111.8999999999996</v>
      </c>
      <c r="H20" s="38">
        <f>+G20*F20</f>
        <v>64721.31</v>
      </c>
      <c r="I20" s="15"/>
    </row>
    <row r="21" spans="2:13" s="16" customFormat="1" x14ac:dyDescent="0.25">
      <c r="B21" s="14"/>
      <c r="C21" s="33"/>
      <c r="D21" s="62"/>
      <c r="E21" s="59"/>
      <c r="F21" s="63"/>
      <c r="G21" s="39"/>
      <c r="H21" s="40">
        <f>SUM(H16:H20)</f>
        <v>240008.97</v>
      </c>
      <c r="I21" s="15"/>
    </row>
    <row r="22" spans="2:13" s="16" customFormat="1" x14ac:dyDescent="0.25">
      <c r="B22" s="14"/>
      <c r="C22" s="60" t="s">
        <v>38</v>
      </c>
      <c r="D22" s="61" t="s">
        <v>42</v>
      </c>
      <c r="E22" s="19"/>
      <c r="F22" s="19"/>
      <c r="G22" s="19"/>
      <c r="H22" s="19"/>
      <c r="I22" s="15"/>
    </row>
    <row r="23" spans="2:13" s="16" customFormat="1" ht="67.2" x14ac:dyDescent="0.25">
      <c r="B23" s="14"/>
      <c r="C23" s="33">
        <v>3005010</v>
      </c>
      <c r="D23" s="62" t="s">
        <v>81</v>
      </c>
      <c r="E23" s="59" t="s">
        <v>33</v>
      </c>
      <c r="F23" s="71">
        <v>530</v>
      </c>
      <c r="G23" s="39">
        <v>674.41</v>
      </c>
      <c r="H23" s="38">
        <f t="shared" ref="H23:H28" si="0">+G23*F23</f>
        <v>357437.3</v>
      </c>
      <c r="I23" s="15"/>
      <c r="L23" s="89">
        <f>M23-H23</f>
        <v>207536.19</v>
      </c>
      <c r="M23" s="16">
        <v>564973.49</v>
      </c>
    </row>
    <row r="24" spans="2:13" s="16" customFormat="1" ht="38.4" x14ac:dyDescent="0.25">
      <c r="B24" s="14"/>
      <c r="C24" s="33" t="s">
        <v>43</v>
      </c>
      <c r="D24" s="62" t="s">
        <v>44</v>
      </c>
      <c r="E24" s="59" t="s">
        <v>33</v>
      </c>
      <c r="F24" s="63">
        <v>6747.01</v>
      </c>
      <c r="G24" s="39">
        <v>23.5</v>
      </c>
      <c r="H24" s="38">
        <f t="shared" si="0"/>
        <v>158554.74</v>
      </c>
      <c r="I24" s="15"/>
    </row>
    <row r="25" spans="2:13" s="16" customFormat="1" ht="38.4" x14ac:dyDescent="0.25">
      <c r="B25" s="14"/>
      <c r="C25" s="33">
        <v>3005002</v>
      </c>
      <c r="D25" s="62" t="s">
        <v>45</v>
      </c>
      <c r="E25" s="59" t="s">
        <v>33</v>
      </c>
      <c r="F25" s="63">
        <v>9308.14</v>
      </c>
      <c r="G25" s="39">
        <v>16.940000000000001</v>
      </c>
      <c r="H25" s="38">
        <f t="shared" si="0"/>
        <v>157679.89000000001</v>
      </c>
      <c r="I25" s="15"/>
    </row>
    <row r="26" spans="2:13" s="16" customFormat="1" ht="48" x14ac:dyDescent="0.25">
      <c r="B26" s="14"/>
      <c r="C26" s="33">
        <v>3005006</v>
      </c>
      <c r="D26" s="62" t="s">
        <v>46</v>
      </c>
      <c r="E26" s="59" t="s">
        <v>33</v>
      </c>
      <c r="F26" s="63">
        <v>9308.14</v>
      </c>
      <c r="G26" s="39">
        <v>348.48</v>
      </c>
      <c r="H26" s="38">
        <f t="shared" si="0"/>
        <v>3243700.63</v>
      </c>
      <c r="I26" s="15"/>
    </row>
    <row r="27" spans="2:13" s="16" customFormat="1" ht="38.4" x14ac:dyDescent="0.25">
      <c r="B27" s="14"/>
      <c r="C27" s="33">
        <v>3005001</v>
      </c>
      <c r="D27" s="62" t="s">
        <v>48</v>
      </c>
      <c r="E27" s="59" t="s">
        <v>33</v>
      </c>
      <c r="F27" s="63">
        <v>1723.4</v>
      </c>
      <c r="G27" s="39">
        <v>29.97</v>
      </c>
      <c r="H27" s="38">
        <f t="shared" si="0"/>
        <v>51650.3</v>
      </c>
      <c r="I27" s="15"/>
    </row>
    <row r="28" spans="2:13" s="16" customFormat="1" ht="57.6" x14ac:dyDescent="0.25">
      <c r="B28" s="14"/>
      <c r="C28" s="79">
        <v>3002007</v>
      </c>
      <c r="D28" s="80" t="s">
        <v>65</v>
      </c>
      <c r="E28" s="81" t="s">
        <v>34</v>
      </c>
      <c r="F28" s="82">
        <v>172.34</v>
      </c>
      <c r="G28" s="83">
        <v>970.95</v>
      </c>
      <c r="H28" s="84">
        <f t="shared" si="0"/>
        <v>167333.51999999999</v>
      </c>
      <c r="I28" s="15"/>
    </row>
    <row r="29" spans="2:13" s="16" customFormat="1" x14ac:dyDescent="0.25">
      <c r="B29" s="14"/>
      <c r="C29" s="33"/>
      <c r="D29" s="62"/>
      <c r="E29" s="59"/>
      <c r="F29" s="63"/>
      <c r="G29" s="39"/>
      <c r="H29" s="40">
        <f>SUM(H23:H28)</f>
        <v>4136356.38</v>
      </c>
      <c r="I29" s="15"/>
    </row>
    <row r="30" spans="2:13" s="16" customFormat="1" x14ac:dyDescent="0.25">
      <c r="B30" s="14"/>
      <c r="C30" s="60" t="s">
        <v>40</v>
      </c>
      <c r="D30" s="61" t="s">
        <v>50</v>
      </c>
      <c r="E30" s="19"/>
      <c r="F30" s="19"/>
      <c r="G30" s="19"/>
      <c r="H30" s="19"/>
      <c r="I30" s="15"/>
    </row>
    <row r="31" spans="2:13" s="16" customFormat="1" ht="38.4" x14ac:dyDescent="0.25">
      <c r="B31" s="14"/>
      <c r="C31" s="33" t="s">
        <v>51</v>
      </c>
      <c r="D31" s="62" t="s">
        <v>52</v>
      </c>
      <c r="E31" s="59" t="s">
        <v>53</v>
      </c>
      <c r="F31" s="63">
        <v>8</v>
      </c>
      <c r="G31" s="39">
        <v>4739.1099999999997</v>
      </c>
      <c r="H31" s="38">
        <f t="shared" ref="H31:H36" si="1">+G31*F31</f>
        <v>37912.879999999997</v>
      </c>
      <c r="I31" s="15"/>
    </row>
    <row r="32" spans="2:13" s="16" customFormat="1" ht="38.4" x14ac:dyDescent="0.25">
      <c r="B32" s="14"/>
      <c r="C32" s="33">
        <v>3006050</v>
      </c>
      <c r="D32" s="62" t="s">
        <v>55</v>
      </c>
      <c r="E32" s="59" t="s">
        <v>56</v>
      </c>
      <c r="F32" s="63">
        <v>8</v>
      </c>
      <c r="G32" s="39">
        <v>2984.44</v>
      </c>
      <c r="H32" s="38">
        <f t="shared" si="1"/>
        <v>23875.52</v>
      </c>
      <c r="I32" s="15"/>
    </row>
    <row r="33" spans="2:9" s="16" customFormat="1" ht="96" x14ac:dyDescent="0.25">
      <c r="B33" s="14"/>
      <c r="C33" s="33" t="s">
        <v>57</v>
      </c>
      <c r="D33" s="62" t="s">
        <v>58</v>
      </c>
      <c r="E33" s="59" t="s">
        <v>59</v>
      </c>
      <c r="F33" s="63">
        <v>5</v>
      </c>
      <c r="G33" s="39">
        <v>7864.05</v>
      </c>
      <c r="H33" s="38">
        <f t="shared" si="1"/>
        <v>39320.25</v>
      </c>
      <c r="I33" s="15"/>
    </row>
    <row r="34" spans="2:9" s="16" customFormat="1" ht="28.8" x14ac:dyDescent="0.25">
      <c r="B34" s="14"/>
      <c r="C34" s="33">
        <v>3006053</v>
      </c>
      <c r="D34" s="62" t="s">
        <v>60</v>
      </c>
      <c r="E34" s="59" t="s">
        <v>56</v>
      </c>
      <c r="F34" s="63">
        <v>5</v>
      </c>
      <c r="G34" s="39">
        <v>1884.84</v>
      </c>
      <c r="H34" s="38">
        <f t="shared" si="1"/>
        <v>9424.2000000000007</v>
      </c>
      <c r="I34" s="15"/>
    </row>
    <row r="35" spans="2:9" s="16" customFormat="1" ht="48" x14ac:dyDescent="0.25">
      <c r="B35" s="14"/>
      <c r="C35" s="33">
        <v>3006032</v>
      </c>
      <c r="D35" s="62" t="s">
        <v>61</v>
      </c>
      <c r="E35" s="59" t="s">
        <v>56</v>
      </c>
      <c r="F35" s="63">
        <v>1</v>
      </c>
      <c r="G35" s="39">
        <v>1832.57</v>
      </c>
      <c r="H35" s="38">
        <f t="shared" si="1"/>
        <v>1832.57</v>
      </c>
      <c r="I35" s="15"/>
    </row>
    <row r="36" spans="2:9" s="16" customFormat="1" ht="48" x14ac:dyDescent="0.25">
      <c r="B36" s="14"/>
      <c r="C36" s="33">
        <v>3006033</v>
      </c>
      <c r="D36" s="62" t="s">
        <v>62</v>
      </c>
      <c r="E36" s="59" t="s">
        <v>56</v>
      </c>
      <c r="F36" s="63">
        <v>2</v>
      </c>
      <c r="G36" s="39">
        <v>1832.57</v>
      </c>
      <c r="H36" s="38">
        <f t="shared" si="1"/>
        <v>3665.14</v>
      </c>
      <c r="I36" s="15"/>
    </row>
    <row r="37" spans="2:9" s="16" customFormat="1" x14ac:dyDescent="0.25">
      <c r="B37" s="14"/>
      <c r="C37" s="33"/>
      <c r="D37" s="62"/>
      <c r="E37" s="59"/>
      <c r="F37" s="63"/>
      <c r="G37" s="39"/>
      <c r="H37" s="40">
        <f>SUM(H31:H36)</f>
        <v>116030.56</v>
      </c>
      <c r="I37" s="15"/>
    </row>
    <row r="38" spans="2:9" s="16" customFormat="1" x14ac:dyDescent="0.25">
      <c r="B38" s="14"/>
      <c r="C38" s="60" t="s">
        <v>72</v>
      </c>
      <c r="D38" s="61" t="s">
        <v>73</v>
      </c>
      <c r="E38" s="19"/>
      <c r="F38" s="19"/>
      <c r="G38" s="19"/>
      <c r="H38" s="19"/>
      <c r="I38" s="15"/>
    </row>
    <row r="39" spans="2:9" s="16" customFormat="1" ht="76.8" x14ac:dyDescent="0.25">
      <c r="B39" s="14"/>
      <c r="C39" s="70">
        <v>3007002</v>
      </c>
      <c r="D39" s="85" t="s">
        <v>74</v>
      </c>
      <c r="E39" s="86" t="s">
        <v>56</v>
      </c>
      <c r="F39" s="71">
        <v>6</v>
      </c>
      <c r="G39" s="72">
        <v>16145.26</v>
      </c>
      <c r="H39" s="72">
        <f>+G39*F39</f>
        <v>96871.56</v>
      </c>
      <c r="I39" s="15"/>
    </row>
    <row r="40" spans="2:9" s="16" customFormat="1" ht="96" x14ac:dyDescent="0.25">
      <c r="B40" s="14"/>
      <c r="C40" s="70">
        <v>3007007</v>
      </c>
      <c r="D40" s="85" t="s">
        <v>82</v>
      </c>
      <c r="E40" s="86" t="s">
        <v>56</v>
      </c>
      <c r="F40" s="71">
        <v>6</v>
      </c>
      <c r="G40" s="72">
        <v>2848.83</v>
      </c>
      <c r="H40" s="72">
        <f>+G40*F40</f>
        <v>17092.98</v>
      </c>
      <c r="I40" s="15"/>
    </row>
    <row r="41" spans="2:9" s="16" customFormat="1" ht="57.6" x14ac:dyDescent="0.25">
      <c r="B41" s="14"/>
      <c r="C41" s="70">
        <v>3007010</v>
      </c>
      <c r="D41" s="85" t="s">
        <v>75</v>
      </c>
      <c r="E41" s="86" t="s">
        <v>32</v>
      </c>
      <c r="F41" s="71">
        <v>205</v>
      </c>
      <c r="G41" s="72">
        <v>186.5</v>
      </c>
      <c r="H41" s="72">
        <f>+G41*F41</f>
        <v>38232.5</v>
      </c>
      <c r="I41" s="15"/>
    </row>
    <row r="42" spans="2:9" s="16" customFormat="1" ht="48" x14ac:dyDescent="0.25">
      <c r="B42" s="14"/>
      <c r="C42" s="70" t="s">
        <v>76</v>
      </c>
      <c r="D42" s="85" t="s">
        <v>77</v>
      </c>
      <c r="E42" s="86" t="s">
        <v>56</v>
      </c>
      <c r="F42" s="71">
        <v>7</v>
      </c>
      <c r="G42" s="72">
        <v>842.57</v>
      </c>
      <c r="H42" s="72">
        <f>+G42*F42</f>
        <v>5897.99</v>
      </c>
      <c r="I42" s="15"/>
    </row>
    <row r="43" spans="2:9" s="16" customFormat="1" ht="57.6" x14ac:dyDescent="0.25">
      <c r="B43" s="14"/>
      <c r="C43" s="70">
        <v>3007021</v>
      </c>
      <c r="D43" s="85" t="s">
        <v>78</v>
      </c>
      <c r="E43" s="86" t="s">
        <v>56</v>
      </c>
      <c r="F43" s="71">
        <v>1</v>
      </c>
      <c r="G43" s="72">
        <v>9995.89</v>
      </c>
      <c r="H43" s="72">
        <f>+G43*F43</f>
        <v>9995.89</v>
      </c>
      <c r="I43" s="15"/>
    </row>
    <row r="44" spans="2:9" s="16" customFormat="1" x14ac:dyDescent="0.25">
      <c r="B44" s="14"/>
      <c r="C44" s="33"/>
      <c r="D44" s="62"/>
      <c r="E44" s="59"/>
      <c r="F44" s="63"/>
      <c r="G44" s="39"/>
      <c r="H44" s="40">
        <f>SUM(H39:H43)</f>
        <v>168090.92</v>
      </c>
      <c r="I44" s="15"/>
    </row>
    <row r="45" spans="2:9" s="36" customFormat="1" ht="9.6" x14ac:dyDescent="0.2">
      <c r="B45" s="34"/>
      <c r="C45" s="21"/>
      <c r="D45" s="22"/>
      <c r="E45" s="52"/>
      <c r="F45" s="53"/>
      <c r="G45" s="52"/>
      <c r="H45" s="24"/>
      <c r="I45" s="35"/>
    </row>
    <row r="46" spans="2:9" s="30" customFormat="1" ht="12.75" customHeight="1" x14ac:dyDescent="0.25">
      <c r="B46" s="26"/>
      <c r="C46" s="26"/>
      <c r="D46" s="26"/>
      <c r="E46" s="27"/>
      <c r="F46" s="28"/>
      <c r="G46" s="29" t="s">
        <v>9</v>
      </c>
      <c r="H46" s="41">
        <f>+H37+H29+H21+H14+H44</f>
        <v>4791095.43</v>
      </c>
      <c r="I46" s="29"/>
    </row>
    <row r="47" spans="2:9" s="30" customFormat="1" ht="12.75" customHeight="1" x14ac:dyDescent="0.25">
      <c r="B47" s="26"/>
      <c r="C47" s="26"/>
      <c r="D47" s="26"/>
      <c r="E47" s="27"/>
      <c r="F47" s="28"/>
      <c r="G47" s="29" t="s">
        <v>10</v>
      </c>
      <c r="H47" s="41">
        <f>+H46*0.16</f>
        <v>766575.27</v>
      </c>
      <c r="I47" s="29"/>
    </row>
    <row r="48" spans="2:9" s="30" customFormat="1" ht="12.75" customHeight="1" x14ac:dyDescent="0.25">
      <c r="B48" s="26"/>
      <c r="C48" s="26"/>
      <c r="D48" s="26"/>
      <c r="E48" s="27"/>
      <c r="F48" s="28"/>
      <c r="G48" s="37" t="s">
        <v>11</v>
      </c>
      <c r="H48" s="41">
        <f>+H47+H46</f>
        <v>5557670.7000000002</v>
      </c>
      <c r="I48" s="29"/>
    </row>
    <row r="49" spans="1:10" s="25" customFormat="1" ht="12.75" customHeight="1" x14ac:dyDescent="0.2">
      <c r="B49" s="23"/>
      <c r="D49" s="23"/>
      <c r="E49" s="67"/>
      <c r="F49" s="68"/>
      <c r="G49" s="67"/>
      <c r="H49" s="69" t="s">
        <v>80</v>
      </c>
    </row>
    <row r="50" spans="1:10" s="25" customFormat="1" ht="9.6" x14ac:dyDescent="0.2">
      <c r="B50" s="23"/>
      <c r="C50" s="74"/>
      <c r="D50" s="32"/>
      <c r="E50" s="52"/>
      <c r="F50" s="53"/>
      <c r="G50" s="52"/>
      <c r="H50" s="74"/>
      <c r="I50" s="74"/>
    </row>
    <row r="51" spans="1:10" x14ac:dyDescent="0.25">
      <c r="C51" s="74"/>
      <c r="D51" s="32" t="s">
        <v>12</v>
      </c>
      <c r="E51" s="52"/>
      <c r="F51" s="53"/>
      <c r="G51" s="52" t="s">
        <v>13</v>
      </c>
      <c r="H51" s="47"/>
      <c r="J51" s="88">
        <f>H48-H52</f>
        <v>475670.7</v>
      </c>
    </row>
    <row r="52" spans="1:10" x14ac:dyDescent="0.25">
      <c r="C52" s="74"/>
      <c r="D52" s="32"/>
      <c r="E52" s="52"/>
      <c r="F52" s="53"/>
      <c r="G52" s="52"/>
      <c r="H52" s="47">
        <v>5082000</v>
      </c>
    </row>
    <row r="53" spans="1:10" x14ac:dyDescent="0.25">
      <c r="C53" s="74"/>
      <c r="D53" s="32"/>
      <c r="E53" s="52"/>
      <c r="F53" s="53"/>
      <c r="G53" s="52"/>
      <c r="H53" s="47"/>
    </row>
    <row r="54" spans="1:10" x14ac:dyDescent="0.25">
      <c r="C54" s="74"/>
      <c r="D54" s="32"/>
      <c r="E54" s="52"/>
      <c r="F54" s="53"/>
      <c r="G54" s="52"/>
      <c r="H54" s="47">
        <v>5590200</v>
      </c>
    </row>
    <row r="55" spans="1:10" x14ac:dyDescent="0.25">
      <c r="C55" s="74"/>
      <c r="D55" s="32"/>
      <c r="E55" s="52"/>
      <c r="F55" s="53"/>
      <c r="G55" s="52"/>
      <c r="H55" s="74"/>
    </row>
    <row r="56" spans="1:10" x14ac:dyDescent="0.25">
      <c r="C56" s="44" t="s">
        <v>17</v>
      </c>
      <c r="D56" s="32"/>
      <c r="E56" s="52"/>
      <c r="F56" s="53"/>
      <c r="G56" s="54" t="s">
        <v>14</v>
      </c>
      <c r="H56" s="74"/>
    </row>
    <row r="57" spans="1:10" x14ac:dyDescent="0.25">
      <c r="C57" s="43" t="s">
        <v>47</v>
      </c>
      <c r="D57" s="32"/>
      <c r="E57" s="52"/>
      <c r="F57" s="53"/>
      <c r="G57" s="52" t="s">
        <v>15</v>
      </c>
      <c r="H57" s="74"/>
    </row>
    <row r="58" spans="1:10" x14ac:dyDescent="0.25">
      <c r="C58" s="74"/>
      <c r="D58" s="32"/>
      <c r="E58" s="52"/>
      <c r="F58" s="53"/>
      <c r="G58" s="52"/>
      <c r="H58" s="74"/>
    </row>
    <row r="59" spans="1:10" x14ac:dyDescent="0.25">
      <c r="C59" s="74"/>
      <c r="D59" s="32"/>
      <c r="E59" s="52"/>
      <c r="F59" s="53"/>
      <c r="G59" s="52"/>
      <c r="H59" s="74"/>
    </row>
    <row r="60" spans="1:10" x14ac:dyDescent="0.25">
      <c r="C60" s="133" t="s">
        <v>16</v>
      </c>
      <c r="D60" s="134"/>
      <c r="E60" s="134"/>
      <c r="F60" s="134"/>
      <c r="G60" s="134"/>
      <c r="H60" s="134"/>
    </row>
    <row r="61" spans="1:10" x14ac:dyDescent="0.25">
      <c r="C61" s="74"/>
      <c r="D61" s="74"/>
      <c r="E61" s="52"/>
      <c r="F61" s="53"/>
      <c r="G61" s="52"/>
      <c r="H61" s="74"/>
    </row>
    <row r="62" spans="1:10" s="2" customFormat="1" x14ac:dyDescent="0.25">
      <c r="A62"/>
      <c r="B62" s="1"/>
      <c r="C62" s="74"/>
      <c r="D62" s="74"/>
      <c r="E62" s="52"/>
      <c r="F62" s="53"/>
      <c r="G62" s="52"/>
      <c r="H62" s="74"/>
    </row>
    <row r="63" spans="1:10" s="2" customFormat="1" x14ac:dyDescent="0.25">
      <c r="A63"/>
      <c r="B63" s="1"/>
      <c r="C63" s="74"/>
      <c r="D63" s="74"/>
      <c r="E63" s="52"/>
      <c r="F63" s="53"/>
      <c r="G63" s="52"/>
      <c r="H63" s="74"/>
    </row>
    <row r="64" spans="1:10" s="2" customFormat="1" x14ac:dyDescent="0.25">
      <c r="A64"/>
      <c r="B64" s="1"/>
      <c r="C64" s="74"/>
      <c r="D64" s="74"/>
      <c r="E64" s="52"/>
      <c r="F64" s="53"/>
      <c r="G64" s="52"/>
      <c r="H64" s="74"/>
    </row>
    <row r="65" spans="1:8" s="2" customFormat="1" x14ac:dyDescent="0.25">
      <c r="A65" s="75"/>
      <c r="B65" s="65"/>
      <c r="C65" s="125" t="s">
        <v>18</v>
      </c>
      <c r="D65" s="126"/>
      <c r="E65" s="126"/>
      <c r="F65" s="126"/>
      <c r="G65" s="126"/>
      <c r="H65" s="126"/>
    </row>
    <row r="66" spans="1:8" s="2" customFormat="1" x14ac:dyDescent="0.25">
      <c r="A66" s="75"/>
      <c r="B66" s="65"/>
      <c r="C66" s="125" t="s">
        <v>19</v>
      </c>
      <c r="D66" s="126"/>
      <c r="E66" s="126"/>
      <c r="F66" s="126"/>
      <c r="G66" s="126"/>
      <c r="H66" s="126"/>
    </row>
    <row r="67" spans="1:8" s="2" customFormat="1" x14ac:dyDescent="0.25">
      <c r="A67" s="75"/>
      <c r="B67" s="65"/>
      <c r="C67" s="125" t="s">
        <v>20</v>
      </c>
      <c r="D67" s="126"/>
      <c r="E67" s="126"/>
      <c r="F67" s="126"/>
      <c r="G67" s="126"/>
      <c r="H67" s="126"/>
    </row>
    <row r="68" spans="1:8" s="2" customFormat="1" x14ac:dyDescent="0.25">
      <c r="A68"/>
      <c r="B68" s="1"/>
      <c r="C68" s="43"/>
      <c r="D68" s="43"/>
      <c r="E68" s="55"/>
      <c r="F68" s="56"/>
      <c r="G68" s="55"/>
      <c r="H68" s="43"/>
    </row>
    <row r="69" spans="1:8" s="2" customFormat="1" x14ac:dyDescent="0.25">
      <c r="A69"/>
      <c r="B69" s="1"/>
      <c r="C69" s="43"/>
      <c r="D69" s="43"/>
      <c r="E69" s="55"/>
      <c r="F69" s="56"/>
      <c r="G69" s="55"/>
      <c r="H69" s="43"/>
    </row>
    <row r="70" spans="1:8" s="2" customFormat="1" x14ac:dyDescent="0.25">
      <c r="A70"/>
      <c r="B70" s="1"/>
      <c r="C70" s="43"/>
      <c r="D70" s="43"/>
      <c r="E70" s="55"/>
      <c r="F70" s="56"/>
      <c r="G70" s="55"/>
      <c r="H70" s="43"/>
    </row>
    <row r="71" spans="1:8" s="2" customFormat="1" x14ac:dyDescent="0.25">
      <c r="A71"/>
      <c r="B71" s="1"/>
      <c r="C71" s="43"/>
      <c r="D71" s="43"/>
      <c r="E71" s="55"/>
      <c r="F71" s="56"/>
      <c r="G71" s="55"/>
      <c r="H71" s="43"/>
    </row>
    <row r="72" spans="1:8" s="2" customFormat="1" x14ac:dyDescent="0.25">
      <c r="A72"/>
      <c r="B72" s="1"/>
      <c r="C72" s="43"/>
      <c r="D72" s="43"/>
      <c r="E72" s="55"/>
      <c r="F72" s="56"/>
      <c r="G72" s="55"/>
      <c r="H72" s="43"/>
    </row>
    <row r="73" spans="1:8" s="2" customFormat="1" x14ac:dyDescent="0.25">
      <c r="A73"/>
      <c r="B73" s="1"/>
      <c r="C73" s="43"/>
      <c r="D73" s="43"/>
      <c r="E73" s="55"/>
      <c r="F73" s="56"/>
      <c r="G73" s="55"/>
      <c r="H73" s="43"/>
    </row>
  </sheetData>
  <mergeCells count="8">
    <mergeCell ref="C66:H66"/>
    <mergeCell ref="C67:H67"/>
    <mergeCell ref="C1:H1"/>
    <mergeCell ref="C2:H2"/>
    <mergeCell ref="C3:H3"/>
    <mergeCell ref="C5:H5"/>
    <mergeCell ref="C60:H60"/>
    <mergeCell ref="C65:H65"/>
  </mergeCells>
  <pageMargins left="0" right="0" top="0.39370078740157483" bottom="0.39370078740157483" header="0" footer="0.19685039370078741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74"/>
  <sheetViews>
    <sheetView topLeftCell="A19" zoomScaleNormal="100" zoomScaleSheetLayoutView="115" workbookViewId="0">
      <selection activeCell="D25" sqref="D25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4" customWidth="1"/>
    <col min="6" max="6" width="9.88671875" style="57" customWidth="1"/>
    <col min="7" max="7" width="9.44140625" style="54" customWidth="1"/>
    <col min="8" max="8" width="13.5546875" style="2" customWidth="1"/>
    <col min="9" max="9" width="1.109375" style="2" customWidth="1"/>
    <col min="10" max="10" width="18.88671875" customWidth="1"/>
    <col min="12" max="12" width="12.88671875" bestFit="1" customWidth="1"/>
    <col min="13" max="13" width="18.5546875" customWidth="1"/>
  </cols>
  <sheetData>
    <row r="1" spans="2:9" ht="15.6" x14ac:dyDescent="0.3">
      <c r="C1" s="127" t="s">
        <v>21</v>
      </c>
      <c r="D1" s="127"/>
      <c r="E1" s="127"/>
      <c r="F1" s="127"/>
      <c r="G1" s="127"/>
      <c r="H1" s="127"/>
    </row>
    <row r="2" spans="2:9" s="4" customFormat="1" x14ac:dyDescent="0.25">
      <c r="B2" s="3"/>
      <c r="C2" s="128" t="s">
        <v>0</v>
      </c>
      <c r="D2" s="128"/>
      <c r="E2" s="128"/>
      <c r="F2" s="128"/>
      <c r="G2" s="128"/>
      <c r="H2" s="128"/>
      <c r="I2" s="90"/>
    </row>
    <row r="3" spans="2:9" s="4" customFormat="1" x14ac:dyDescent="0.25">
      <c r="B3" s="3"/>
      <c r="C3" s="129" t="s">
        <v>1</v>
      </c>
      <c r="D3" s="129"/>
      <c r="E3" s="129"/>
      <c r="F3" s="129"/>
      <c r="G3" s="129"/>
      <c r="H3" s="129"/>
      <c r="I3" s="5"/>
    </row>
    <row r="4" spans="2:9" s="4" customFormat="1" ht="13.8" thickBot="1" x14ac:dyDescent="0.3">
      <c r="B4" s="3"/>
      <c r="C4" s="90"/>
      <c r="D4" s="90"/>
      <c r="E4" s="48"/>
      <c r="F4" s="48"/>
      <c r="G4" s="48"/>
      <c r="H4" s="90"/>
      <c r="I4" s="5"/>
    </row>
    <row r="5" spans="2:9" ht="13.8" thickTop="1" x14ac:dyDescent="0.25">
      <c r="C5" s="130" t="s">
        <v>2</v>
      </c>
      <c r="D5" s="131"/>
      <c r="E5" s="131"/>
      <c r="F5" s="131"/>
      <c r="G5" s="131"/>
      <c r="H5" s="132"/>
      <c r="I5" s="7"/>
    </row>
    <row r="6" spans="2:9" ht="13.8" thickBot="1" x14ac:dyDescent="0.3">
      <c r="C6" s="8" t="s">
        <v>3</v>
      </c>
      <c r="D6" s="9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7"/>
    </row>
    <row r="7" spans="2:9" s="1" customFormat="1" ht="14.4" thickTop="1" thickBot="1" x14ac:dyDescent="0.3">
      <c r="D7" s="11"/>
      <c r="F7" s="12"/>
      <c r="I7" s="6"/>
    </row>
    <row r="8" spans="2:9" ht="51" customHeight="1" thickTop="1" x14ac:dyDescent="0.25">
      <c r="C8" s="46" t="s">
        <v>22</v>
      </c>
      <c r="D8" s="45" t="s">
        <v>64</v>
      </c>
      <c r="E8" s="49"/>
      <c r="F8" s="50"/>
      <c r="G8" s="51"/>
      <c r="H8" s="13"/>
      <c r="I8" s="7"/>
    </row>
    <row r="9" spans="2:9" s="16" customFormat="1" x14ac:dyDescent="0.25">
      <c r="B9" s="14"/>
      <c r="C9" s="60" t="s">
        <v>35</v>
      </c>
      <c r="D9" s="61" t="s">
        <v>36</v>
      </c>
      <c r="E9" s="19"/>
      <c r="F9" s="19"/>
      <c r="G9" s="19"/>
      <c r="H9" s="19"/>
      <c r="I9" s="15"/>
    </row>
    <row r="10" spans="2:9" s="16" customFormat="1" ht="38.4" x14ac:dyDescent="0.25">
      <c r="B10" s="14"/>
      <c r="C10" s="79">
        <v>3001011</v>
      </c>
      <c r="D10" s="62" t="s">
        <v>70</v>
      </c>
      <c r="E10" s="87" t="s">
        <v>32</v>
      </c>
      <c r="F10" s="82">
        <v>12.01</v>
      </c>
      <c r="G10" s="84">
        <v>28.07</v>
      </c>
      <c r="H10" s="84">
        <f>+G10*F10</f>
        <v>337.12</v>
      </c>
      <c r="I10" s="15"/>
    </row>
    <row r="11" spans="2:9" s="16" customFormat="1" ht="28.8" x14ac:dyDescent="0.25">
      <c r="B11" s="14"/>
      <c r="C11" s="79">
        <v>3001012</v>
      </c>
      <c r="D11" s="62" t="s">
        <v>71</v>
      </c>
      <c r="E11" s="87" t="s">
        <v>34</v>
      </c>
      <c r="F11" s="82">
        <v>1.44</v>
      </c>
      <c r="G11" s="84">
        <v>451.37</v>
      </c>
      <c r="H11" s="84">
        <f>+G11*F11</f>
        <v>649.97</v>
      </c>
      <c r="I11" s="15"/>
    </row>
    <row r="12" spans="2:9" s="16" customFormat="1" ht="28.8" x14ac:dyDescent="0.25">
      <c r="B12" s="14"/>
      <c r="C12" s="79">
        <v>3001013</v>
      </c>
      <c r="D12" s="62" t="s">
        <v>41</v>
      </c>
      <c r="E12" s="87" t="s">
        <v>34</v>
      </c>
      <c r="F12" s="82">
        <v>83.01</v>
      </c>
      <c r="G12" s="84">
        <v>485.51</v>
      </c>
      <c r="H12" s="84">
        <f>+G12*F12</f>
        <v>40302.19</v>
      </c>
      <c r="I12" s="15"/>
    </row>
    <row r="13" spans="2:9" s="16" customFormat="1" ht="48" x14ac:dyDescent="0.25">
      <c r="B13" s="14"/>
      <c r="C13" s="33">
        <v>3001021</v>
      </c>
      <c r="D13" s="62" t="s">
        <v>54</v>
      </c>
      <c r="E13" s="59" t="s">
        <v>32</v>
      </c>
      <c r="F13" s="63">
        <v>136.35</v>
      </c>
      <c r="G13" s="39">
        <v>30.16</v>
      </c>
      <c r="H13" s="38">
        <f>+G13*F13</f>
        <v>4112.32</v>
      </c>
      <c r="I13" s="15"/>
    </row>
    <row r="14" spans="2:9" s="16" customFormat="1" x14ac:dyDescent="0.25">
      <c r="B14" s="14"/>
      <c r="C14" s="33"/>
      <c r="D14" s="62"/>
      <c r="E14" s="59"/>
      <c r="F14" s="63"/>
      <c r="G14" s="39"/>
      <c r="H14" s="40">
        <f>SUM(H10:H13)</f>
        <v>45401.599999999999</v>
      </c>
      <c r="I14" s="15"/>
    </row>
    <row r="15" spans="2:9" s="16" customFormat="1" x14ac:dyDescent="0.25">
      <c r="B15" s="14"/>
      <c r="C15" s="60" t="s">
        <v>37</v>
      </c>
      <c r="D15" s="61" t="s">
        <v>39</v>
      </c>
      <c r="E15" s="19"/>
      <c r="F15" s="19"/>
      <c r="G15" s="19"/>
      <c r="H15" s="19"/>
      <c r="I15" s="15"/>
    </row>
    <row r="16" spans="2:9" s="16" customFormat="1" ht="67.2" x14ac:dyDescent="0.25">
      <c r="B16" s="14"/>
      <c r="C16" s="33">
        <v>3003005</v>
      </c>
      <c r="D16" s="64" t="s">
        <v>49</v>
      </c>
      <c r="E16" s="59" t="s">
        <v>32</v>
      </c>
      <c r="F16" s="63">
        <v>136.35</v>
      </c>
      <c r="G16" s="39">
        <v>662.02</v>
      </c>
      <c r="H16" s="38">
        <f>+G16*F16</f>
        <v>90266.43</v>
      </c>
      <c r="I16" s="15"/>
    </row>
    <row r="17" spans="2:12" s="16" customFormat="1" ht="48" x14ac:dyDescent="0.25">
      <c r="B17" s="14"/>
      <c r="C17" s="33">
        <v>3003010</v>
      </c>
      <c r="D17" s="64" t="s">
        <v>66</v>
      </c>
      <c r="E17" s="59" t="s">
        <v>33</v>
      </c>
      <c r="F17" s="82">
        <v>493.5</v>
      </c>
      <c r="G17" s="39">
        <v>37.659999999999997</v>
      </c>
      <c r="H17" s="38">
        <f>+G17*F17</f>
        <v>18585.21</v>
      </c>
      <c r="I17" s="15"/>
    </row>
    <row r="18" spans="2:12" s="16" customFormat="1" ht="48" x14ac:dyDescent="0.25">
      <c r="B18" s="14"/>
      <c r="C18" s="33">
        <v>3003011</v>
      </c>
      <c r="D18" s="64" t="s">
        <v>67</v>
      </c>
      <c r="E18" s="59" t="s">
        <v>33</v>
      </c>
      <c r="F18" s="82">
        <v>493.5</v>
      </c>
      <c r="G18" s="39">
        <v>311.07</v>
      </c>
      <c r="H18" s="38">
        <f>+G18*F18</f>
        <v>153513.04999999999</v>
      </c>
      <c r="I18" s="15"/>
    </row>
    <row r="19" spans="2:12" s="16" customFormat="1" ht="28.8" x14ac:dyDescent="0.25">
      <c r="B19" s="14"/>
      <c r="C19" s="33">
        <v>3003012</v>
      </c>
      <c r="D19" s="64" t="s">
        <v>79</v>
      </c>
      <c r="E19" s="59" t="s">
        <v>34</v>
      </c>
      <c r="F19" s="82">
        <v>49.35</v>
      </c>
      <c r="G19" s="39">
        <v>411.72</v>
      </c>
      <c r="H19" s="38">
        <f>+G19*F19</f>
        <v>20318.38</v>
      </c>
      <c r="I19" s="15"/>
    </row>
    <row r="20" spans="2:12" s="16" customFormat="1" ht="57.6" x14ac:dyDescent="0.25">
      <c r="B20" s="14"/>
      <c r="C20" s="33" t="s">
        <v>68</v>
      </c>
      <c r="D20" s="64" t="s">
        <v>69</v>
      </c>
      <c r="E20" s="59" t="s">
        <v>34</v>
      </c>
      <c r="F20" s="82">
        <v>15.74</v>
      </c>
      <c r="G20" s="39">
        <v>4219.6499999999996</v>
      </c>
      <c r="H20" s="38">
        <f>+G20*F20</f>
        <v>66417.289999999994</v>
      </c>
      <c r="I20" s="15"/>
    </row>
    <row r="21" spans="2:12" s="16" customFormat="1" x14ac:dyDescent="0.25">
      <c r="B21" s="14"/>
      <c r="C21" s="33"/>
      <c r="D21" s="62"/>
      <c r="E21" s="59"/>
      <c r="F21" s="63"/>
      <c r="G21" s="39"/>
      <c r="H21" s="40">
        <f>SUM(H16:H20)</f>
        <v>349100.36</v>
      </c>
      <c r="I21" s="15"/>
    </row>
    <row r="22" spans="2:12" s="16" customFormat="1" x14ac:dyDescent="0.25">
      <c r="B22" s="14"/>
      <c r="C22" s="60" t="s">
        <v>38</v>
      </c>
      <c r="D22" s="61" t="s">
        <v>42</v>
      </c>
      <c r="E22" s="19"/>
      <c r="F22" s="19"/>
      <c r="G22" s="19"/>
      <c r="H22" s="19"/>
      <c r="I22" s="15"/>
    </row>
    <row r="23" spans="2:12" s="16" customFormat="1" ht="67.2" x14ac:dyDescent="0.25">
      <c r="B23" s="14"/>
      <c r="C23" s="33" t="s">
        <v>84</v>
      </c>
      <c r="D23" s="62" t="s">
        <v>81</v>
      </c>
      <c r="E23" s="59" t="s">
        <v>33</v>
      </c>
      <c r="F23" s="82">
        <v>750.25</v>
      </c>
      <c r="G23" s="39">
        <v>492.13</v>
      </c>
      <c r="H23" s="38">
        <f t="shared" ref="H23:H29" si="0">+G23*F23</f>
        <v>369220.53</v>
      </c>
      <c r="I23" s="15"/>
      <c r="L23" s="89"/>
    </row>
    <row r="24" spans="2:12" s="16" customFormat="1" ht="38.4" x14ac:dyDescent="0.25">
      <c r="B24" s="14"/>
      <c r="C24" s="33" t="s">
        <v>43</v>
      </c>
      <c r="D24" s="62" t="s">
        <v>44</v>
      </c>
      <c r="E24" s="59" t="s">
        <v>33</v>
      </c>
      <c r="F24" s="82">
        <v>3259.48</v>
      </c>
      <c r="G24" s="39">
        <v>47.6</v>
      </c>
      <c r="H24" s="38">
        <f t="shared" si="0"/>
        <v>155151.25</v>
      </c>
      <c r="I24" s="15"/>
    </row>
    <row r="25" spans="2:12" s="16" customFormat="1" ht="76.5" customHeight="1" x14ac:dyDescent="0.25">
      <c r="B25" s="14"/>
      <c r="C25" s="79">
        <v>3001015</v>
      </c>
      <c r="D25" s="62" t="s">
        <v>83</v>
      </c>
      <c r="E25" s="87" t="s">
        <v>33</v>
      </c>
      <c r="F25" s="82">
        <v>5120.4399999999996</v>
      </c>
      <c r="G25" s="84">
        <v>53.15</v>
      </c>
      <c r="H25" s="84">
        <f>+G25*F25</f>
        <v>272151.39</v>
      </c>
      <c r="I25" s="15"/>
    </row>
    <row r="26" spans="2:12" s="16" customFormat="1" ht="38.4" x14ac:dyDescent="0.25">
      <c r="B26" s="14"/>
      <c r="C26" s="33">
        <v>3005002</v>
      </c>
      <c r="D26" s="62" t="s">
        <v>45</v>
      </c>
      <c r="E26" s="59" t="s">
        <v>33</v>
      </c>
      <c r="F26" s="82">
        <v>4190</v>
      </c>
      <c r="G26" s="39">
        <v>16.940000000000001</v>
      </c>
      <c r="H26" s="38">
        <f t="shared" si="0"/>
        <v>70978.600000000006</v>
      </c>
      <c r="I26" s="15"/>
    </row>
    <row r="27" spans="2:12" s="16" customFormat="1" ht="48" x14ac:dyDescent="0.25">
      <c r="B27" s="14"/>
      <c r="C27" s="33">
        <v>3005006</v>
      </c>
      <c r="D27" s="62" t="s">
        <v>46</v>
      </c>
      <c r="E27" s="59" t="s">
        <v>33</v>
      </c>
      <c r="F27" s="82">
        <v>4190</v>
      </c>
      <c r="G27" s="39">
        <v>348.48</v>
      </c>
      <c r="H27" s="38">
        <f t="shared" si="0"/>
        <v>1460131.2</v>
      </c>
      <c r="I27" s="15"/>
    </row>
    <row r="28" spans="2:12" s="16" customFormat="1" ht="38.4" x14ac:dyDescent="0.25">
      <c r="B28" s="14"/>
      <c r="C28" s="33">
        <v>3005001</v>
      </c>
      <c r="D28" s="62" t="s">
        <v>48</v>
      </c>
      <c r="E28" s="59" t="s">
        <v>33</v>
      </c>
      <c r="F28" s="82">
        <v>553.41999999999996</v>
      </c>
      <c r="G28" s="39">
        <v>29.97</v>
      </c>
      <c r="H28" s="38">
        <f t="shared" si="0"/>
        <v>16586</v>
      </c>
      <c r="I28" s="15"/>
    </row>
    <row r="29" spans="2:12" s="16" customFormat="1" ht="57.6" x14ac:dyDescent="0.25">
      <c r="B29" s="14"/>
      <c r="C29" s="79">
        <v>3002007</v>
      </c>
      <c r="D29" s="80" t="s">
        <v>65</v>
      </c>
      <c r="E29" s="81" t="s">
        <v>34</v>
      </c>
      <c r="F29" s="82">
        <v>55.34</v>
      </c>
      <c r="G29" s="83">
        <v>1020.95</v>
      </c>
      <c r="H29" s="84">
        <f t="shared" si="0"/>
        <v>56499.37</v>
      </c>
      <c r="I29" s="15"/>
    </row>
    <row r="30" spans="2:12" s="16" customFormat="1" x14ac:dyDescent="0.25">
      <c r="B30" s="14"/>
      <c r="C30" s="33"/>
      <c r="D30" s="62"/>
      <c r="E30" s="59"/>
      <c r="F30" s="63"/>
      <c r="G30" s="39"/>
      <c r="H30" s="40">
        <f>SUM(H23:H29)</f>
        <v>2400718.34</v>
      </c>
      <c r="I30" s="15"/>
    </row>
    <row r="31" spans="2:12" s="16" customFormat="1" x14ac:dyDescent="0.25">
      <c r="B31" s="14"/>
      <c r="C31" s="60" t="s">
        <v>40</v>
      </c>
      <c r="D31" s="61" t="s">
        <v>50</v>
      </c>
      <c r="E31" s="19"/>
      <c r="F31" s="19"/>
      <c r="G31" s="19"/>
      <c r="H31" s="19"/>
      <c r="I31" s="15"/>
    </row>
    <row r="32" spans="2:12" s="16" customFormat="1" ht="38.4" x14ac:dyDescent="0.25">
      <c r="B32" s="14"/>
      <c r="C32" s="33" t="s">
        <v>51</v>
      </c>
      <c r="D32" s="62" t="s">
        <v>52</v>
      </c>
      <c r="E32" s="59" t="s">
        <v>53</v>
      </c>
      <c r="F32" s="63">
        <v>8</v>
      </c>
      <c r="G32" s="39">
        <v>4983.68</v>
      </c>
      <c r="H32" s="84">
        <f t="shared" ref="H32:H37" si="1">+G32*F32</f>
        <v>39869.440000000002</v>
      </c>
      <c r="I32" s="15"/>
    </row>
    <row r="33" spans="2:9" s="16" customFormat="1" ht="38.4" x14ac:dyDescent="0.25">
      <c r="B33" s="14"/>
      <c r="C33" s="33">
        <v>3006050</v>
      </c>
      <c r="D33" s="62" t="s">
        <v>55</v>
      </c>
      <c r="E33" s="59" t="s">
        <v>56</v>
      </c>
      <c r="F33" s="63">
        <v>8</v>
      </c>
      <c r="G33" s="39">
        <v>2984.44</v>
      </c>
      <c r="H33" s="84">
        <f t="shared" si="1"/>
        <v>23875.52</v>
      </c>
      <c r="I33" s="15"/>
    </row>
    <row r="34" spans="2:9" s="16" customFormat="1" ht="96" x14ac:dyDescent="0.25">
      <c r="B34" s="14"/>
      <c r="C34" s="33" t="s">
        <v>57</v>
      </c>
      <c r="D34" s="62" t="s">
        <v>58</v>
      </c>
      <c r="E34" s="59" t="s">
        <v>59</v>
      </c>
      <c r="F34" s="63">
        <v>5</v>
      </c>
      <c r="G34" s="39">
        <v>8019.06</v>
      </c>
      <c r="H34" s="84">
        <f t="shared" si="1"/>
        <v>40095.300000000003</v>
      </c>
      <c r="I34" s="15"/>
    </row>
    <row r="35" spans="2:9" s="16" customFormat="1" ht="28.8" x14ac:dyDescent="0.25">
      <c r="B35" s="14"/>
      <c r="C35" s="33">
        <v>3006053</v>
      </c>
      <c r="D35" s="62" t="s">
        <v>60</v>
      </c>
      <c r="E35" s="59" t="s">
        <v>56</v>
      </c>
      <c r="F35" s="63">
        <v>5</v>
      </c>
      <c r="G35" s="39">
        <v>1884.84</v>
      </c>
      <c r="H35" s="84">
        <f t="shared" si="1"/>
        <v>9424.2000000000007</v>
      </c>
      <c r="I35" s="15"/>
    </row>
    <row r="36" spans="2:9" s="16" customFormat="1" ht="48" x14ac:dyDescent="0.25">
      <c r="B36" s="14"/>
      <c r="C36" s="33">
        <v>3006032</v>
      </c>
      <c r="D36" s="62" t="s">
        <v>61</v>
      </c>
      <c r="E36" s="59" t="s">
        <v>56</v>
      </c>
      <c r="F36" s="63">
        <v>1</v>
      </c>
      <c r="G36" s="39">
        <v>1905.28</v>
      </c>
      <c r="H36" s="84">
        <f t="shared" si="1"/>
        <v>1905.28</v>
      </c>
      <c r="I36" s="15"/>
    </row>
    <row r="37" spans="2:9" s="16" customFormat="1" ht="48" x14ac:dyDescent="0.25">
      <c r="B37" s="14"/>
      <c r="C37" s="33">
        <v>3006033</v>
      </c>
      <c r="D37" s="62" t="s">
        <v>62</v>
      </c>
      <c r="E37" s="59" t="s">
        <v>56</v>
      </c>
      <c r="F37" s="63">
        <v>2</v>
      </c>
      <c r="G37" s="39">
        <v>1905.28</v>
      </c>
      <c r="H37" s="84">
        <f t="shared" si="1"/>
        <v>3810.56</v>
      </c>
      <c r="I37" s="15"/>
    </row>
    <row r="38" spans="2:9" s="16" customFormat="1" x14ac:dyDescent="0.25">
      <c r="B38" s="14"/>
      <c r="C38" s="33"/>
      <c r="D38" s="62"/>
      <c r="E38" s="59"/>
      <c r="F38" s="63"/>
      <c r="G38" s="39"/>
      <c r="H38" s="40">
        <f>SUM(H32:H37)</f>
        <v>118980.3</v>
      </c>
      <c r="I38" s="15"/>
    </row>
    <row r="39" spans="2:9" s="16" customFormat="1" x14ac:dyDescent="0.25">
      <c r="B39" s="14"/>
      <c r="C39" s="60" t="s">
        <v>72</v>
      </c>
      <c r="D39" s="61" t="s">
        <v>73</v>
      </c>
      <c r="E39" s="19"/>
      <c r="F39" s="19"/>
      <c r="G39" s="19"/>
      <c r="H39" s="19"/>
      <c r="I39" s="15"/>
    </row>
    <row r="40" spans="2:9" s="16" customFormat="1" ht="76.8" x14ac:dyDescent="0.25">
      <c r="B40" s="14"/>
      <c r="C40" s="79">
        <v>3007002</v>
      </c>
      <c r="D40" s="62" t="s">
        <v>74</v>
      </c>
      <c r="E40" s="87" t="s">
        <v>56</v>
      </c>
      <c r="F40" s="82">
        <v>6</v>
      </c>
      <c r="G40" s="84">
        <v>16145.26</v>
      </c>
      <c r="H40" s="84">
        <f>+G40*F40</f>
        <v>96871.56</v>
      </c>
      <c r="I40" s="15"/>
    </row>
    <row r="41" spans="2:9" s="16" customFormat="1" ht="96" x14ac:dyDescent="0.25">
      <c r="B41" s="14"/>
      <c r="C41" s="79">
        <v>3007007</v>
      </c>
      <c r="D41" s="62" t="s">
        <v>82</v>
      </c>
      <c r="E41" s="87" t="s">
        <v>56</v>
      </c>
      <c r="F41" s="82">
        <v>6</v>
      </c>
      <c r="G41" s="84">
        <v>3017.91</v>
      </c>
      <c r="H41" s="84">
        <f>+G41*F41</f>
        <v>18107.46</v>
      </c>
      <c r="I41" s="15"/>
    </row>
    <row r="42" spans="2:9" s="16" customFormat="1" ht="57.6" x14ac:dyDescent="0.25">
      <c r="B42" s="14"/>
      <c r="C42" s="79">
        <v>3007010</v>
      </c>
      <c r="D42" s="62" t="s">
        <v>75</v>
      </c>
      <c r="E42" s="87" t="s">
        <v>32</v>
      </c>
      <c r="F42" s="82">
        <v>205</v>
      </c>
      <c r="G42" s="84">
        <v>186.5</v>
      </c>
      <c r="H42" s="84">
        <f>+G42*F42</f>
        <v>38232.5</v>
      </c>
      <c r="I42" s="15"/>
    </row>
    <row r="43" spans="2:9" s="16" customFormat="1" ht="48" x14ac:dyDescent="0.25">
      <c r="B43" s="14"/>
      <c r="C43" s="79" t="s">
        <v>76</v>
      </c>
      <c r="D43" s="62" t="s">
        <v>77</v>
      </c>
      <c r="E43" s="87" t="s">
        <v>56</v>
      </c>
      <c r="F43" s="82">
        <v>7</v>
      </c>
      <c r="G43" s="84">
        <v>842.57</v>
      </c>
      <c r="H43" s="84">
        <f>+G43*F43</f>
        <v>5897.99</v>
      </c>
      <c r="I43" s="15"/>
    </row>
    <row r="44" spans="2:9" s="16" customFormat="1" ht="67.2" x14ac:dyDescent="0.25">
      <c r="B44" s="14"/>
      <c r="C44" s="79">
        <v>3007021</v>
      </c>
      <c r="D44" s="62" t="s">
        <v>78</v>
      </c>
      <c r="E44" s="87" t="s">
        <v>56</v>
      </c>
      <c r="F44" s="82">
        <v>1</v>
      </c>
      <c r="G44" s="84">
        <v>9995.89</v>
      </c>
      <c r="H44" s="84">
        <f>+G44*F44</f>
        <v>9995.89</v>
      </c>
      <c r="I44" s="15"/>
    </row>
    <row r="45" spans="2:9" s="16" customFormat="1" x14ac:dyDescent="0.25">
      <c r="B45" s="14"/>
      <c r="C45" s="33"/>
      <c r="D45" s="62"/>
      <c r="E45" s="59"/>
      <c r="F45" s="63"/>
      <c r="G45" s="39"/>
      <c r="H45" s="40">
        <f>SUM(H40:H44)</f>
        <v>169105.4</v>
      </c>
      <c r="I45" s="15"/>
    </row>
    <row r="46" spans="2:9" s="36" customFormat="1" ht="9.6" x14ac:dyDescent="0.2">
      <c r="B46" s="34"/>
      <c r="C46" s="21"/>
      <c r="D46" s="22"/>
      <c r="E46" s="52"/>
      <c r="F46" s="53"/>
      <c r="G46" s="52"/>
      <c r="H46" s="24"/>
      <c r="I46" s="35"/>
    </row>
    <row r="47" spans="2:9" s="30" customFormat="1" ht="12.75" customHeight="1" x14ac:dyDescent="0.25">
      <c r="B47" s="26"/>
      <c r="C47" s="26"/>
      <c r="D47" s="26"/>
      <c r="E47" s="27"/>
      <c r="F47" s="28"/>
      <c r="G47" s="29" t="s">
        <v>9</v>
      </c>
      <c r="H47" s="41">
        <f>+H38+H30+H21+H14+H45</f>
        <v>3083306</v>
      </c>
      <c r="I47" s="29"/>
    </row>
    <row r="48" spans="2:9" s="30" customFormat="1" ht="12.75" customHeight="1" x14ac:dyDescent="0.25">
      <c r="B48" s="26"/>
      <c r="C48" s="26"/>
      <c r="D48" s="26"/>
      <c r="E48" s="27"/>
      <c r="F48" s="28"/>
      <c r="G48" s="29" t="s">
        <v>10</v>
      </c>
      <c r="H48" s="41">
        <f>+H47*0.16</f>
        <v>493328.96</v>
      </c>
      <c r="I48" s="29"/>
    </row>
    <row r="49" spans="1:10" s="30" customFormat="1" ht="12.75" customHeight="1" x14ac:dyDescent="0.25">
      <c r="B49" s="26"/>
      <c r="C49" s="26"/>
      <c r="D49" s="26"/>
      <c r="E49" s="27"/>
      <c r="F49" s="28"/>
      <c r="G49" s="37" t="s">
        <v>11</v>
      </c>
      <c r="H49" s="41">
        <f>+H48+H47</f>
        <v>3576634.96</v>
      </c>
      <c r="I49" s="29"/>
    </row>
    <row r="50" spans="1:10" s="25" customFormat="1" ht="12.75" customHeight="1" x14ac:dyDescent="0.2">
      <c r="B50" s="23"/>
      <c r="D50" s="23"/>
      <c r="E50" s="67"/>
      <c r="F50" s="68"/>
      <c r="G50" s="67"/>
      <c r="H50" s="69"/>
    </row>
    <row r="51" spans="1:10" s="25" customFormat="1" ht="9.6" x14ac:dyDescent="0.2">
      <c r="B51" s="23"/>
      <c r="C51" s="91"/>
      <c r="D51" s="32"/>
      <c r="E51" s="52"/>
      <c r="F51" s="53"/>
      <c r="G51" s="52"/>
      <c r="H51" s="91"/>
      <c r="I51" s="91"/>
    </row>
    <row r="52" spans="1:10" x14ac:dyDescent="0.25">
      <c r="C52" s="91"/>
      <c r="D52" s="32" t="s">
        <v>12</v>
      </c>
      <c r="E52" s="52"/>
      <c r="F52" s="53"/>
      <c r="G52" s="52" t="s">
        <v>13</v>
      </c>
      <c r="H52" s="47"/>
      <c r="J52" s="88">
        <f>H49-H53</f>
        <v>-1505365.04</v>
      </c>
    </row>
    <row r="53" spans="1:10" x14ac:dyDescent="0.25">
      <c r="C53" s="91"/>
      <c r="D53" s="32"/>
      <c r="E53" s="52"/>
      <c r="F53" s="53"/>
      <c r="G53" s="52"/>
      <c r="H53" s="47">
        <v>5082000</v>
      </c>
    </row>
    <row r="54" spans="1:10" x14ac:dyDescent="0.25">
      <c r="C54" s="91"/>
      <c r="D54" s="32"/>
      <c r="E54" s="52"/>
      <c r="F54" s="53"/>
      <c r="G54" s="52"/>
      <c r="H54" s="47"/>
    </row>
    <row r="55" spans="1:10" x14ac:dyDescent="0.25">
      <c r="C55" s="91"/>
      <c r="D55" s="32"/>
      <c r="E55" s="52"/>
      <c r="F55" s="53"/>
      <c r="G55" s="52"/>
      <c r="H55" s="47">
        <v>5590200</v>
      </c>
    </row>
    <row r="56" spans="1:10" x14ac:dyDescent="0.25">
      <c r="C56" s="91"/>
      <c r="D56" s="32"/>
      <c r="E56" s="52"/>
      <c r="F56" s="53"/>
      <c r="G56" s="52"/>
      <c r="H56" s="91"/>
    </row>
    <row r="57" spans="1:10" x14ac:dyDescent="0.25">
      <c r="C57" s="44" t="s">
        <v>17</v>
      </c>
      <c r="D57" s="32"/>
      <c r="E57" s="52"/>
      <c r="F57" s="53"/>
      <c r="G57" s="54" t="s">
        <v>14</v>
      </c>
      <c r="H57" s="91"/>
    </row>
    <row r="58" spans="1:10" x14ac:dyDescent="0.25">
      <c r="C58" s="43" t="s">
        <v>47</v>
      </c>
      <c r="D58" s="32"/>
      <c r="E58" s="52"/>
      <c r="F58" s="53"/>
      <c r="G58" s="52" t="s">
        <v>15</v>
      </c>
      <c r="H58" s="91"/>
    </row>
    <row r="59" spans="1:10" x14ac:dyDescent="0.25">
      <c r="C59" s="91"/>
      <c r="D59" s="32"/>
      <c r="E59" s="52"/>
      <c r="F59" s="53"/>
      <c r="G59" s="52"/>
      <c r="H59" s="91"/>
    </row>
    <row r="60" spans="1:10" x14ac:dyDescent="0.25">
      <c r="C60" s="91"/>
      <c r="D60" s="32"/>
      <c r="E60" s="52"/>
      <c r="F60" s="53"/>
      <c r="G60" s="52"/>
      <c r="H60" s="91"/>
    </row>
    <row r="61" spans="1:10" x14ac:dyDescent="0.25">
      <c r="C61" s="133" t="s">
        <v>16</v>
      </c>
      <c r="D61" s="134"/>
      <c r="E61" s="134"/>
      <c r="F61" s="134"/>
      <c r="G61" s="134"/>
      <c r="H61" s="134"/>
    </row>
    <row r="62" spans="1:10" x14ac:dyDescent="0.25">
      <c r="C62" s="91"/>
      <c r="D62" s="91"/>
      <c r="E62" s="52"/>
      <c r="F62" s="53"/>
      <c r="G62" s="52"/>
      <c r="H62" s="91"/>
    </row>
    <row r="63" spans="1:10" s="2" customFormat="1" x14ac:dyDescent="0.25">
      <c r="A63"/>
      <c r="B63" s="1"/>
      <c r="C63" s="91"/>
      <c r="D63" s="91"/>
      <c r="E63" s="52"/>
      <c r="F63" s="53"/>
      <c r="G63" s="52"/>
      <c r="H63" s="91"/>
    </row>
    <row r="64" spans="1:10" s="2" customFormat="1" x14ac:dyDescent="0.25">
      <c r="A64"/>
      <c r="B64" s="1"/>
      <c r="C64" s="91"/>
      <c r="D64" s="91"/>
      <c r="E64" s="52"/>
      <c r="F64" s="53"/>
      <c r="G64" s="52"/>
      <c r="H64" s="91"/>
    </row>
    <row r="65" spans="1:8" s="2" customFormat="1" x14ac:dyDescent="0.25">
      <c r="A65"/>
      <c r="B65" s="1"/>
      <c r="C65" s="91"/>
      <c r="D65" s="91"/>
      <c r="E65" s="52"/>
      <c r="F65" s="53"/>
      <c r="G65" s="52"/>
      <c r="H65" s="91"/>
    </row>
    <row r="66" spans="1:8" s="2" customFormat="1" x14ac:dyDescent="0.25">
      <c r="A66" s="92"/>
      <c r="B66" s="65"/>
      <c r="C66" s="125" t="s">
        <v>18</v>
      </c>
      <c r="D66" s="126"/>
      <c r="E66" s="126"/>
      <c r="F66" s="126"/>
      <c r="G66" s="126"/>
      <c r="H66" s="126"/>
    </row>
    <row r="67" spans="1:8" s="2" customFormat="1" x14ac:dyDescent="0.25">
      <c r="A67" s="92"/>
      <c r="B67" s="65"/>
      <c r="C67" s="125" t="s">
        <v>19</v>
      </c>
      <c r="D67" s="126"/>
      <c r="E67" s="126"/>
      <c r="F67" s="126"/>
      <c r="G67" s="126"/>
      <c r="H67" s="126"/>
    </row>
    <row r="68" spans="1:8" s="2" customFormat="1" x14ac:dyDescent="0.25">
      <c r="A68" s="92"/>
      <c r="B68" s="65"/>
      <c r="C68" s="125" t="s">
        <v>20</v>
      </c>
      <c r="D68" s="126"/>
      <c r="E68" s="126"/>
      <c r="F68" s="126"/>
      <c r="G68" s="126"/>
      <c r="H68" s="126"/>
    </row>
    <row r="69" spans="1:8" s="2" customFormat="1" x14ac:dyDescent="0.25">
      <c r="A69"/>
      <c r="B69" s="1"/>
      <c r="C69" s="43"/>
      <c r="D69" s="43"/>
      <c r="E69" s="55"/>
      <c r="F69" s="56"/>
      <c r="G69" s="55"/>
      <c r="H69" s="43"/>
    </row>
    <row r="70" spans="1:8" s="2" customFormat="1" x14ac:dyDescent="0.25">
      <c r="A70"/>
      <c r="B70" s="1"/>
      <c r="C70" s="43"/>
      <c r="D70" s="43"/>
      <c r="E70" s="55"/>
      <c r="F70" s="56"/>
      <c r="G70" s="55"/>
      <c r="H70" s="43"/>
    </row>
    <row r="71" spans="1:8" s="2" customFormat="1" x14ac:dyDescent="0.25">
      <c r="A71"/>
      <c r="B71" s="1"/>
      <c r="C71" s="43"/>
      <c r="D71" s="43"/>
      <c r="E71" s="55"/>
      <c r="F71" s="56"/>
      <c r="G71" s="55"/>
      <c r="H71" s="43"/>
    </row>
    <row r="72" spans="1:8" s="2" customFormat="1" x14ac:dyDescent="0.25">
      <c r="A72"/>
      <c r="B72" s="1"/>
      <c r="C72" s="43"/>
      <c r="D72" s="43"/>
      <c r="E72" s="55"/>
      <c r="F72" s="56"/>
      <c r="G72" s="55"/>
      <c r="H72" s="43"/>
    </row>
    <row r="73" spans="1:8" s="2" customFormat="1" x14ac:dyDescent="0.25">
      <c r="A73"/>
      <c r="B73" s="1"/>
      <c r="C73" s="43"/>
      <c r="D73" s="43"/>
      <c r="E73" s="55"/>
      <c r="F73" s="56"/>
      <c r="G73" s="55"/>
      <c r="H73" s="43"/>
    </row>
    <row r="74" spans="1:8" s="2" customFormat="1" x14ac:dyDescent="0.25">
      <c r="A74"/>
      <c r="B74" s="1"/>
      <c r="C74" s="43"/>
      <c r="D74" s="43"/>
      <c r="E74" s="55"/>
      <c r="F74" s="56"/>
      <c r="G74" s="55"/>
      <c r="H74" s="43"/>
    </row>
  </sheetData>
  <mergeCells count="8">
    <mergeCell ref="C67:H67"/>
    <mergeCell ref="C68:H68"/>
    <mergeCell ref="C1:H1"/>
    <mergeCell ref="C2:H2"/>
    <mergeCell ref="C3:H3"/>
    <mergeCell ref="C5:H5"/>
    <mergeCell ref="C61:H61"/>
    <mergeCell ref="C66:H66"/>
  </mergeCells>
  <pageMargins left="0" right="0" top="0.39370078740157483" bottom="0.39370078740157483" header="0" footer="0.19685039370078741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C99"/>
  <sheetViews>
    <sheetView zoomScaleNormal="100" workbookViewId="0">
      <selection activeCell="D25" sqref="D25"/>
    </sheetView>
  </sheetViews>
  <sheetFormatPr baseColWidth="10" defaultRowHeight="13.2" x14ac:dyDescent="0.25"/>
  <sheetData>
    <row r="1" spans="3:3" x14ac:dyDescent="0.25">
      <c r="C1" t="s">
        <v>23</v>
      </c>
    </row>
    <row r="2" spans="3:3" x14ac:dyDescent="0.25">
      <c r="C2">
        <v>879.16</v>
      </c>
    </row>
    <row r="3" spans="3:3" x14ac:dyDescent="0.25">
      <c r="C3">
        <v>27.25</v>
      </c>
    </row>
    <row r="4" spans="3:3" x14ac:dyDescent="0.25">
      <c r="C4" s="58">
        <v>6246.33</v>
      </c>
    </row>
    <row r="5" spans="3:3" x14ac:dyDescent="0.25">
      <c r="C5" t="s">
        <v>24</v>
      </c>
    </row>
    <row r="6" spans="3:3" x14ac:dyDescent="0.25">
      <c r="C6">
        <v>415.69</v>
      </c>
    </row>
    <row r="7" spans="3:3" x14ac:dyDescent="0.25">
      <c r="C7">
        <v>455.21</v>
      </c>
    </row>
    <row r="8" spans="3:3" x14ac:dyDescent="0.25">
      <c r="C8">
        <v>340.51</v>
      </c>
    </row>
    <row r="9" spans="3:3" x14ac:dyDescent="0.25">
      <c r="C9">
        <v>32.33</v>
      </c>
    </row>
    <row r="10" spans="3:3" x14ac:dyDescent="0.25">
      <c r="C10">
        <v>53.39</v>
      </c>
    </row>
    <row r="11" spans="3:3" x14ac:dyDescent="0.25">
      <c r="C11" s="58">
        <v>6131.12</v>
      </c>
    </row>
    <row r="12" spans="3:3" x14ac:dyDescent="0.25">
      <c r="C12">
        <v>160.58000000000001</v>
      </c>
    </row>
    <row r="13" spans="3:3" x14ac:dyDescent="0.25">
      <c r="C13" t="s">
        <v>25</v>
      </c>
    </row>
    <row r="14" spans="3:3" x14ac:dyDescent="0.25">
      <c r="C14" s="58">
        <v>6623.26</v>
      </c>
    </row>
    <row r="15" spans="3:3" x14ac:dyDescent="0.25">
      <c r="C15" s="58">
        <v>2803.86</v>
      </c>
    </row>
    <row r="16" spans="3:3" x14ac:dyDescent="0.25">
      <c r="C16" s="58">
        <v>3872.63</v>
      </c>
    </row>
    <row r="17" spans="3:3" x14ac:dyDescent="0.25">
      <c r="C17" s="58">
        <v>2803.86</v>
      </c>
    </row>
    <row r="18" spans="3:3" x14ac:dyDescent="0.25">
      <c r="C18" s="58">
        <v>3872.63</v>
      </c>
    </row>
    <row r="19" spans="3:3" x14ac:dyDescent="0.25">
      <c r="C19">
        <v>333.82</v>
      </c>
    </row>
    <row r="20" spans="3:3" x14ac:dyDescent="0.25">
      <c r="C20" s="58">
        <v>17829.89</v>
      </c>
    </row>
    <row r="21" spans="3:3" x14ac:dyDescent="0.25">
      <c r="C21" t="s">
        <v>26</v>
      </c>
    </row>
    <row r="22" spans="3:3" x14ac:dyDescent="0.25">
      <c r="C22" s="58">
        <v>2199.5</v>
      </c>
    </row>
    <row r="23" spans="3:3" x14ac:dyDescent="0.25">
      <c r="C23" s="58">
        <v>2111.29</v>
      </c>
    </row>
    <row r="24" spans="3:3" x14ac:dyDescent="0.25">
      <c r="C24" s="58">
        <v>2481.59</v>
      </c>
    </row>
    <row r="25" spans="3:3" x14ac:dyDescent="0.25">
      <c r="C25" s="58">
        <v>2498.92</v>
      </c>
    </row>
    <row r="26" spans="3:3" x14ac:dyDescent="0.25">
      <c r="C26" s="58">
        <v>2111.29</v>
      </c>
    </row>
    <row r="27" spans="3:3" x14ac:dyDescent="0.25">
      <c r="C27" s="58">
        <v>2111.29</v>
      </c>
    </row>
    <row r="28" spans="3:3" x14ac:dyDescent="0.25">
      <c r="C28" s="58">
        <v>2111.29</v>
      </c>
    </row>
    <row r="29" spans="3:3" x14ac:dyDescent="0.25">
      <c r="C29" s="58">
        <v>2111.29</v>
      </c>
    </row>
    <row r="30" spans="3:3" x14ac:dyDescent="0.25">
      <c r="C30" s="58">
        <v>2111.29</v>
      </c>
    </row>
    <row r="31" spans="3:3" x14ac:dyDescent="0.25">
      <c r="C31" s="58">
        <v>2455.69</v>
      </c>
    </row>
    <row r="32" spans="3:3" x14ac:dyDescent="0.25">
      <c r="C32" s="58">
        <v>2455.69</v>
      </c>
    </row>
    <row r="33" spans="3:3" x14ac:dyDescent="0.25">
      <c r="C33" s="58">
        <v>2111.29</v>
      </c>
    </row>
    <row r="34" spans="3:3" x14ac:dyDescent="0.25">
      <c r="C34" s="58">
        <v>58280.31</v>
      </c>
    </row>
    <row r="35" spans="3:3" x14ac:dyDescent="0.25">
      <c r="C35" s="58">
        <v>58280.31</v>
      </c>
    </row>
    <row r="36" spans="3:3" x14ac:dyDescent="0.25">
      <c r="C36" s="58">
        <v>89469.24</v>
      </c>
    </row>
    <row r="37" spans="3:3" x14ac:dyDescent="0.25">
      <c r="C37" s="58">
        <v>216527.22</v>
      </c>
    </row>
    <row r="38" spans="3:3" x14ac:dyDescent="0.25">
      <c r="C38" s="58">
        <v>58642.35</v>
      </c>
    </row>
    <row r="39" spans="3:3" x14ac:dyDescent="0.25">
      <c r="C39" s="58">
        <v>75583.47</v>
      </c>
    </row>
    <row r="40" spans="3:3" x14ac:dyDescent="0.25">
      <c r="C40" s="58">
        <v>31927.5</v>
      </c>
    </row>
    <row r="41" spans="3:3" x14ac:dyDescent="0.25">
      <c r="C41" s="58">
        <v>55495.21</v>
      </c>
    </row>
    <row r="42" spans="3:3" x14ac:dyDescent="0.25">
      <c r="C42" s="58">
        <v>5548.87</v>
      </c>
    </row>
    <row r="43" spans="3:3" x14ac:dyDescent="0.25">
      <c r="C43" s="58">
        <v>2382.64</v>
      </c>
    </row>
    <row r="44" spans="3:3" x14ac:dyDescent="0.25">
      <c r="C44" s="58">
        <v>2382.64</v>
      </c>
    </row>
    <row r="45" spans="3:3" x14ac:dyDescent="0.25">
      <c r="C45" t="s">
        <v>27</v>
      </c>
    </row>
    <row r="46" spans="3:3" x14ac:dyDescent="0.25">
      <c r="C46">
        <v>63.41</v>
      </c>
    </row>
    <row r="47" spans="3:3" x14ac:dyDescent="0.25">
      <c r="C47">
        <v>63.41</v>
      </c>
    </row>
    <row r="48" spans="3:3" x14ac:dyDescent="0.25">
      <c r="C48">
        <v>63.41</v>
      </c>
    </row>
    <row r="49" spans="3:3" x14ac:dyDescent="0.25">
      <c r="C49">
        <v>63.41</v>
      </c>
    </row>
    <row r="50" spans="3:3" x14ac:dyDescent="0.25">
      <c r="C50">
        <v>63.41</v>
      </c>
    </row>
    <row r="51" spans="3:3" x14ac:dyDescent="0.25">
      <c r="C51">
        <v>63.41</v>
      </c>
    </row>
    <row r="52" spans="3:3" x14ac:dyDescent="0.25">
      <c r="C52">
        <v>90.91</v>
      </c>
    </row>
    <row r="53" spans="3:3" x14ac:dyDescent="0.25">
      <c r="C53">
        <v>90.91</v>
      </c>
    </row>
    <row r="54" spans="3:3" x14ac:dyDescent="0.25">
      <c r="C54">
        <v>90.91</v>
      </c>
    </row>
    <row r="55" spans="3:3" x14ac:dyDescent="0.25">
      <c r="C55">
        <v>230.08</v>
      </c>
    </row>
    <row r="56" spans="3:3" x14ac:dyDescent="0.25">
      <c r="C56">
        <v>176.89</v>
      </c>
    </row>
    <row r="57" spans="3:3" x14ac:dyDescent="0.25">
      <c r="C57">
        <v>761.06</v>
      </c>
    </row>
    <row r="58" spans="3:3" x14ac:dyDescent="0.25">
      <c r="C58">
        <v>46.51</v>
      </c>
    </row>
    <row r="59" spans="3:3" x14ac:dyDescent="0.25">
      <c r="C59">
        <v>46.51</v>
      </c>
    </row>
    <row r="60" spans="3:3" x14ac:dyDescent="0.25">
      <c r="C60">
        <v>89.84</v>
      </c>
    </row>
    <row r="61" spans="3:3" x14ac:dyDescent="0.25">
      <c r="C61">
        <v>75.760000000000005</v>
      </c>
    </row>
    <row r="62" spans="3:3" x14ac:dyDescent="0.25">
      <c r="C62">
        <v>75.760000000000005</v>
      </c>
    </row>
    <row r="63" spans="3:3" x14ac:dyDescent="0.25">
      <c r="C63" t="s">
        <v>28</v>
      </c>
    </row>
    <row r="64" spans="3:3" x14ac:dyDescent="0.25">
      <c r="C64">
        <v>879.96</v>
      </c>
    </row>
    <row r="65" spans="3:3" x14ac:dyDescent="0.25">
      <c r="C65" s="58">
        <v>3168.46</v>
      </c>
    </row>
    <row r="66" spans="3:3" x14ac:dyDescent="0.25">
      <c r="C66" s="58">
        <v>3168.46</v>
      </c>
    </row>
    <row r="67" spans="3:3" x14ac:dyDescent="0.25">
      <c r="C67">
        <v>37.21</v>
      </c>
    </row>
    <row r="68" spans="3:3" x14ac:dyDescent="0.25">
      <c r="C68" t="s">
        <v>29</v>
      </c>
    </row>
    <row r="69" spans="3:3" x14ac:dyDescent="0.25">
      <c r="C69" s="58">
        <v>3168.46</v>
      </c>
    </row>
    <row r="70" spans="3:3" x14ac:dyDescent="0.25">
      <c r="C70">
        <v>37.21</v>
      </c>
    </row>
    <row r="71" spans="3:3" x14ac:dyDescent="0.25">
      <c r="C71" t="s">
        <v>30</v>
      </c>
    </row>
    <row r="72" spans="3:3" x14ac:dyDescent="0.25">
      <c r="C72">
        <v>64.650000000000006</v>
      </c>
    </row>
    <row r="73" spans="3:3" x14ac:dyDescent="0.25">
      <c r="C73">
        <v>66.819999999999993</v>
      </c>
    </row>
    <row r="74" spans="3:3" x14ac:dyDescent="0.25">
      <c r="C74">
        <v>156.04</v>
      </c>
    </row>
    <row r="75" spans="3:3" x14ac:dyDescent="0.25">
      <c r="C75">
        <v>152.31</v>
      </c>
    </row>
    <row r="76" spans="3:3" x14ac:dyDescent="0.25">
      <c r="C76">
        <v>377.28</v>
      </c>
    </row>
    <row r="77" spans="3:3" x14ac:dyDescent="0.25">
      <c r="C77">
        <v>553.91999999999996</v>
      </c>
    </row>
    <row r="78" spans="3:3" x14ac:dyDescent="0.25">
      <c r="C78">
        <v>48.48</v>
      </c>
    </row>
    <row r="79" spans="3:3" x14ac:dyDescent="0.25">
      <c r="C79">
        <v>62.67</v>
      </c>
    </row>
    <row r="80" spans="3:3" x14ac:dyDescent="0.25">
      <c r="C80">
        <v>240.9</v>
      </c>
    </row>
    <row r="81" spans="3:3" x14ac:dyDescent="0.25">
      <c r="C81">
        <v>328.23</v>
      </c>
    </row>
    <row r="82" spans="3:3" x14ac:dyDescent="0.25">
      <c r="C82">
        <v>182.9</v>
      </c>
    </row>
    <row r="83" spans="3:3" x14ac:dyDescent="0.25">
      <c r="C83">
        <v>181.57</v>
      </c>
    </row>
    <row r="84" spans="3:3" x14ac:dyDescent="0.25">
      <c r="C84">
        <v>252.2</v>
      </c>
    </row>
    <row r="85" spans="3:3" x14ac:dyDescent="0.25">
      <c r="C85">
        <v>382.07</v>
      </c>
    </row>
    <row r="86" spans="3:3" x14ac:dyDescent="0.25">
      <c r="C86">
        <v>340.51</v>
      </c>
    </row>
    <row r="87" spans="3:3" x14ac:dyDescent="0.25">
      <c r="C87" t="s">
        <v>31</v>
      </c>
    </row>
    <row r="88" spans="3:3" x14ac:dyDescent="0.25">
      <c r="C88">
        <v>66.819999999999993</v>
      </c>
    </row>
    <row r="89" spans="3:3" x14ac:dyDescent="0.25">
      <c r="C89">
        <v>152.31</v>
      </c>
    </row>
    <row r="90" spans="3:3" x14ac:dyDescent="0.25">
      <c r="C90" s="58">
        <v>2656.3</v>
      </c>
    </row>
    <row r="91" spans="3:3" x14ac:dyDescent="0.25">
      <c r="C91" s="58">
        <v>2266.09</v>
      </c>
    </row>
    <row r="92" spans="3:3" x14ac:dyDescent="0.25">
      <c r="C92" s="58">
        <v>2450.59</v>
      </c>
    </row>
    <row r="93" spans="3:3" x14ac:dyDescent="0.25">
      <c r="C93">
        <v>37.21</v>
      </c>
    </row>
    <row r="94" spans="3:3" x14ac:dyDescent="0.25">
      <c r="C94">
        <v>48.48</v>
      </c>
    </row>
    <row r="95" spans="3:3" x14ac:dyDescent="0.25">
      <c r="C95">
        <v>309.01</v>
      </c>
    </row>
    <row r="96" spans="3:3" x14ac:dyDescent="0.25">
      <c r="C96">
        <v>53.39</v>
      </c>
    </row>
    <row r="97" spans="3:3" x14ac:dyDescent="0.25">
      <c r="C97">
        <v>340.51</v>
      </c>
    </row>
    <row r="98" spans="3:3" x14ac:dyDescent="0.25">
      <c r="C98">
        <v>566.86</v>
      </c>
    </row>
    <row r="99" spans="3:3" x14ac:dyDescent="0.25">
      <c r="C99">
        <v>647.86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74"/>
  <sheetViews>
    <sheetView topLeftCell="A19" zoomScaleNormal="100" zoomScaleSheetLayoutView="115" workbookViewId="0">
      <selection activeCell="D25" sqref="D25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4" customWidth="1"/>
    <col min="6" max="6" width="9.88671875" style="57" customWidth="1"/>
    <col min="7" max="7" width="9.44140625" style="54" customWidth="1"/>
    <col min="8" max="8" width="13.5546875" style="2" customWidth="1"/>
    <col min="9" max="9" width="1.109375" style="2" customWidth="1"/>
    <col min="10" max="10" width="18.88671875" customWidth="1"/>
    <col min="12" max="12" width="12.88671875" bestFit="1" customWidth="1"/>
    <col min="13" max="13" width="18.5546875" customWidth="1"/>
  </cols>
  <sheetData>
    <row r="1" spans="2:9" ht="15.6" x14ac:dyDescent="0.3">
      <c r="C1" s="127" t="s">
        <v>21</v>
      </c>
      <c r="D1" s="127"/>
      <c r="E1" s="127"/>
      <c r="F1" s="127"/>
      <c r="G1" s="127"/>
      <c r="H1" s="127"/>
    </row>
    <row r="2" spans="2:9" s="4" customFormat="1" x14ac:dyDescent="0.25">
      <c r="B2" s="3"/>
      <c r="C2" s="128" t="s">
        <v>0</v>
      </c>
      <c r="D2" s="128"/>
      <c r="E2" s="128"/>
      <c r="F2" s="128"/>
      <c r="G2" s="128"/>
      <c r="H2" s="128"/>
      <c r="I2" s="93"/>
    </row>
    <row r="3" spans="2:9" s="4" customFormat="1" x14ac:dyDescent="0.25">
      <c r="B3" s="3"/>
      <c r="C3" s="129" t="s">
        <v>1</v>
      </c>
      <c r="D3" s="129"/>
      <c r="E3" s="129"/>
      <c r="F3" s="129"/>
      <c r="G3" s="129"/>
      <c r="H3" s="129"/>
      <c r="I3" s="5"/>
    </row>
    <row r="4" spans="2:9" s="4" customFormat="1" ht="13.8" thickBot="1" x14ac:dyDescent="0.3">
      <c r="B4" s="3"/>
      <c r="C4" s="93"/>
      <c r="D4" s="93"/>
      <c r="E4" s="48"/>
      <c r="F4" s="48"/>
      <c r="G4" s="48"/>
      <c r="H4" s="93"/>
      <c r="I4" s="5"/>
    </row>
    <row r="5" spans="2:9" ht="13.8" thickTop="1" x14ac:dyDescent="0.25">
      <c r="C5" s="130" t="s">
        <v>2</v>
      </c>
      <c r="D5" s="131"/>
      <c r="E5" s="131"/>
      <c r="F5" s="131"/>
      <c r="G5" s="131"/>
      <c r="H5" s="132"/>
      <c r="I5" s="7"/>
    </row>
    <row r="6" spans="2:9" ht="13.8" thickBot="1" x14ac:dyDescent="0.3">
      <c r="C6" s="8" t="s">
        <v>3</v>
      </c>
      <c r="D6" s="9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7"/>
    </row>
    <row r="7" spans="2:9" s="1" customFormat="1" ht="14.4" thickTop="1" thickBot="1" x14ac:dyDescent="0.3">
      <c r="D7" s="11"/>
      <c r="F7" s="12"/>
      <c r="I7" s="6"/>
    </row>
    <row r="8" spans="2:9" ht="51" customHeight="1" thickTop="1" x14ac:dyDescent="0.25">
      <c r="C8" s="46" t="s">
        <v>22</v>
      </c>
      <c r="D8" s="45" t="s">
        <v>64</v>
      </c>
      <c r="E8" s="49"/>
      <c r="F8" s="50"/>
      <c r="G8" s="51"/>
      <c r="H8" s="13"/>
      <c r="I8" s="7"/>
    </row>
    <row r="9" spans="2:9" s="16" customFormat="1" x14ac:dyDescent="0.25">
      <c r="B9" s="14"/>
      <c r="C9" s="60" t="s">
        <v>35</v>
      </c>
      <c r="D9" s="61" t="s">
        <v>36</v>
      </c>
      <c r="E9" s="19"/>
      <c r="F9" s="19"/>
      <c r="G9" s="19"/>
      <c r="H9" s="19"/>
      <c r="I9" s="15"/>
    </row>
    <row r="10" spans="2:9" s="16" customFormat="1" ht="38.4" x14ac:dyDescent="0.25">
      <c r="B10" s="14"/>
      <c r="C10" s="79">
        <v>3001011</v>
      </c>
      <c r="D10" s="62" t="s">
        <v>70</v>
      </c>
      <c r="E10" s="87" t="s">
        <v>32</v>
      </c>
      <c r="F10" s="82">
        <v>12.01</v>
      </c>
      <c r="G10" s="84">
        <v>28.07</v>
      </c>
      <c r="H10" s="84">
        <f>+G10*F10</f>
        <v>337.12</v>
      </c>
      <c r="I10" s="15"/>
    </row>
    <row r="11" spans="2:9" s="16" customFormat="1" ht="28.8" x14ac:dyDescent="0.25">
      <c r="B11" s="14"/>
      <c r="C11" s="79">
        <v>3001012</v>
      </c>
      <c r="D11" s="62" t="s">
        <v>71</v>
      </c>
      <c r="E11" s="87" t="s">
        <v>34</v>
      </c>
      <c r="F11" s="82">
        <v>1.44</v>
      </c>
      <c r="G11" s="84">
        <v>451.37</v>
      </c>
      <c r="H11" s="84">
        <f>+G11*F11</f>
        <v>649.97</v>
      </c>
      <c r="I11" s="15"/>
    </row>
    <row r="12" spans="2:9" s="16" customFormat="1" ht="28.8" x14ac:dyDescent="0.25">
      <c r="B12" s="14"/>
      <c r="C12" s="79">
        <v>3001013</v>
      </c>
      <c r="D12" s="62" t="s">
        <v>41</v>
      </c>
      <c r="E12" s="87" t="s">
        <v>34</v>
      </c>
      <c r="F12" s="82">
        <v>83.01</v>
      </c>
      <c r="G12" s="84">
        <v>485.51</v>
      </c>
      <c r="H12" s="84">
        <f>+G12*F12</f>
        <v>40302.19</v>
      </c>
      <c r="I12" s="15"/>
    </row>
    <row r="13" spans="2:9" s="16" customFormat="1" ht="48" x14ac:dyDescent="0.25">
      <c r="B13" s="14"/>
      <c r="C13" s="33">
        <v>3001021</v>
      </c>
      <c r="D13" s="62" t="s">
        <v>54</v>
      </c>
      <c r="E13" s="59" t="s">
        <v>32</v>
      </c>
      <c r="F13" s="63">
        <v>136.35</v>
      </c>
      <c r="G13" s="39">
        <v>30.16</v>
      </c>
      <c r="H13" s="38">
        <f>+G13*F13</f>
        <v>4112.32</v>
      </c>
      <c r="I13" s="15"/>
    </row>
    <row r="14" spans="2:9" s="16" customFormat="1" x14ac:dyDescent="0.25">
      <c r="B14" s="14"/>
      <c r="C14" s="33"/>
      <c r="D14" s="62"/>
      <c r="E14" s="59"/>
      <c r="F14" s="63"/>
      <c r="G14" s="39"/>
      <c r="H14" s="40">
        <f>SUM(H10:H13)</f>
        <v>45401.599999999999</v>
      </c>
      <c r="I14" s="15"/>
    </row>
    <row r="15" spans="2:9" s="16" customFormat="1" x14ac:dyDescent="0.25">
      <c r="B15" s="14"/>
      <c r="C15" s="60" t="s">
        <v>37</v>
      </c>
      <c r="D15" s="61" t="s">
        <v>39</v>
      </c>
      <c r="E15" s="19"/>
      <c r="F15" s="19"/>
      <c r="G15" s="19"/>
      <c r="H15" s="19"/>
      <c r="I15" s="15"/>
    </row>
    <row r="16" spans="2:9" s="16" customFormat="1" ht="67.2" x14ac:dyDescent="0.25">
      <c r="B16" s="14"/>
      <c r="C16" s="33">
        <v>3003005</v>
      </c>
      <c r="D16" s="64" t="s">
        <v>49</v>
      </c>
      <c r="E16" s="59" t="s">
        <v>32</v>
      </c>
      <c r="F16" s="63">
        <v>136.35</v>
      </c>
      <c r="G16" s="39">
        <v>662.02</v>
      </c>
      <c r="H16" s="38">
        <f>+G16*F16</f>
        <v>90266.43</v>
      </c>
      <c r="I16" s="15"/>
    </row>
    <row r="17" spans="2:13" s="16" customFormat="1" ht="48" x14ac:dyDescent="0.25">
      <c r="B17" s="14"/>
      <c r="C17" s="33">
        <v>3003010</v>
      </c>
      <c r="D17" s="64" t="s">
        <v>66</v>
      </c>
      <c r="E17" s="59" t="s">
        <v>33</v>
      </c>
      <c r="F17" s="82">
        <v>493.5</v>
      </c>
      <c r="G17" s="39">
        <v>37.659999999999997</v>
      </c>
      <c r="H17" s="38">
        <f>+G17*F17</f>
        <v>18585.21</v>
      </c>
      <c r="I17" s="15"/>
    </row>
    <row r="18" spans="2:13" s="16" customFormat="1" ht="48" x14ac:dyDescent="0.25">
      <c r="B18" s="14"/>
      <c r="C18" s="33">
        <v>3003011</v>
      </c>
      <c r="D18" s="64" t="s">
        <v>67</v>
      </c>
      <c r="E18" s="59" t="s">
        <v>33</v>
      </c>
      <c r="F18" s="82">
        <v>493.5</v>
      </c>
      <c r="G18" s="39">
        <v>311.07</v>
      </c>
      <c r="H18" s="38">
        <f>+G18*F18</f>
        <v>153513.04999999999</v>
      </c>
      <c r="I18" s="15"/>
    </row>
    <row r="19" spans="2:13" s="16" customFormat="1" ht="28.8" x14ac:dyDescent="0.25">
      <c r="B19" s="14"/>
      <c r="C19" s="33">
        <v>3003012</v>
      </c>
      <c r="D19" s="64" t="s">
        <v>79</v>
      </c>
      <c r="E19" s="59" t="s">
        <v>34</v>
      </c>
      <c r="F19" s="82">
        <v>49.35</v>
      </c>
      <c r="G19" s="39">
        <v>411.72</v>
      </c>
      <c r="H19" s="38">
        <f>+G19*F19</f>
        <v>20318.38</v>
      </c>
      <c r="I19" s="15"/>
    </row>
    <row r="20" spans="2:13" s="16" customFormat="1" ht="57.6" x14ac:dyDescent="0.25">
      <c r="B20" s="14"/>
      <c r="C20" s="33" t="s">
        <v>68</v>
      </c>
      <c r="D20" s="64" t="s">
        <v>69</v>
      </c>
      <c r="E20" s="59" t="s">
        <v>34</v>
      </c>
      <c r="F20" s="82">
        <v>15.74</v>
      </c>
      <c r="G20" s="39">
        <v>4219.6499999999996</v>
      </c>
      <c r="H20" s="38">
        <f>+G20*F20</f>
        <v>66417.289999999994</v>
      </c>
      <c r="I20" s="15"/>
    </row>
    <row r="21" spans="2:13" s="16" customFormat="1" x14ac:dyDescent="0.25">
      <c r="B21" s="14"/>
      <c r="C21" s="33"/>
      <c r="D21" s="62"/>
      <c r="E21" s="59"/>
      <c r="F21" s="63"/>
      <c r="G21" s="39"/>
      <c r="H21" s="40">
        <f>SUM(H16:H20)</f>
        <v>349100.36</v>
      </c>
      <c r="I21" s="15"/>
    </row>
    <row r="22" spans="2:13" s="16" customFormat="1" x14ac:dyDescent="0.25">
      <c r="B22" s="14"/>
      <c r="C22" s="60" t="s">
        <v>38</v>
      </c>
      <c r="D22" s="61" t="s">
        <v>42</v>
      </c>
      <c r="E22" s="19"/>
      <c r="F22" s="19"/>
      <c r="G22" s="19"/>
      <c r="H22" s="19"/>
      <c r="I22" s="15"/>
    </row>
    <row r="23" spans="2:13" s="16" customFormat="1" ht="67.2" x14ac:dyDescent="0.25">
      <c r="B23" s="14"/>
      <c r="C23" s="33" t="s">
        <v>84</v>
      </c>
      <c r="D23" s="62" t="s">
        <v>81</v>
      </c>
      <c r="E23" s="59" t="s">
        <v>33</v>
      </c>
      <c r="F23" s="82">
        <v>750.25</v>
      </c>
      <c r="G23" s="39">
        <v>492.13</v>
      </c>
      <c r="H23" s="38">
        <f t="shared" ref="H23:H29" si="0">+G23*F23</f>
        <v>369220.53</v>
      </c>
      <c r="I23" s="15"/>
      <c r="L23" s="89"/>
    </row>
    <row r="24" spans="2:13" s="16" customFormat="1" ht="38.4" x14ac:dyDescent="0.25">
      <c r="B24" s="14"/>
      <c r="C24" s="79" t="s">
        <v>43</v>
      </c>
      <c r="D24" s="62" t="s">
        <v>44</v>
      </c>
      <c r="E24" s="59" t="s">
        <v>33</v>
      </c>
      <c r="F24" s="82">
        <v>3259.48</v>
      </c>
      <c r="G24" s="39">
        <v>47.6</v>
      </c>
      <c r="H24" s="38">
        <f t="shared" si="0"/>
        <v>155151.25</v>
      </c>
      <c r="I24" s="15"/>
    </row>
    <row r="25" spans="2:13" s="16" customFormat="1" ht="76.5" customHeight="1" x14ac:dyDescent="0.25">
      <c r="B25" s="14"/>
      <c r="C25" s="97">
        <v>3001015</v>
      </c>
      <c r="D25" s="98" t="s">
        <v>83</v>
      </c>
      <c r="E25" s="99" t="s">
        <v>33</v>
      </c>
      <c r="F25" s="100">
        <v>5120.4399999999996</v>
      </c>
      <c r="G25" s="101">
        <v>53.15</v>
      </c>
      <c r="H25" s="101">
        <f t="shared" si="0"/>
        <v>272151.39</v>
      </c>
      <c r="I25" s="15"/>
      <c r="J25" s="96"/>
      <c r="M25" s="89">
        <f>F25+F27</f>
        <v>9310.44</v>
      </c>
    </row>
    <row r="26" spans="2:13" s="16" customFormat="1" ht="38.4" x14ac:dyDescent="0.25">
      <c r="B26" s="14"/>
      <c r="C26" s="79">
        <v>3005002</v>
      </c>
      <c r="D26" s="62" t="s">
        <v>45</v>
      </c>
      <c r="E26" s="59" t="s">
        <v>33</v>
      </c>
      <c r="F26" s="82">
        <v>4190</v>
      </c>
      <c r="G26" s="39">
        <v>16.940000000000001</v>
      </c>
      <c r="H26" s="38">
        <f t="shared" si="0"/>
        <v>70978.600000000006</v>
      </c>
      <c r="I26" s="15"/>
    </row>
    <row r="27" spans="2:13" s="16" customFormat="1" ht="48" x14ac:dyDescent="0.25">
      <c r="B27" s="14"/>
      <c r="C27" s="79">
        <v>3005006</v>
      </c>
      <c r="D27" s="62" t="s">
        <v>46</v>
      </c>
      <c r="E27" s="59" t="s">
        <v>33</v>
      </c>
      <c r="F27" s="82">
        <v>4190</v>
      </c>
      <c r="G27" s="39">
        <v>348.48</v>
      </c>
      <c r="H27" s="38">
        <f t="shared" si="0"/>
        <v>1460131.2</v>
      </c>
      <c r="I27" s="15"/>
    </row>
    <row r="28" spans="2:13" s="16" customFormat="1" ht="38.4" x14ac:dyDescent="0.25">
      <c r="B28" s="14"/>
      <c r="C28" s="33">
        <v>3005001</v>
      </c>
      <c r="D28" s="62" t="s">
        <v>48</v>
      </c>
      <c r="E28" s="59" t="s">
        <v>33</v>
      </c>
      <c r="F28" s="82">
        <v>553.41999999999996</v>
      </c>
      <c r="G28" s="39">
        <v>29.97</v>
      </c>
      <c r="H28" s="38">
        <f t="shared" si="0"/>
        <v>16586</v>
      </c>
      <c r="I28" s="15"/>
    </row>
    <row r="29" spans="2:13" s="16" customFormat="1" ht="57.6" x14ac:dyDescent="0.25">
      <c r="B29" s="14"/>
      <c r="C29" s="79">
        <v>3002007</v>
      </c>
      <c r="D29" s="80" t="s">
        <v>65</v>
      </c>
      <c r="E29" s="81" t="s">
        <v>34</v>
      </c>
      <c r="F29" s="82">
        <v>55.34</v>
      </c>
      <c r="G29" s="83">
        <v>1020.95</v>
      </c>
      <c r="H29" s="84">
        <f t="shared" si="0"/>
        <v>56499.37</v>
      </c>
      <c r="I29" s="15"/>
    </row>
    <row r="30" spans="2:13" s="16" customFormat="1" x14ac:dyDescent="0.25">
      <c r="B30" s="14"/>
      <c r="C30" s="33"/>
      <c r="D30" s="62"/>
      <c r="E30" s="59"/>
      <c r="F30" s="63"/>
      <c r="G30" s="39"/>
      <c r="H30" s="40">
        <f>SUM(H23:H29)</f>
        <v>2400718.34</v>
      </c>
      <c r="I30" s="15"/>
    </row>
    <row r="31" spans="2:13" s="16" customFormat="1" x14ac:dyDescent="0.25">
      <c r="B31" s="14"/>
      <c r="C31" s="60" t="s">
        <v>40</v>
      </c>
      <c r="D31" s="61" t="s">
        <v>50</v>
      </c>
      <c r="E31" s="19"/>
      <c r="F31" s="19"/>
      <c r="G31" s="19"/>
      <c r="H31" s="19"/>
      <c r="I31" s="15"/>
    </row>
    <row r="32" spans="2:13" s="16" customFormat="1" ht="38.4" x14ac:dyDescent="0.25">
      <c r="B32" s="14"/>
      <c r="C32" s="33" t="s">
        <v>51</v>
      </c>
      <c r="D32" s="62" t="s">
        <v>52</v>
      </c>
      <c r="E32" s="59" t="s">
        <v>53</v>
      </c>
      <c r="F32" s="63">
        <v>8</v>
      </c>
      <c r="G32" s="39">
        <v>4983.68</v>
      </c>
      <c r="H32" s="84">
        <f t="shared" ref="H32:H37" si="1">+G32*F32</f>
        <v>39869.440000000002</v>
      </c>
      <c r="I32" s="15"/>
    </row>
    <row r="33" spans="2:9" s="16" customFormat="1" ht="38.4" x14ac:dyDescent="0.25">
      <c r="B33" s="14"/>
      <c r="C33" s="33">
        <v>3006050</v>
      </c>
      <c r="D33" s="62" t="s">
        <v>55</v>
      </c>
      <c r="E33" s="59" t="s">
        <v>56</v>
      </c>
      <c r="F33" s="63">
        <v>8</v>
      </c>
      <c r="G33" s="39">
        <v>2984.44</v>
      </c>
      <c r="H33" s="84">
        <f t="shared" si="1"/>
        <v>23875.52</v>
      </c>
      <c r="I33" s="15"/>
    </row>
    <row r="34" spans="2:9" s="16" customFormat="1" ht="84" customHeight="1" x14ac:dyDescent="0.25">
      <c r="B34" s="14"/>
      <c r="C34" s="33" t="s">
        <v>57</v>
      </c>
      <c r="D34" s="62" t="s">
        <v>58</v>
      </c>
      <c r="E34" s="59" t="s">
        <v>59</v>
      </c>
      <c r="F34" s="63">
        <v>5</v>
      </c>
      <c r="G34" s="39">
        <v>8019.06</v>
      </c>
      <c r="H34" s="84">
        <f t="shared" si="1"/>
        <v>40095.300000000003</v>
      </c>
      <c r="I34" s="15"/>
    </row>
    <row r="35" spans="2:9" s="16" customFormat="1" ht="28.8" x14ac:dyDescent="0.25">
      <c r="B35" s="14"/>
      <c r="C35" s="33">
        <v>3006053</v>
      </c>
      <c r="D35" s="62" t="s">
        <v>60</v>
      </c>
      <c r="E35" s="59" t="s">
        <v>56</v>
      </c>
      <c r="F35" s="63">
        <v>5</v>
      </c>
      <c r="G35" s="39">
        <v>1884.84</v>
      </c>
      <c r="H35" s="84">
        <f t="shared" si="1"/>
        <v>9424.2000000000007</v>
      </c>
      <c r="I35" s="15"/>
    </row>
    <row r="36" spans="2:9" s="16" customFormat="1" ht="48" x14ac:dyDescent="0.25">
      <c r="B36" s="14"/>
      <c r="C36" s="33">
        <v>3006032</v>
      </c>
      <c r="D36" s="62" t="s">
        <v>61</v>
      </c>
      <c r="E36" s="59" t="s">
        <v>56</v>
      </c>
      <c r="F36" s="63">
        <v>1</v>
      </c>
      <c r="G36" s="39">
        <v>1905.28</v>
      </c>
      <c r="H36" s="84">
        <f t="shared" si="1"/>
        <v>1905.28</v>
      </c>
      <c r="I36" s="15"/>
    </row>
    <row r="37" spans="2:9" s="16" customFormat="1" ht="48" x14ac:dyDescent="0.25">
      <c r="B37" s="14"/>
      <c r="C37" s="33">
        <v>3006033</v>
      </c>
      <c r="D37" s="62" t="s">
        <v>62</v>
      </c>
      <c r="E37" s="59" t="s">
        <v>56</v>
      </c>
      <c r="F37" s="63">
        <v>2</v>
      </c>
      <c r="G37" s="39">
        <v>1905.28</v>
      </c>
      <c r="H37" s="84">
        <f t="shared" si="1"/>
        <v>3810.56</v>
      </c>
      <c r="I37" s="15"/>
    </row>
    <row r="38" spans="2:9" s="16" customFormat="1" x14ac:dyDescent="0.25">
      <c r="B38" s="14"/>
      <c r="C38" s="33"/>
      <c r="D38" s="62"/>
      <c r="E38" s="59"/>
      <c r="F38" s="63"/>
      <c r="G38" s="39"/>
      <c r="H38" s="40">
        <f>SUM(H32:H37)</f>
        <v>118980.3</v>
      </c>
      <c r="I38" s="15"/>
    </row>
    <row r="39" spans="2:9" s="16" customFormat="1" x14ac:dyDescent="0.25">
      <c r="B39" s="14"/>
      <c r="C39" s="60" t="s">
        <v>72</v>
      </c>
      <c r="D39" s="61" t="s">
        <v>73</v>
      </c>
      <c r="E39" s="19"/>
      <c r="F39" s="19"/>
      <c r="G39" s="19"/>
      <c r="H39" s="19"/>
      <c r="I39" s="15"/>
    </row>
    <row r="40" spans="2:9" s="16" customFormat="1" ht="76.8" x14ac:dyDescent="0.25">
      <c r="B40" s="14"/>
      <c r="C40" s="79">
        <v>3007002</v>
      </c>
      <c r="D40" s="62" t="s">
        <v>74</v>
      </c>
      <c r="E40" s="87" t="s">
        <v>56</v>
      </c>
      <c r="F40" s="82">
        <v>6</v>
      </c>
      <c r="G40" s="84">
        <v>16145.26</v>
      </c>
      <c r="H40" s="84">
        <f>+G40*F40</f>
        <v>96871.56</v>
      </c>
      <c r="I40" s="15"/>
    </row>
    <row r="41" spans="2:9" s="16" customFormat="1" ht="96" x14ac:dyDescent="0.25">
      <c r="B41" s="14"/>
      <c r="C41" s="79">
        <v>3007007</v>
      </c>
      <c r="D41" s="62" t="s">
        <v>82</v>
      </c>
      <c r="E41" s="87" t="s">
        <v>56</v>
      </c>
      <c r="F41" s="82">
        <v>6</v>
      </c>
      <c r="G41" s="84">
        <v>3017.91</v>
      </c>
      <c r="H41" s="84">
        <f>+G41*F41</f>
        <v>18107.46</v>
      </c>
      <c r="I41" s="15"/>
    </row>
    <row r="42" spans="2:9" s="16" customFormat="1" ht="57.6" x14ac:dyDescent="0.25">
      <c r="B42" s="14"/>
      <c r="C42" s="79">
        <v>3007010</v>
      </c>
      <c r="D42" s="62" t="s">
        <v>75</v>
      </c>
      <c r="E42" s="87" t="s">
        <v>32</v>
      </c>
      <c r="F42" s="82">
        <v>205</v>
      </c>
      <c r="G42" s="84">
        <v>186.5</v>
      </c>
      <c r="H42" s="84">
        <f>+G42*F42</f>
        <v>38232.5</v>
      </c>
      <c r="I42" s="15"/>
    </row>
    <row r="43" spans="2:9" s="16" customFormat="1" ht="48" x14ac:dyDescent="0.25">
      <c r="B43" s="14"/>
      <c r="C43" s="79" t="s">
        <v>76</v>
      </c>
      <c r="D43" s="62" t="s">
        <v>77</v>
      </c>
      <c r="E43" s="87" t="s">
        <v>56</v>
      </c>
      <c r="F43" s="82">
        <v>7</v>
      </c>
      <c r="G43" s="84">
        <v>842.57</v>
      </c>
      <c r="H43" s="84">
        <f>+G43*F43</f>
        <v>5897.99</v>
      </c>
      <c r="I43" s="15"/>
    </row>
    <row r="44" spans="2:9" s="16" customFormat="1" ht="67.2" x14ac:dyDescent="0.25">
      <c r="B44" s="14"/>
      <c r="C44" s="79">
        <v>3007021</v>
      </c>
      <c r="D44" s="62" t="s">
        <v>78</v>
      </c>
      <c r="E44" s="87" t="s">
        <v>56</v>
      </c>
      <c r="F44" s="82">
        <v>1</v>
      </c>
      <c r="G44" s="84">
        <v>9995.89</v>
      </c>
      <c r="H44" s="84">
        <f>+G44*F44</f>
        <v>9995.89</v>
      </c>
      <c r="I44" s="15"/>
    </row>
    <row r="45" spans="2:9" s="16" customFormat="1" x14ac:dyDescent="0.25">
      <c r="B45" s="14"/>
      <c r="C45" s="33"/>
      <c r="D45" s="62"/>
      <c r="E45" s="59"/>
      <c r="F45" s="63"/>
      <c r="G45" s="39"/>
      <c r="H45" s="40">
        <f>SUM(H40:H44)</f>
        <v>169105.4</v>
      </c>
      <c r="I45" s="15"/>
    </row>
    <row r="46" spans="2:9" s="36" customFormat="1" ht="9.6" x14ac:dyDescent="0.2">
      <c r="B46" s="34"/>
      <c r="C46" s="21"/>
      <c r="D46" s="22"/>
      <c r="E46" s="52"/>
      <c r="F46" s="53"/>
      <c r="G46" s="52"/>
      <c r="H46" s="24"/>
      <c r="I46" s="35"/>
    </row>
    <row r="47" spans="2:9" s="30" customFormat="1" ht="12.75" customHeight="1" x14ac:dyDescent="0.25">
      <c r="B47" s="26"/>
      <c r="C47" s="26"/>
      <c r="D47" s="26"/>
      <c r="E47" s="27"/>
      <c r="F47" s="28"/>
      <c r="G47" s="29" t="s">
        <v>9</v>
      </c>
      <c r="H47" s="41">
        <f>+H38+H30+H21+H14+H45</f>
        <v>3083306</v>
      </c>
      <c r="I47" s="29"/>
    </row>
    <row r="48" spans="2:9" s="30" customFormat="1" ht="12.75" customHeight="1" x14ac:dyDescent="0.25">
      <c r="B48" s="26"/>
      <c r="C48" s="26"/>
      <c r="D48" s="26"/>
      <c r="E48" s="27"/>
      <c r="F48" s="28"/>
      <c r="G48" s="29" t="s">
        <v>10</v>
      </c>
      <c r="H48" s="41">
        <f>+H47*0.16</f>
        <v>493328.96</v>
      </c>
      <c r="I48" s="29"/>
    </row>
    <row r="49" spans="1:10" s="30" customFormat="1" ht="12.75" customHeight="1" x14ac:dyDescent="0.25">
      <c r="B49" s="26"/>
      <c r="C49" s="26"/>
      <c r="D49" s="26"/>
      <c r="E49" s="27"/>
      <c r="F49" s="28"/>
      <c r="G49" s="37" t="s">
        <v>11</v>
      </c>
      <c r="H49" s="41">
        <f>+H48+H47</f>
        <v>3576634.96</v>
      </c>
      <c r="I49" s="29"/>
    </row>
    <row r="50" spans="1:10" s="25" customFormat="1" ht="12.75" customHeight="1" x14ac:dyDescent="0.2">
      <c r="B50" s="23"/>
      <c r="D50" s="23"/>
      <c r="E50" s="67"/>
      <c r="F50" s="68"/>
      <c r="G50" s="67"/>
      <c r="H50" s="69"/>
    </row>
    <row r="51" spans="1:10" s="25" customFormat="1" ht="9.6" x14ac:dyDescent="0.2">
      <c r="B51" s="23"/>
      <c r="C51" s="94"/>
      <c r="D51" s="32"/>
      <c r="E51" s="52"/>
      <c r="F51" s="53"/>
      <c r="G51" s="52"/>
      <c r="H51" s="94"/>
      <c r="I51" s="94"/>
    </row>
    <row r="52" spans="1:10" x14ac:dyDescent="0.25">
      <c r="C52" s="94"/>
      <c r="D52" s="32" t="s">
        <v>12</v>
      </c>
      <c r="E52" s="52"/>
      <c r="F52" s="53"/>
      <c r="G52" s="52" t="s">
        <v>13</v>
      </c>
      <c r="H52" s="47"/>
      <c r="J52" s="88">
        <f>H49-H53</f>
        <v>-1505365.04</v>
      </c>
    </row>
    <row r="53" spans="1:10" x14ac:dyDescent="0.25">
      <c r="C53" s="94"/>
      <c r="D53" s="32"/>
      <c r="E53" s="52"/>
      <c r="F53" s="53"/>
      <c r="G53" s="52"/>
      <c r="H53" s="47">
        <v>5082000</v>
      </c>
    </row>
    <row r="54" spans="1:10" x14ac:dyDescent="0.25">
      <c r="C54" s="94"/>
      <c r="D54" s="32"/>
      <c r="E54" s="52"/>
      <c r="F54" s="53"/>
      <c r="G54" s="52"/>
      <c r="H54" s="47"/>
    </row>
    <row r="55" spans="1:10" x14ac:dyDescent="0.25">
      <c r="C55" s="94"/>
      <c r="D55" s="32"/>
      <c r="E55" s="52"/>
      <c r="F55" s="53"/>
      <c r="G55" s="52"/>
      <c r="H55" s="47">
        <v>5590200</v>
      </c>
    </row>
    <row r="56" spans="1:10" x14ac:dyDescent="0.25">
      <c r="C56" s="94"/>
      <c r="D56" s="32"/>
      <c r="E56" s="52"/>
      <c r="F56" s="53"/>
      <c r="G56" s="52"/>
      <c r="H56" s="94"/>
    </row>
    <row r="57" spans="1:10" x14ac:dyDescent="0.25">
      <c r="C57" s="44" t="s">
        <v>17</v>
      </c>
      <c r="D57" s="32"/>
      <c r="E57" s="52"/>
      <c r="F57" s="53"/>
      <c r="G57" s="54" t="s">
        <v>14</v>
      </c>
      <c r="H57" s="94"/>
    </row>
    <row r="58" spans="1:10" x14ac:dyDescent="0.25">
      <c r="C58" s="43" t="s">
        <v>47</v>
      </c>
      <c r="D58" s="32"/>
      <c r="E58" s="52"/>
      <c r="F58" s="53"/>
      <c r="G58" s="52" t="s">
        <v>15</v>
      </c>
      <c r="H58" s="94"/>
    </row>
    <row r="59" spans="1:10" x14ac:dyDescent="0.25">
      <c r="C59" s="94"/>
      <c r="D59" s="32"/>
      <c r="E59" s="52"/>
      <c r="F59" s="53"/>
      <c r="G59" s="52"/>
      <c r="H59" s="94"/>
    </row>
    <row r="60" spans="1:10" x14ac:dyDescent="0.25">
      <c r="C60" s="94"/>
      <c r="D60" s="32"/>
      <c r="E60" s="52"/>
      <c r="F60" s="53"/>
      <c r="G60" s="52"/>
      <c r="H60" s="94"/>
    </row>
    <row r="61" spans="1:10" x14ac:dyDescent="0.25">
      <c r="C61" s="133" t="s">
        <v>16</v>
      </c>
      <c r="D61" s="134"/>
      <c r="E61" s="134"/>
      <c r="F61" s="134"/>
      <c r="G61" s="134"/>
      <c r="H61" s="134"/>
    </row>
    <row r="62" spans="1:10" x14ac:dyDescent="0.25">
      <c r="C62" s="94"/>
      <c r="D62" s="94"/>
      <c r="E62" s="52"/>
      <c r="F62" s="53"/>
      <c r="G62" s="52"/>
      <c r="H62" s="94"/>
    </row>
    <row r="63" spans="1:10" s="2" customFormat="1" x14ac:dyDescent="0.25">
      <c r="A63"/>
      <c r="B63" s="1"/>
      <c r="C63" s="94"/>
      <c r="D63" s="94"/>
      <c r="E63" s="52"/>
      <c r="F63" s="53"/>
      <c r="G63" s="52"/>
      <c r="H63" s="94"/>
    </row>
    <row r="64" spans="1:10" s="2" customFormat="1" x14ac:dyDescent="0.25">
      <c r="A64"/>
      <c r="B64" s="1"/>
      <c r="C64" s="94"/>
      <c r="D64" s="94"/>
      <c r="E64" s="52"/>
      <c r="F64" s="53"/>
      <c r="G64" s="52"/>
      <c r="H64" s="94"/>
    </row>
    <row r="65" spans="1:8" s="2" customFormat="1" x14ac:dyDescent="0.25">
      <c r="A65"/>
      <c r="B65" s="1"/>
      <c r="C65" s="94"/>
      <c r="D65" s="94"/>
      <c r="E65" s="52"/>
      <c r="F65" s="53"/>
      <c r="G65" s="52"/>
      <c r="H65" s="94"/>
    </row>
    <row r="66" spans="1:8" s="2" customFormat="1" x14ac:dyDescent="0.25">
      <c r="A66" s="95"/>
      <c r="B66" s="65"/>
      <c r="C66" s="125" t="s">
        <v>18</v>
      </c>
      <c r="D66" s="126"/>
      <c r="E66" s="126"/>
      <c r="F66" s="126"/>
      <c r="G66" s="126"/>
      <c r="H66" s="126"/>
    </row>
    <row r="67" spans="1:8" s="2" customFormat="1" x14ac:dyDescent="0.25">
      <c r="A67" s="95"/>
      <c r="B67" s="65"/>
      <c r="C67" s="125" t="s">
        <v>19</v>
      </c>
      <c r="D67" s="126"/>
      <c r="E67" s="126"/>
      <c r="F67" s="126"/>
      <c r="G67" s="126"/>
      <c r="H67" s="126"/>
    </row>
    <row r="68" spans="1:8" s="2" customFormat="1" x14ac:dyDescent="0.25">
      <c r="A68" s="95"/>
      <c r="B68" s="65"/>
      <c r="C68" s="125" t="s">
        <v>20</v>
      </c>
      <c r="D68" s="126"/>
      <c r="E68" s="126"/>
      <c r="F68" s="126"/>
      <c r="G68" s="126"/>
      <c r="H68" s="126"/>
    </row>
    <row r="69" spans="1:8" s="2" customFormat="1" x14ac:dyDescent="0.25">
      <c r="A69"/>
      <c r="B69" s="1"/>
      <c r="C69" s="43"/>
      <c r="D69" s="43"/>
      <c r="E69" s="55"/>
      <c r="F69" s="56"/>
      <c r="G69" s="55"/>
      <c r="H69" s="43"/>
    </row>
    <row r="70" spans="1:8" s="2" customFormat="1" x14ac:dyDescent="0.25">
      <c r="A70"/>
      <c r="B70" s="1"/>
      <c r="C70" s="43"/>
      <c r="D70" s="43"/>
      <c r="E70" s="55"/>
      <c r="F70" s="56"/>
      <c r="G70" s="55"/>
      <c r="H70" s="43"/>
    </row>
    <row r="71" spans="1:8" s="2" customFormat="1" x14ac:dyDescent="0.25">
      <c r="A71"/>
      <c r="B71" s="1"/>
      <c r="C71" s="43"/>
      <c r="D71" s="43"/>
      <c r="E71" s="55"/>
      <c r="F71" s="56"/>
      <c r="G71" s="55"/>
      <c r="H71" s="43"/>
    </row>
    <row r="72" spans="1:8" s="2" customFormat="1" x14ac:dyDescent="0.25">
      <c r="A72"/>
      <c r="B72" s="1"/>
      <c r="C72" s="43"/>
      <c r="D72" s="43"/>
      <c r="E72" s="55"/>
      <c r="F72" s="56"/>
      <c r="G72" s="55"/>
      <c r="H72" s="43"/>
    </row>
    <row r="73" spans="1:8" s="2" customFormat="1" x14ac:dyDescent="0.25">
      <c r="A73"/>
      <c r="B73" s="1"/>
      <c r="C73" s="43"/>
      <c r="D73" s="43"/>
      <c r="E73" s="55"/>
      <c r="F73" s="56"/>
      <c r="G73" s="55"/>
      <c r="H73" s="43"/>
    </row>
    <row r="74" spans="1:8" s="2" customFormat="1" x14ac:dyDescent="0.25">
      <c r="A74"/>
      <c r="B74" s="1"/>
      <c r="C74" s="43"/>
      <c r="D74" s="43"/>
      <c r="E74" s="55"/>
      <c r="F74" s="56"/>
      <c r="G74" s="55"/>
      <c r="H74" s="43"/>
    </row>
  </sheetData>
  <mergeCells count="8">
    <mergeCell ref="C67:H67"/>
    <mergeCell ref="C68:H68"/>
    <mergeCell ref="C1:H1"/>
    <mergeCell ref="C2:H2"/>
    <mergeCell ref="C3:H3"/>
    <mergeCell ref="C5:H5"/>
    <mergeCell ref="C61:H61"/>
    <mergeCell ref="C66:H66"/>
  </mergeCells>
  <pageMargins left="0" right="0" top="0.39370078740157483" bottom="0.39370078740157483" header="0" footer="0.19685039370078741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46"/>
  <sheetViews>
    <sheetView tabSelected="1" view="pageBreakPreview" zoomScale="115" zoomScaleNormal="110" zoomScaleSheetLayoutView="115" workbookViewId="0">
      <selection activeCell="D15" sqref="D15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4" customWidth="1"/>
    <col min="6" max="6" width="9.88671875" style="57" customWidth="1"/>
    <col min="7" max="7" width="9.44140625" style="54" customWidth="1"/>
    <col min="8" max="8" width="11" style="54" customWidth="1"/>
    <col min="9" max="9" width="8.88671875" style="2" customWidth="1"/>
    <col min="10" max="10" width="1.109375" style="2" customWidth="1"/>
    <col min="11" max="11" width="18.88671875" customWidth="1"/>
    <col min="13" max="13" width="12.88671875" bestFit="1" customWidth="1"/>
    <col min="14" max="14" width="18.5546875" customWidth="1"/>
  </cols>
  <sheetData>
    <row r="1" spans="2:10" ht="15.6" x14ac:dyDescent="0.3">
      <c r="C1" s="127" t="s">
        <v>21</v>
      </c>
      <c r="D1" s="127"/>
      <c r="E1" s="127"/>
      <c r="F1" s="127"/>
      <c r="G1" s="127"/>
      <c r="H1" s="127"/>
      <c r="I1" s="127"/>
    </row>
    <row r="2" spans="2:10" s="4" customFormat="1" x14ac:dyDescent="0.25">
      <c r="B2" s="3"/>
      <c r="C2" s="128" t="s">
        <v>0</v>
      </c>
      <c r="D2" s="128"/>
      <c r="E2" s="128"/>
      <c r="F2" s="128"/>
      <c r="G2" s="128"/>
      <c r="H2" s="128"/>
      <c r="I2" s="128"/>
      <c r="J2" s="93"/>
    </row>
    <row r="3" spans="2:10" s="4" customFormat="1" x14ac:dyDescent="0.25">
      <c r="B3" s="3"/>
      <c r="C3" s="129" t="s">
        <v>1</v>
      </c>
      <c r="D3" s="129"/>
      <c r="E3" s="129"/>
      <c r="F3" s="129"/>
      <c r="G3" s="129"/>
      <c r="H3" s="129"/>
      <c r="I3" s="129"/>
      <c r="J3" s="5"/>
    </row>
    <row r="4" spans="2:10" s="4" customFormat="1" ht="26.4" x14ac:dyDescent="0.25">
      <c r="B4" s="3"/>
      <c r="C4" s="119" t="s">
        <v>108</v>
      </c>
      <c r="D4" s="120" t="s">
        <v>115</v>
      </c>
      <c r="E4" s="117"/>
      <c r="F4" s="117"/>
      <c r="G4" s="117"/>
      <c r="H4" s="117"/>
      <c r="I4" s="121" t="s">
        <v>109</v>
      </c>
      <c r="J4" s="5"/>
    </row>
    <row r="5" spans="2:10" s="4" customFormat="1" x14ac:dyDescent="0.25">
      <c r="B5" s="3"/>
      <c r="C5" s="117"/>
      <c r="D5" s="117"/>
      <c r="E5" s="117"/>
      <c r="F5" s="117"/>
      <c r="G5" s="117"/>
      <c r="H5" s="117"/>
      <c r="I5" s="117"/>
      <c r="J5" s="5"/>
    </row>
    <row r="6" spans="2:10" s="4" customFormat="1" ht="13.8" customHeight="1" x14ac:dyDescent="0.25">
      <c r="B6" s="3"/>
      <c r="C6" s="136" t="s">
        <v>110</v>
      </c>
      <c r="D6" s="137" t="s">
        <v>116</v>
      </c>
      <c r="E6" s="137"/>
      <c r="F6" s="137"/>
      <c r="G6" s="137"/>
      <c r="H6" s="122"/>
      <c r="I6" s="123" t="s">
        <v>111</v>
      </c>
      <c r="J6" s="5"/>
    </row>
    <row r="7" spans="2:10" s="4" customFormat="1" ht="13.8" x14ac:dyDescent="0.25">
      <c r="B7" s="3"/>
      <c r="C7" s="136"/>
      <c r="D7" s="137"/>
      <c r="E7" s="137"/>
      <c r="F7" s="137"/>
      <c r="G7" s="137"/>
      <c r="H7" s="122"/>
      <c r="I7" s="123" t="s">
        <v>112</v>
      </c>
      <c r="J7" s="5"/>
    </row>
    <row r="8" spans="2:10" s="4" customFormat="1" ht="14.4" thickBot="1" x14ac:dyDescent="0.3">
      <c r="B8" s="3"/>
      <c r="C8" s="136"/>
      <c r="D8" s="137"/>
      <c r="E8" s="137"/>
      <c r="F8" s="137"/>
      <c r="G8" s="137"/>
      <c r="H8" s="122"/>
      <c r="I8" s="123" t="s">
        <v>113</v>
      </c>
      <c r="J8" s="5"/>
    </row>
    <row r="9" spans="2:10" ht="13.8" thickTop="1" x14ac:dyDescent="0.25">
      <c r="C9" s="130" t="s">
        <v>2</v>
      </c>
      <c r="D9" s="131"/>
      <c r="E9" s="131"/>
      <c r="F9" s="131"/>
      <c r="G9" s="131"/>
      <c r="H9" s="135"/>
      <c r="I9" s="132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114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J11" s="6"/>
    </row>
    <row r="12" spans="2:10" ht="60" customHeight="1" thickTop="1" x14ac:dyDescent="0.25">
      <c r="C12" s="46" t="s">
        <v>22</v>
      </c>
      <c r="D12" s="45" t="s">
        <v>88</v>
      </c>
      <c r="E12" s="49"/>
      <c r="F12" s="50"/>
      <c r="G12" s="51"/>
      <c r="H12" s="51"/>
      <c r="I12" s="13"/>
      <c r="J12" s="7"/>
    </row>
    <row r="13" spans="2:10" s="16" customFormat="1" x14ac:dyDescent="0.25">
      <c r="B13" s="14"/>
      <c r="C13" s="60" t="s">
        <v>35</v>
      </c>
      <c r="D13" s="61" t="s">
        <v>36</v>
      </c>
      <c r="E13" s="19"/>
      <c r="F13" s="19"/>
      <c r="G13" s="19"/>
      <c r="H13" s="107"/>
      <c r="I13" s="19"/>
      <c r="J13" s="15"/>
    </row>
    <row r="14" spans="2:10" s="16" customFormat="1" ht="28.8" x14ac:dyDescent="0.25">
      <c r="B14" s="14"/>
      <c r="C14" s="33" t="s">
        <v>85</v>
      </c>
      <c r="D14" s="62" t="s">
        <v>86</v>
      </c>
      <c r="E14" s="59" t="s">
        <v>34</v>
      </c>
      <c r="F14" s="82">
        <v>8.86</v>
      </c>
      <c r="G14" s="39"/>
      <c r="H14" s="110"/>
      <c r="I14" s="38"/>
      <c r="J14" s="15"/>
    </row>
    <row r="15" spans="2:10" s="16" customFormat="1" ht="48" x14ac:dyDescent="0.25">
      <c r="B15" s="14"/>
      <c r="C15" s="33">
        <v>3001020</v>
      </c>
      <c r="D15" s="62" t="s">
        <v>87</v>
      </c>
      <c r="E15" s="59" t="s">
        <v>32</v>
      </c>
      <c r="F15" s="82">
        <v>442.96</v>
      </c>
      <c r="G15" s="39"/>
      <c r="H15" s="110"/>
      <c r="I15" s="38"/>
      <c r="J15" s="15"/>
    </row>
    <row r="16" spans="2:10" s="16" customFormat="1" x14ac:dyDescent="0.25">
      <c r="B16" s="14"/>
      <c r="C16" s="33"/>
      <c r="D16" s="62"/>
      <c r="E16" s="59"/>
      <c r="F16" s="116"/>
      <c r="G16" s="39"/>
      <c r="H16" s="110"/>
      <c r="I16" s="40"/>
      <c r="J16" s="15"/>
    </row>
    <row r="17" spans="2:10" s="16" customFormat="1" x14ac:dyDescent="0.25">
      <c r="B17" s="14"/>
      <c r="C17" s="113" t="s">
        <v>89</v>
      </c>
      <c r="D17" s="114" t="s">
        <v>106</v>
      </c>
      <c r="E17" s="107"/>
      <c r="F17" s="107"/>
      <c r="G17" s="107"/>
      <c r="H17" s="107"/>
      <c r="I17" s="107"/>
      <c r="J17" s="15"/>
    </row>
    <row r="18" spans="2:10" s="16" customFormat="1" ht="28.8" x14ac:dyDescent="0.25">
      <c r="B18" s="14"/>
      <c r="C18" s="108" t="s">
        <v>90</v>
      </c>
      <c r="D18" s="115" t="s">
        <v>91</v>
      </c>
      <c r="E18" s="112" t="s">
        <v>32</v>
      </c>
      <c r="F18" s="116">
        <v>221.48</v>
      </c>
      <c r="G18" s="110"/>
      <c r="H18" s="110"/>
      <c r="I18" s="109"/>
      <c r="J18" s="15"/>
    </row>
    <row r="19" spans="2:10" s="16" customFormat="1" ht="46.5" customHeight="1" x14ac:dyDescent="0.25">
      <c r="B19" s="14"/>
      <c r="C19" s="108">
        <v>3002052</v>
      </c>
      <c r="D19" s="115" t="s">
        <v>92</v>
      </c>
      <c r="E19" s="112" t="s">
        <v>34</v>
      </c>
      <c r="F19" s="116">
        <v>301.22000000000003</v>
      </c>
      <c r="G19" s="110"/>
      <c r="H19" s="110"/>
      <c r="I19" s="109"/>
      <c r="J19" s="15"/>
    </row>
    <row r="20" spans="2:10" s="16" customFormat="1" ht="38.4" x14ac:dyDescent="0.25">
      <c r="B20" s="14"/>
      <c r="C20" s="108">
        <v>3006050</v>
      </c>
      <c r="D20" s="115" t="s">
        <v>55</v>
      </c>
      <c r="E20" s="112" t="s">
        <v>56</v>
      </c>
      <c r="F20" s="116">
        <v>4</v>
      </c>
      <c r="G20" s="110"/>
      <c r="H20" s="110"/>
      <c r="I20" s="109"/>
      <c r="J20" s="15"/>
    </row>
    <row r="21" spans="2:10" s="16" customFormat="1" ht="28.8" x14ac:dyDescent="0.25">
      <c r="B21" s="14"/>
      <c r="C21" s="108">
        <v>3002041</v>
      </c>
      <c r="D21" s="115" t="s">
        <v>93</v>
      </c>
      <c r="E21" s="112" t="s">
        <v>34</v>
      </c>
      <c r="F21" s="116">
        <v>17.72</v>
      </c>
      <c r="G21" s="110"/>
      <c r="H21" s="110"/>
      <c r="I21" s="109"/>
      <c r="J21" s="15"/>
    </row>
    <row r="22" spans="2:10" s="16" customFormat="1" ht="28.8" x14ac:dyDescent="0.25">
      <c r="B22" s="14"/>
      <c r="C22" s="108">
        <v>3003089</v>
      </c>
      <c r="D22" s="115" t="s">
        <v>94</v>
      </c>
      <c r="E22" s="112" t="s">
        <v>32</v>
      </c>
      <c r="F22" s="116">
        <v>221.48</v>
      </c>
      <c r="G22" s="110"/>
      <c r="H22" s="110"/>
      <c r="I22" s="109"/>
      <c r="J22" s="15"/>
    </row>
    <row r="23" spans="2:10" s="16" customFormat="1" ht="38.4" x14ac:dyDescent="0.25">
      <c r="B23" s="14"/>
      <c r="C23" s="108" t="s">
        <v>95</v>
      </c>
      <c r="D23" s="115" t="s">
        <v>96</v>
      </c>
      <c r="E23" s="112" t="s">
        <v>34</v>
      </c>
      <c r="F23" s="116">
        <v>88.6</v>
      </c>
      <c r="G23" s="110"/>
      <c r="H23" s="110"/>
      <c r="I23" s="109"/>
      <c r="J23" s="15"/>
    </row>
    <row r="24" spans="2:10" s="16" customFormat="1" ht="38.4" x14ac:dyDescent="0.25">
      <c r="B24" s="14"/>
      <c r="C24" s="108" t="s">
        <v>97</v>
      </c>
      <c r="D24" s="115" t="s">
        <v>98</v>
      </c>
      <c r="E24" s="112" t="s">
        <v>34</v>
      </c>
      <c r="F24" s="116">
        <v>194.9</v>
      </c>
      <c r="G24" s="110"/>
      <c r="H24" s="110"/>
      <c r="I24" s="109"/>
      <c r="J24" s="15"/>
    </row>
    <row r="25" spans="2:10" s="16" customFormat="1" ht="38.4" x14ac:dyDescent="0.25">
      <c r="B25" s="14"/>
      <c r="C25" s="108">
        <v>3002002</v>
      </c>
      <c r="D25" s="115" t="s">
        <v>99</v>
      </c>
      <c r="E25" s="112" t="s">
        <v>34</v>
      </c>
      <c r="F25" s="116">
        <v>194.9</v>
      </c>
      <c r="G25" s="110"/>
      <c r="H25" s="110"/>
      <c r="I25" s="109"/>
      <c r="J25" s="15"/>
    </row>
    <row r="26" spans="2:10" s="16" customFormat="1" ht="30.6" customHeight="1" x14ac:dyDescent="0.25">
      <c r="B26" s="14"/>
      <c r="C26" s="108" t="s">
        <v>100</v>
      </c>
      <c r="D26" s="115" t="s">
        <v>101</v>
      </c>
      <c r="E26" s="112" t="s">
        <v>102</v>
      </c>
      <c r="F26" s="116">
        <v>6</v>
      </c>
      <c r="G26" s="110"/>
      <c r="H26" s="110"/>
      <c r="I26" s="109"/>
      <c r="J26" s="15"/>
    </row>
    <row r="27" spans="2:10" s="16" customFormat="1" ht="38.4" x14ac:dyDescent="0.25">
      <c r="B27" s="14"/>
      <c r="C27" s="108" t="s">
        <v>103</v>
      </c>
      <c r="D27" s="115" t="s">
        <v>104</v>
      </c>
      <c r="E27" s="112" t="s">
        <v>105</v>
      </c>
      <c r="F27" s="116">
        <v>14</v>
      </c>
      <c r="G27" s="110"/>
      <c r="H27" s="110"/>
      <c r="I27" s="109"/>
      <c r="J27" s="15"/>
    </row>
    <row r="28" spans="2:10" s="16" customFormat="1" ht="38.4" x14ac:dyDescent="0.25">
      <c r="B28" s="14"/>
      <c r="C28" s="108" t="s">
        <v>51</v>
      </c>
      <c r="D28" s="115" t="s">
        <v>52</v>
      </c>
      <c r="E28" s="112" t="s">
        <v>53</v>
      </c>
      <c r="F28" s="116">
        <v>4</v>
      </c>
      <c r="G28" s="110"/>
      <c r="H28" s="110"/>
      <c r="I28" s="109"/>
      <c r="J28" s="15"/>
    </row>
    <row r="29" spans="2:10" s="16" customFormat="1" x14ac:dyDescent="0.25">
      <c r="B29" s="14"/>
      <c r="C29" s="108"/>
      <c r="D29" s="115"/>
      <c r="E29" s="112"/>
      <c r="F29" s="116"/>
      <c r="G29" s="110"/>
      <c r="H29" s="110"/>
      <c r="I29" s="111"/>
      <c r="J29" s="15"/>
    </row>
    <row r="30" spans="2:10" s="16" customFormat="1" x14ac:dyDescent="0.25">
      <c r="B30" s="14"/>
      <c r="C30" s="113" t="s">
        <v>37</v>
      </c>
      <c r="D30" s="114" t="s">
        <v>42</v>
      </c>
      <c r="E30" s="107"/>
      <c r="F30" s="107"/>
      <c r="G30" s="107"/>
      <c r="H30" s="107"/>
      <c r="I30" s="107"/>
      <c r="J30" s="15"/>
    </row>
    <row r="31" spans="2:10" s="16" customFormat="1" ht="57.6" x14ac:dyDescent="0.25">
      <c r="B31" s="14"/>
      <c r="C31" s="108">
        <v>3002007</v>
      </c>
      <c r="D31" s="64" t="s">
        <v>65</v>
      </c>
      <c r="E31" s="112" t="s">
        <v>34</v>
      </c>
      <c r="F31" s="82">
        <v>36.08</v>
      </c>
      <c r="G31" s="110"/>
      <c r="H31" s="110"/>
      <c r="I31" s="109"/>
      <c r="J31" s="15"/>
    </row>
    <row r="32" spans="2:10" s="16" customFormat="1" ht="38.4" x14ac:dyDescent="0.25">
      <c r="B32" s="14"/>
      <c r="C32" s="79">
        <v>3005001</v>
      </c>
      <c r="D32" s="62" t="s">
        <v>48</v>
      </c>
      <c r="E32" s="87" t="s">
        <v>33</v>
      </c>
      <c r="F32" s="82">
        <v>180.38</v>
      </c>
      <c r="G32" s="84"/>
      <c r="H32" s="84"/>
      <c r="I32" s="109"/>
      <c r="J32" s="15"/>
    </row>
    <row r="33" spans="1:11" s="16" customFormat="1" ht="38.4" x14ac:dyDescent="0.25">
      <c r="B33" s="14"/>
      <c r="C33" s="79">
        <v>3005002</v>
      </c>
      <c r="D33" s="62" t="s">
        <v>45</v>
      </c>
      <c r="E33" s="87" t="s">
        <v>33</v>
      </c>
      <c r="F33" s="82">
        <v>180.38</v>
      </c>
      <c r="G33" s="84"/>
      <c r="H33" s="84"/>
      <c r="I33" s="109"/>
      <c r="J33" s="15"/>
    </row>
    <row r="34" spans="1:11" s="16" customFormat="1" ht="48" x14ac:dyDescent="0.25">
      <c r="B34" s="14"/>
      <c r="C34" s="79">
        <v>3005010</v>
      </c>
      <c r="D34" s="62" t="s">
        <v>107</v>
      </c>
      <c r="E34" s="87" t="s">
        <v>34</v>
      </c>
      <c r="F34" s="82">
        <v>9.02</v>
      </c>
      <c r="G34" s="84"/>
      <c r="H34" s="84"/>
      <c r="I34" s="109"/>
      <c r="J34" s="15"/>
    </row>
    <row r="35" spans="1:11" s="16" customFormat="1" x14ac:dyDescent="0.25">
      <c r="B35" s="14"/>
      <c r="C35" s="79"/>
      <c r="D35" s="115"/>
      <c r="E35" s="87"/>
      <c r="F35" s="82"/>
      <c r="G35" s="84"/>
      <c r="H35" s="84"/>
      <c r="I35" s="111"/>
      <c r="J35" s="15"/>
    </row>
    <row r="36" spans="1:11" s="36" customFormat="1" ht="9.6" x14ac:dyDescent="0.2">
      <c r="B36" s="34"/>
      <c r="C36" s="21"/>
      <c r="D36" s="22"/>
      <c r="E36" s="52"/>
      <c r="F36" s="53"/>
      <c r="G36" s="52"/>
      <c r="H36" s="52"/>
      <c r="I36" s="24"/>
      <c r="J36" s="35"/>
      <c r="K36" s="102"/>
    </row>
    <row r="37" spans="1:11" s="30" customFormat="1" ht="12.75" customHeight="1" x14ac:dyDescent="0.25">
      <c r="B37" s="26"/>
      <c r="C37" s="26"/>
      <c r="D37" s="26"/>
      <c r="E37" s="27"/>
      <c r="F37" s="28"/>
      <c r="G37" s="29" t="s">
        <v>9</v>
      </c>
      <c r="H37" s="29"/>
      <c r="I37" s="41"/>
      <c r="J37" s="29"/>
      <c r="K37" s="103"/>
    </row>
    <row r="38" spans="1:11" s="30" customFormat="1" ht="12.75" customHeight="1" x14ac:dyDescent="0.25">
      <c r="B38" s="26"/>
      <c r="C38" s="26"/>
      <c r="D38" s="26"/>
      <c r="E38" s="27"/>
      <c r="F38" s="28"/>
      <c r="G38" s="29" t="s">
        <v>10</v>
      </c>
      <c r="H38" s="29"/>
      <c r="I38" s="41"/>
      <c r="J38" s="29"/>
      <c r="K38" s="103"/>
    </row>
    <row r="39" spans="1:11" s="30" customFormat="1" ht="12.75" customHeight="1" x14ac:dyDescent="0.25">
      <c r="B39" s="26"/>
      <c r="C39" s="26"/>
      <c r="D39" s="26"/>
      <c r="E39" s="27"/>
      <c r="F39" s="28"/>
      <c r="G39" s="37" t="s">
        <v>11</v>
      </c>
      <c r="H39" s="37"/>
      <c r="I39" s="41"/>
      <c r="J39" s="29"/>
    </row>
    <row r="40" spans="1:11" s="25" customFormat="1" ht="12.75" customHeight="1" x14ac:dyDescent="0.2">
      <c r="B40" s="23"/>
      <c r="D40" s="23"/>
      <c r="E40" s="67"/>
      <c r="F40" s="68"/>
      <c r="G40" s="67"/>
      <c r="H40" s="67"/>
      <c r="I40" s="69"/>
      <c r="K40" s="106"/>
    </row>
    <row r="41" spans="1:11" s="25" customFormat="1" ht="9.6" x14ac:dyDescent="0.2">
      <c r="B41" s="23"/>
      <c r="C41" s="94"/>
      <c r="D41" s="32"/>
      <c r="E41" s="52"/>
      <c r="F41" s="53"/>
      <c r="G41" s="52"/>
      <c r="H41" s="52"/>
      <c r="I41" s="94"/>
      <c r="J41" s="94"/>
    </row>
    <row r="42" spans="1:11" x14ac:dyDescent="0.25">
      <c r="C42" s="25" t="s">
        <v>117</v>
      </c>
      <c r="D42" s="25"/>
      <c r="E42" s="25" t="s">
        <v>118</v>
      </c>
      <c r="F42" s="124"/>
      <c r="G42" s="25"/>
      <c r="H42" s="25"/>
      <c r="I42" s="118" t="s">
        <v>119</v>
      </c>
      <c r="K42" s="105"/>
    </row>
    <row r="43" spans="1:11" x14ac:dyDescent="0.25">
      <c r="C43" s="94"/>
      <c r="D43" s="32"/>
      <c r="E43" s="52"/>
      <c r="F43" s="53"/>
      <c r="G43" s="52"/>
      <c r="H43" s="52"/>
      <c r="I43" s="47"/>
      <c r="K43" s="104"/>
    </row>
    <row r="44" spans="1:11" s="2" customFormat="1" x14ac:dyDescent="0.25">
      <c r="A44"/>
      <c r="B44" s="1"/>
      <c r="C44" s="43"/>
      <c r="D44" s="43"/>
      <c r="E44" s="55"/>
      <c r="F44" s="56"/>
      <c r="G44" s="55"/>
      <c r="H44" s="55"/>
      <c r="I44" s="43"/>
    </row>
    <row r="45" spans="1:11" s="2" customFormat="1" x14ac:dyDescent="0.25">
      <c r="A45"/>
      <c r="B45" s="1"/>
      <c r="C45" s="43"/>
      <c r="D45" s="43"/>
      <c r="E45" s="55"/>
      <c r="F45" s="56"/>
      <c r="G45" s="55"/>
      <c r="H45" s="55"/>
      <c r="I45" s="43"/>
    </row>
    <row r="46" spans="1:11" s="2" customFormat="1" x14ac:dyDescent="0.25">
      <c r="A46"/>
      <c r="B46" s="1"/>
      <c r="C46" s="43"/>
      <c r="D46" s="43"/>
      <c r="E46" s="55"/>
      <c r="F46" s="56"/>
      <c r="G46" s="55"/>
      <c r="H46" s="55"/>
      <c r="I46" s="43"/>
    </row>
  </sheetData>
  <sheetProtection algorithmName="SHA-512" hashValue="Jyjw8OhA2dcK7isAnz+OwUbbX7o7Etrb77/6bZPkIJezerWT9q6eQreqdp0iYwQcqSFpsul+FSpTGDcFnp+QIg==" saltValue="3xOfgzufK0H5oMg+iDoQk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3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CAT-CALLE </vt:lpstr>
      <vt:lpstr>MODIFICADO CON BANQUETAS</vt:lpstr>
      <vt:lpstr>MODIFICADO CON RIEGO</vt:lpstr>
      <vt:lpstr>Hoja1</vt:lpstr>
      <vt:lpstr>MODIFICADO CON RIEGO (2)</vt:lpstr>
      <vt:lpstr>SAN FELIPE</vt:lpstr>
      <vt:lpstr>'SAN FELIPE'!Área_de_impresión</vt:lpstr>
      <vt:lpstr>'CAT-CALLE '!Títulos_a_imprimir</vt:lpstr>
      <vt:lpstr>'MODIFICADO CON BANQUETAS'!Títulos_a_imprimir</vt:lpstr>
      <vt:lpstr>'MODIFICADO CON RIEGO'!Títulos_a_imprimir</vt:lpstr>
      <vt:lpstr>'MODIFICADO CON RIEGO (2)'!Títulos_a_imprimir</vt:lpstr>
      <vt:lpstr>'SAN FELIPE'!Títulos_a_imprimir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2021-04-03T19:37:34Z</cp:lastPrinted>
  <dcterms:created xsi:type="dcterms:W3CDTF">2014-06-26T15:10:42Z</dcterms:created>
  <dcterms:modified xsi:type="dcterms:W3CDTF">2021-04-07T21:30:15Z</dcterms:modified>
</cp:coreProperties>
</file>