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41_RSU Las Anacuas_2\"/>
    </mc:Choice>
  </mc:AlternateContent>
  <xr:revisionPtr revIDLastSave="0" documentId="13_ncr:1_{C9333BBA-9E35-4595-9486-30BE0FA0C8CF}" xr6:coauthVersionLast="46" xr6:coauthVersionMax="46" xr10:uidLastSave="{00000000-0000-0000-0000-000000000000}"/>
  <bookViews>
    <workbookView xWindow="-108" yWindow="-108" windowWidth="23256" windowHeight="12576" firstSheet="4" activeTab="4" xr2:uid="{00000000-000D-0000-FFFF-FFFF00000000}"/>
  </bookViews>
  <sheets>
    <sheet name="CAT RSU 2A ETAPA " sheetId="50" state="hidden" r:id="rId1"/>
    <sheet name="RESUMEN DE PARTIDAS" sheetId="51" state="hidden" r:id="rId2"/>
    <sheet name="CAT RSU 2A ETAPA 230321" sheetId="52" state="hidden" r:id="rId3"/>
    <sheet name="RESUMEN PARTIDAS" sheetId="53" state="hidden" r:id="rId4"/>
    <sheet name="CAT RSU 2A ETAPA 230321 CALIZ" sheetId="54" r:id="rId5"/>
  </sheets>
  <externalReferences>
    <externalReference r:id="rId6"/>
  </externalReferences>
  <definedNames>
    <definedName name="_xlnm.Print_Area" localSheetId="0">'CAT RSU 2A ETAPA '!$B$1:$G$311</definedName>
    <definedName name="_xlnm.Print_Area" localSheetId="2">'CAT RSU 2A ETAPA 230321'!$B$1:$G$314</definedName>
    <definedName name="_xlnm.Print_Area" localSheetId="4">'CAT RSU 2A ETAPA 230321 CALIZ'!$B$1:$H$249</definedName>
    <definedName name="_xlnm.Print_Area" localSheetId="3">'RESUMEN PARTIDAS'!$B$1:$G$314</definedName>
    <definedName name="_xlnm.Print_Titles" localSheetId="0">'CAT RSU 2A ETAPA '!$1:$8</definedName>
    <definedName name="_xlnm.Print_Titles" localSheetId="2">'CAT RSU 2A ETAPA 230321'!$1:$8</definedName>
    <definedName name="_xlnm.Print_Titles" localSheetId="4">'CAT RSU 2A ETAPA 230321 CALIZ'!$1:$11</definedName>
    <definedName name="_xlnm.Print_Titles" localSheetId="3">'RESUMEN PARTIDAS'!$1:$8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1" i="53" l="1"/>
  <c r="J23" i="53"/>
  <c r="G305" i="53" l="1"/>
  <c r="G306" i="53" s="1"/>
  <c r="G302" i="53"/>
  <c r="G301" i="53"/>
  <c r="G303" i="53" s="1"/>
  <c r="G298" i="53"/>
  <c r="G297" i="53"/>
  <c r="G299" i="53" s="1"/>
  <c r="E294" i="53"/>
  <c r="G294" i="53" s="1"/>
  <c r="G293" i="53"/>
  <c r="G292" i="53"/>
  <c r="G291" i="53"/>
  <c r="G290" i="53"/>
  <c r="G287" i="53"/>
  <c r="G286" i="53"/>
  <c r="G285" i="53"/>
  <c r="G284" i="53"/>
  <c r="G288" i="53" s="1"/>
  <c r="G281" i="53"/>
  <c r="G280" i="53"/>
  <c r="G279" i="53"/>
  <c r="G278" i="53"/>
  <c r="G277" i="53"/>
  <c r="G276" i="53"/>
  <c r="G273" i="53"/>
  <c r="G274" i="53" s="1"/>
  <c r="G269" i="53"/>
  <c r="G270" i="53" s="1"/>
  <c r="G266" i="53"/>
  <c r="G265" i="53"/>
  <c r="G262" i="53"/>
  <c r="G261" i="53"/>
  <c r="E258" i="53"/>
  <c r="G258" i="53" s="1"/>
  <c r="G257" i="53"/>
  <c r="G256" i="53"/>
  <c r="G255" i="53"/>
  <c r="G254" i="53"/>
  <c r="G259" i="53" s="1"/>
  <c r="G251" i="53"/>
  <c r="G250" i="53"/>
  <c r="G249" i="53"/>
  <c r="G248" i="53"/>
  <c r="G245" i="53"/>
  <c r="G244" i="53"/>
  <c r="G243" i="53"/>
  <c r="G242" i="53"/>
  <c r="G241" i="53"/>
  <c r="G240" i="53"/>
  <c r="G237" i="53"/>
  <c r="G238" i="53" s="1"/>
  <c r="G233" i="53"/>
  <c r="G234" i="53" s="1"/>
  <c r="G230" i="53"/>
  <c r="G229" i="53"/>
  <c r="G228" i="53"/>
  <c r="G227" i="53"/>
  <c r="G226" i="53"/>
  <c r="G223" i="53"/>
  <c r="G222" i="53"/>
  <c r="G221" i="53"/>
  <c r="G220" i="53"/>
  <c r="G219" i="53"/>
  <c r="G216" i="53"/>
  <c r="G217" i="53" s="1"/>
  <c r="G212" i="53"/>
  <c r="G213" i="53" s="1"/>
  <c r="G209" i="53"/>
  <c r="G210" i="53" s="1"/>
  <c r="G206" i="53"/>
  <c r="G205" i="53"/>
  <c r="G204" i="53"/>
  <c r="G203" i="53"/>
  <c r="G202" i="53"/>
  <c r="G199" i="53"/>
  <c r="G198" i="53"/>
  <c r="G197" i="53"/>
  <c r="G196" i="53"/>
  <c r="G195" i="53"/>
  <c r="G192" i="53"/>
  <c r="G193" i="53" s="1"/>
  <c r="G186" i="53"/>
  <c r="G185" i="53"/>
  <c r="G184" i="53"/>
  <c r="G183" i="53"/>
  <c r="G182" i="53"/>
  <c r="G181" i="53"/>
  <c r="G180" i="53"/>
  <c r="G179" i="53"/>
  <c r="G178" i="53"/>
  <c r="G177" i="53"/>
  <c r="G176" i="53"/>
  <c r="G175" i="53"/>
  <c r="G174" i="53"/>
  <c r="G171" i="53"/>
  <c r="G170" i="53"/>
  <c r="G169" i="53"/>
  <c r="G168" i="53"/>
  <c r="G167" i="53"/>
  <c r="G166" i="53"/>
  <c r="G165" i="53"/>
  <c r="G164" i="53"/>
  <c r="G163" i="53"/>
  <c r="G162" i="53"/>
  <c r="G161" i="53"/>
  <c r="G160" i="53"/>
  <c r="G159" i="53"/>
  <c r="G158" i="53"/>
  <c r="G157" i="53"/>
  <c r="G156" i="53"/>
  <c r="G155" i="53"/>
  <c r="G154" i="53"/>
  <c r="G153" i="53"/>
  <c r="G152" i="53"/>
  <c r="G149" i="53"/>
  <c r="G150" i="53" s="1"/>
  <c r="G146" i="53"/>
  <c r="G145" i="53"/>
  <c r="G144" i="53"/>
  <c r="G141" i="53"/>
  <c r="G140" i="53"/>
  <c r="G139" i="53"/>
  <c r="G138" i="53"/>
  <c r="G142" i="53" s="1"/>
  <c r="G135" i="53"/>
  <c r="G136" i="53" s="1"/>
  <c r="G134" i="53"/>
  <c r="G133" i="53"/>
  <c r="G130" i="53"/>
  <c r="G131" i="53" s="1"/>
  <c r="G126" i="53"/>
  <c r="G125" i="53"/>
  <c r="G124" i="53"/>
  <c r="G123" i="53"/>
  <c r="G122" i="53"/>
  <c r="G119" i="53"/>
  <c r="G118" i="53"/>
  <c r="G120" i="53" s="1"/>
  <c r="G113" i="53"/>
  <c r="G110" i="53"/>
  <c r="F110" i="53"/>
  <c r="G109" i="53"/>
  <c r="G108" i="53"/>
  <c r="G107" i="53"/>
  <c r="F107" i="53"/>
  <c r="G106" i="53"/>
  <c r="G105" i="53"/>
  <c r="G104" i="53"/>
  <c r="F104" i="53"/>
  <c r="F103" i="53"/>
  <c r="G103" i="53" s="1"/>
  <c r="G102" i="53"/>
  <c r="G101" i="53"/>
  <c r="G100" i="53"/>
  <c r="G99" i="53"/>
  <c r="G98" i="53"/>
  <c r="G94" i="53"/>
  <c r="G93" i="53"/>
  <c r="G92" i="53"/>
  <c r="G91" i="53"/>
  <c r="G90" i="53"/>
  <c r="G89" i="53"/>
  <c r="G88" i="53"/>
  <c r="G87" i="53"/>
  <c r="G86" i="53"/>
  <c r="G85" i="53"/>
  <c r="G82" i="53"/>
  <c r="G81" i="53"/>
  <c r="G80" i="53"/>
  <c r="G79" i="53"/>
  <c r="G78" i="53"/>
  <c r="G77" i="53"/>
  <c r="G76" i="53"/>
  <c r="G75" i="53"/>
  <c r="G72" i="53"/>
  <c r="G73" i="53" s="1"/>
  <c r="G69" i="53"/>
  <c r="G68" i="53"/>
  <c r="G67" i="53"/>
  <c r="G66" i="53"/>
  <c r="G65" i="53"/>
  <c r="G64" i="53"/>
  <c r="G63" i="53"/>
  <c r="G62" i="53"/>
  <c r="G61" i="53"/>
  <c r="G60" i="53"/>
  <c r="G57" i="53"/>
  <c r="G56" i="53"/>
  <c r="G55" i="53"/>
  <c r="G54" i="53"/>
  <c r="G53" i="53"/>
  <c r="G52" i="53"/>
  <c r="G58" i="53" s="1"/>
  <c r="G48" i="53"/>
  <c r="G47" i="53"/>
  <c r="G46" i="53"/>
  <c r="G45" i="53"/>
  <c r="G44" i="53"/>
  <c r="G43" i="53"/>
  <c r="G42" i="53"/>
  <c r="G41" i="53"/>
  <c r="G40" i="53"/>
  <c r="G39" i="53"/>
  <c r="G38" i="53"/>
  <c r="G37" i="53"/>
  <c r="G36" i="53"/>
  <c r="G33" i="53"/>
  <c r="G34" i="53" s="1"/>
  <c r="G30" i="53"/>
  <c r="G29" i="53"/>
  <c r="G31" i="53" s="1"/>
  <c r="G26" i="53"/>
  <c r="G25" i="53"/>
  <c r="G27" i="53" s="1"/>
  <c r="G22" i="53"/>
  <c r="G21" i="53"/>
  <c r="G20" i="53"/>
  <c r="G19" i="53"/>
  <c r="G23" i="53" s="1"/>
  <c r="G16" i="53"/>
  <c r="G15" i="53"/>
  <c r="G14" i="53"/>
  <c r="G13" i="53"/>
  <c r="G110" i="52"/>
  <c r="G107" i="52"/>
  <c r="G104" i="52"/>
  <c r="G103" i="52"/>
  <c r="G106" i="52"/>
  <c r="G70" i="53" l="1"/>
  <c r="G127" i="53"/>
  <c r="I115" i="53" s="1"/>
  <c r="G295" i="53"/>
  <c r="G200" i="53"/>
  <c r="I190" i="53" s="1"/>
  <c r="G282" i="53"/>
  <c r="I271" i="53" s="1"/>
  <c r="G267" i="53"/>
  <c r="G263" i="53"/>
  <c r="G252" i="53"/>
  <c r="G246" i="53"/>
  <c r="I235" i="53" s="1"/>
  <c r="I314" i="53" s="1"/>
  <c r="I315" i="53" s="1"/>
  <c r="G231" i="53"/>
  <c r="G224" i="53"/>
  <c r="I214" i="53" s="1"/>
  <c r="G207" i="53"/>
  <c r="G188" i="53"/>
  <c r="J188" i="53" s="1"/>
  <c r="I313" i="53" s="1"/>
  <c r="G172" i="53"/>
  <c r="G147" i="53"/>
  <c r="G111" i="53"/>
  <c r="J111" i="53" s="1"/>
  <c r="I312" i="53" s="1"/>
  <c r="G95" i="53"/>
  <c r="G83" i="53"/>
  <c r="G49" i="53"/>
  <c r="G17" i="53"/>
  <c r="I10" i="53" s="1"/>
  <c r="J10" i="53" s="1"/>
  <c r="I316" i="53" l="1"/>
  <c r="I317" i="53" s="1"/>
  <c r="I189" i="53"/>
  <c r="I318" i="53"/>
  <c r="G308" i="53"/>
  <c r="G309" i="53" s="1"/>
  <c r="G310" i="53" s="1"/>
  <c r="I320" i="53" s="1"/>
  <c r="G30" i="52" l="1"/>
  <c r="G29" i="52"/>
  <c r="G15" i="52"/>
  <c r="G16" i="52"/>
  <c r="G305" i="52"/>
  <c r="G306" i="52" s="1"/>
  <c r="G302" i="52"/>
  <c r="G301" i="52"/>
  <c r="G298" i="52"/>
  <c r="G297" i="52"/>
  <c r="E294" i="52"/>
  <c r="G294" i="52" s="1"/>
  <c r="G293" i="52"/>
  <c r="G292" i="52"/>
  <c r="G291" i="52"/>
  <c r="G290" i="52"/>
  <c r="G287" i="52"/>
  <c r="G286" i="52"/>
  <c r="G285" i="52"/>
  <c r="G284" i="52"/>
  <c r="G281" i="52"/>
  <c r="G280" i="52"/>
  <c r="G279" i="52"/>
  <c r="G278" i="52"/>
  <c r="G277" i="52"/>
  <c r="G276" i="52"/>
  <c r="G273" i="52"/>
  <c r="G274" i="52" s="1"/>
  <c r="G269" i="52"/>
  <c r="G270" i="52" s="1"/>
  <c r="G266" i="52"/>
  <c r="G265" i="52"/>
  <c r="G262" i="52"/>
  <c r="G261" i="52"/>
  <c r="E258" i="52"/>
  <c r="G258" i="52" s="1"/>
  <c r="G257" i="52"/>
  <c r="G256" i="52"/>
  <c r="G255" i="52"/>
  <c r="G254" i="52"/>
  <c r="G251" i="52"/>
  <c r="G250" i="52"/>
  <c r="G249" i="52"/>
  <c r="G248" i="52"/>
  <c r="G245" i="52"/>
  <c r="G244" i="52"/>
  <c r="G243" i="52"/>
  <c r="G242" i="52"/>
  <c r="G241" i="52"/>
  <c r="G240" i="52"/>
  <c r="G237" i="52"/>
  <c r="G238" i="52" s="1"/>
  <c r="G233" i="52"/>
  <c r="G234" i="52" s="1"/>
  <c r="G230" i="52"/>
  <c r="G229" i="52"/>
  <c r="G228" i="52"/>
  <c r="G227" i="52"/>
  <c r="G226" i="52"/>
  <c r="G223" i="52"/>
  <c r="G222" i="52"/>
  <c r="G221" i="52"/>
  <c r="G220" i="52"/>
  <c r="G219" i="52"/>
  <c r="G216" i="52"/>
  <c r="G217" i="52" s="1"/>
  <c r="G212" i="52"/>
  <c r="G213" i="52" s="1"/>
  <c r="G209" i="52"/>
  <c r="G210" i="52" s="1"/>
  <c r="G206" i="52"/>
  <c r="G205" i="52"/>
  <c r="G204" i="52"/>
  <c r="G203" i="52"/>
  <c r="G202" i="52"/>
  <c r="G199" i="52"/>
  <c r="G198" i="52"/>
  <c r="G197" i="52"/>
  <c r="G196" i="52"/>
  <c r="G195" i="52"/>
  <c r="G192" i="52"/>
  <c r="G193" i="52" s="1"/>
  <c r="G186" i="52"/>
  <c r="G185" i="52"/>
  <c r="G184" i="52"/>
  <c r="G183" i="52"/>
  <c r="G182" i="52"/>
  <c r="G181" i="52"/>
  <c r="G180" i="52"/>
  <c r="G179" i="52"/>
  <c r="G178" i="52"/>
  <c r="G177" i="52"/>
  <c r="G176" i="52"/>
  <c r="G175" i="52"/>
  <c r="G174" i="52"/>
  <c r="G171" i="52"/>
  <c r="G170" i="52"/>
  <c r="G169" i="52"/>
  <c r="G168" i="52"/>
  <c r="G167" i="52"/>
  <c r="G166" i="52"/>
  <c r="G165" i="52"/>
  <c r="G164" i="52"/>
  <c r="G163" i="52"/>
  <c r="G162" i="52"/>
  <c r="G161" i="52"/>
  <c r="G160" i="52"/>
  <c r="G159" i="52"/>
  <c r="G158" i="52"/>
  <c r="G157" i="52"/>
  <c r="G156" i="52"/>
  <c r="G155" i="52"/>
  <c r="G154" i="52"/>
  <c r="G153" i="52"/>
  <c r="G152" i="52"/>
  <c r="G149" i="52"/>
  <c r="G150" i="52" s="1"/>
  <c r="G146" i="52"/>
  <c r="G145" i="52"/>
  <c r="G144" i="52"/>
  <c r="G141" i="52"/>
  <c r="G140" i="52"/>
  <c r="G139" i="52"/>
  <c r="G138" i="52"/>
  <c r="G135" i="52"/>
  <c r="G134" i="52"/>
  <c r="G133" i="52"/>
  <c r="G130" i="52"/>
  <c r="G131" i="52" s="1"/>
  <c r="G126" i="52"/>
  <c r="G125" i="52"/>
  <c r="G124" i="52"/>
  <c r="G123" i="52"/>
  <c r="G122" i="52"/>
  <c r="G119" i="52"/>
  <c r="G118" i="52"/>
  <c r="G113" i="52"/>
  <c r="G114" i="52" s="1"/>
  <c r="G109" i="52"/>
  <c r="G108" i="52"/>
  <c r="G105" i="52"/>
  <c r="G102" i="52"/>
  <c r="G101" i="52"/>
  <c r="G100" i="52"/>
  <c r="G99" i="52"/>
  <c r="G98" i="52"/>
  <c r="G94" i="52"/>
  <c r="G93" i="52"/>
  <c r="G92" i="52"/>
  <c r="G91" i="52"/>
  <c r="G90" i="52"/>
  <c r="G89" i="52"/>
  <c r="G88" i="52"/>
  <c r="G87" i="52"/>
  <c r="G86" i="52"/>
  <c r="G85" i="52"/>
  <c r="G82" i="52"/>
  <c r="G81" i="52"/>
  <c r="G80" i="52"/>
  <c r="G79" i="52"/>
  <c r="G78" i="52"/>
  <c r="G77" i="52"/>
  <c r="G76" i="52"/>
  <c r="G75" i="52"/>
  <c r="G72" i="52"/>
  <c r="G73" i="52" s="1"/>
  <c r="G69" i="52"/>
  <c r="G68" i="52"/>
  <c r="G67" i="52"/>
  <c r="G66" i="52"/>
  <c r="G65" i="52"/>
  <c r="G64" i="52"/>
  <c r="G63" i="52"/>
  <c r="G62" i="52"/>
  <c r="G61" i="52"/>
  <c r="G60" i="52"/>
  <c r="G57" i="52"/>
  <c r="G56" i="52"/>
  <c r="G55" i="52"/>
  <c r="G54" i="52"/>
  <c r="G53" i="52"/>
  <c r="G52" i="52"/>
  <c r="G48" i="52"/>
  <c r="G47" i="52"/>
  <c r="G46" i="52"/>
  <c r="G45" i="52"/>
  <c r="G44" i="52"/>
  <c r="G43" i="52"/>
  <c r="G42" i="52"/>
  <c r="G41" i="52"/>
  <c r="G40" i="52"/>
  <c r="G39" i="52"/>
  <c r="G38" i="52"/>
  <c r="G37" i="52"/>
  <c r="G36" i="52"/>
  <c r="G33" i="52"/>
  <c r="G34" i="52" s="1"/>
  <c r="G26" i="52"/>
  <c r="G25" i="52"/>
  <c r="G22" i="52"/>
  <c r="G21" i="52"/>
  <c r="G20" i="52"/>
  <c r="G19" i="52"/>
  <c r="G14" i="52"/>
  <c r="G13" i="52"/>
  <c r="G58" i="52" l="1"/>
  <c r="G111" i="52"/>
  <c r="G83" i="52"/>
  <c r="G224" i="52"/>
  <c r="G299" i="52"/>
  <c r="G303" i="52"/>
  <c r="G231" i="52"/>
  <c r="G136" i="52"/>
  <c r="G27" i="52"/>
  <c r="G282" i="52"/>
  <c r="G23" i="52"/>
  <c r="G252" i="52"/>
  <c r="G147" i="52"/>
  <c r="G267" i="52"/>
  <c r="G200" i="52"/>
  <c r="G17" i="52"/>
  <c r="G142" i="52"/>
  <c r="G288" i="52"/>
  <c r="G31" i="52"/>
  <c r="G49" i="52"/>
  <c r="G172" i="52"/>
  <c r="G207" i="52"/>
  <c r="G95" i="52"/>
  <c r="G70" i="52"/>
  <c r="G120" i="52"/>
  <c r="G188" i="52"/>
  <c r="G246" i="52"/>
  <c r="G263" i="52"/>
  <c r="G127" i="52"/>
  <c r="G295" i="52"/>
  <c r="G259" i="52"/>
  <c r="G308" i="52" l="1"/>
  <c r="G309" i="52" s="1"/>
  <c r="G310" i="52" s="1"/>
  <c r="J314" i="52" s="1"/>
  <c r="G107" i="50" l="1"/>
  <c r="G108" i="50" s="1"/>
  <c r="E223" i="51" l="1"/>
  <c r="E224" i="51" s="1"/>
  <c r="B4" i="51"/>
  <c r="C223" i="51" l="1"/>
  <c r="G223" i="51" s="1"/>
  <c r="G224" i="51" s="1"/>
  <c r="G225" i="51" s="1"/>
  <c r="C224" i="51" l="1"/>
  <c r="C225" i="51" s="1"/>
  <c r="G143" i="50" l="1"/>
  <c r="G144" i="50" s="1"/>
  <c r="G140" i="50"/>
  <c r="G139" i="50"/>
  <c r="G138" i="50"/>
  <c r="G135" i="50"/>
  <c r="G134" i="50"/>
  <c r="G133" i="50"/>
  <c r="G132" i="50"/>
  <c r="G129" i="50"/>
  <c r="G128" i="50"/>
  <c r="G127" i="50"/>
  <c r="G124" i="50"/>
  <c r="G125" i="50" s="1"/>
  <c r="G141" i="50" l="1"/>
  <c r="G136" i="50"/>
  <c r="G130" i="50"/>
  <c r="G145" i="50" l="1"/>
  <c r="G234" i="50"/>
  <c r="G235" i="50" s="1"/>
  <c r="G230" i="50"/>
  <c r="G231" i="50" s="1"/>
  <c r="G224" i="50"/>
  <c r="G225" i="50"/>
  <c r="G226" i="50"/>
  <c r="G227" i="50"/>
  <c r="G223" i="50"/>
  <c r="G217" i="50"/>
  <c r="G218" i="50"/>
  <c r="G219" i="50"/>
  <c r="G220" i="50"/>
  <c r="G216" i="50"/>
  <c r="G213" i="50"/>
  <c r="G214" i="50" s="1"/>
  <c r="G209" i="50"/>
  <c r="G210" i="50" s="1"/>
  <c r="G206" i="50"/>
  <c r="G207" i="50" s="1"/>
  <c r="G200" i="50"/>
  <c r="G201" i="50"/>
  <c r="G202" i="50"/>
  <c r="G203" i="50"/>
  <c r="G199" i="50"/>
  <c r="G179" i="50"/>
  <c r="G180" i="50"/>
  <c r="G181" i="50"/>
  <c r="G182" i="50"/>
  <c r="G183" i="50"/>
  <c r="G184" i="50"/>
  <c r="G172" i="50"/>
  <c r="G173" i="50"/>
  <c r="G174" i="50"/>
  <c r="G175" i="50"/>
  <c r="G176" i="50"/>
  <c r="G177" i="50"/>
  <c r="G178" i="50"/>
  <c r="G171" i="50"/>
  <c r="G117" i="50"/>
  <c r="G118" i="50"/>
  <c r="G119" i="50"/>
  <c r="G120" i="50"/>
  <c r="G116" i="50"/>
  <c r="G113" i="50"/>
  <c r="G112" i="50"/>
  <c r="G85" i="50"/>
  <c r="G86" i="50"/>
  <c r="G87" i="50"/>
  <c r="G88" i="50"/>
  <c r="G89" i="50"/>
  <c r="G90" i="50"/>
  <c r="G91" i="50"/>
  <c r="G92" i="50"/>
  <c r="G84" i="50"/>
  <c r="G83" i="50"/>
  <c r="G185" i="50" l="1"/>
  <c r="G114" i="50"/>
  <c r="G121" i="50"/>
  <c r="G221" i="50"/>
  <c r="G228" i="50"/>
  <c r="G204" i="50"/>
  <c r="G167" i="50"/>
  <c r="G166" i="50"/>
  <c r="G165" i="50"/>
  <c r="G164" i="50"/>
  <c r="G163" i="50"/>
  <c r="G162" i="50"/>
  <c r="G161" i="50"/>
  <c r="G160" i="50"/>
  <c r="G159" i="50"/>
  <c r="G158" i="50"/>
  <c r="G157" i="50"/>
  <c r="G156" i="50"/>
  <c r="G155" i="50"/>
  <c r="G154" i="50"/>
  <c r="G153" i="50"/>
  <c r="G152" i="50"/>
  <c r="G151" i="50"/>
  <c r="G150" i="50"/>
  <c r="G149" i="50"/>
  <c r="G148" i="50"/>
  <c r="G168" i="50" l="1"/>
  <c r="G93" i="50"/>
  <c r="G78" i="50"/>
  <c r="G77" i="50"/>
  <c r="G76" i="50"/>
  <c r="G75" i="50"/>
  <c r="G74" i="50"/>
  <c r="G73" i="50"/>
  <c r="G72" i="50"/>
  <c r="G71" i="50"/>
  <c r="G68" i="50"/>
  <c r="G69" i="50" s="1"/>
  <c r="G65" i="50"/>
  <c r="G64" i="50"/>
  <c r="G63" i="50"/>
  <c r="G62" i="50"/>
  <c r="G61" i="50"/>
  <c r="G60" i="50"/>
  <c r="G59" i="50"/>
  <c r="G58" i="50"/>
  <c r="G57" i="50"/>
  <c r="G56" i="50"/>
  <c r="G53" i="50"/>
  <c r="G52" i="50"/>
  <c r="G51" i="50"/>
  <c r="G50" i="50"/>
  <c r="G49" i="50"/>
  <c r="G48" i="50"/>
  <c r="G44" i="50"/>
  <c r="G43" i="50"/>
  <c r="G42" i="50"/>
  <c r="G41" i="50"/>
  <c r="G40" i="50"/>
  <c r="G39" i="50"/>
  <c r="G38" i="50"/>
  <c r="G37" i="50"/>
  <c r="G36" i="50"/>
  <c r="G35" i="50"/>
  <c r="G34" i="50"/>
  <c r="G33" i="50"/>
  <c r="G32" i="50"/>
  <c r="G45" i="50" l="1"/>
  <c r="G66" i="50"/>
  <c r="G79" i="50"/>
  <c r="G54" i="50"/>
  <c r="G81" i="50" l="1"/>
  <c r="G13" i="50"/>
  <c r="G14" i="50"/>
  <c r="G15" i="50"/>
  <c r="G16" i="50"/>
  <c r="G17" i="50"/>
  <c r="G18" i="50"/>
  <c r="G19" i="50"/>
  <c r="G20" i="50"/>
  <c r="G21" i="50"/>
  <c r="G22" i="50"/>
  <c r="G25" i="50"/>
  <c r="G26" i="50"/>
  <c r="G29" i="50"/>
  <c r="G30" i="50"/>
  <c r="G96" i="50"/>
  <c r="G97" i="50"/>
  <c r="G98" i="50"/>
  <c r="G99" i="50"/>
  <c r="G100" i="50"/>
  <c r="G101" i="50"/>
  <c r="G102" i="50"/>
  <c r="G103" i="50"/>
  <c r="G104" i="50"/>
  <c r="G189" i="50"/>
  <c r="G190" i="50" s="1"/>
  <c r="G192" i="50"/>
  <c r="G193" i="50"/>
  <c r="G194" i="50"/>
  <c r="G195" i="50"/>
  <c r="G196" i="50"/>
  <c r="G237" i="50"/>
  <c r="G243" i="50" s="1"/>
  <c r="G238" i="50"/>
  <c r="G239" i="50"/>
  <c r="G240" i="50"/>
  <c r="G241" i="50"/>
  <c r="G242" i="50"/>
  <c r="G245" i="50"/>
  <c r="G246" i="50"/>
  <c r="G247" i="50"/>
  <c r="G248" i="50"/>
  <c r="G251" i="50"/>
  <c r="G252" i="50"/>
  <c r="G253" i="50"/>
  <c r="G254" i="50"/>
  <c r="E255" i="50"/>
  <c r="G255" i="50"/>
  <c r="G258" i="50"/>
  <c r="G259" i="50"/>
  <c r="G262" i="50"/>
  <c r="G263" i="50"/>
  <c r="G266" i="50"/>
  <c r="G267" i="50" s="1"/>
  <c r="G270" i="50"/>
  <c r="G271" i="50"/>
  <c r="G273" i="50"/>
  <c r="G274" i="50"/>
  <c r="G275" i="50"/>
  <c r="G276" i="50"/>
  <c r="G277" i="50"/>
  <c r="G278" i="50"/>
  <c r="G281" i="50"/>
  <c r="G282" i="50"/>
  <c r="G283" i="50"/>
  <c r="G284" i="50"/>
  <c r="G287" i="50"/>
  <c r="G288" i="50"/>
  <c r="G289" i="50"/>
  <c r="G290" i="50"/>
  <c r="E291" i="50"/>
  <c r="G291" i="50" s="1"/>
  <c r="G294" i="50"/>
  <c r="G295" i="50"/>
  <c r="G298" i="50"/>
  <c r="G299" i="50"/>
  <c r="G302" i="50"/>
  <c r="G303" i="50" s="1"/>
  <c r="G249" i="50" l="1"/>
  <c r="G27" i="50"/>
  <c r="G23" i="50"/>
  <c r="G300" i="50"/>
  <c r="G305" i="50" s="1"/>
  <c r="G296" i="50"/>
  <c r="G105" i="50"/>
  <c r="G197" i="50"/>
  <c r="G260" i="50"/>
  <c r="G264" i="50"/>
  <c r="G256" i="50"/>
  <c r="G279" i="50"/>
  <c r="G285" i="50"/>
  <c r="G292" i="50"/>
  <c r="G306" i="50" l="1"/>
  <c r="G307" i="50" s="1"/>
</calcChain>
</file>

<file path=xl/sharedStrings.xml><?xml version="1.0" encoding="utf-8"?>
<sst xmlns="http://schemas.openxmlformats.org/spreadsheetml/2006/main" count="2361" uniqueCount="406">
  <si>
    <t>R. AYUNTAMIENTO, CD. REYNOSA, TAM.</t>
  </si>
  <si>
    <t>SECRETARIA DE OBRAS PUBLICAS</t>
  </si>
  <si>
    <t>DESARROLLO URBANO Y MEDIO AMBIENTE</t>
  </si>
  <si>
    <t>CATALOGO DE CONCEPTOS INTERNO</t>
  </si>
  <si>
    <t>D  e  s  c  r  i  p  c  i  ó  n</t>
  </si>
  <si>
    <t>Unidad</t>
  </si>
  <si>
    <t>Cantidad</t>
  </si>
  <si>
    <t>P. Unitario</t>
  </si>
  <si>
    <t>Importe</t>
  </si>
  <si>
    <t>M3</t>
  </si>
  <si>
    <t>PZA</t>
  </si>
  <si>
    <t>M2</t>
  </si>
  <si>
    <t>ML</t>
  </si>
  <si>
    <t>TERRACERIAS</t>
  </si>
  <si>
    <t>NUM.</t>
  </si>
  <si>
    <t>I.1</t>
  </si>
  <si>
    <t>PRELIMINARES</t>
  </si>
  <si>
    <t>LIMPIEZA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</si>
  <si>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</si>
  <si>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    EXCAVACION PARA APERTURA DE CAJA, EN MATERIAL TIPO A y/o B, INCLUYE: EQUIPO, HERRAMIENTA Y MANO DE OBRA.</t>
  </si>
  <si>
    <t xml:space="preserve"> CARGA MECÁNICA Y ACARREO EN CAMIÓN DEL MATERIAL PRODUCTO DE CORTE A TIRO LIBRE FUERA DE LA OBRA, VOLUMEN MEDIDO COMPACTO,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</si>
  <si>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PRUEBAS DE LABORATORIO,  EQUIPO, HERRAMIENTA Y MANO DE OBRA</t>
  </si>
  <si>
    <t xml:space="preserve">     LIMPIEZA GENERAL DE LA OBRA, RETIRO DE MATERIAL SOBRANTE, BARRIDO EN BANQUETA Y CALLE, INCLUYE: EQUIPO, MATERIAL, HERRAMIENTA Y MANO DE OBRA.</t>
  </si>
  <si>
    <t>I</t>
  </si>
  <si>
    <t>PLATAFORMA 106.00 X 24 - RSU 1</t>
  </si>
  <si>
    <t>CONSTRUCCION DE MODULO DE SEPARACION, CLASIFICACION Y EMPAQUETADO EN CENTRO INTEGRAL DE TRANSFERENCIA DE RESIDUOS SOLIDOS URBANOS "ANACUAS" EN EL MUNICIPIO DE REYNOSA TAMAULIPAS.</t>
  </si>
  <si>
    <t xml:space="preserve">     CIMENTACION</t>
  </si>
  <si>
    <t>KG</t>
  </si>
  <si>
    <t xml:space="preserve">     ESTRUCTURA METALICA</t>
  </si>
  <si>
    <t xml:space="preserve">     MEZZANINE</t>
  </si>
  <si>
    <t xml:space="preserve">         SUMINISTRO Y COLOCACION DE LOSACERO "SECCION 4" CAL. 22, CON CONCRETO PREMEZCLADO F'c=250 KG/CM2 TIPO PROFESIONAL DE BAJA CONTRACCION, CON FIBRA DE POLIPROPILENO VIRGEN EN FORMA DE MULTIFILAMENTOS MARCA FIBERCOM A RAZON DE 600 gr/m3 Y CON IMPERMEABILIZANTE INTEGRAL MARCA FESTEGRAL DE FESTER, A RAZON DE 4% DE EL PESO DEL CEMENTO (16 kg DE FESTEGRAL/M3 DE CONCRETO) DE 5cm. DE ESPESOR SOBRE LA CRESTA DE LA LAMINA, REFORZADO CON MALLA 6-6 10/10 ACABADO PULIDO, INCLUYE: MATERIAL, MANO DE OBRA, HERRAMIENTA, EQUIPO, BOMBEO, ACARREOS, FLETES, ANDAMIOS, MANIOBRAS, DESPERDICIOS, CORTES CONSUMIBLES, LIMPIEZA Y RETIRO DE SOBRANTES AL LUGAR DE TIRO AUTORIZADO.</t>
  </si>
  <si>
    <t xml:space="preserve">         SUMINISTRO Y COLOCACION DE PERNO NELSON TIPO S3L=19 MM (3/4") XL=81 MM (3 3/16"). INCLUYE: MATERIAL, MANO DE OBRA, HERRAMIENTA, EQUIPO, DESPERDICIOS, LIMPIEZA Y RETIRO DE SOBRANTES AL LUGAR DE TIRO AUTORIZADO</t>
  </si>
  <si>
    <t xml:space="preserve">         SUMINISTRO Y COLOCACION DE PUERTA DE LAMINA DE TAMBOR DE 0.90 X 2.10 MTS. FABRICADAS CON LAMINA ROLADA EN FRIO CALIBRE 18 CON RELLENO HONEY COMB. MODELO DELUXE COLOR BLANCO. MCA. DOORLOCK. INCLUYE: MARCO, BISAGRAS, CHAPA DE SEGURIDAD Y MIRILLA TELESCOPICA, ACCESORIOS Y TODO LO NECESARIO PARA SU CORRECTA COLOCACION.</t>
  </si>
  <si>
    <t xml:space="preserve">    MURO PERIMETRAL</t>
  </si>
  <si>
    <t xml:space="preserve">     BAJADAS PLUVIALES</t>
  </si>
  <si>
    <t xml:space="preserve">     CORTINA METALICA ENROLLABLE</t>
  </si>
  <si>
    <t xml:space="preserve">         SUMINISTRO E INSTALACION DE CORTINA MANUAL DE 5.00 M. X 4.50 DE ALTURA, MODELO LORAL DP DE CORTINAS DE MEXICO, A BASE DE PARED CON INYECCION DE POLIURETANO DE TABLETAS DE LAMINA DE ACERO GALVANIZADA DE CAL.  22", INCLUYE: SUMINISTRO, HERRAMIENTA, MATERIALES, INSTALACION Y TODO LO NECESARIO PARA SU CORRECTA INSTALACION</t>
  </si>
  <si>
    <t xml:space="preserve">     PUERTAS Y VENTANAS</t>
  </si>
  <si>
    <t xml:space="preserve">     LIMPIEZA</t>
  </si>
  <si>
    <t>II.1</t>
  </si>
  <si>
    <t>II.2</t>
  </si>
  <si>
    <t>II.3</t>
  </si>
  <si>
    <t>INSTALCION HIDROSANITARIA BAÑOS - CUB-20X102</t>
  </si>
  <si>
    <t>SAL</t>
  </si>
  <si>
    <t xml:space="preserve">         CONSTRUCCION  DE REGISTRO SANITARIO DE 60 X 40 CM, MEDIDA INTERIOR EN BANQUETA Y 1.20 M. DE PROFUNDIDAD.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</si>
  <si>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ELECTRIFICACION Y ALUMBRADO EN NAVES DE RSU</t>
  </si>
  <si>
    <t xml:space="preserve">   OBRA ELECTRICA</t>
  </si>
  <si>
    <t xml:space="preserve">         SUMINISTRO, HABILITADO Y MONTAJE DE ESTRUCTURA DE ACERO SOLDADA ASTM-36 (COLUMNAS, CABRILLAS, CARGADORES, PLACAS, Y TENSORES).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PENETRANTE. A CUALQUIER ALTURA.</t>
  </si>
  <si>
    <t xml:space="preserve">         SUMINISTRO, HABILITADO, COLOCACIÓN LAMINA GALVANIZADA TROQUELADA CAL. 24 MCA. ZINTRO, R-101, O SIMILAR EN CALIDAD, DURACION Y TIEMPO DE GARANTIA, INCLUYE: CABALLETE, ELEMENTOS DE FIJACION, ACARREOS, MANIOBRAS, DESPERDICIO, TRASLAPAS, FLETES, LIMPIEZA, RETIRO DE SOBRANTES FUERA DE LA OBRA, EQUIPO, HERRAMIENTA Y MANO DE OBRA A CUALQUIER ALTURA.</t>
  </si>
  <si>
    <t>SUBTOTAL</t>
  </si>
  <si>
    <t>IVA 16%</t>
  </si>
  <si>
    <t>TOTAL</t>
  </si>
  <si>
    <t xml:space="preserve">         MURO DE BLOCK HUECO DE CONCRETO, DE 10 X 20 X 40 CM, ASENTADO CON MORTERO CEMENTO ARENA PROPORCION 1:4. DE 10 CM DE ESPESOR ACABADO COMÚN, A PLOMO. INCLUYE: MATERIALES, MANO DE OBRA, ACARREOS, DESPERDICIOS, HERRAMIENTA, LIMPIEZAS Y RETIRO DE SOBRANTES FUERA DE LA OBRA. A CUALQUIER ALTURA.</t>
  </si>
  <si>
    <t xml:space="preserve">         CADENA O CASTILLO DE CONCRETO F'C=150 KG/CM2 DE 15 X 20 CM, ARMADA CON 4 VRS NO 3 Y ESTRIBOS NO 2 @ 15 CM. INCLUYE: SUMINISTRO DE MATERIALES, MANO DE OBRA, ANCLAJES NECESARIOS, CIMBRA COMÚN Y DESCIMBRA.  A CUALQUIER ALTURA.</t>
  </si>
  <si>
    <t xml:space="preserve">         APLANADO DE MUROS CON MORTERO CEMENTO ARENA 1:4  A PLOMO Y REGLA, ACABADO CON LLANA DE MADERA INCLUYE REMATES Y EMBOQUILLADOS. HERRAMIENTA, MATERIALES, EQUIPO, MANO DE OBRA Y TODO LO NECESARIO PARA SU CORRECTA EJECUCION.</t>
  </si>
  <si>
    <t xml:space="preserve">        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</t>
  </si>
  <si>
    <t xml:space="preserve">         SUMINISTRO Y COLOCACION DE CANCEL DE ALUMINIO COMPUESTO POR 2 FIJOS Y 2 CORREDIZOS CON UNA SUPERFICIE DE 2.00 X 1.52 PERFIL DE 2" MARCA CUPRUM O SIMILAR INCLUYE CRISTAL TRANSPARENTE 6 MM ACCESORIOS TAPAJUNTA LATERAL CAJA ENSAMBLE SUPERIOR Y REPISON, MATERIALES HERRAMIENTA, MANO DE OBRA Y TODO LO NECESARIO PARA SU CORRECTA EJECUCION</t>
  </si>
  <si>
    <t xml:space="preserve">   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</si>
  <si>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 xml:space="preserve">         BAJADA DE AGUA PLUVIAL CON TUBO DE PVC SANITARIO DE 6" DE DIAM Y 6 M DE ALTURA, FIJO A COLUMNA METALICA CON ABRAZADERAS. INCLUYE, CONEXIONES A CANALON,  HERRAMIENTA, MATERIALES, EQUIPO, MANO DE OBRA Y TODO LO NECESARIO PARA SU CORRECTA EJECUCION.</t>
  </si>
  <si>
    <t xml:space="preserve">         SALIDA SANITARIA PARA MUEBLE, CON MATERIAL DE PLÁSTICO RÍGIDO P.V.C. DE 4" Y 2" DE DIÁMETRO. INCLUYE: CONEXIONES (CODOS, TEE, YEE, ETC.), MATERIALES, DESPERDICIOS, CONEXIÓN Y PRUEBAS, MANO DE OBRA HERRAMIENTA Y EQUIPO.</t>
  </si>
  <si>
    <t>4013081-B</t>
  </si>
  <si>
    <t xml:space="preserve">         SALIDA DE MUEBLE SANITARIO PARA AGUA FRÍA Y/O CALIENTE CON MATERIAL HIDRÁULICO DE CPVC Y MATERIAL SANITARIO DE PLÁSTICO RÍGIDO P.V.C., INCLUYE: VÁLVULA DE CONTROL, CONEXIONES A COLADERAS TUBO DE VENTILACIÓN, CODOS, TEE, YEE, MATERIALES, DESPERDICIOS, CONEXIÓN Y PRUEBAS, MANO DE OBRA HERRAMIENTA Y EQUIPO.</t>
  </si>
  <si>
    <t xml:space="preserve">         SUMINISTRO Y COLOCACIÓN DE LAVABO DE SOBREPONER MODELO MARATHON MARCA VITROMEX COLOR BLANCO COMPLETO, O SIMILAR EN CALIDAD, CON LLAVE MEZCLADORA MARCA URREA. INCLUYE: CONTRA DE REJILLA, CESPOL CROMADO, VÁLVULA DE CONTROL, ALIMENTADOR FLEXIBLE Y PRUEBAS.</t>
  </si>
  <si>
    <t xml:space="preserve">         SUMINISTRO Y COLOCACIÓN DE INODORO VITROMEX MODELO MARATHON COLOR BLANCO O SIMILAR EN CALIDAD COMPLETO, CON  LLAVE DE PASO, ASIENTOS, CONEXIONES, CUELLO DE CERA Y PRUEBAS. INCLUYE: MATERIAL, LIMPIEZA, HERRAJES PARA SU BUEN FUNCIONAMIENTO, HERRAMIENTA Y EQUIPO.</t>
  </si>
  <si>
    <t xml:space="preserve">         SUMINISTRO Y COLOCACIÓN DE VENTILA SANITARIA CON TUBO DE P.V.C.  DE 2" DE  DIÁMETRO INCLUYE: MATERIAL, CONEXIONES Y RANURAS, HERRAMIENTA, MANO DE OBRA, EQUIPO, A CUALQUIER ALTURA Y TODO LO NECESARIO PARA SU CORRECTO FUNCIONAMIENTO.</t>
  </si>
  <si>
    <t>3006031-A</t>
  </si>
  <si>
    <t xml:space="preserve">         SUMINISTRO E INSTALACION DE TUBERÍA DE P.V.C. DE "4" DE DIÁMETRO (10 CM). SANITARIA, INCLUYE: SUMINISTRO, COLOCACIÓN, ACARREO, TRAZO, EXCAVACIÓN Y RELLENO.</t>
  </si>
  <si>
    <t xml:space="preserve">         SUMINISTRO E INSTALACION DE TUBO DE PVC SANITARIO DE 2" Ø, INCLUYE: HERRAMIENTAS, MANO DE OBRA, CODOS DE PVC DE 2" Ø X 90° Y 45° , CORTES, DESPERDICIOS Y TODO LO NECESARIO PARA SU CORRECTA INSTALACION</t>
  </si>
  <si>
    <t>MAQUINARIA Y EQUIPAMIENTO</t>
  </si>
  <si>
    <t>PLANTA PARA TRATAMIENTO DE RESIDUOS SOLIDOS URBANOS</t>
  </si>
  <si>
    <t xml:space="preserve"> SUMINISTRO E INSTALACION DE BANDA TRANSPORTADORA DE CADENA DOBLE PARA DESCARGA DE CAMIONES EN FOSA Y DE ELEVACION; INCLUYE: TRANSPORTADOR DE DOBLE HILERA DE CADENA CON PLACAS CONDUCTORAS
DE 60” DE ANCHO UTIL X 5.0 MTS DE PLANO HORIZONTAL Y 5.6 MTS. DE PLANO
INCLINADO PARA UN DESARROLLO DE 10.6 MTS. ENTRE CENTROS DE FLECHAS,
CON CAPACIDAD DE CARGA DE 7000 KG., UNIDAD MOTRIZ DE 7.5 HP,
- ESTRUCTURA SOPORTE: FORMADO DE CANAL ESTRUCTURAL DE 6” , ANGULO
PARA GUIAS LATERALES DE 4” X 4” X ¼” PARA LA ZONA DE CARGA Y EL
RETORNO ;PAREDES LATERLAES DE 1.0 MTS. DE ALTURA EN LAMINA
CAL. 10 CON REFUERZOS DE ANGULO ESTRUCTURAL DE 2” X 2” X ¼”.
- CABEZAL MOTRIZ Y CONDUCIDO: FABRICADOS DE CANAL ESTRUCTURAL DE
6” DE PERALTE Y PLACA DE ¼” ; CATARINA DOBLE DE 8 DIENTES,
MONTADA EN CHUMACERAS DE BRIDA Y FLECHA DE 3” DE DIAMETRO.
- CADENA: TIPO RODILLOS DE 6” DE PASO, CON ADITAMENTO PARA AJUSTE EN
ESLABON EXTERIOR.
- TABLILLAS: TIPO “ C “, FABRICADAS DE PLACA DE 3/16” ESPESOR FIJAS A LA
CADENA POR MEDIO DE TORNILLOS DE 9/16”.
- UNIDAD MOTRIZ: MOTORREDUCTOR DE 7.5 HP, 220/440 VOLTS, 3 FASES, 60
HZ, REL. 60:1.
- TRANSMISION: POR MEDIO DE CADENA Y CATARINAS CON
CUBRECADENA.
- CONTROL: VARIADOR DE FRECUENCIA PARA 7.5 HP, 220 VOLTS.
- MATERIAL DE CONSTRUCCION: ACERO AL CARBON.
- ACABADO: ESMALTE COLOR VERDE.</t>
  </si>
  <si>
    <t xml:space="preserve"> SUMINISTRO E INSTALACION DE BANDA TRANSPORTADORA DE CAMA DESLIZANTE TIPO MOR 811-60; INCLUYE: TRANSPORTADOR DE BANDA SOBRE CAMA DESLIZANTE DE 60” DE ANCHO UTIL X 6.00 MTS. DE LONGUITUD HORIZONTAL ENTRE CENTROS DE FLECHAS, CON CAPACIDAD DE CARGA DE 7000 KG., UNIDAD MOTRIZ DE 5.0 HP, VELOCIDAD VARIABLE CON INVERSOR DE FRECUENCIA DE 0 A 80 HZ, EL MATERIAL A MANEJAR SERAN RESIDUOS SOLIDOS URBANOS VARIADOS (BASURA), LINEAMIENTOS DE FABRICACION:
- ESTRUCTURA SOPORTE: PERFIL ESTRUCTURAL -PTR -DE 3” X 3” CALIBRE 7
-CANAL DE 5” REFORZADO POR 6 METROS DE LARGO
-PLACA BASE DE ACERO AL CARBON DE 3/16
-RODILLOS TENSORES DE 4” CON FLECHA DE 1 ¼”
- BANDA: TIPO MOR 811 – 60 3-330 3/16”.
- RODILLOS DE TRACCION: DIAMETRO DE 8” VULCANIZADOS CON UN ESPESOR EN
HULE DE ½” CON FLECHA DE 1 1/2”.
-LATERALES DE LAMINA CALIBRE DE 1/8” POR 150 MM DE ALTO
- UNIDAD MOTRIZ: MOTORREDUCTOR DE 5.0 HP, SIEMENS CON REDUCTOR DE
VELOCIDAD 60 A 1 ; 220/440 VOLTS, 3 FASES, 60 HZ.
- TRANSMISION: POR MEDIO DE CADENA Y CATARINAS PASO 60 CON
CUBRECADENA.
- CONTROL: VARIADOR DE FRECUENCIA 0 A 80 HZ PARA 5.0 HP, 220 VOLTS.
- MATERIAL DE CONSTRUCCION: ACERO AL CARBON.
- ACABADO: ESMALTE COLOR VERDE.</t>
  </si>
  <si>
    <t xml:space="preserve"> SUMINISTRO E INSTALACION DE TROMMEL FABRICADO EN PLACA DE ¼” DE ACERO AL CARBON CON UN DIAMETRO DE 30000 MM Y UN LARGO DE 10 METROS,BARRENOS DE 2” Y 3”; INCLUYE:
-SOLERAS DE 5/16 X 2” DE REFUERZO PARA CIRCUNFERENCIA
-SOLERAS UNION DE 5/16 X 2”
-SOPORTE ESTRUCTURAL DE 4 X 3” CALIBRE 7 (PTR)
-VIGA IPR TIPO H REFORZADA PARA BASE DE LLANTAS DE TRACCION.
-LLANTAS DE ALTA TRACCION VULCANIZADAS DE 12”
-PLACAS DE SOPORTE PARA BASE DE LLANTAS ¾” DE ESPESOR CON UN AREA DE
18 X 18 CMS
- UNIDAD MOTRIZ: DOS MOTORREDUCTORES DE 5.0 HP, SIEMENS CON
REDUCTOR DE VELOCIDAD 60 A 1 ; 220/440 VOLTS, 3 FASES, 60 HZ.
- TRANSMISION: POR MEDIO DE CADENA Y CATARINAS PASO 60 CON
CUBRECADENA.
- CONTROL: VARIADOR DE FRECUENCIA PARA 5.0 HP, 220 VOLTS.
- MATERIAL DE CONSTRUCCION: ACERO AL CARBON.
- ACABADO: ESMALTE COLOR VERDE.</t>
  </si>
  <si>
    <t xml:space="preserve"> SUMINISTRO E INSTALACION DE BANDA TRANSPORTADORA DE CAMA DESLIZANTE TIPO MOR811-60 -10mts , INCLUYE:
TRANSPORTADOR DE BANDA SOBRE CAMA DESLIZANTE DE 60” DE ANCHO UTIL X
10.00 MTS. DE LONGUITUD HORIZONTAL ENTRE CENTROS DE FLECHAS, CON
CAPACIDAD DE CARGA DE 7000 KG., UNIDAD MOTRIZ DE 5.0 HP, VELOCIDAD
VARIABLE CON INVERSOR DE FRECUENCIA DE 0 A 80 HZ, EL MATERIAL A MANEJAR
SERAN RESIDUOS SELECCIONADOS (BASURA), LOS LINEAMIENTOS EN
FABRICACION SON LOS SIGUIENTES:
- ESTRUCTURA SOPORTE: PERFIL ESTRUCTURAL -PTR -DE 3” X 3” CALIBRE 7
-CANAL DE 5” REFORZADO POR 10 METROS DE LARGO
-PLACA BASE DE ACERO AL CARBON DE 3/16
-RODILLOS TENSORES DE 4” CON FLECHA DE 1 ¼”
- BANDA: TIPO MOR 811 – 60 3-330 3/16”.
- RODILLOS DE TRACCION: DIAMETRO DE 8” VULCANIZADOS CON UN ESPESOR EN
HULE DE ½” CON FLECHA DE 1 1/2”.
-LATERALES DE LAMINA CALIBRE DE 1/8” POR 150 MM DE ALTO
- UNIDAD MOTRIZ: MOTORREDUCTOR DE 5.0 HP, SIEMENS CON REDUCTOR DE
VELOCIDAD 60 A 1 ; 220/440 VOLTS, 3 FASES, 60 HZ.
- TRANSMISION: POR MEDIO DE CADENA Y CATARINAS PASO 60 CON
CUBRECADENA.
- CONTROL: VARIADOR DE FRECUENCIA DE 0 A 80 HZ PARA 5.0 HP, 220 VOLTS.
- MATERIAL DE CONSTRUCCION: ACERO AL CARBON.
- ACABADO: ESMALTE COLOR VERDE.</t>
  </si>
  <si>
    <t xml:space="preserve"> SUMINISTRO E INSTALACION DE TAPANCO MESANIN, INCLUYE:
- ESTRUCTURA SOPORTE: PERFIL ESTRUCTURAL -PTR -DE 4” X 3” CALIBRE 7
-LAMINA ANTIDERRAPANTE DE ACERO AL CARBON
-ESCALERA DE PTR DE 2” X 2”
-LATERALES / PASAMANOS DE TUBULAR DE 1 ½”
-DEPOSITOS PARA DESCARGA DE MATERIAL FABRICADOS DE LAMINA DOBLADA
CAL. 12 REFUERZOS DE ANGULO ESTRUSTURAL DE 2” X 2” X ¼”,
-PARA MODULOS DE CONTENCION: CAMA DESLIZANTE PARA DESCARGA DE
MATERIAL HACIA BANDA DE EXTRACCION ; LAMINA CALIBRE 10 AJUSTADA A UN
ANGULO DE 45°
-PISTONES NEUMATICOS CON CARRERA DE 1,500 MM ACCIONADAS CON
ELECTROVALVULAS CONECTADAS DIRECTAMENTE A PLC
-COMPRESOR DE AIRE CON MOTOR DE 5 HP DE 500 LT
-LARGO ESTRUCTURAL: 41 METROS
-ANCHO ESTRUCTURAL: 5.5 METROS</t>
  </si>
  <si>
    <t xml:space="preserve"> SUMINISTRO E INSTALACION DE PRENSA COMPACTADORA HIDRAULICA HORIZONTAL CONTINUA AUTOMATICA PARA VALORIZABLES, INCLUYE:
- MODELO HAT1175T120
-CAMARA DE ALIMENTACIÓN: 1800 X 1020 MM
-TAMAÑO DE PACA: 1,100 X 750 X X 500-1800 MM
-CAPACIDAD T/HR: 8 A 12
-TONELADAS DE FUERZA TOTAL : 120 TONS
-MOTOR PPAL: 75 HP / 55 KW
-DIMENSIONES DE MAQUINARIA: 8,900 X 4,000 X 4,650 MM
-PESO DE MAQUINARIA: 16 TONELADAS
- ACABADO: ESMALTE COLOR VERDE.</t>
  </si>
  <si>
    <t xml:space="preserve"> SUMINISTRO E INSTALACION DE PRENSA COMPACTADORA HIDRAULICA HORIZONTAL CONTINUA AUTOMATICA PARA NO VALORIZABLES, INCLUYE:
- MODELO HAT1175T120
-CAMARA DE ALIMENTACIÓN: 1800 X 1020 MM
-TAMAÑO DE PACA: 1,100 X 750 X X 500-1800 MM
-CAPACIDAD T/HR: 8 A 12
-TONELADAS DE FUERZA TOTAL : 120 TONS
-MOTOR PPAL: 75 HP / 55 KW
-DIMENSIONES DE MAQUINARIA: 8,900 X 4,000 X 4,650 MM
-PESO DE MAQUINARIA: 16 TONELADAS
- ACABADO: ESMALTE COLOR VERDE.</t>
  </si>
  <si>
    <t xml:space="preserve"> SUMINISTRO E INSTALACION DE SEPARADOR MAGNETICO, INCLUYE:
- 01 PZA TRANSPORTADOR DE BANDA SOBRE CAMA DESLIZANTE DE 28” DE
ANCHO UTIL X 1.2 MTS. DE LONGUITUD HORIZONTAL ENTRE CENTROS DE
FLECHAS, UNIDAD MOTRIZ DE 1.0 HP, EL MATERIAL A MANEJAR SERAN
NEUMATICOS FUERA DE USO TRITURADOS, FABRICADO COMO SIGUE:
-CANAL DE 5” REFORZADO POR 1.2 METROS DE LARGO
-BANDA DE PVC DE 28” DE ANCHO COLOR VERDE CON LIMPIADOR DE BANDA DE
HULE NEOPRENO.
-BASTIDOR DE LAMINA CALIBRE 12
- RODILLOS DE TRACCION: DIAMETRO DE 6” VULCANIZADOS CON UN ESPESOR EN
HULE DE 1/4” CON FLECHA DE 1”.
- UNIDAD MOTRIZ: MOTORREDUCTOR DE 1.0 HP, SIEMENS CON REDUCTOR DE
VELOCIDAD 40 A 1 ; 220/440 VOLTS, 3 FASES, 60 HZ.
- TRANSMISION: POR MEDIO DE CADENA Y CATARINAS PASO 40 INCLUYE
CUBRECADENA.
-PESO MAXIMO PARA CAPTACION DE PARTICULAS FERROSAS: 0.10KG DESDE UNA
DISTANCIA MAXIMA DE 2”
- CONTROL: VARIADOR DE FRECUENCIA PARA 1.0 HP, 220 VOLTS.
- MATERIAL DE CONSTRUCCION: ACERO AL CARBON.
- ACABADO: ESMALTE COLOR VERDE.
-60 BARRAS MAGNETICAS FIJAS DE 100 X 100 MM</t>
  </si>
  <si>
    <t xml:space="preserve"> SUMINISTRO E INSTALACION DE TABLERO DE CONTROL CON PLC, INCLUYE:
- GABINETE
- CANALETA
- BORNERAS
- CABLE
INDICADORES Y PULSADORES
- 12 BOTONES PARO/ARRANQUE MOTOR DE BANDAS TRANSPORTADORAS
- 12 LÁMPARAS PILOTO PARA ESTADO DE MOTOR DE BANDAS
TRANSPORTADORAS
- 1 BOTÓN PARO DE EMERGENCIA
- 12 SELECTORES DE POSICIÓN PARA OPERACIÓN DE MOTORES EN
AUTO/MANUAL
DE PROTECCIÓN
- 22 PORTA FUSIBLES
- 6 GUARDAMOTORES
- 18 INTERRUPTORES TERMOMAGNÉTICOS
- 18 RELEVADORES TÉRMICOS
DE CONTROL
- 6 CONTACTORES
- 1 PLC SIEMENS MODELO S7-1200 CON:
O MODELO DE ENTRADAS LÓGICAS SIEMENS SM 1231 AI - 6ES7231-4HF32-0XB0
O MODELO DE ENTRADAS DIGITALES SIEMENS SM 1223 DC/DC - 6ES7223-1BL32-0XB0
O MÓDULO DE COMUNICACIÓN COMPACT SWITCH MODULE SIEMENS CSM 1277 -6GK7277-1AA10-0AA0
O FUENTE DE ALIMENTACIÓN SIEMENS POWER MODUL PM1207 - 6EP1332-1SH71
O SOFTWARE DE PROGRAMACIÓN STEP 7 BASIC SIEMENS SIMATIC STEP 7 BASIC
V16 -6ES7822-0AA06-0YA5
</t>
  </si>
  <si>
    <t xml:space="preserve">         RELLENO PARA PLATAFORMA DE TRABAJO, COMPACTADO AL 90% DE LA PRUEBA PROCTOR, CON MATERIAL DE BANCO (CALICHE), INCLUYE: MATERIAL, EQUIPO, HERRAMIENTA, MANO DE OBRA Y TODO LO NECESARIO PARA SU CORRECTA EJECUCION.</t>
  </si>
  <si>
    <t>ALBAÑILERIAS Y ACABADOS</t>
  </si>
  <si>
    <t>II.4</t>
  </si>
  <si>
    <t>III</t>
  </si>
  <si>
    <t>III.1</t>
  </si>
  <si>
    <t>CONSTRUCCION DE MODULO DE TRITURADO, SEPARACION Y PROCESADO DE LLANTAS EN CENTRO INTEGRAL DE TRANSFERENCIA DE RESIDUOS SOLIDOS URBANOS "ANACUAS" EN EL MUNICIPIO DE REYNOSA TAMAULIPAS.</t>
  </si>
  <si>
    <t xml:space="preserve">   PRELIMINARES</t>
  </si>
  <si>
    <t xml:space="preserve"> PZA</t>
  </si>
  <si>
    <t xml:space="preserve">         TRAZO Y NIVELACION TOPOGRAFICA PARA OBRAS DE PAVIMENTACION, TERRACERIAS Y VIALIDADES, ESTABLECIENDO PUNTOS DE REFERENCIA, INCLUYE: ESTACAS, BANCO DE NIVEL, EQUIPO, HERRAMIENTA Y MANO DE OBRA.</t>
  </si>
  <si>
    <t>4001050-B</t>
  </si>
  <si>
    <t xml:space="preserve">         DESPALME: REMOCIÓN DE LA CAPA SUPERFICIAL DE TIERRA VEGETAL DEL TERRENO NATURAL, EN UN ESPESOR DE 15 CM. INCLUYENDO EL DESENRAICE, CARGA Y ACARREO DEL MATERIAL NO UTILIZABLE FUERA DE LA OBRA. Y TODO LO NECESARIO PARA SU CORRECTA EJECUCION.</t>
  </si>
  <si>
    <t xml:space="preserve">   TERRACERIAS</t>
  </si>
  <si>
    <t xml:space="preserve">         EXCAVACION PARA APERTURA DE CAJA, EN MATERIAL TIPO A y/o B, INCLUYE: EQUIPO, HERRAMIENTA Y MANO DE OBRA.</t>
  </si>
  <si>
    <t xml:space="preserve">         CARGA MECÁNICA Y ACARREO EN CAMIÓN DEL MATERIAL PRODUCTO DE CORTE A TIRO LIBRE FUERA DE LA OBRA, VOLUMEN MEDIDO COMPACTO, INCLUYE: EQUIPO, HERRAMIENTA Y MANO DE OBRA.</t>
  </si>
  <si>
    <t xml:space="preserve">   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</si>
  <si>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   FORMACION DE SUBBASE CON MATERIAL DE BANCO TIPO CALICHE EN CUALQUIER ESPESOR, ACAMELLONADO, HUMEDECIDO, HOMOGENIZADO, TENDIDO, CONFORMADO Y COMPACTADO AL 95% PVRS, INCLUYE: SUMINISTRO, ACARREOS, EQUIPO, HERRAMIENTA Y MANO DE OBRA.</t>
  </si>
  <si>
    <t>II</t>
  </si>
  <si>
    <t>ALBAÑILERIA Y ACABADOS</t>
  </si>
  <si>
    <t xml:space="preserve">   INSTALACION HIDROSANITARIA (EN PEQUEÑO BAÑO)</t>
  </si>
  <si>
    <t xml:space="preserve">   INSTALACION ELECTRICA BAÑOS Y OFICINA</t>
  </si>
  <si>
    <t xml:space="preserve">         SALIDA PARA ALUMBRADO, CON TUBERÍA CONDUIT PVC PESADO POR LOSA, MURO O PISO, CABLE THW CONDUMEX O SIMILAR EN CALIDAD Y CAJA TIPO CHALUPA GALVANIZADA EN MURO Y OCTAGONAL REFORZADA EN LOZA, APAGADOR, TAPA TIPO QUINZIÑO, CON DIÁMETROS Y CALIBRES ESPECIFICADOS EN PROYECTO A CUALQUIER ALTURA, RANURADO. INCLUYE: MATERIALES, MANO DE OBRA ESPECIALIZADA, PRUEBAS, MATERIAL MISCELÁNEO, ACARREOS, FLETES, DESPERDICIOS, HERRAMIENTA Y EQUIPO.</t>
  </si>
  <si>
    <t>4013070-B</t>
  </si>
  <si>
    <t xml:space="preserve">         SUMINISTRO, ARMADO CONEXIÓN Y COLOC. LUMINARIA FLUORESCENTE  DE SOBREPONER DE 30X30 CM, INCL.  FOCOS TECNOLOGIA LED CON UNA LUMINICENCIA DE 1100 LM  C/U, MATERIAL PARA SU INSTALACIÓN Y TODO LO NECESARIO PARA SU BUEN FUNCIONAMIENTO.</t>
  </si>
  <si>
    <t>4013002-B</t>
  </si>
  <si>
    <t xml:space="preserve">         SALIDA PARA CONTACTO, CON TUBERÍA CONDUIT PVC PESADO POR LOSA, MURO O PISO, CABLE THW CONDUMEX O SIMILAR EN CALIDAD Y CAJA TIPO CHALUPA GALVANIZADA REFORZADA, TIERRA FÍSICA  127 V  15 A,CONTACTO DUPLEX MARCA ARROW HART M5250M DE 15 AMP, TAPA  Y MARCO, CON DIÁMETROS Y CALIBRES ESPECIFICADOS EN PROYECTO A CUALQUIER ALTURA, RANURADO. INCLUYE: MATERIALES, MANO DE OBRA ESPECIALIZADA, PRUEBAS, MATERIAL MISCELÁNEOS, ACARREOS, FLETES, DESPERDICIOS, HERRAMIENTA Y EQUIPO.</t>
  </si>
  <si>
    <t xml:space="preserve">         APAGADOR DOBLE, POLIDUCTO ANILLADO DE 3/4'' CON GUIA 6.00M. 2 CABLES DE NO. 12, INCLUYE: EQUIPO, HERRAMIENTA, MANO DE OBRA  Y TODO LO NECESARIO PARA SU CORRECTA EJECUCION.</t>
  </si>
  <si>
    <t xml:space="preserve">         SUMINISTRO Y COLOCACIÓN DE TABLERO DE CONTROL PARA 4 CIRCUITOS MONOFÁSICOS MARCA SQUARE-D O SIMILAR. INCLUYE SUMINISTRO DE MATERIALES, MANO DE OBRA  ESPECIALIZADA, CONEXIONES, PRUEBAS, MATERIAL MISCELÁNEO, DESPERDICIO, ACARREOS, MANIOBRAS, HERRAMIENTA Y EQUIPO.</t>
  </si>
  <si>
    <t xml:space="preserve">         INTERRUPTOR TERMOMAGNÉTICO DE 1 POLO, 120 V.C.A., DE 15 A 50 AMP, TIPO Q0, MCA. SQUARE-D O SIMILAR EN CALIDAD. INCLUYE: SUMINISTRO, COLOCACIÓN, PRUEBAS, HERRAMIENTA Y EQUIPO.</t>
  </si>
  <si>
    <t>4024116-A</t>
  </si>
  <si>
    <t xml:space="preserve">         SUMINISTRO Y COLOCACION DE CABLE DE COBRE CON FORRO 90 °C CALBRE AWG # 8, MARCA CONDUMEX O SIMILAR EN CALIDAD INCLUYE: MATERIALES, MANO DE OBRA ESPECIALIZADA, CONECCION, MANIOBRAS, HERRAMIENTA, EQUIPO EN CUALQUIER NIVEL.</t>
  </si>
  <si>
    <t xml:space="preserve">         SUMINISTRO Y COLOCACION DE CABLE DE COBRE DESNUDO NO. 10  INCLUYE: MATERIAL, MANO DE OBRA, CONEXIÓN, MANIOBRAS, HERRAMIENTA Y EQUIPO EN CUALQUIER NIVEL.</t>
  </si>
  <si>
    <t xml:space="preserve">      SUMINISTRO E INSTALACIÓN DE ALIMENTADOR DESDE TD-2 A TABLERO TB2, CON 3-1/0, 1-1/0, 1-2 DESNUDOS, CON CABLE THWN/THHN 90 °C, MARCA CONDUCTORES MONTERREY O SIMILAR, EN 1 TUBO CONDUIT DE 51 MM, INCLUYE SUMINISTRO, MATERIAL, EQUIPO, HERRAMIENTA, MANO DE OBRA Y CONEXIONES</t>
  </si>
  <si>
    <t xml:space="preserve">      SUMINISTRO E INSTALACIÓN DE ALIMENTADOR DESDE TD-2 A EL TRANSFORMADOR DE 45 KVA, CON 3-6, 1-6, 1-8 DESNUDO, CON CABLE THWN/THHN 90 °C, MARCA CONDUCTORES MONTERREY O SIMILAR, EN 1 TUBO CONDUIT DE 25 MM, INCLUYE SUMINISTRO, MATERIAL, EQUIPO, HERRAMIENTA, MANO DE OBRA Y CONEXIONES</t>
  </si>
  <si>
    <t xml:space="preserve">       SUMINISTRO E INSTALACIÓN DE TABLERO TD-2, 480 V, 3F-4H, 22 ESPACIOS, CON INTERRUPTOR TERMOMAGNETICO PRINCIPAL DE 3P-400 AMPER, 22 KAIC O MAYOR, MARCA SQUARE D O SIMILAR EN CALIDAD, MANO DE OBRA, ETIQUETAS, INCLUYE SUMINISTRO, MATERIAL, EQUIPO, HERRAMIENTA Y MANO DE OBRA</t>
  </si>
  <si>
    <t xml:space="preserve">      SUMINISTRO E INSTALACIÓN DE INTERRUPTORES TERMOMAGNÉTICOS PARA ALOJARLOS EN TD-2  480 VOLTS, 22 KAIC O MAYOR, MARCA SQUARE D O SIMILAR; DE 3P-300 A, INCLUYE SUMINISTRO, MATERIAL, EQUIPO, HERRAMIENTA Y MANO DE OBRA</t>
  </si>
  <si>
    <t xml:space="preserve">      SUMINISTRO E INSTALACIÓN DE INTERRUPTORES TERMOMAGNÉTICOS PARA ALOJARLOS EN TD-2  480 VOLTS, 22 KAIC O MAYOR, MARCA SQUARE D O SIMILAR; DE 3P-150 A, INCLUYE SUMINISTRO, MATERIAL, EQUIPO, HERRAMIENTA Y MANO DE OBRA</t>
  </si>
  <si>
    <t xml:space="preserve">      SUMINISTRO E INSTALACIÓN DE INTERRUPTORES TERMOMAGNÉTICOS PARA ALOJARLOS EN TD-2  480 VOLTS, 22 KAIC O MAYOR, MARCA SQUARE D O SIMILAR; DE 3P-60A, INCLUYE SUMINISTRO, MATERIAL, EQUIPO, HERRAMIENTA Y MANO DE OBRA</t>
  </si>
  <si>
    <t xml:space="preserve">      SUMINISTRO E INSTALACIÓN DE INTERRUPTORES TERMOMAGNÉTICOS PARA ALOJARLOS EN TD-2 480 VOLTS, 22 KAIC O MAYOR, MARCA SQUARE D O SIMILAR; DE 3P-125A, INCLUYE SUMINISTRO, MATERIAL, EQUIPO, HERRAMIENTA Y MANO DE OBRA</t>
  </si>
  <si>
    <t xml:space="preserve">      SUMINISTRO E INSTALACIÓN DE ALIMENTADOR DESDE TD-2 A TRITURADORA DOBLE, CON 6-1/0, 2-2 DESNUDOS, CON CABLE THWN/THHN 90 °C, MARCA CONDUCTORES MONTERREY O SIMILAR, EN 2 TUBOS CONDUIT DE 51 MM, INCLUYE SUMINISTRO, MATERIAL, EQUIPO, HERRAMIENTA, MANO DE OBRA Y CONEXIONES</t>
  </si>
  <si>
    <t xml:space="preserve">      SUMINISTRO E INSTALACIÓN DE ALIMENTADOR DESDE TD-2 A DESGARRADOR, CON 3-1/0, 1-4 DESNUDO, CON CABLE THWN/THHN 90 °C, MARCA CONDUCTORES MONTERREY O SIMILAR, EN 1 TUBO CONDUIT DE 51 MM, INCLUYE SUMINISTRO, MATERIAL, EQUIPO, HERRAMIENTA, MANO DE OBRA Y CONEXIONES</t>
  </si>
  <si>
    <t xml:space="preserve">      SUMINISTRO E INSTALACIÓN DE ALIMENTADOR DESDE TD-2 A MOLINO GRANULADOR, CON 3-1/0, 1-4 DESNUDO, CON CABLE THWN/THHN 90 °C, MARCA CONDUCTORES MONTERREY O SIMILAR, EN 1 TUBO CONDUIT DE 51 MM, INCLUYE SUMINISTRO, MATERIAL, EQUIPO, HERRAMIENTA, MANO DE OBRA Y CONEXIONES</t>
  </si>
  <si>
    <t xml:space="preserve">      SALIDA DE CENTRO, PARA TABLERO DE ALUMBRADO TC-2, LUMINARIA Y ARBOTANTE 2-10,1-10 CON TUBERÍA CONDUIT 13 MM . INCLUYE CAJAS DE REGISTRO, CONEXIÓN, CONDUCTORES Y APAGADORES, CABLE CONDUCTORES MONTERREY O SIMILAR EN CALIDAD, TIERRA FÍSICA,  CON DIÁMETROS Y CALIBRES ESPECIFICADOS EN PROYECTO A CUALQUIER ALTURA, RANURADO. INCLUYE: MATERIALES, MANO DE OBRA ESPECIALIZADA, PRUEBAS, MATERIALES MISCELÁNEOS, ACARREOS, FLETES, DESPERDICIOS, HERRAMIENTA Y EQUIPO.</t>
  </si>
  <si>
    <t xml:space="preserve">      SUMINISTRO E INSTALACION DE LUMINARIA LED DE 150 WATTS, TIPO SHOE BOX, MODELO RSX2 LED LITHONIA O SIMILAR, INSTALADA EN EL ESTACIONAMIENTO, INCLUYE SUMINISTRO, MATERIAL, EQUIPO, HERRAMIENTA Y MANO DE OBRA</t>
  </si>
  <si>
    <t xml:space="preserve">      SUMINISTRO E INSTALACION DE POSTE CÓNICO METÁLICO DE 6 M X 16 CM, CON 2 PERCHAS PARA ALUMBRADO, INCLUYE SUMINISTRO, MATERIAL, EQUIPO, HERRAMIENTA Y MANO DE OBRA</t>
  </si>
  <si>
    <t xml:space="preserve">      SUMINISTRO E INSTALACION DE TRANSFORMADOR 45 KVA TIPO SECO DE 480-220/127 VOLTS, INCLUYE SUMINISTRO, MONTAJE, SOPORTERIA Y BASE, ETIQUETADO, MATERIAL, EQUIPO, HERRAMIENTA Y MANO DE OBRA</t>
  </si>
  <si>
    <t xml:space="preserve">      SUMINISTRO E INSTALACION DE INTERRUPTOR DE SEGURIDAD 3P-60 AMPER, 480 V, NEMA 1, SIN FUSIBLES MARCA SQUARE D O SIMILAR, INCLUYE SUMINISTRO, MATERIAL, EQUIPO, HERRAMIENTA Y MANO DE OBRA</t>
  </si>
  <si>
    <t xml:space="preserve">      SUMINISTRO E INSTALACION DE TABLERO TE-2, 240 VOLTS, 3F-4H, CON INTERRUPTOR GENERAL DE 3P-100 AMP, DE 22 ESPACIOS TIPO QO SQUARE D O SIMILAR, INCLUYE INTERRUPTORES DERIVADOS SUMINISTRO, MATERIAL, EQUIPO, HERRAMIENTA Y MANO DE OBRA</t>
  </si>
  <si>
    <t xml:space="preserve">      SALIDA DE CENTRO, CONTACTO MONOFÁSICO, TRIFÁSICO  CON 2-10, 1-10, TUBERÍA CONDUIT 13 MM. INCLUYE CAJAS DE REGISTRO, CONEXIÓN, CONDUCTORES. SALIDA PARA CONTACTO DOBLE POLARIZADO, CABLE CONDUCTORES MONTERREY O SIMILAR EN CALIDAD, TIERRA FÍSICA  127 V,  15 A,   (NO INC, EL CONTACTO), CON DIÁMETROS Y CALIBRES ESPECIFICADOS EN PROYECTO A CUALQUIER ALTURA, RANURADO. INCLUYE: MATERIALES, MANO DE OBRA ESPECIALIZADA, PRUEBAS, MATERIALES MISCELÁNEOS, ACARREOS, FLETES, DESPERDICIOS, HERRAMIENTA Y EQUIPO.</t>
  </si>
  <si>
    <t xml:space="preserve">      SUMINISTRO E INSTALACIÓN DE TABLERO TB-2, 480 V, 3F-4H, 30 ESPACIOS, CON INTERRUPTOR TERMOMAGNETICO PRINCIPAL DE 3P-150 AMPER, 22 KAIC O MAYOR, MARCA SQUARE D O SIMILAR EN CALIDAD, MANO DE OBRA, ETIQUETAS, INCLUYE SUMINISTRO, MATERIAL, EQUIPO, HERRAMIENTA Y MANO DE OBRA</t>
  </si>
  <si>
    <t xml:space="preserve">      SUMINISTRO E INSTALACIÓN DE INTERRUPTORES TERMOMAGNÉTICOS PARA ALOJARLOS EN TB-2  480 VOLTS, 18 KAIC O MAYOR, MARCA SQUARE D O SIMILAR; MONOFASICOS O TRIFASICOS, NO MAYORES DE 30 AMPER, INCLUYE SUMINISTRO, MATERIAL, EQUIPO, HERRAMIENTA Y MANO DE OBRA</t>
  </si>
  <si>
    <t xml:space="preserve">      SALIDA DE CENTRO, MONOFÁSICO, TRIFÁSICO  CON TUBERÍA CONDUIT. INCLUYE CAJAS DE REGISTRO, CONEXIÓN, CONDUCTORES. SALIDA PARA EQUIPOS VARIOS, CABLE CONDUCTORES MONTERREY O SIMILAR EN CALIDAD, TIERRA FÍSICA  480 VOLT, NO MAYOR A 30 AMPER, CON DIÁMETROS Y CALIBRES ESPECIFICADOS EN PROYECTO A CUALQUIER ALTURA, RANURADO. INCLUYE: MATERIALES, MANO DE OBRA ESPECIALIZADA, PRUEBAS, MATERIALES MISCELÁNEOS, ACARREOS, FLETES, DESPERDICIOS, HERRAMIENTA Y EQUIPO.</t>
  </si>
  <si>
    <t>PLANTA DE RECICLADORA PARA LLANTAS</t>
  </si>
  <si>
    <t xml:space="preserve"> SUMINISTRO E INSTALACION DE DESTALONADORA MODELO DEB-1200, INCLUYE:
REMOVEDOR DE ACERO RADIAL
-MOTOR: 10 HP / 7.5 KW SIEMENS
-BOMBA: 12 GALONES POR MINUTO
-CARRERA DE PISTON: 1500 MM
-FUERZA: 160 LB
-VOLTAJE: 220/440 V
-HZ/RPM : 60 / 1750 : MOTOR DE 4 POLOS
- ESTRUCTURA SOPORTE: PERFIL TUBULAR ESTRUCTURAL -PTR -DE 3” X 3”
CALIBRE 7
- PLACA DE ACERO CON ESPESOR DE 1” PARA PUNTO DE SEPARACION DE ACERO
RADIAL – LLANTA
-TOLVA DE PROTECCION DESLIZANTE PARA APERTURA Y CIERRE DE COMPUERTA
PARA EXTRACCION DE ACERO.</t>
  </si>
  <si>
    <t xml:space="preserve"> SUMINISTRO E INSTALACION DE BANDA TRANSPORTADORA DE CAMA DESLIZANTE TIPO MOR 811-55 -6 mts, INCLUYE:
TRANSPORTADOR DE BANDA SOBRE CAMA DESLIZANTE DE 55” DE ANCHO UTIL X
6 MTS. DE LONGUITUD HORIZONTAL ENTRE CENTROS DE FLECHAS, UNIDAD
MOTRIZ DE 5.0 HP, VELOCIDAD VARIABLE CON INVERSOR DE FRECUENCIA DE 0 A
80 HZ, EL MATERIAL A MANEJAR SERAN NEUMATICOS FUERA DE USO, FABRICADO
COMO SIGUE:
- ESTRUCTURA SOPORTE: PERFIL ESTRUCTURAL -PTR -DE 3” X 3” CALIBRE 7
-CANAL DE 5” REFORZADO POR 6 METROS DE LARGO
-PLACA BASE DE ACERO AL CARBON DE 3/16
-RODILLOS TENSORES DE 4” CON FLECHA DE 1 ¼”
- BANDA: TIPO MOR 811 – 55 3-330 3/16”.
- RODILLOS DE TRACCION: DIAMETRO DE 8” VULCANIZADOS CON UN ESPESOR EN
HULE DE ½” CON FLECHA DE 1 1/2”.
- UNIDAD MOTRIZ: MOTORREDUCTOR DE 5.0 HP, SIEMENS CON REDUCTOR DE
VELOCIDAD 60 A 1 ; 220/440 VOLTS, 3 FASES, 60 HZ.
- TRANSMISION: POR MEDIO DE CADENA Y CATARINAS PASO 60 CON
CUBRECADENA.
- CONTROL: VARIADOR DE FRECUENCIA PARA 5.0 HP, 220 VOLTS.
- MATERIAL DE CONSTRUCCION: ACERO AL CARBON.
- ACABADO: ESMALTE COLOR VERDE.</t>
  </si>
  <si>
    <t xml:space="preserve"> SUMINISTRO E INSTALACION DE BANDA TRANSPORTADORA DE CAMA DESLIZANTE TIPO MOR 811-31.5 -7 mts, INCLUYE:
01 PZA TRANSPORTADOR DE BANDA SOBRE CAMA DESLIZANTE DE 31.5” DE
ANCHO UTIL X 7 MTS. DE LONGUITUD HORIZONTAL ENTRE CENTROS DE FLECHAS,
UNIDAD MOTRIZ DE 3.0 HP, VELOCIDAD VARIABLE CON INVERSOR DE
FRECUENCIA DE 0 A 80 HZ, EL MATERIAL A MANEJAR SERAN NEUMATICOS FUERA
DE USO TRITURADOS, FABRICADO COMO SIGUE:
- ESTRUCTURA SOPORTE: PERFIL ESTRUCTURAL -PTR -DE 3” X 3” CALIBRE 7
-CANAL DE 5” REFORZADO POR 7 METROS DE LARGO
-PLACA BASE DE ACERO AL CARBON DE 3/16
-RODILLOS TENSORES DE 4” CON FLECHA DE 1 ¼”
- BANDA: TIPO MOR 811 – 315 3-330 3/16”.
-LATERALES DE LAMINA CALIBRE DE 1/8” POR 150 MM DE ALTO
- RODILLOS DE TRACCION: DIAMETRO DE 8” VULCANIZADOS CON UN ESPESOR EN
HULE DE ½” CON FLECHA DE 1 1/2”.
- UNIDAD MOTRIZ: MOTORREDUCTOR DE 3.0 HP, SIEMENS CON REDUCTOR DE
VELOCIDAD 60 A 1 ; 220/440 VOLTS, 3 FASES, 60 HZ.
- TRANSMISION: POR MEDIO DE CADENA Y CATARINAS PASO 60 CON
CUBRECADENA.
- CONTROL: VARIADOR DE FRECUENCIA DE 0 A 80 HZ PARA 3.0 HP, 220 VOLTS.
- MATERIAL DE CONSTRUCCION: ACERO AL CARBON.
- ACABADO: ESMALTE COLOR VERDE.</t>
  </si>
  <si>
    <t xml:space="preserve"> SUMINISTRO E INSTALACION DE TRITURADOR DE DOBLE EJE, INCLUYE:
-DIMENSIONES DE CAMARA DE CORTE: 890 X 1320 MM
-DIMENSIONES DE MAQUINARIA: LARGO: 4,166 MM X ANCHO 1,622 MM X ALTO 2,981MM
-UNIDAD DE POTENCIA: TRIFASICA 220/440 V / 60 HZ
-MOTOR: 90 KW (120 HP)
-PROTECCION PARA SOBRECARGA: SI
-ESPESOR DE CUCHILLAS: 50 MM
-DIAMETRO DE CORTADOR: 18”
-MATERIAL DE CUCHILLAS: 4140 HT
-DIAMETRO DE ROTOR: 152 MM
-DIMENSIONES DE CAMARA DE MOLIENDA: 890 X 1,320 MM
-PESO DE MAQUINA APROXIMADO: 7 TONS</t>
  </si>
  <si>
    <t xml:space="preserve"> SUMINISTRO E INSTALACION DE DESGARRADOR, INCLUYE:
-DIMENSIONES DE CAMARA DE CORTE: 1327 X 1292 MM
-DIMENSIONES DE MAQUINARIA: LARGO: 5,548 MM X ANCHO 2,806 MM X ALTO 2,656MM
-UNIDAD DE POTENCIA: TRIFASICA 220/440 V / 60 HZ
-MOTOR: 45 KW (60 HP)
-TRANSMISION: LINEAL / DIRECTA
-VELOCIDAD DE ROTOR: 110 RPM
-DIAMETRO DE ROTOR: 450 MM
-CRIBA: 10-12 MM
-LARGO DE ROTOR: 1,230 MM
-MATERIAL DE CUCHILLAS: ACERO D2
-CAPACIDAD DE PRODUCCION: 1,900 KG/HR
-PESO DE MAQUINA APROXIMADO: 5.3 TONS</t>
  </si>
  <si>
    <t xml:space="preserve"> SUMINISTRO E INSTALACION DE BANDA TRANSPORTADORA DE CAMA DESLIZANTE TIPO MOR 811-47 -4 mts , INCLUYE:
01 PZA TRANSPORTADOR DE BANDA SOBRE CAMA DESLIZANTE DE 47” DE ANCHO
UTIL X 4 MTS. DE LONGUITUD HORIZONTAL ENTRE CENTROS DE FLECHAS,
UNIDAD MOTRIZ DE 2.0 HP, VELOCIDAD VARIABLE CON INVERSOR DE
FRECUENCIA DE 0 A 80 HZ, EL MATERIAL A MANEJAR SERAN NEUMATICOS FUERA
DE USO TRITURADOS, FABRICADO COMO SIGUE:
- ESTRUCTURA SOPORTE: PERFIL TUBULAR ESTRUCTURAL -PTR -DE 3” X 3”
CALIBRE 7
-CANAL DE 5” REFORZADO POR 4 METROS DE LARGO
-PLACA BASE DE ACERO AL CARBON DE 3/16
-RODILLOS TENSORES DE 4” CON FLECHA DE 1 ¼”
- BANDA: TIPO MOR 811 – 47 3-330 3/16”.
- RODILLOS DE TRACCION: DIAMETRO DE 8” VULCANIZADOS CON UN ESPESOR EN
HULE DE ½” CON FLECHA DE 1 1/2”.
- UNIDAD MOTRIZ: MOTORREDUCTOR DE 2.0 HP, SIEMENS CON REDUCTOR DE
VELOCIDAD 60 A 1 ; 220/440 VOLTS, 3 FASES, 60 HZ.
- TRANSMISION: POR MEDIO DE CADENA Y CATARINAS PASO 60 INCLUYE
CUBRECADENA.
- CONTROL: VARIADOR DE FRECUENCIA PARA 2.0 HP, 220 VOLTS.
- MATERIAL DE CONSTRUCCION: ACERO AL CARBON.
- ACABADO: ESMALTE COLOR VERDE.
</t>
  </si>
  <si>
    <t xml:space="preserve"> SUMINISTRO E INSTALACION DE SEPARADOR MAGNETICO, INCLUYE:
TRANSPORTADOR DE BANDA SOBRE CAMA DESLIZANTE DE 28” DE ANCHO UTIL X
1.2 MTS. DE LONGUITUD HORIZONTAL ENTRE CENTROS DE FLECHAS, UNIDAD
MOTRIZ DE 1.0 HP, EL MATERIAL A MANEJAR SERAN NEUMATICOS FUERA DE USO
TRITURADOS, FABRICADO COMO SIGUE:
-CANAL DE 5” REFORZADO POR 1.2 METROS DE LARGO
-BANDA DE PVC DE 28” DE ANCHO COLOR VERDE CON LIMPIADOR DE BANDA DE
HULE NEOPRENO.
-BASTIDOR DE LAMINA CALIBRE 12
- RODILLOS DE TRACCION: DIAMETRO DE 6” VULCANIZADOS CON UN ESPESOR EN
HULE DE 1/4” CON FLECHA DE 1”.
- UNIDAD MOTRIZ: MOTORREDUCTOR DE 1.0 HP, SIEMENS CON REDUCTOR DE
VELOCIDAD 40 A 1 ; 220/440 VOLTS, 3 FASES, 60 HZ.
- TRANSMISION: POR MEDIO DE CADENA Y CATARINAS PASO 40 INCLUYE
CUBRECADENA.
-PESO MAXIMO PARA CAPTACION DE PARTICULAS FERROSAS: 0.10KG DESDE UNA
DISTANCIA MAXIMA DE 2”
- CONTROL: VARIADOR DE FRECUENCIA PARA 1.0 HP, 220 VOLTS.
- MATERIAL DE CONSTRUCCION: ACERO AL CARBON.
- ACABADO: ESMALTE COLOR VERDE.
-60 BARRAS MAGNETICAS FIJAS DE 100 X 100 MM</t>
  </si>
  <si>
    <t xml:space="preserve"> SUMINISTRO E INSTALACION DE MOLINO GRANULADOR, INCLUYE:
- MODELO GR-1000
-MOTOR:50 HP / 37 KW / 220-440 V 60 HZ – 3 FASES
-MATERIAL DE CUCHILLAS: ACERO D2
-CONTROL: YASKAWA
-MOTOR: SIEMENS
-NUMERO DE CUCHILLAS: 9 GIRATORIAS / 6 FIJAS
-TEMPLE DE CUCHILLAS: 56 RC
-CRIBA: 1.5- 4 MM
-CAPACIDAD DE PRODUCCION: 1,000 KG/HR
-BANDAS DE TIPO C: 3 PZS
-CAMARA ACUSTICA PARA REDUCCION DE RUIDO</t>
  </si>
  <si>
    <t xml:space="preserve"> SUMINISTRO E INSTALACION DE BANDA VIBRATORIA, INCLUYE:
- MODELO SS-1900
-MOTOR:1 HP / 0.75 KW / 220-440 V 60 HZ – 3 FASES
-DIMENSIONES DE MAQUINARIA: 1200 X 600 X 1000 MM
-MALLA PERFORADA CON BARRENO DE 2.8 MM
-CONTROL: YASKAWA
-INVERSOR DE FRECUENCIA: 0-80 HZ
-MATERIAL DE FABRICACION: ACERO AL CARBON</t>
  </si>
  <si>
    <t xml:space="preserve"> SUMINISTRO E INSTALACION DE EXTRACTOR DE POLVOS, INCLUYE:
- MODELO DE-1000
-MOTOR:7.5 HP / 5.5 KW / 220-440 V 60 HZ – 3 FASES
-VALVULA ROTATIVA: REDUCTOR 60 A 1 CON MOTOR DE 2 HP / 1.5 KW 220/440 V /60 HZ
-DIMENSIONES DE MAQUINARIA: 1500 X 1500 X 3,400 MM
-MATERIAL DE FABRICACION: ACERO AL CARBON ; LAMINA CALIBRE 16</t>
  </si>
  <si>
    <t xml:space="preserve"> SUMINISTRO E INSTALACION DE COLECTOR DE POLVOS, INCLUYE:
- MODELO DC-1000
-DIMENSIONES DE MAQUINARIA: 2,200 X 2,200 X 4,000 MM
- SEIS MANGAS COLECTORAS DE POLVO INTERCAMBIABLES
- ESTRUCTURA EN ACERO AL CARBON LAMINA CALIBRE 16</t>
  </si>
  <si>
    <t xml:space="preserve"> SUMINISTRO E INSTALACION DE TABLERO DE CONTROL CON PLC, INCLYE:
- GABINETE
- CANALETA
- BORNERAS
- CABLE
INDICADORES Y PULSADORES
- 14 BOTONES PARO/ARRANQUE MOTOR DE BANDAS TRANSPORTADORAS Y
MOLINOS
- 14 LÁMPARAS PILOTO PARA ESTADO DE MOTOR DE BANDAS
TRANSPORTADORAS Y MOLINOS
- 1 BOTÓN PARO DE EMERGENCIA
- 14 SELECTORES DE POSICIÓN PARA OPERACIÓN DE MOTORES EN
AUTO/MANUAL
DE PROTECCIÓN
- 25 PORTA FUSIBLES
- 7 GUARDAMOTORES
- 21 INTERRUPTORES TERMOMAGNÉTICOS
- 21 RELEVADORES TÉRMICOS
DE CONTROL
- 7 CONTACTORES
- 1 PLC SIEMENS MODELO S7-1200 CON:
O MODELO DE ENTRADAS LÓGICAS SIEMENS SM 1231 AI - 6ES7231-4HF32-0XB0
O MODELO DE ENTRADAS DIGITALES SIEMENS SM 1223 DC/DC - 6ES7223-1BL32-0XB0
O MÓDULO DE COMUNICACIÓN COMPACT SWITCH MODULE SIEMENS CSM 1277 -6GK7277-1AA10-0AA0
O FUENTE DE ALIMENTACIÓN SIEMENS POWER MODUL PM1207 - 6EP1332-1SH71
O SOFTWARE DE PROGRAMACIÓN STEP 7 BASIC SIEMENS SIMATIC STEP 7 BASIC V16 -6ES7822-0AA06-0YA5</t>
  </si>
  <si>
    <t xml:space="preserve"> SUMINISTRO E INSTALACION DE PRENSA DE VULCANIZADO PARA FABRICACION DE ADOQUINES Y TAPETES A BASE DE ELASTOMERO DE CAUCHO, INCLUYE:
DIMENSIONES DE CAMARA DE VULCANIZADO: 500*500*2
FUERZA NOMINAL DEL MOLDE DE LA ABRAZADERA (MN): 0.8
TAMAÑO DEL PISTON: 500*500
NUMERO DE CAPA: 2
DIAMETRO DEL PISTON (MM): 250
RECORIDO DEL PISTON (MM): 250
DISTANCIA ENTRE LA PLACA CALIENTE (MM): 125
UNIDAD DE PRESION DE AREA DE PLACA CALIENTE (MPA): 3.2
DE LA POTENCIA (KW): 2.2
PESO (KG): 2000
VELOCIDAD DEL MOLDE DE CIERRE (MM/S): &gt;12
VELOCIDAD DE MOLDE ABIERTO (MM/S): &gt;12
TAMAÑO TOTAL (L*W*H) (MM): 1800*550*1600
4 MOLDES DE 500*500 MM*2¨
MEZCLADORA DE RESINAS Y PIGMENTOS PARA VULCANIZADO
MOTOR:3.7 KW
DIAMETRO: 800 MM
MATERIAL DE FABRICACION: INOXIDABLE</t>
  </si>
  <si>
    <t>CAPACITACION / PUESTA EN MARCHA, INCLUYE;
MANIOBRAS DE CARGA/DESCARGA, TRASLADO DE MAQUINARIA VIA TERRESTRE A REYNOSA, TAMAULIPAS; VIATICOS Y HONORARIOS DE EQUIPO TECNICO PARA INSTALACION Y PUESTA EN MARCHA DE MAQUINARIA</t>
  </si>
  <si>
    <t>CONSTRUCCION DE SITIO DE COMPOSTEO</t>
  </si>
  <si>
    <t xml:space="preserve">   CONSTRUCCION DE FOSA LIXIVIADOS.</t>
  </si>
  <si>
    <t>3002006-A</t>
  </si>
  <si>
    <t>CONSTRUCCION DE BAÑOS</t>
  </si>
  <si>
    <t>CIMENTACION</t>
  </si>
  <si>
    <t>ESTRUCTURA</t>
  </si>
  <si>
    <t>HERRERIA Y CANCELERIA</t>
  </si>
  <si>
    <t>INSTALACIONES</t>
  </si>
  <si>
    <t xml:space="preserve">   OBRA EXTERIOR: RED SANITARIA 30 M</t>
  </si>
  <si>
    <t xml:space="preserve">   CIMENTACION</t>
  </si>
  <si>
    <t xml:space="preserve">         PLANTILLA PARA DESPLANTE DE 5 CM. DE ESPESOR, DE CONCRETO HIDRÁULICO F'C =100 KG/CM2, INCLUYE: MATERIALES, HERRAMIENTA, EQUIPO, MANO DE OBRA Y TODO LO NECESARIO PARA SU CORRECTA EJECUCION.</t>
  </si>
  <si>
    <t xml:space="preserve">   ESTRUCTURA</t>
  </si>
  <si>
    <t xml:space="preserve">   ALBAÑILERIA Y ACABADOS</t>
  </si>
  <si>
    <t xml:space="preserve">   HERRERIA Y CANCELERIA</t>
  </si>
  <si>
    <t xml:space="preserve">   INSTALACIONES ELECTRICAS Y SANITARIAS</t>
  </si>
  <si>
    <t>CASETA DE VIGILANCIA</t>
  </si>
  <si>
    <t xml:space="preserve">         PREPARACIÓN PARA PASO DE ALIMENTACIÓN ELÉCTRICA, PARA UNIDAD DE AIRE ACONDICIONADO TIPO MINISPLIT, CON TUBO CONDUIT DE FIERRO GALV. P.D.,  DE 1" DE DIÁMETRO, INCLUYE: 1 CAJA REGISTRO DE FIERRO GALV. DE 15.24X15.24 CMS, 2 CODOS DE 90 GRADOS X 1" DE DIÁMETRO DE FIERRO GALV. P.D.,  1.50ML DE TUBERIA FIERRO GALV. P.D. DE 1" DIÁMETRO, 1 NIPLE DE FIERRO GALV. DE 1" DIÁMETRO X 10 CMS DE LONG.,GUÍA CON ALAMBRE GALV. MANO DE OBRA Y HERRAMIENTA.</t>
  </si>
  <si>
    <t xml:space="preserve">         PREPARACIÓN HIDRÁULICA PARA DESAGUE DE CONDENSADOS (2 UNIDADES EVAPORADORAS) ELABORADA CON TUBO DE PVC HIDRÁULICO DE 19 MM DE DIÁMETRO,  INCL. 2 CODOS DE PVC 45 GRADOS X 19 MM DIÁMETRO, 13.5 ML DE TUBO PVC HIDR. DE 19 MM DE DIÁMETRO, RANURAR MURO, RESANES CON MORTERO CEMENTO- ARENA 1:4, MANO DE OBRA Y HERRAMIENTA.</t>
  </si>
  <si>
    <t>PLUVIAL</t>
  </si>
  <si>
    <t xml:space="preserve">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</si>
  <si>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 xml:space="preserve">   PAVIMENTO HIDRAULICO</t>
  </si>
  <si>
    <t>3004006-B</t>
  </si>
  <si>
    <t xml:space="preserve">      JUNTA TRANSVERSAL DE CONSTRUCCIÓN FORMADA CON JUNTA DE CONTROL "ZIP CAP" DE PVC CON UNA ALTURA DE 1/3, DE EL ESPESOR DE LA LOSA @ 3.00 M. INCLUYE: MATERIALES, HERRAMIENTA, EQUIPO Y MANO DE OBRA.</t>
  </si>
  <si>
    <t xml:space="preserve">   DRENAJE SANITARIO DE 8" Ø</t>
  </si>
  <si>
    <t xml:space="preserve">      OBRA CIVIL</t>
  </si>
  <si>
    <t>1131-05</t>
  </si>
  <si>
    <t xml:space="preserve">         RELLENO EN ZANJAS COMPACTADO AL 90% DE LA PRUEBA PROCTOR CON MATERIAL PRODUCTO DE EXCAVACION, INCLUYE: MATERIAL PUESTO EN OBRA, HERRAMIENTA, MANO DE OBRA Y EQUIPO NECESARIO PARA SU CORRECTA EJECUCION.</t>
  </si>
  <si>
    <t xml:space="preserve">      CARGA MECÁNICA Y ACARREO EN CAMIÓN DEL MATERIAL PRODUCTO DE CORTE A TIRO LIBRE FUERA DE LA OBRA, VOLUMEN MEDIDO COMPACTO, INCLUYE: EQUIPO, HERRAMIENTA Y MANO DE OBRA.</t>
  </si>
  <si>
    <t xml:space="preserve">      AGUA POTABLE</t>
  </si>
  <si>
    <t>OBRA CIVIL</t>
  </si>
  <si>
    <t xml:space="preserve">   POZOS DE VISITA Y CAJAS DE OPERACION DE VALVULAS</t>
  </si>
  <si>
    <t>AREAS INDUSTRIALES</t>
  </si>
  <si>
    <t>BOMBAS</t>
  </si>
  <si>
    <t xml:space="preserve"> </t>
  </si>
  <si>
    <t xml:space="preserve">      LIMPIEZA GENERAL DE LA OBRA, RETIRO DE MATERIAL SOBRANTE, BARRIDO EN BANQUETA Y CALLE, INCLUYE: EQUIPO, MATERIAL, HERRAMIENTA Y MANO DE OBRA.</t>
  </si>
  <si>
    <t xml:space="preserve">CONSTRUCCION DE PILAS LOMBRICOMPOSTA </t>
  </si>
  <si>
    <t>ESTRUCTURA METALICA</t>
  </si>
  <si>
    <t xml:space="preserve">   DRENAJE LEXIVIADOS DE 6" Ø</t>
  </si>
  <si>
    <t xml:space="preserve">   OBRA EXTERIOR: RED HIDRAULICA </t>
  </si>
  <si>
    <t>RED ELECTRICA</t>
  </si>
  <si>
    <t xml:space="preserve">      FORMACION DE SUB-BASE ESPESOR VARIABLE CON MATERIAL DE BANCO TIPO PILANCON CANTO RODADO 4", TENDIDO Y CONFORMADO, INCLUYE: SUMINISTRO, ACARREOS, EQUIPO, HERRAMIENTA Y MANO DE OBRA.</t>
  </si>
  <si>
    <t>GUARNICIONES Y BANQUETAS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</si>
  <si>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</si>
  <si>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</si>
  <si>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</si>
  <si>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</si>
  <si>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</si>
  <si>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>PAVIMENTO ASFALTICO</t>
  </si>
  <si>
    <t>SEÑALIZACION VERTICAL</t>
  </si>
  <si>
    <t>SEVE-SR-9-20</t>
  </si>
  <si>
    <t xml:space="preserve">      SUMINISTRO E INSTALACIÓN DE SEÑALAMIENTO VERTICAL (SR-9-20 SEÑAL RESTRICTIVA) DE INFORMACIÓN DE LIMITE DE VELOCIDAD DE 20 KM/H A BASE DE LAMINA GALVANIZADA CALIBRE 16 DE 0.61X0.61 M. CON POSTE PTR GALVANIZADO 2" X 2" Y FONDO EN PAPEL REFLEJANTE GRADO INGENIERIA, INCLUYE: HERRAJES , JUEGO DE TORNILLERIA Y TODO LO NECESARIO PARA SU CORRECTA COLOCACION.</t>
  </si>
  <si>
    <t>SEVE-SR-6</t>
  </si>
  <si>
    <t xml:space="preserve">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</si>
  <si>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SEÑALIZACION HORIZONTAL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</si>
  <si>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</si>
  <si>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</si>
  <si>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</si>
  <si>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</si>
  <si>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VIALIDAD ( E )</t>
  </si>
  <si>
    <t>VIALIDAD (F)</t>
  </si>
  <si>
    <t xml:space="preserve">      RELLENO CON MATERIAL DE BANCO EN FORMA MANUAL PARA BANQUETAS, INCLUYE HUMEDECIDO DE MATERIAL, COMPACTACIÓN AL 90% A LA PRUEBA PROCTOR, EQUIPO HERRAMIENTA Y MANO DE OBRA.</t>
  </si>
  <si>
    <t>CONSTRUCCION DE RECEPCION DE DESECHOS ORGANICOS</t>
  </si>
  <si>
    <t>III.2</t>
  </si>
  <si>
    <t>III.3</t>
  </si>
  <si>
    <t>IV.4</t>
  </si>
  <si>
    <t>CONCEPTO</t>
  </si>
  <si>
    <t>PARTIDA</t>
  </si>
  <si>
    <t>IMPORTE</t>
  </si>
  <si>
    <t>MODULO 1</t>
  </si>
  <si>
    <t>MODULO 2</t>
  </si>
  <si>
    <t>MODULO 3</t>
  </si>
  <si>
    <t xml:space="preserve">PLATAFORMA </t>
  </si>
  <si>
    <t>ELECTRIFICACION Y ALUMBRADO,NAVE  PROCESADO DE LLANTAS</t>
  </si>
  <si>
    <t>OBRA ELECTRICA</t>
  </si>
  <si>
    <t>CONSTRUCCION DE SITIO DE COMPOSTEO EN CENTRO INTEGRAL DE TRANSFERENCIA DE RESIDUOS SOLIDOS URBANOS "ANACUAS" EN EL MUNICIPIO DE REYNOSA TAMAULIPAS.</t>
  </si>
  <si>
    <t>CONSTRUCCION DE URBANIZACION (VIALIDADES E INFRAESTRUCTURA) EN CENTRO INTEGRAL DE TRANSFERENCIA DE RESIDUOS SOLIDOS URBANOS "ANACUAS" EN EL MUNICIPIO DE REYNOSA TAMAULIPAS.</t>
  </si>
  <si>
    <t xml:space="preserve">CONSTRUCCION DE RED DE ALCANTARILLADO SANITARIO, RED DE AGUA POTABLE, TOMAS Y DESCARGAS DOMICILIARIAS  </t>
  </si>
  <si>
    <t>OBRA MECANICA</t>
  </si>
  <si>
    <t>LOSA DE FONDO</t>
  </si>
  <si>
    <t>MURO PERIMETRAL</t>
  </si>
  <si>
    <t>COLUMNAS DE 35X35 CM</t>
  </si>
  <si>
    <t>VIGAS DE CONCRETO TIPO 25X30 CM</t>
  </si>
  <si>
    <t>CONTRATRABE EN LOSA DE CIMENTACION</t>
  </si>
  <si>
    <t>LOSA MASIZA</t>
  </si>
  <si>
    <t>LOSA DE VIGUETA Y BOVEDILLA</t>
  </si>
  <si>
    <t>REGISTRO</t>
  </si>
  <si>
    <t>LIMPIZA</t>
  </si>
  <si>
    <t xml:space="preserve">CONSTRUCCION DE CISTERNA PARA ALMACENAMIENTO DE  AGUA POTABLE  </t>
  </si>
  <si>
    <t xml:space="preserve">   CONSTRUCCION DE CARCAMO PARA MANEJO DE AGUAS RESIDUALES </t>
  </si>
  <si>
    <t>CIMENTACION, PLANTILLA Y LOSA DE FONDO</t>
  </si>
  <si>
    <t>COLUMNA DE 3X30 CM</t>
  </si>
  <si>
    <t>TRABE DE CONCRETO ARMADO25X30</t>
  </si>
  <si>
    <t>CUARTO DE CONTROL</t>
  </si>
  <si>
    <t>RED DE LIXIVIADOS DE 8"</t>
  </si>
  <si>
    <t>ELECTRIFICACION Y ALUMBRADO EN MEDIA TENSION</t>
  </si>
  <si>
    <t>SISTEMA DE TIERRAS Y PARARAYOS</t>
  </si>
  <si>
    <t>RSU ALIMENTADORES ELECTRICOS Y EQUIPOS PRINCIPALES</t>
  </si>
  <si>
    <t>PAVIMENTO HIDRAULICO</t>
  </si>
  <si>
    <t>VIALIDAD A</t>
  </si>
  <si>
    <t>VIALIDAD C</t>
  </si>
  <si>
    <t>VIALIDAD D</t>
  </si>
  <si>
    <t>VIALIDAD E</t>
  </si>
  <si>
    <t>SERVICIO DE ENERGIA ELECTRICA ANTE CFE</t>
  </si>
  <si>
    <t>VIALIDAD F</t>
  </si>
  <si>
    <t xml:space="preserve">      EXCAVACION PARA APERTURA DE CAJA, EN MATERIAL TIPO A y/o B,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</si>
  <si>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</si>
  <si>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FORMACION DE SUB-BASE ESPESOR VARIABLE CON MATERIAL DE BANCO TIPO PILANCON CANTO RODADO, TENDIDO Y CONFORMADO, DE 4" A 6" DE ESPESOR, INCLUYE: SUMINISTRO, ACARREOS, EQUIPO, HERRAMIENTA Y MANO DE OBRA.</t>
  </si>
  <si>
    <t xml:space="preserve">      SUMINISTRO Y COLOC. DE POLIETILENO HULE NEGRO CALIBRE 400, EN PAVIMENTO HIDRAULICO, PREVIO BARRIDO, INCLUYE: TRASLAPES, PLIEGUES, CORTES, HERRAMIENTA Y MANO DE OBRA.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</si>
  <si>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</si>
  <si>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</si>
  <si>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</si>
  <si>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</si>
  <si>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SEÑALAMIENTO HORIZONTAL</t>
  </si>
  <si>
    <t>RAMPAS DE ACCESO A RSU</t>
  </si>
  <si>
    <t xml:space="preserve">      FORMACION DE SUB-BASE ESPESOR VARIABLE CON MATERIAL DE BANCO TIPO PILANCON TRITURADO, TENDIDO Y CONFORMADO, DE 4" A 6" DE ESPESOR, INCLUYE: SUMINISTRO, ACARREOS, EQUIPO, HERRAMIENTA Y MANO DE OBRA.</t>
  </si>
  <si>
    <t xml:space="preserve">      SUMINISTRO Y COLOCACIÓN DE CONCRETO HIDRÁULICO DE 15 CM. DE ESPESOR, CON CONCRETO PREMEZCLADO MR=42 Kg/Cm2, TMA 19 MM, REVENIMIENTO DE 10 CM., ARMADO CON MALLA ELECTROSOLDADA 6x6 - 6/6, INCLUYE: INCLUYE: COLOCACION CON REGLA VIBRATORIA, CIMBRA, DESCIMBRA, VIBRADO, CURADO, TENDIDO, RAYADO, EQUIPO, MATERIALES, HERRAMIENTA Y MANO DE OBRA.</t>
  </si>
  <si>
    <t>VIALIDAD DE ACCESO EXTERIO 260.00 ML</t>
  </si>
  <si>
    <t xml:space="preserve">RAMPAS DE ACCESO A NAVE RSU </t>
  </si>
  <si>
    <t>VIALIDAD DE ACCESO A PREDIO ANACUAS DE VIADUCTO REYNOSA  A ACCESO 0+260.00 LONGITUD.</t>
  </si>
  <si>
    <t xml:space="preserve">      FORMACION DE SUBBASE CON MATERIAL DE BANCO TIPO CALICHE EN CUALQUIER ESPESOR, ACAMELLONADO, HUMEDECIDO, HOMOGENIZADO, TENDIDO, CONFORMADO Y COMPACTADO AL 95% PVRS, INCLUYE: SUMINISTRO, ACARREOS, EQUIPO, HERRAMIENTA Y MANO DE OBRA.</t>
  </si>
  <si>
    <t>IV.4.7</t>
  </si>
  <si>
    <t>IV.4.6</t>
  </si>
  <si>
    <t>IV.4.5</t>
  </si>
  <si>
    <t>IV.4.4</t>
  </si>
  <si>
    <t>IV.4.3</t>
  </si>
  <si>
    <t>IV.4.2</t>
  </si>
  <si>
    <t>IV.4.1</t>
  </si>
  <si>
    <t>III.3.7</t>
  </si>
  <si>
    <t>III.3.6</t>
  </si>
  <si>
    <t>III.3.5</t>
  </si>
  <si>
    <t>III.3.4</t>
  </si>
  <si>
    <t>III.3.3</t>
  </si>
  <si>
    <t>III.3.2</t>
  </si>
  <si>
    <t>III.3.1</t>
  </si>
  <si>
    <t>III.2.4</t>
  </si>
  <si>
    <t>III.2.3</t>
  </si>
  <si>
    <t>III.2.2</t>
  </si>
  <si>
    <t>III.2.1</t>
  </si>
  <si>
    <t>III.1.5</t>
  </si>
  <si>
    <t>III.1.4</t>
  </si>
  <si>
    <t>III.1.3</t>
  </si>
  <si>
    <t>III.1.2</t>
  </si>
  <si>
    <t>III.1.1</t>
  </si>
  <si>
    <t>II.3.1</t>
  </si>
  <si>
    <t>II.2.1</t>
  </si>
  <si>
    <t>II.1.2</t>
  </si>
  <si>
    <t>II.1.1</t>
  </si>
  <si>
    <t>I.1.2.1</t>
  </si>
  <si>
    <t>I.1.2</t>
  </si>
  <si>
    <t>I.1.1.3</t>
  </si>
  <si>
    <t>I.1.1.2</t>
  </si>
  <si>
    <t>I.1.1.1</t>
  </si>
  <si>
    <t>I.1.1</t>
  </si>
  <si>
    <t>I.1.1.4</t>
  </si>
  <si>
    <t>I.1.1.5</t>
  </si>
  <si>
    <t>I.1.1.6</t>
  </si>
  <si>
    <t xml:space="preserve">      SUMINISTRO E INSTALACION DE TUBERIA DE PVC HIDRAULICA CEDULA 40 DE 1 1/2" (38MM) DE DIÁMETRO, INCLUYE: SUMINISTRO, TENDIDO, ACARREO, MANO DE OBRA, CONEXIONES (TEES, CODOS, COPLES, CONECTORES,  REDUCCIONES, ETC.), EXCAVACIÓN, RELLENO Y PRUEBAS.</t>
  </si>
  <si>
    <t xml:space="preserve">         SUMINISTRO Y COLOCACION DE REGADERA DE 2" DE DIAMETRO, CON BRAZO Y CHAPETON, MARCA FOSET BASIC, MODELO R-400 O SIMILAR. INCLUYE: EQUIPO, MATERIALES, HERRAMIENTA, MANO DE OBRA Y TODO LO NECESARIO PARA SU CORRECTA EJECUCION.</t>
  </si>
  <si>
    <t xml:space="preserve">      SUMINISTRO Y COLOCACIÓN DE COLADERA DE PISO MCA. HELVEX, MOD. NO. 24. COMPRENDE: COLOCACIÓN EN PISO, RECIBIMIENTO DE MORTERO CEMENTO ARENA PROP. 1:4, BOQUILLAS DE CEMENTO BLANCO, PROTECCIÓN HASTA TERMINAR LA OBRA, INCLUYE: MATERIALES, MANO DE OBRA, LIMPIEZA, HERRAMIENTA Y EQUIPO.</t>
  </si>
  <si>
    <t xml:space="preserve">      SALIDA SANITARIA PARA COLADERA, Y/O TAPON REGISTRO, CON TUBO DE PVC 2",  INCLUYE: CONEXIONES (CODOS, TEES, YES, ETC.), MATERIALES, DESPERDICIOS, CONEXIÓN Y PRUEBAS, MANO DE OBRA HERRAMIENTA Y EQUIPO.</t>
  </si>
  <si>
    <t xml:space="preserve">CISTERNA DE DRENAJE Y CISTERNA DE AGUA POTABLE </t>
  </si>
  <si>
    <t xml:space="preserve">      LIMPIA, TRAZO Y NIVELACIÓN DEL TERRENO EN ÁREA EDIFICABLE, INCLUYE: DESHIERBE Y RETIRO DE MALEZA, EQUIPO TOPOGRÁFICO, BANCOS DE NIVEL, MOJONERAS, MATERIALES, DESPERDICIOS, LIMPIEZA Y RETIRO DE SOBRANTES FUERA DE OBRA, FLETES, EQUIPO, HERRAMIENTA Y MANO DE OBRA.  Y TODO LO NECESARIO PARA SU CORRECTA EJECUCION.</t>
  </si>
  <si>
    <t>CISTERNA DE AGUA POTABLE</t>
  </si>
  <si>
    <t xml:space="preserve">      MURO DE BLOCK HUECO DE CEMENTO 15 X 20 X 40 ASENTADO CON MORTERO CEMENTO ARENA 1:3 ACABADO COMUN INCLUYE: MATERIALES, MANO DE OBRA, ACARREOS, DESPERDICIOS, HERRAMIENTA, LIMPIEZAS Y RETIRO DE SOBRANTES FUERA DE LA OBRA. A CUALQUIER ALTURA, HERRAMIENTA, MATERIALES, EQUIPO, MANO DE OBRA Y TODO LO NECESARIO PARA SU CORRECTA EJECUCION.</t>
  </si>
  <si>
    <t>3008963-A</t>
  </si>
  <si>
    <t xml:space="preserve">         LOSA DE CONCRETO ARMADO  F'c=250 KG/CM2 DE 15 CM. DE ESPESOR, ARMADO CON VARILLA DE 1/2" Ø @ 20 CM EN AMBOS SENTIDOS, DOBLE PARRILLA INCLUYE: CIMBRA Y DESCIMBRA, HERRAMIENTA, MATERIAL, EQUIPO Y MANO DE OBRA.</t>
  </si>
  <si>
    <t xml:space="preserve">      CASTILLO K-2 DE CONCRETO F'c=200 KG/CM2 DE 15 X 15 CM, ARMADO CON ARMEX 15 X 15 X 4, INCLUYE: CIMBRA, DESCIMBRA, MATERIALES, HERRAMIENTA, MANO DE OBRA Y TODO LO NECESARIO PARA SU CORRECTA EJECUCION.</t>
  </si>
  <si>
    <t xml:space="preserve">      APLANADO DE MUROS CON MORTERO CEMENTO ARENA 1:4  A PLOMO Y REGLA, ACABADO CON LLANA DE MADERA INCLUYE REMATES Y EMBOQUILLADOS. HERRAMIENTA, MATERIALES, EQUIPO, MANO DE OBRA Y TODO LO NECESARIO PARA SU CORRECTA EJECUCION.</t>
  </si>
  <si>
    <t xml:space="preserve">         TAPA PARA CISTERNA A BASE DE PLACA DE ACERO DE 1/8" DE ESPESOR CON MEDIDAS DE 1.05 X 1.05 M, Y JALADERA DE VARILLA DE ACERO REDONDO DE 1/2" Ø, INCLUYE: MATERIALES, HERRAMIENTA, EQUIPO Y MANO DE OBRA.</t>
  </si>
  <si>
    <t>TINACO Y SISTEMA HIDRONEUMATICO</t>
  </si>
  <si>
    <t xml:space="preserve">      SUMINISTRO E INSTALACION DE CISTERNA PARA AGUA DE 5,000 LITROS DE USO SUBTERRÁNEO,INCLUYE: SUMINISTRO, COLOCACIÓN, ELEVACIÓN, MANIOBRAS, ACARREOS, FLETE, HERRAMIENTA, VÁLVULA DE ESFERA, FILTRO JUMBO, BOMBA CENTRÍFUGA 1/2 HP, VÁLVULA DE LLENADO, FLOTADOR NUM 7,  ELECTRO NIVEL, TUBERÍA INTERNA TUBO PLUS, PICHANCHA, TAPA CLICK, PRUEBAS, CONEXIÓN Y TODO LO NECESARIO PARA SU CORRECTO FUNCIONAMIENTO.</t>
  </si>
  <si>
    <t>CISTERNA DE AGUAS NEGRAS</t>
  </si>
  <si>
    <t xml:space="preserve">CISTERNA DE DRENAJE Y CISTERNA DE AGUA POTALE </t>
  </si>
  <si>
    <t xml:space="preserve">      SUMINISTRO Y COLOCACION DE AIRE ACONDICIONADO TIPO MINISPLIT SOLO FRIO, MARCA MIRAGE O SIMILAR EN CALIDAD, DE 1 TONELADA,  TECNOLOGIA TURBO COOL, INCLUYE: INSTALACION, MATERIAL, MANO DE OBRA Y TODO LO NECESARIO PARA SU CORRECTO FUNCIONAMIENTO.</t>
  </si>
  <si>
    <t xml:space="preserve">TOTALES CISTERNA DE DRENAJE Y CISTERNA DE AGUA POTABLE </t>
  </si>
  <si>
    <t>CASETA PARA SUBESTACION ELECTRICA</t>
  </si>
  <si>
    <t>400408-C</t>
  </si>
  <si>
    <t xml:space="preserve">      PISO DE CONCRETO F'c = 200 KG/CM2, DE 20 CMS DE ESPESOR, ARMADO CON DOBLE PARRILLA CON VARS DEL #4 EN AMBOS SENTIDOS @20 CM, ACABADO PULIDO, INCLUYE: CIMBRA COMUN, HERRAMIENTA, MATERIALES, EQUIPO, MANO DE OBRA Y TODO LO NESARARIO PARA SU CORRECTA EJECUCION.</t>
  </si>
  <si>
    <t xml:space="preserve">      SUMINISTRO Y COLOCACION DE POLIETILENO HULE NEGRO CALIBRE 400, EN ACCESO DE COCHERAS, PREVIO BARRIDO, INCLUYE: TRASLAPES, PLIEGUES, CORTES, HERRAMIENTA Y MANO DE OBRA.</t>
  </si>
  <si>
    <t xml:space="preserve">      CADENA DE DESPLANTE DE CONCRETO F'C=150 KG/CM2 DE 15 X 20 CM, ARMADA CON 4 VRS. NO 3 Y ESTRIBOS NO  2 @ 20 CM.  INCLUYE: SUMINISTRO DE MATERIALES, MANO DE OBRA, ANCLAJES NECESARIOS, CIMBRA COMÚN Y DESCIMBRA.  A CUALQUIER ALTURA.</t>
  </si>
  <si>
    <t>4004065-A</t>
  </si>
  <si>
    <t xml:space="preserve">      MURO DE BLOCK HUECO DE CEMENTO 15 X 20 X 40 ASENTADO CON MORTERO CEMENTO ARENA 1:3 ACABADO APARENTE,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</si>
  <si>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CERRAMIENTO DE CONCRETO F'C=200 KG/CM2 DE 15 X 20 CM, ARMADA CON 4 VRS NO 3 Y ESTRIBOS NO 2 @ 20 CM. INCLUYE: SUMINISTRO DE MATERIALES, MANO DE OBRA, ANCLAJES NECESARIOS, CIMBRA COMÚN Y DESCIMBRA.  A CUALQUIER ALTURA.</t>
  </si>
  <si>
    <t xml:space="preserve">         CASTILLO INTEGRAL EN BLOCK #6 A UN HUECO RELLENO CON CONCRETO F'c = 150 KG/CM2, REFORZADO CON 1 Vr. #4. INCLUYE: MATERIALES, HERRAMIENTA, EQUIPO, MANO DE OBRA Y TODO LO NECESARIO PARA SU CORRETA EJECUCION.</t>
  </si>
  <si>
    <t>HERRERIA</t>
  </si>
  <si>
    <t xml:space="preserve">      SUMINISTRO Y COLOCACION DE CERCO DE MALLA CICLONICA DE 2.0 M. DE ALTURA A BASE DE ALAMBRE GALVANIZADO CAL. 12.5 MM. CON RETICULA DE 55X55 MM. POSTES ESQUINEROS DE 73 MM. POSTE DE LINEA DE 38 MM. BARRA SUPERIOR Y RETENIDAS DE 38 MM. BARRA SUPERIOR Y RETENIDAS DE 38 MM, INCLUYE: MATERIAL, EQUIPO, HERRAMIENTA, MANO DE OBRA, CONCRETO F'C=100 KG/CM2, TRAZO, NIVELACION, TENSIONADO, LIMPIEZAS, Y TODO LO NECESARIO PARA SU CORRECTA EJECUCION</t>
  </si>
  <si>
    <t xml:space="preserve">      SUMINISTRO Y COLOCACION DE PUERTA INSTITUCIONAL STD. DE ACCESO PEATONAL DE MALLA CICLON DE 2" Ø, CON MEDIDAS DE 0.95 DE ANCHO X 2.00 M. DE ALTO, COMPLETA, INCLUYE: HERRAMIENTA, MANO DE OBRA MATERIALES, EQUIPO Y TODO LO NECESARIO PARA LA CORRECTA EJECUCION DE LOS TRABAJOS Y FUNCIONAMIENTO</t>
  </si>
  <si>
    <t xml:space="preserve">      SUMINISTRO E INSTALACION DE LAMINA ACANALADA R-101 PINTRO CAL. 24, INCLUYE ; HERRAMIENTA, MATERIALES, EQUIPO, MANO DE OBRA Y TODO LO NECESARIO PARA SU CORRECTA EJECUCION.</t>
  </si>
  <si>
    <t xml:space="preserve">      SUMINISTRO, HABILITADO Y MONTAJE DE ESTRUCTURA DE ACERO SOLDADA ASTM-36 (COLUMNAS, CABRILLAS, CARGADORES, PLACAS, Y TENSORES).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PENETRANTE. A CUALQUIER ALTURA.</t>
  </si>
  <si>
    <t>TOTALES DE CASETA PARA SUBESTACION  ELECTRICA</t>
  </si>
  <si>
    <t>II.4.1</t>
  </si>
  <si>
    <t>II.2.2</t>
  </si>
  <si>
    <t>II.2.3</t>
  </si>
  <si>
    <t>II.2.4</t>
  </si>
  <si>
    <t>II.2.5</t>
  </si>
  <si>
    <t xml:space="preserve">         FIRME DE CONCRETO ARMADO  F'c=250 KG/CM2 DE 20 CM. DE ESPESOR, ARMADO CON VARILLA DE 1/2" Ø @ 20 CM EN AMBOS SENTIDOS, UNA SOLA PARRILLA INCLUYE: CIMBRA Y DESCIMBRA, HERRAMIENTA, MATERIAL, EQUIPO Y MANO DE OBRA.</t>
  </si>
  <si>
    <t xml:space="preserve">         FIRME DE CONCRETO ARMADO  F'c=250 KG/CM2 DE 20 CM. DE ESPESOR, ARMADO CON VARILLA DE 1/2" Ø @ 20 CM EN AMBOS SENTIDOS, PARRILLA DOBLE INCLUYE: CIMBRA Y DESCIMBRA, HERRAMIENTA, MATERIAL, EQUIPO Y MANO DE OBRA.</t>
  </si>
  <si>
    <t xml:space="preserve">         MURO DE CONCRETO ARMADO  F'c=250 KG/CM2 DE 20 CM. DE ESPESOR, ARMADO CON VARILLA DE 1/2" Ø @ 20 CM EN AMBOS SENTIDOS, UNA SOLA PARRILLA INCLUYE: CIMBRA Y DESCIMBRA, HERRAMIENTA, MATERIAL, EQUIPO Y MANO DE OBRA.</t>
  </si>
  <si>
    <t>BASCULA</t>
  </si>
  <si>
    <t>SUMINISTRO E INSTALACION DE BASCULA CAMIONERA DE ACERO MARCA TORREY MODELO BTR80-22-305 / C, INCLUYE: VIGAS IPR ASTM A-36 Y REFUERZOS DE VIGAS TRASVERSALES TIPO C ASTM A-36, CELDAS AUTO-CENTRALES TIPO ROCKER PIN, HERMETICAMENTE SELLADAS IP68, CON CAPACIDAD DE CARGA DE 80,000 Kg, LONGITUD DE 22 M, CANTIDAD DE MODULOS 3 DE 7.33 M, 8 CELDAS CON CAPACIDAD DE 30,000 Kg Y 17.9 M3 DE CONCRETO, FLETES, MATERIALES Y EQUIPO, MANO DE OBRA CALIFICADA, PRUEBAS, HERRAMIENTA Y TODO LO NECESARIO PARA SU CORRECTA INSTALACION.</t>
  </si>
  <si>
    <t>5001589-A</t>
  </si>
  <si>
    <t>5001589-B</t>
  </si>
  <si>
    <t>5001010-A</t>
  </si>
  <si>
    <t>RAMO 28 RFE</t>
  </si>
  <si>
    <t>MODULO 1 DE SEPARACION, CLASIFICACION Y EMPAQUETADO</t>
  </si>
  <si>
    <t>CONSTRUCCION DE MODULO DE SEPARACION, CLASIFICACION Y EMPAQUETADO EN CENTRO INTEGRAL DE TRANSFERENCIA DE RESIDUOS SOLIDOS URBANOS "ANACUAS" EN EL MUNICIPIO DE REYNOSA TAMAULIPAS. SEGUNDA ETAPA</t>
  </si>
  <si>
    <t>III.4</t>
  </si>
  <si>
    <t>III.4.1</t>
  </si>
  <si>
    <t>III.4.2</t>
  </si>
  <si>
    <t>III.4.3</t>
  </si>
  <si>
    <t>III.4.4</t>
  </si>
  <si>
    <t>III.4.5</t>
  </si>
  <si>
    <t>III.4.6</t>
  </si>
  <si>
    <t>III.4.7</t>
  </si>
  <si>
    <t>MEZANINE</t>
  </si>
  <si>
    <t>I.1.3</t>
  </si>
  <si>
    <t xml:space="preserve">CARPINTERIA Y CANCELERIA </t>
  </si>
  <si>
    <t>I.2</t>
  </si>
  <si>
    <t>BAJADAS PLUVIALES</t>
  </si>
  <si>
    <t>I.3</t>
  </si>
  <si>
    <t>I.4</t>
  </si>
  <si>
    <t>I.5</t>
  </si>
  <si>
    <t>I.5.1</t>
  </si>
  <si>
    <t>I.5.2</t>
  </si>
  <si>
    <t>I.5.3</t>
  </si>
  <si>
    <t>I.5.4</t>
  </si>
  <si>
    <t xml:space="preserve">  BAÑOS Y OFICINA</t>
  </si>
  <si>
    <t>I.6</t>
  </si>
  <si>
    <t>I.7</t>
  </si>
  <si>
    <t>I.7.1</t>
  </si>
  <si>
    <t>I.7.2</t>
  </si>
  <si>
    <t xml:space="preserve"> SUMINISTRO E INSTALACION DE BANDA TRANSPORTADORA DE CAMA DESLIZANTE TIPO MOR 811-39-10; INCLUYE: TRANSPORTADOR DE BANDA SOBRE CAMA DESLIZANTE SECCIONADA EN 3 PARTES CON LAS SIGUIENTES ESPECIFICACIONES TECNICAS, PARA CADA SECCION: 39" DE ANCHO UTIL X 10 M. DE LONGITUD HORIZONTAL ENTRE CENTROS DE FLECHAS, CON CAPACIDAD DE CARGA DE 7000 KG., UNIDAD MOTRIZ DE 5.0 HP, VELOCIDAD VARIABLE CON INVERSOR DE FRECUENCIA DE 0 A 80 HZ., EL MATERIAL A MANEJAR SERA EN RESIDUOS SELECCIONADOS (BASURA)., LINEAMIENTO SDE FABRICACION:
- ESTRUCTURA SOPORTE: PERFIL ESTRUCTURAL -PTR -DE 3” X 3” CALIBRE 7
-CANAL DE 5” REFORZADO POR 10 METROS DE LARGO
-PLACA BASE DE ACERO AL CARBON DE 3/16
-RODILLOS TENSORES DE 4” CON FLECHA DE 1 ¼”
- BANDA: TIPO MOR 811 – 39 3-330 3/16”.
- RODILLOS DE TRACCION: DIAMETRO DE 8” VULCANIZADOS CON UN ESPESOR EN
HULE DE ½” CON FLECHA DE 1 1/2”.
-LATERALES DE LAMINA CALIBRE DE 1/8” POR 150 MM DE ALTO
- UNIDAD MOTRIZ: MOTORREDUCTOR DE 5.0 HP, SIEMENS CON REDUCTOR DE
VELOCIDAD 60 A 1 ; 220/440 VOLTS, 3 FASES, 60 HZ.
- TRANSMISION: POR MEDIO DE CADENA Y CATARINAS PASO 60 CON
CUBRECADENA.
- CONTROL: VARIADOR DE FRECUENCIA 0 A 80 HZ PARA 5.0 HP, 220 VOLTS.
- MATERIAL DE CONSTRUCCION: ACERO AL CARBON.
- ACABADO: ESMALTE COLOR VERDE.</t>
  </si>
  <si>
    <t xml:space="preserve"> SUMINISTRO E INSTALACION DE BANDA TRANSPORTADORA DE DE CADENA DOBLE PARA ALIMENTACION A PRENSA DE VALORIZABLES, ; INCLUYE: TRANSPORTADOR DE DOBLE HILERA DE CADENA CON PLACAS CONDUCTORAS DE 60" DE ANCHO UTIL X 5.60 M. DE PLANO INCLINADO Y DISTANCIA ENTRE CENTROS DE FLECHAS, CON CAPACIDAD DE CARGA DE 7000 KG, UNIDAD MOTRIZ DE 7.5 HP., VELOCIDAD VARIABLE DE 00-10 MTS/MIN,  EL MATERIAL A MANEJAR SERAN RESUDUOS (BASURA), LINEAMIENTOS DE FABRICACION:
- ESTRUCTURA SOPORTE: FORMADDO DE CANAL ESTRUCTURAL DE 6", ANGULO PARA GUIAS LATERALES DE 4" X 4" X 1/4" PARA LA ZONA DE CARGA Y EL RETORNO; INCLUYE PAREDES LATERALES DE 1 M. DE ALTURA EN LAMINA CALIBRE 10 CON REFUERZO DE ANGULO ESTRUCTURAL DE 2" X 2" X 1/4".
-CABEZAL MOTRIZ Y CONDUCIDO: FABRICADOS DE CANAL ESTRUCTURAL DE 6" DE PERALTE Y PLACA DE 1/4", INCLUYE DOBLE CATARINA DE 8 DIENTES, MONTADA EN CHUMACERAS DE BRIDA Y FLECHA DE 3" DE DIAMETRO.
-CADENA: TIPO RODILLOS DE 6" DE PASO, CON ADITAMENTOS PARA AJUSTE EN ESLABON EXTERIOR.
-TABLILLAS: TIPO "C", FABRICADA EN PLACA DE 3/16" ESPESOR, FIJAS A LA CADENA POR MEDIO DE TORNILLOS.
- UNIDAD MOTRIZ: MOTOREDUCTOR DE 7.5 HP, 220/440 V. 3 FASES  60 HZ, REL. 60:1.
- TRANSMISION: POR MEDIO DE CADENA Y CATARINAS CON CUBRECADENA
-CONTROL: VARIADOR DE FRECUENCIA DE 0 A 80 HZ. PARA 7.5 HP, 220 V.
- MATERIAL DE CONSTRUCCION: ACERO AL CARBON.
- ACABADO: ESMALTE COLOR VERDE.</t>
  </si>
  <si>
    <t xml:space="preserve"> SUMINISTRO E INSTALACION DE PRENSA COMPACTADORA HIDRAULICA HORIZONTAL CONTINUA AUTOMATICA PARA VALORIZABLES, INCLUYE:
- MODELO HAT1175T120-HC
-CAMARA DE ALIMENTACIÓN: 2200 X 1420 MM
-TAMAÑO DE PACA: 1,100 X 1000  X 1300-2500 MM
-CAPACIDAD T/HR: 16.6 A 18
-TONELADAS DE FUERZA TOTAL : 180 TONS
-MOTOR PPAL: 100 HP / 75 KW
-DIMENSIONES DE MAQUINARIA: 9,600 X 4,000 X 5000 MM
-PESO DE MAQUINARIA: 19 TONELADAS
- ACABADO: ESMALTE COLOR VERDE.</t>
  </si>
  <si>
    <t xml:space="preserve"> SUMINISTRO E INSTALACION DE PRENSA COMPACTADORA HIDRAULICA HORIZONTAL CONTINUA AUTOMATICA PARA NO VALORIZABLES, INCLUYE:
- MODELO HAT1175T120-HC
-CAMARA DE ALIMENTACIÓN: 2200 X 1420 MM
-TAMAÑO DE PACA: 1,100 X 1000  X 1300-2500 MM
-CAPACIDAD T/HR: 16.6 A 18
-TONELADAS DE FUERZA TOTAL : 180 TONS
-MOTOR PPAL: 100 HP / 75 KW
-DIMENSIONES DE MAQUINARIA: 9,600 X 4,000 X 5000 MM
-PESO DE MAQUINARIA: 19 TONELADAS
- ACABADO: ESMALTE COLOR VERDE.</t>
  </si>
  <si>
    <t>2255234B</t>
  </si>
  <si>
    <t>2255234C</t>
  </si>
  <si>
    <t xml:space="preserve"> SUMINISTRO E INSTALACION DE BANDA TRANSPORTADORA DE CAMA DESLIZANTE TIPO MOR 811-39-12.5; INCLUYE: TRANSPORTADOR DE BANDA SOBRE CAMA DESLIZANTE SECCIONADA EN 2 PARTES CON LAS SIGUIENTES ESPECIFICACIONES TECNICAS, PARA CADA SECCION: 39" DE ANCHO UTIL X 12.5 M. DE LONGITUD HORIZONTAL ENTRE CENTROS DE FLECHAS, CON CAPACIDAD DE CARGA DE 7000 KG., UNIDAD MOTRIZ DE 5.0 HP, VELOCIDAD VARIABLE CON INVERSOR DE FRECUENCIA DE 0 A 80 HZ., EL MATERIAL A MANEJAR SERA EN RESIDUOS SELECCIONADOS (BASURA)., LINEAMIENTO SDE FABRICACION:
- ESTRUCTURA SOPORTE: PERFIL ESTRUCTURAL -PTR -DE 3” X 3” CALIBRE 7
-CANAL DE 5” REFORZADO POR 12.5 METROS DE LARGO
-PLACA BASE DE ACERO AL CARBON DE 3/16
-RODILLOS TENSORES DE 4” CON FLECHA DE 1 ¼”
- BANDA: TIPO MOR 811 – 39 3-330 3/16”.
- RODILLOS DE TRACCION: DIAMETRO DE 8” VULCANIZADOS CON UN ESPESOR EN
HULE DE ½” CON FLECHA DE 1 1/2”.
-LATERALES DE LAMINA CALIBRE DE 1/8” POR 150 MM DE ALTO
- UNIDAD MOTRIZ: MOTORREDUCTOR DE 5.0 HP, SIEMENS CON REDUCTOR DE
VELOCIDAD 60 A 1 ; 220/440 VOLTS, 3 FASES, 60 HZ.
- TRANSMISION: POR MEDIO DE CADENA Y CATARINAS PASO 60 CON
CUBRECADENA.
- CONTROL: VARIADOR DE FRECUENCIA 0 A 80 HZ PARA 5.0 HP, 220 VOLTS.
- MATERIAL DE CONSTRUCCION: ACERO AL CARBON.
- ACABADO: ESMALTE COLOR VERDE.</t>
  </si>
  <si>
    <t>SUMINISTRO E INSTALACION DE TRITURADOR PARA VIDRIO MODELO GG-1000 CON LAS SIGUIENTES ESPECIFICACIONES:
- MOTOR 20 HP/15 KW/220-240 V 60 HZ-3 FASES
- MATERIAL DE CUCHILLAS: ACERO AL CARBON
- CONTROL: YASKAWA
-MOTOR: SIEMENS
-NUMERO DE CUCHILLAS: 34 MARTILLO CRUZADOS
-VELOCIDAD: 1500 RPM
-TEMPLE DE CUCHILLAS: 56 RC
- CRIBA: 3/8 MM
-CAPACIDAD DE PRODUCCION: 500 KG/HR
-BANDAS DE TIPO B: 2 PIEZAS.
-CAMARA ACUSTICA PARA REDUCCION DE RUIDO.</t>
  </si>
  <si>
    <t>PAGO DE APORTACION ANTE LA C.F.E., SEGUN RESOLUTIVO ENTREGADO POR LA C.F.E.</t>
  </si>
  <si>
    <t>PAGO DEL DEPOSITO EN GARANTIA ANTE LA C.F.E. AL MOMENTO DE EFECTUARSE EL CONTRATO DE ENERGIA ELECTRICA.</t>
  </si>
  <si>
    <t>APORTACIONCFE-01</t>
  </si>
  <si>
    <t>DEPGARCFE-01</t>
  </si>
  <si>
    <t>CONSTRUCCION Y EQUIPAMIENTO DE LA SEGUNDA ETAPA DEL CENTRO DE MANEJO INTEGRAL DE RESIDUOS SOLIDOS URBANOS,  EN EL CENTRO DE TRANSFERENCIA DE RSU  "LAS ANACUAS", UBICADO EN CAMINO PARCELARIO Y VIADUCTO MONTERREY SAN FERNANDO EN EL MUNICIPIO DE REYNOSA, TAMAULIPAS.</t>
  </si>
  <si>
    <t>III.2.5</t>
  </si>
  <si>
    <t>III.2.6</t>
  </si>
  <si>
    <t>INSTALACION HIDROSANITARIA BAÑOS - CUB-20X102</t>
  </si>
  <si>
    <t>Clave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</si>
  <si>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</si>
  <si>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</si>
  <si>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</si>
  <si>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</si>
  <si>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</si>
  <si>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</si>
  <si>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</si>
  <si>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Construcción y Equipamiento de la segunda etapa del Centro de Manejo Integral de Residuos Solidos Urbanos,  en el Centro de Transferencia de RSU  "las Anacuas", ubicado en Camino Parcelario y Viaducto Monterrey San Fernando en el Municipio de Reynosa, Tamaulipas.</t>
  </si>
  <si>
    <t>57057002-041-2021</t>
  </si>
  <si>
    <t>RAZON SOCIAL DEL LICITANTE</t>
  </si>
  <si>
    <t>NOMBRE Y FIRMA DEL LICITANTE</t>
  </si>
  <si>
    <t>N° DE HOJAS</t>
  </si>
  <si>
    <t>MUNICIPIO DE REYNOSA, TAMAULIPAS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</si>
</sst>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  <numFmt numFmtId="169" formatCode="&quot;EST-&quot;00#,##0;\-&quot;$&quot;#,##0"/>
    <numFmt numFmtId="170" formatCode="_-* #,##0.00_-;\-* #,##0.00_-;_-* &quot;-&quot;??_-;_-@"/>
    <numFmt numFmtId="171" formatCode="_-&quot;$&quot;* #,##0.00_-;\-&quot;$&quot;* #,##0.00_-;_-&quot;$&quot;* &quot;-&quot;??_-;_-@"/>
    <numFmt numFmtId="172" formatCode="_-[$$-80A]* #,##0.00_-;\-[$$-80A]* #,##0.00_-;_-[$$-80A]* &quot;-&quot;??_-;_-@_-"/>
  </numFmts>
  <fonts count="2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b/>
      <sz val="8"/>
      <color indexed="17"/>
      <name val="Tahoma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 style="double">
        <color indexed="9"/>
      </top>
      <bottom style="thin">
        <color indexed="9"/>
      </bottom>
      <diagonal/>
    </border>
    <border>
      <left/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</borders>
  <cellStyleXfs count="498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249">
    <xf numFmtId="0" fontId="0" fillId="0" borderId="0" xfId="0"/>
    <xf numFmtId="0" fontId="0" fillId="2" borderId="0" xfId="0" applyFill="1" applyBorder="1"/>
    <xf numFmtId="0" fontId="10" fillId="0" borderId="0" xfId="0" applyFont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10" fillId="0" borderId="0" xfId="0" applyFont="1" applyAlignment="1">
      <alignment horizontal="center"/>
    </xf>
    <xf numFmtId="0" fontId="0" fillId="0" borderId="0" xfId="0" applyBorder="1"/>
    <xf numFmtId="0" fontId="7" fillId="0" borderId="0" xfId="0" applyFont="1" applyFill="1" applyAlignment="1">
      <alignment horizontal="justify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0" fillId="2" borderId="0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/>
    </xf>
    <xf numFmtId="10" fontId="10" fillId="2" borderId="0" xfId="1" applyNumberFormat="1" applyFont="1" applyFill="1" applyBorder="1" applyAlignment="1">
      <alignment horizontal="center" vertical="center"/>
    </xf>
    <xf numFmtId="15" fontId="9" fillId="2" borderId="0" xfId="0" applyNumberFormat="1" applyFont="1" applyFill="1" applyBorder="1"/>
    <xf numFmtId="0" fontId="12" fillId="2" borderId="0" xfId="0" applyFont="1" applyFill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0" fillId="5" borderId="4" xfId="0" applyFill="1" applyBorder="1"/>
    <xf numFmtId="166" fontId="7" fillId="5" borderId="4" xfId="0" applyNumberFormat="1" applyFont="1" applyFill="1" applyBorder="1" applyAlignment="1">
      <alignment vertical="center"/>
    </xf>
    <xf numFmtId="0" fontId="0" fillId="0" borderId="0" xfId="0" applyFont="1" applyFill="1"/>
    <xf numFmtId="2" fontId="7" fillId="0" borderId="0" xfId="0" applyNumberFormat="1" applyFont="1" applyAlignment="1">
      <alignment horizontal="center"/>
    </xf>
    <xf numFmtId="0" fontId="0" fillId="0" borderId="0" xfId="0" applyFont="1"/>
    <xf numFmtId="0" fontId="0" fillId="2" borderId="0" xfId="0" applyFont="1" applyFill="1" applyBorder="1"/>
    <xf numFmtId="2" fontId="14" fillId="4" borderId="2" xfId="0" applyNumberFormat="1" applyFont="1" applyFill="1" applyBorder="1" applyAlignment="1">
      <alignment horizontal="center"/>
    </xf>
    <xf numFmtId="2" fontId="0" fillId="5" borderId="4" xfId="0" applyNumberFormat="1" applyFill="1" applyBorder="1"/>
    <xf numFmtId="0" fontId="12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1" fontId="7" fillId="2" borderId="0" xfId="0" applyNumberFormat="1" applyFont="1" applyFill="1" applyAlignment="1">
      <alignment horizontal="center" wrapText="1"/>
    </xf>
    <xf numFmtId="1" fontId="10" fillId="0" borderId="0" xfId="0" applyNumberFormat="1" applyFont="1" applyFill="1" applyAlignment="1">
      <alignment horizontal="fill" vertical="top" wrapText="1"/>
    </xf>
    <xf numFmtId="1" fontId="14" fillId="3" borderId="1" xfId="0" applyNumberFormat="1" applyFont="1" applyFill="1" applyBorder="1" applyAlignment="1">
      <alignment horizontal="center" vertical="top" wrapText="1"/>
    </xf>
    <xf numFmtId="1" fontId="10" fillId="5" borderId="4" xfId="0" applyNumberFormat="1" applyFont="1" applyFill="1" applyBorder="1" applyAlignment="1">
      <alignment horizontal="center" vertical="top" wrapText="1"/>
    </xf>
    <xf numFmtId="1" fontId="7" fillId="0" borderId="0" xfId="0" applyNumberFormat="1" applyFont="1" applyAlignment="1">
      <alignment horizontal="center" wrapText="1"/>
    </xf>
    <xf numFmtId="2" fontId="12" fillId="0" borderId="0" xfId="0" applyNumberFormat="1" applyFont="1" applyFill="1" applyAlignment="1">
      <alignment horizontal="center"/>
    </xf>
    <xf numFmtId="2" fontId="7" fillId="0" borderId="0" xfId="0" applyNumberFormat="1" applyFont="1" applyFill="1" applyAlignment="1">
      <alignment horizontal="center"/>
    </xf>
    <xf numFmtId="168" fontId="18" fillId="4" borderId="5" xfId="0" applyNumberFormat="1" applyFont="1" applyFill="1" applyBorder="1" applyAlignment="1">
      <alignment horizontal="center" vertical="center"/>
    </xf>
    <xf numFmtId="0" fontId="18" fillId="4" borderId="5" xfId="2" applyFont="1" applyFill="1" applyBorder="1" applyAlignment="1">
      <alignment horizontal="justify" vertical="center" wrapText="1"/>
    </xf>
    <xf numFmtId="166" fontId="18" fillId="4" borderId="5" xfId="0" applyNumberFormat="1" applyFont="1" applyFill="1" applyBorder="1" applyAlignment="1">
      <alignment vertical="center"/>
    </xf>
    <xf numFmtId="166" fontId="20" fillId="7" borderId="4" xfId="0" applyNumberFormat="1" applyFont="1" applyFill="1" applyBorder="1" applyAlignment="1">
      <alignment vertical="center"/>
    </xf>
    <xf numFmtId="4" fontId="0" fillId="7" borderId="4" xfId="0" applyNumberFormat="1" applyFill="1" applyBorder="1"/>
    <xf numFmtId="164" fontId="17" fillId="0" borderId="5" xfId="19" applyFont="1" applyFill="1" applyBorder="1" applyAlignment="1">
      <alignment horizontal="center" vertical="center"/>
    </xf>
    <xf numFmtId="0" fontId="0" fillId="7" borderId="4" xfId="0" applyFill="1" applyBorder="1"/>
    <xf numFmtId="0" fontId="10" fillId="7" borderId="4" xfId="0" applyFont="1" applyFill="1" applyBorder="1" applyAlignment="1">
      <alignment horizontal="justify" vertical="center" wrapText="1"/>
    </xf>
    <xf numFmtId="0" fontId="19" fillId="2" borderId="5" xfId="2" applyFont="1" applyFill="1" applyBorder="1" applyAlignment="1">
      <alignment horizontal="justify" vertical="center" wrapText="1"/>
    </xf>
    <xf numFmtId="4" fontId="19" fillId="0" borderId="5" xfId="2" applyNumberFormat="1" applyFont="1" applyBorder="1" applyAlignment="1">
      <alignment horizontal="center" vertical="center"/>
    </xf>
    <xf numFmtId="164" fontId="17" fillId="0" borderId="5" xfId="19" applyFont="1" applyFill="1" applyBorder="1" applyAlignment="1">
      <alignment vertical="center"/>
    </xf>
    <xf numFmtId="164" fontId="17" fillId="0" borderId="5" xfId="19" applyFont="1" applyBorder="1" applyAlignment="1">
      <alignment vertical="center"/>
    </xf>
    <xf numFmtId="164" fontId="18" fillId="6" borderId="5" xfId="19" applyFont="1" applyFill="1" applyBorder="1" applyAlignment="1">
      <alignment vertical="center"/>
    </xf>
    <xf numFmtId="165" fontId="17" fillId="0" borderId="5" xfId="34" applyFont="1" applyFill="1" applyBorder="1" applyAlignment="1">
      <alignment vertical="center"/>
    </xf>
    <xf numFmtId="169" fontId="17" fillId="0" borderId="5" xfId="0" applyNumberFormat="1" applyFont="1" applyBorder="1" applyAlignment="1">
      <alignment horizontal="center" vertical="center"/>
    </xf>
    <xf numFmtId="164" fontId="17" fillId="0" borderId="6" xfId="19" applyFont="1" applyFill="1" applyBorder="1" applyAlignment="1">
      <alignment vertical="center"/>
    </xf>
    <xf numFmtId="0" fontId="18" fillId="2" borderId="5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166" fontId="17" fillId="2" borderId="5" xfId="0" applyNumberFormat="1" applyFont="1" applyFill="1" applyBorder="1" applyAlignment="1">
      <alignment vertical="center"/>
    </xf>
    <xf numFmtId="0" fontId="17" fillId="2" borderId="5" xfId="0" applyFont="1" applyFill="1" applyBorder="1" applyAlignment="1">
      <alignment horizontal="justify" vertical="center" wrapText="1"/>
    </xf>
    <xf numFmtId="164" fontId="18" fillId="6" borderId="5" xfId="277" applyFont="1" applyFill="1" applyBorder="1" applyAlignment="1">
      <alignment vertical="center"/>
    </xf>
    <xf numFmtId="164" fontId="17" fillId="0" borderId="6" xfId="19" applyFont="1" applyFill="1" applyBorder="1" applyAlignment="1">
      <alignment horizontal="center" vertical="center"/>
    </xf>
    <xf numFmtId="0" fontId="19" fillId="2" borderId="5" xfId="2" applyFont="1" applyFill="1" applyBorder="1" applyAlignment="1">
      <alignment horizontal="justify" vertical="top" wrapText="1"/>
    </xf>
    <xf numFmtId="2" fontId="17" fillId="2" borderId="5" xfId="279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5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7" fillId="0" borderId="0" xfId="0" applyFont="1" applyAlignment="1">
      <alignment horizontal="justify"/>
    </xf>
    <xf numFmtId="0" fontId="7" fillId="0" borderId="0" xfId="0" applyFont="1" applyFill="1" applyAlignment="1">
      <alignment horizontal="center"/>
    </xf>
    <xf numFmtId="0" fontId="10" fillId="7" borderId="4" xfId="0" applyFon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7" fillId="4" borderId="6" xfId="0" applyFont="1" applyFill="1" applyBorder="1" applyAlignment="1">
      <alignment vertical="center"/>
    </xf>
    <xf numFmtId="4" fontId="7" fillId="4" borderId="6" xfId="0" applyNumberFormat="1" applyFont="1" applyFill="1" applyBorder="1" applyAlignment="1">
      <alignment vertical="center"/>
    </xf>
    <xf numFmtId="166" fontId="7" fillId="4" borderId="6" xfId="0" applyNumberFormat="1" applyFont="1" applyFill="1" applyBorder="1" applyAlignment="1">
      <alignment vertical="center"/>
    </xf>
    <xf numFmtId="4" fontId="18" fillId="0" borderId="0" xfId="0" applyNumberFormat="1" applyFont="1" applyAlignment="1">
      <alignment horizontal="center" vertical="center"/>
    </xf>
    <xf numFmtId="164" fontId="18" fillId="0" borderId="0" xfId="19" applyFont="1" applyFill="1" applyBorder="1" applyAlignment="1">
      <alignment horizontal="center" vertical="center"/>
    </xf>
    <xf numFmtId="164" fontId="18" fillId="0" borderId="0" xfId="3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/>
    <xf numFmtId="0" fontId="17" fillId="0" borderId="6" xfId="0" applyFont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165" fontId="17" fillId="0" borderId="5" xfId="497" applyFont="1" applyFill="1" applyBorder="1" applyAlignment="1">
      <alignment horizontal="center" vertical="center"/>
    </xf>
    <xf numFmtId="164" fontId="18" fillId="6" borderId="6" xfId="19" applyFont="1" applyFill="1" applyBorder="1" applyAlignment="1">
      <alignment vertical="center"/>
    </xf>
    <xf numFmtId="0" fontId="9" fillId="5" borderId="4" xfId="0" applyFont="1" applyFill="1" applyBorder="1" applyAlignment="1">
      <alignment horizontal="justify" vertical="center" wrapText="1"/>
    </xf>
    <xf numFmtId="0" fontId="10" fillId="0" borderId="5" xfId="0" applyFont="1" applyBorder="1" applyAlignment="1">
      <alignment horizontal="center" vertical="center"/>
    </xf>
    <xf numFmtId="166" fontId="7" fillId="0" borderId="5" xfId="0" applyNumberFormat="1" applyFont="1" applyBorder="1" applyAlignment="1">
      <alignment vertical="center"/>
    </xf>
    <xf numFmtId="165" fontId="10" fillId="2" borderId="5" xfId="497" applyFont="1" applyFill="1" applyBorder="1" applyAlignment="1">
      <alignment horizontal="center" vertical="center"/>
    </xf>
    <xf numFmtId="2" fontId="18" fillId="4" borderId="5" xfId="0" applyNumberFormat="1" applyFont="1" applyFill="1" applyBorder="1" applyAlignment="1">
      <alignment horizontal="center" vertical="center"/>
    </xf>
    <xf numFmtId="166" fontId="21" fillId="0" borderId="5" xfId="0" applyNumberFormat="1" applyFont="1" applyBorder="1" applyAlignment="1">
      <alignment vertical="center"/>
    </xf>
    <xf numFmtId="0" fontId="10" fillId="4" borderId="5" xfId="0" applyFont="1" applyFill="1" applyBorder="1" applyAlignment="1">
      <alignment horizontal="justify" vertical="top" wrapText="1"/>
    </xf>
    <xf numFmtId="0" fontId="10" fillId="4" borderId="5" xfId="0" applyFont="1" applyFill="1" applyBorder="1" applyAlignment="1">
      <alignment horizontal="center" vertical="center"/>
    </xf>
    <xf numFmtId="2" fontId="10" fillId="4" borderId="5" xfId="0" applyNumberFormat="1" applyFont="1" applyFill="1" applyBorder="1" applyAlignment="1">
      <alignment horizontal="center" vertical="center"/>
    </xf>
    <xf numFmtId="166" fontId="22" fillId="4" borderId="5" xfId="0" applyNumberFormat="1" applyFont="1" applyFill="1" applyBorder="1" applyAlignment="1">
      <alignment vertical="center"/>
    </xf>
    <xf numFmtId="166" fontId="10" fillId="4" borderId="5" xfId="0" applyNumberFormat="1" applyFont="1" applyFill="1" applyBorder="1" applyAlignment="1">
      <alignment vertical="center"/>
    </xf>
    <xf numFmtId="0" fontId="18" fillId="5" borderId="5" xfId="0" applyFont="1" applyFill="1" applyBorder="1" applyAlignment="1">
      <alignment horizontal="center" vertical="center"/>
    </xf>
    <xf numFmtId="2" fontId="17" fillId="5" borderId="5" xfId="0" applyNumberFormat="1" applyFont="1" applyFill="1" applyBorder="1" applyAlignment="1">
      <alignment vertical="center"/>
    </xf>
    <xf numFmtId="166" fontId="18" fillId="5" borderId="5" xfId="0" applyNumberFormat="1" applyFont="1" applyFill="1" applyBorder="1" applyAlignment="1">
      <alignment vertical="center"/>
    </xf>
    <xf numFmtId="0" fontId="18" fillId="5" borderId="4" xfId="0" applyFont="1" applyFill="1" applyBorder="1" applyAlignment="1">
      <alignment horizontal="justify" vertical="center" wrapText="1"/>
    </xf>
    <xf numFmtId="0" fontId="17" fillId="5" borderId="4" xfId="0" applyFont="1" applyFill="1" applyBorder="1"/>
    <xf numFmtId="2" fontId="17" fillId="5" borderId="4" xfId="0" applyNumberFormat="1" applyFont="1" applyFill="1" applyBorder="1"/>
    <xf numFmtId="166" fontId="17" fillId="5" borderId="4" xfId="0" applyNumberFormat="1" applyFont="1" applyFill="1" applyBorder="1" applyAlignment="1">
      <alignment vertical="center"/>
    </xf>
    <xf numFmtId="166" fontId="17" fillId="0" borderId="6" xfId="0" applyNumberFormat="1" applyFont="1" applyBorder="1" applyAlignment="1">
      <alignment vertical="center" wrapText="1"/>
    </xf>
    <xf numFmtId="165" fontId="17" fillId="0" borderId="6" xfId="497" applyFont="1" applyFill="1" applyBorder="1" applyAlignment="1">
      <alignment horizontal="center" vertical="center"/>
    </xf>
    <xf numFmtId="166" fontId="10" fillId="6" borderId="5" xfId="0" applyNumberFormat="1" applyFont="1" applyFill="1" applyBorder="1" applyAlignment="1">
      <alignment vertical="center"/>
    </xf>
    <xf numFmtId="0" fontId="17" fillId="2" borderId="6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19" applyFont="1"/>
    <xf numFmtId="0" fontId="10" fillId="7" borderId="14" xfId="0" applyFont="1" applyFill="1" applyBorder="1" applyAlignment="1">
      <alignment horizontal="center" vertical="center"/>
    </xf>
    <xf numFmtId="0" fontId="10" fillId="7" borderId="14" xfId="0" applyFont="1" applyFill="1" applyBorder="1" applyAlignment="1">
      <alignment horizontal="justify" vertical="center" wrapText="1"/>
    </xf>
    <xf numFmtId="1" fontId="10" fillId="8" borderId="0" xfId="0" applyNumberFormat="1" applyFont="1" applyFill="1" applyAlignment="1">
      <alignment horizontal="center"/>
    </xf>
    <xf numFmtId="0" fontId="10" fillId="8" borderId="0" xfId="0" applyFont="1" applyFill="1" applyAlignment="1">
      <alignment horizontal="center"/>
    </xf>
    <xf numFmtId="0" fontId="10" fillId="7" borderId="16" xfId="0" applyFont="1" applyFill="1" applyBorder="1" applyAlignment="1">
      <alignment horizontal="center" vertical="center"/>
    </xf>
    <xf numFmtId="0" fontId="10" fillId="7" borderId="17" xfId="0" applyFont="1" applyFill="1" applyBorder="1" applyAlignment="1">
      <alignment horizontal="justify" vertical="center" wrapText="1"/>
    </xf>
    <xf numFmtId="164" fontId="8" fillId="5" borderId="12" xfId="19" applyFont="1" applyFill="1" applyBorder="1" applyAlignment="1">
      <alignment horizontal="center"/>
    </xf>
    <xf numFmtId="164" fontId="10" fillId="7" borderId="14" xfId="19" applyFont="1" applyFill="1" applyBorder="1" applyAlignment="1">
      <alignment horizontal="justify" vertical="center" wrapText="1"/>
    </xf>
    <xf numFmtId="164" fontId="10" fillId="5" borderId="12" xfId="19" applyFont="1" applyFill="1" applyBorder="1" applyAlignment="1">
      <alignment vertical="center"/>
    </xf>
    <xf numFmtId="164" fontId="10" fillId="8" borderId="0" xfId="19" applyFont="1" applyFill="1"/>
    <xf numFmtId="164" fontId="10" fillId="7" borderId="18" xfId="19" applyFont="1" applyFill="1" applyBorder="1" applyAlignment="1">
      <alignment horizontal="justify" vertical="center" wrapText="1"/>
    </xf>
    <xf numFmtId="164" fontId="0" fillId="0" borderId="0" xfId="19" applyFont="1"/>
    <xf numFmtId="0" fontId="10" fillId="8" borderId="0" xfId="0" applyFont="1" applyFill="1" applyAlignment="1">
      <alignment horizontal="center" wrapText="1"/>
    </xf>
    <xf numFmtId="4" fontId="10" fillId="9" borderId="0" xfId="0" applyNumberFormat="1" applyFont="1" applyFill="1" applyBorder="1" applyAlignment="1">
      <alignment horizontal="center" vertical="center"/>
    </xf>
    <xf numFmtId="164" fontId="10" fillId="9" borderId="0" xfId="372" applyFont="1" applyFill="1" applyBorder="1" applyAlignment="1">
      <alignment horizontal="center" vertical="center"/>
    </xf>
    <xf numFmtId="164" fontId="10" fillId="9" borderId="0" xfId="260" applyFont="1" applyFill="1" applyBorder="1" applyAlignment="1">
      <alignment horizontal="center" vertical="center"/>
    </xf>
    <xf numFmtId="1" fontId="18" fillId="5" borderId="4" xfId="0" applyNumberFormat="1" applyFont="1" applyFill="1" applyBorder="1" applyAlignment="1">
      <alignment horizontal="center" vertical="center" wrapText="1"/>
    </xf>
    <xf numFmtId="164" fontId="10" fillId="2" borderId="0" xfId="372" applyFont="1" applyFill="1" applyBorder="1" applyAlignment="1">
      <alignment horizontal="center" vertical="center"/>
    </xf>
    <xf numFmtId="166" fontId="18" fillId="6" borderId="6" xfId="19" applyNumberFormat="1" applyFont="1" applyFill="1" applyBorder="1" applyAlignment="1">
      <alignment vertical="center"/>
    </xf>
    <xf numFmtId="164" fontId="7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2" applyFont="1" applyFill="1" applyBorder="1" applyAlignment="1">
      <alignment horizontal="justify" vertical="top" wrapText="1"/>
    </xf>
    <xf numFmtId="0" fontId="19" fillId="0" borderId="5" xfId="2" applyFont="1" applyFill="1" applyBorder="1" applyAlignment="1">
      <alignment horizontal="justify" vertical="center" wrapText="1"/>
    </xf>
    <xf numFmtId="0" fontId="17" fillId="0" borderId="5" xfId="0" applyFont="1" applyFill="1" applyBorder="1" applyAlignment="1">
      <alignment horizontal="justify" vertical="center" wrapText="1"/>
    </xf>
    <xf numFmtId="0" fontId="19" fillId="0" borderId="5" xfId="2" applyFont="1" applyFill="1" applyBorder="1" applyAlignment="1">
      <alignment horizontal="justify" vertical="top" wrapText="1"/>
    </xf>
    <xf numFmtId="164" fontId="19" fillId="0" borderId="5" xfId="2" applyNumberFormat="1" applyFont="1" applyFill="1" applyBorder="1" applyAlignment="1">
      <alignment vertical="center"/>
    </xf>
    <xf numFmtId="0" fontId="17" fillId="0" borderId="10" xfId="0" applyFont="1" applyFill="1" applyBorder="1" applyAlignment="1">
      <alignment horizontal="center" vertical="center"/>
    </xf>
    <xf numFmtId="170" fontId="17" fillId="0" borderId="10" xfId="0" applyNumberFormat="1" applyFont="1" applyFill="1" applyBorder="1" applyAlignment="1">
      <alignment vertical="center"/>
    </xf>
    <xf numFmtId="171" fontId="17" fillId="0" borderId="10" xfId="0" applyNumberFormat="1" applyFont="1" applyFill="1" applyBorder="1" applyAlignment="1">
      <alignment vertical="center"/>
    </xf>
    <xf numFmtId="2" fontId="17" fillId="0" borderId="5" xfId="279" applyNumberFormat="1" applyFont="1" applyFill="1" applyBorder="1" applyAlignment="1">
      <alignment horizontal="center" vertical="center"/>
    </xf>
    <xf numFmtId="166" fontId="17" fillId="0" borderId="6" xfId="0" applyNumberFormat="1" applyFont="1" applyFill="1" applyBorder="1" applyAlignment="1">
      <alignment vertical="center" wrapText="1"/>
    </xf>
    <xf numFmtId="4" fontId="17" fillId="0" borderId="5" xfId="2" applyNumberFormat="1" applyFont="1" applyFill="1" applyBorder="1" applyAlignment="1">
      <alignment horizontal="center" vertical="center"/>
    </xf>
    <xf numFmtId="166" fontId="17" fillId="0" borderId="6" xfId="0" applyNumberFormat="1" applyFont="1" applyFill="1" applyBorder="1" applyAlignment="1">
      <alignment vertical="center"/>
    </xf>
    <xf numFmtId="166" fontId="17" fillId="0" borderId="5" xfId="0" applyNumberFormat="1" applyFont="1" applyFill="1" applyBorder="1" applyAlignment="1">
      <alignment vertical="center"/>
    </xf>
    <xf numFmtId="166" fontId="17" fillId="10" borderId="6" xfId="0" applyNumberFormat="1" applyFont="1" applyFill="1" applyBorder="1" applyAlignment="1">
      <alignment vertical="center"/>
    </xf>
    <xf numFmtId="2" fontId="17" fillId="10" borderId="5" xfId="0" applyNumberFormat="1" applyFont="1" applyFill="1" applyBorder="1" applyAlignment="1">
      <alignment horizontal="center" vertical="center"/>
    </xf>
    <xf numFmtId="0" fontId="17" fillId="10" borderId="5" xfId="0" applyFont="1" applyFill="1" applyBorder="1" applyAlignment="1">
      <alignment horizontal="center" vertical="center"/>
    </xf>
    <xf numFmtId="0" fontId="18" fillId="10" borderId="5" xfId="0" applyFont="1" applyFill="1" applyBorder="1" applyAlignment="1">
      <alignment horizontal="left" vertical="center" wrapText="1"/>
    </xf>
    <xf numFmtId="1" fontId="18" fillId="10" borderId="6" xfId="0" applyNumberFormat="1" applyFont="1" applyFill="1" applyBorder="1" applyAlignment="1">
      <alignment horizontal="center" vertical="center" wrapText="1"/>
    </xf>
    <xf numFmtId="2" fontId="17" fillId="10" borderId="6" xfId="0" applyNumberFormat="1" applyFont="1" applyFill="1" applyBorder="1"/>
    <xf numFmtId="0" fontId="17" fillId="10" borderId="6" xfId="0" applyFont="1" applyFill="1" applyBorder="1"/>
    <xf numFmtId="0" fontId="18" fillId="10" borderId="6" xfId="0" applyFont="1" applyFill="1" applyBorder="1" applyAlignment="1">
      <alignment horizontal="justify" vertical="center" wrapText="1"/>
    </xf>
    <xf numFmtId="0" fontId="18" fillId="10" borderId="5" xfId="0" applyFont="1" applyFill="1" applyBorder="1" applyAlignment="1">
      <alignment horizontal="justify" vertical="center" wrapText="1"/>
    </xf>
    <xf numFmtId="166" fontId="18" fillId="10" borderId="5" xfId="0" applyNumberFormat="1" applyFont="1" applyFill="1" applyBorder="1" applyAlignment="1">
      <alignment vertical="center"/>
    </xf>
    <xf numFmtId="2" fontId="18" fillId="10" borderId="5" xfId="0" applyNumberFormat="1" applyFont="1" applyFill="1" applyBorder="1" applyAlignment="1">
      <alignment horizontal="center" vertical="center"/>
    </xf>
    <xf numFmtId="0" fontId="10" fillId="10" borderId="5" xfId="0" applyFont="1" applyFill="1" applyBorder="1" applyAlignment="1">
      <alignment horizontal="justify" vertical="top" wrapText="1"/>
    </xf>
    <xf numFmtId="0" fontId="10" fillId="10" borderId="5" xfId="0" applyFont="1" applyFill="1" applyBorder="1" applyAlignment="1">
      <alignment horizontal="center" vertical="center"/>
    </xf>
    <xf numFmtId="166" fontId="7" fillId="10" borderId="6" xfId="0" applyNumberFormat="1" applyFont="1" applyFill="1" applyBorder="1" applyAlignment="1">
      <alignment vertical="center"/>
    </xf>
    <xf numFmtId="4" fontId="7" fillId="10" borderId="6" xfId="0" applyNumberFormat="1" applyFont="1" applyFill="1" applyBorder="1" applyAlignment="1">
      <alignment vertical="center"/>
    </xf>
    <xf numFmtId="0" fontId="7" fillId="10" borderId="6" xfId="0" applyFont="1" applyFill="1" applyBorder="1" applyAlignment="1">
      <alignment vertical="center"/>
    </xf>
    <xf numFmtId="0" fontId="18" fillId="10" borderId="5" xfId="2" applyFont="1" applyFill="1" applyBorder="1" applyAlignment="1">
      <alignment horizontal="justify" vertical="center" wrapText="1"/>
    </xf>
    <xf numFmtId="168" fontId="18" fillId="10" borderId="5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justify" vertical="top" wrapText="1"/>
    </xf>
    <xf numFmtId="0" fontId="17" fillId="0" borderId="5" xfId="2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horizontal="justify" vertical="center" wrapText="1"/>
    </xf>
    <xf numFmtId="166" fontId="10" fillId="2" borderId="5" xfId="0" applyNumberFormat="1" applyFont="1" applyFill="1" applyBorder="1" applyAlignment="1">
      <alignment vertical="center"/>
    </xf>
    <xf numFmtId="4" fontId="19" fillId="0" borderId="5" xfId="2" applyNumberFormat="1" applyFont="1" applyFill="1" applyBorder="1" applyAlignment="1">
      <alignment horizontal="center" vertical="center"/>
    </xf>
    <xf numFmtId="1" fontId="10" fillId="4" borderId="0" xfId="0" applyNumberFormat="1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164" fontId="10" fillId="4" borderId="0" xfId="19" applyFont="1" applyFill="1"/>
    <xf numFmtId="2" fontId="17" fillId="2" borderId="6" xfId="279" applyNumberFormat="1" applyFont="1" applyFill="1" applyBorder="1" applyAlignment="1">
      <alignment horizontal="center" vertical="center"/>
    </xf>
    <xf numFmtId="164" fontId="18" fillId="0" borderId="6" xfId="277" applyFont="1" applyFill="1" applyBorder="1" applyAlignment="1">
      <alignment vertical="center"/>
    </xf>
    <xf numFmtId="164" fontId="17" fillId="0" borderId="5" xfId="19" applyNumberFormat="1" applyFont="1" applyBorder="1" applyAlignment="1">
      <alignment vertical="center"/>
    </xf>
    <xf numFmtId="0" fontId="17" fillId="2" borderId="6" xfId="0" applyFont="1" applyFill="1" applyBorder="1" applyAlignment="1">
      <alignment horizontal="justify" vertical="center" wrapText="1"/>
    </xf>
    <xf numFmtId="0" fontId="18" fillId="2" borderId="6" xfId="0" applyFont="1" applyFill="1" applyBorder="1" applyAlignment="1">
      <alignment horizontal="center" vertical="center"/>
    </xf>
    <xf numFmtId="166" fontId="17" fillId="2" borderId="6" xfId="0" applyNumberFormat="1" applyFont="1" applyFill="1" applyBorder="1" applyAlignment="1">
      <alignment vertical="center"/>
    </xf>
    <xf numFmtId="164" fontId="18" fillId="6" borderId="6" xfId="277" applyFont="1" applyFill="1" applyBorder="1" applyAlignment="1">
      <alignment vertical="center"/>
    </xf>
    <xf numFmtId="0" fontId="6" fillId="0" borderId="0" xfId="0" applyFont="1" applyAlignment="1">
      <alignment horizontal="center"/>
    </xf>
    <xf numFmtId="166" fontId="7" fillId="0" borderId="5" xfId="0" applyNumberFormat="1" applyFont="1" applyFill="1" applyBorder="1" applyAlignment="1">
      <alignment vertical="center"/>
    </xf>
    <xf numFmtId="164" fontId="17" fillId="11" borderId="5" xfId="19" applyFont="1" applyFill="1" applyBorder="1" applyAlignment="1">
      <alignment vertical="center"/>
    </xf>
    <xf numFmtId="172" fontId="23" fillId="2" borderId="19" xfId="0" applyNumberFormat="1" applyFont="1" applyFill="1" applyBorder="1" applyAlignment="1">
      <alignment horizontal="center" vertical="center"/>
    </xf>
    <xf numFmtId="0" fontId="10" fillId="12" borderId="4" xfId="0" applyFont="1" applyFill="1" applyBorder="1" applyAlignment="1">
      <alignment horizontal="center" vertical="center"/>
    </xf>
    <xf numFmtId="0" fontId="10" fillId="12" borderId="6" xfId="0" applyFont="1" applyFill="1" applyBorder="1" applyAlignment="1">
      <alignment horizontal="justify" vertical="center" wrapText="1"/>
    </xf>
    <xf numFmtId="0" fontId="0" fillId="12" borderId="4" xfId="0" applyFill="1" applyBorder="1"/>
    <xf numFmtId="4" fontId="0" fillId="12" borderId="4" xfId="0" applyNumberFormat="1" applyFill="1" applyBorder="1"/>
    <xf numFmtId="166" fontId="20" fillId="12" borderId="4" xfId="0" applyNumberFormat="1" applyFont="1" applyFill="1" applyBorder="1" applyAlignment="1">
      <alignment vertical="center"/>
    </xf>
    <xf numFmtId="0" fontId="10" fillId="12" borderId="4" xfId="0" applyFont="1" applyFill="1" applyBorder="1" applyAlignment="1">
      <alignment horizontal="justify" vertical="center" wrapText="1"/>
    </xf>
    <xf numFmtId="168" fontId="18" fillId="2" borderId="5" xfId="0" applyNumberFormat="1" applyFont="1" applyFill="1" applyBorder="1" applyAlignment="1">
      <alignment horizontal="center" vertical="center"/>
    </xf>
    <xf numFmtId="0" fontId="18" fillId="2" borderId="5" xfId="2" applyFont="1" applyFill="1" applyBorder="1" applyAlignment="1">
      <alignment horizontal="justify" vertical="center" wrapText="1"/>
    </xf>
    <xf numFmtId="166" fontId="18" fillId="2" borderId="5" xfId="0" applyNumberFormat="1" applyFont="1" applyFill="1" applyBorder="1" applyAlignment="1">
      <alignment vertical="center"/>
    </xf>
    <xf numFmtId="0" fontId="18" fillId="10" borderId="5" xfId="0" applyFont="1" applyFill="1" applyBorder="1" applyAlignment="1">
      <alignment horizontal="center" vertical="center"/>
    </xf>
    <xf numFmtId="2" fontId="10" fillId="10" borderId="5" xfId="0" applyNumberFormat="1" applyFont="1" applyFill="1" applyBorder="1" applyAlignment="1">
      <alignment horizontal="center" vertical="center"/>
    </xf>
    <xf numFmtId="166" fontId="22" fillId="10" borderId="5" xfId="0" applyNumberFormat="1" applyFont="1" applyFill="1" applyBorder="1" applyAlignment="1">
      <alignment vertical="center"/>
    </xf>
    <xf numFmtId="166" fontId="10" fillId="10" borderId="5" xfId="0" applyNumberFormat="1" applyFont="1" applyFill="1" applyBorder="1" applyAlignment="1">
      <alignment vertical="center"/>
    </xf>
    <xf numFmtId="0" fontId="7" fillId="4" borderId="0" xfId="0" applyFont="1" applyFill="1" applyAlignment="1">
      <alignment horizontal="center"/>
    </xf>
    <xf numFmtId="164" fontId="19" fillId="11" borderId="5" xfId="2" applyNumberFormat="1" applyFont="1" applyFill="1" applyBorder="1" applyAlignment="1">
      <alignment vertical="center"/>
    </xf>
    <xf numFmtId="164" fontId="17" fillId="11" borderId="6" xfId="19" applyFont="1" applyFill="1" applyBorder="1" applyAlignment="1">
      <alignment vertical="center"/>
    </xf>
    <xf numFmtId="0" fontId="17" fillId="13" borderId="5" xfId="0" applyFont="1" applyFill="1" applyBorder="1" applyAlignment="1">
      <alignment horizontal="center" vertical="center"/>
    </xf>
    <xf numFmtId="0" fontId="17" fillId="13" borderId="5" xfId="0" applyFont="1" applyFill="1" applyBorder="1" applyAlignment="1">
      <alignment horizontal="justify" vertical="center" wrapText="1"/>
    </xf>
    <xf numFmtId="2" fontId="17" fillId="13" borderId="5" xfId="279" applyNumberFormat="1" applyFont="1" applyFill="1" applyBorder="1" applyAlignment="1">
      <alignment horizontal="center" vertical="center"/>
    </xf>
    <xf numFmtId="166" fontId="17" fillId="11" borderId="6" xfId="0" applyNumberFormat="1" applyFont="1" applyFill="1" applyBorder="1" applyAlignment="1">
      <alignment vertical="center"/>
    </xf>
    <xf numFmtId="0" fontId="17" fillId="14" borderId="5" xfId="0" applyFont="1" applyFill="1" applyBorder="1" applyAlignment="1">
      <alignment horizontal="center" vertical="center"/>
    </xf>
    <xf numFmtId="0" fontId="17" fillId="14" borderId="5" xfId="0" applyFont="1" applyFill="1" applyBorder="1" applyAlignment="1">
      <alignment horizontal="justify" vertical="center" wrapText="1"/>
    </xf>
    <xf numFmtId="2" fontId="17" fillId="14" borderId="5" xfId="279" applyNumberFormat="1" applyFont="1" applyFill="1" applyBorder="1" applyAlignment="1">
      <alignment horizontal="center" vertical="center"/>
    </xf>
    <xf numFmtId="164" fontId="17" fillId="14" borderId="5" xfId="19" applyFont="1" applyFill="1" applyBorder="1" applyAlignment="1">
      <alignment vertical="center"/>
    </xf>
    <xf numFmtId="166" fontId="17" fillId="11" borderId="6" xfId="0" applyNumberFormat="1" applyFont="1" applyFill="1" applyBorder="1" applyAlignment="1">
      <alignment vertical="center" wrapText="1"/>
    </xf>
    <xf numFmtId="0" fontId="17" fillId="11" borderId="5" xfId="0" applyFont="1" applyFill="1" applyBorder="1" applyAlignment="1">
      <alignment horizontal="center" vertical="center"/>
    </xf>
    <xf numFmtId="166" fontId="0" fillId="0" borderId="0" xfId="0" applyNumberFormat="1" applyFont="1"/>
    <xf numFmtId="44" fontId="7" fillId="0" borderId="0" xfId="0" applyNumberFormat="1" applyFont="1" applyAlignment="1">
      <alignment horizontal="center"/>
    </xf>
    <xf numFmtId="166" fontId="0" fillId="0" borderId="0" xfId="0" applyNumberFormat="1"/>
    <xf numFmtId="44" fontId="0" fillId="0" borderId="0" xfId="0" applyNumberFormat="1"/>
    <xf numFmtId="164" fontId="0" fillId="0" borderId="0" xfId="0" applyNumberFormat="1"/>
    <xf numFmtId="172" fontId="0" fillId="0" borderId="0" xfId="0" applyNumberFormat="1"/>
    <xf numFmtId="164" fontId="17" fillId="13" borderId="5" xfId="19" applyFont="1" applyFill="1" applyBorder="1" applyAlignment="1">
      <alignment vertical="center"/>
    </xf>
    <xf numFmtId="43" fontId="0" fillId="0" borderId="0" xfId="0" applyNumberFormat="1"/>
    <xf numFmtId="4" fontId="18" fillId="0" borderId="0" xfId="0" applyNumberFormat="1" applyFont="1" applyFill="1" applyBorder="1" applyAlignment="1">
      <alignment horizontal="center" vertical="center"/>
    </xf>
    <xf numFmtId="0" fontId="17" fillId="0" borderId="0" xfId="0" applyFont="1"/>
    <xf numFmtId="0" fontId="17" fillId="2" borderId="0" xfId="0" applyFont="1" applyFill="1"/>
    <xf numFmtId="0" fontId="17" fillId="2" borderId="0" xfId="0" applyFont="1" applyFill="1" applyBorder="1"/>
    <xf numFmtId="4" fontId="17" fillId="2" borderId="0" xfId="0" applyNumberFormat="1" applyFont="1" applyFill="1" applyBorder="1"/>
    <xf numFmtId="0" fontId="18" fillId="2" borderId="0" xfId="0" applyFont="1" applyFill="1" applyBorder="1" applyAlignment="1">
      <alignment horizontal="righ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0" xfId="0" applyFont="1" applyFill="1" applyAlignment="1">
      <alignment horizontal="center"/>
    </xf>
    <xf numFmtId="4" fontId="17" fillId="0" borderId="0" xfId="0" applyNumberFormat="1" applyFont="1" applyFill="1" applyAlignment="1">
      <alignment horizontal="center"/>
    </xf>
    <xf numFmtId="0" fontId="18" fillId="0" borderId="0" xfId="0" applyFont="1" applyAlignment="1">
      <alignment horizontal="center"/>
    </xf>
    <xf numFmtId="164" fontId="17" fillId="2" borderId="5" xfId="19" applyFont="1" applyFill="1" applyBorder="1" applyAlignment="1">
      <alignment vertical="center"/>
    </xf>
    <xf numFmtId="164" fontId="17" fillId="2" borderId="6" xfId="19" applyFont="1" applyFill="1" applyBorder="1" applyAlignment="1">
      <alignment vertical="center"/>
    </xf>
    <xf numFmtId="164" fontId="19" fillId="2" borderId="5" xfId="2" applyNumberFormat="1" applyFont="1" applyFill="1" applyBorder="1" applyAlignment="1">
      <alignment vertical="center"/>
    </xf>
    <xf numFmtId="0" fontId="17" fillId="0" borderId="0" xfId="0" applyFont="1" applyAlignment="1">
      <alignment horizontal="center"/>
    </xf>
    <xf numFmtId="0" fontId="9" fillId="7" borderId="4" xfId="0" applyFont="1" applyFill="1" applyBorder="1" applyAlignment="1">
      <alignment horizontal="justify" vertical="center" wrapText="1"/>
    </xf>
    <xf numFmtId="0" fontId="14" fillId="4" borderId="20" xfId="0" applyFont="1" applyFill="1" applyBorder="1" applyAlignment="1">
      <alignment horizontal="center"/>
    </xf>
    <xf numFmtId="164" fontId="19" fillId="2" borderId="0" xfId="2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4" fontId="17" fillId="0" borderId="0" xfId="0" applyNumberFormat="1" applyFont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3" fillId="3" borderId="7" xfId="0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10" fillId="5" borderId="11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25" fillId="0" borderId="0" xfId="0" applyFont="1" applyAlignment="1">
      <alignment horizontal="justify" vertical="distributed" wrapText="1"/>
    </xf>
  </cellXfs>
  <cellStyles count="498">
    <cellStyle name="Comma 2" xfId="4" xr:uid="{00000000-0005-0000-0000-000000000000}"/>
    <cellStyle name="Comma 2 2" xfId="29" xr:uid="{00000000-0005-0000-0000-000001000000}"/>
    <cellStyle name="Comma 2 2 2" xfId="52" xr:uid="{00000000-0005-0000-0000-000002000000}"/>
    <cellStyle name="Comma 2 2 2 2" xfId="131" xr:uid="{00000000-0005-0000-0000-000003000000}"/>
    <cellStyle name="Comma 2 2 2 2 2" xfId="368" xr:uid="{00000000-0005-0000-0000-000004000000}"/>
    <cellStyle name="Comma 2 2 2 3" xfId="209" xr:uid="{00000000-0005-0000-0000-000005000000}"/>
    <cellStyle name="Comma 2 2 2 3 2" xfId="446" xr:uid="{00000000-0005-0000-0000-000006000000}"/>
    <cellStyle name="Comma 2 2 2 4" xfId="289" xr:uid="{00000000-0005-0000-0000-000007000000}"/>
    <cellStyle name="Comma 2 2 3" xfId="73" xr:uid="{00000000-0005-0000-0000-000008000000}"/>
    <cellStyle name="Comma 2 2 3 2" xfId="152" xr:uid="{00000000-0005-0000-0000-000009000000}"/>
    <cellStyle name="Comma 2 2 3 2 2" xfId="389" xr:uid="{00000000-0005-0000-0000-00000A000000}"/>
    <cellStyle name="Comma 2 2 3 3" xfId="230" xr:uid="{00000000-0005-0000-0000-00000B000000}"/>
    <cellStyle name="Comma 2 2 3 3 2" xfId="467" xr:uid="{00000000-0005-0000-0000-00000C000000}"/>
    <cellStyle name="Comma 2 2 3 4" xfId="310" xr:uid="{00000000-0005-0000-0000-00000D000000}"/>
    <cellStyle name="Comma 2 2 4" xfId="91" xr:uid="{00000000-0005-0000-0000-00000E000000}"/>
    <cellStyle name="Comma 2 2 4 2" xfId="170" xr:uid="{00000000-0005-0000-0000-00000F000000}"/>
    <cellStyle name="Comma 2 2 4 2 2" xfId="407" xr:uid="{00000000-0005-0000-0000-000010000000}"/>
    <cellStyle name="Comma 2 2 4 3" xfId="248" xr:uid="{00000000-0005-0000-0000-000011000000}"/>
    <cellStyle name="Comma 2 2 4 3 2" xfId="485" xr:uid="{00000000-0005-0000-0000-000012000000}"/>
    <cellStyle name="Comma 2 2 4 4" xfId="328" xr:uid="{00000000-0005-0000-0000-000013000000}"/>
    <cellStyle name="Comma 2 2 5" xfId="111" xr:uid="{00000000-0005-0000-0000-000014000000}"/>
    <cellStyle name="Comma 2 2 5 2" xfId="348" xr:uid="{00000000-0005-0000-0000-000015000000}"/>
    <cellStyle name="Comma 2 2 6" xfId="189" xr:uid="{00000000-0005-0000-0000-000016000000}"/>
    <cellStyle name="Comma 2 2 6 2" xfId="426" xr:uid="{00000000-0005-0000-0000-000017000000}"/>
    <cellStyle name="Comma 2 2 7" xfId="269" xr:uid="{00000000-0005-0000-0000-000018000000}"/>
    <cellStyle name="Comma 2 3" xfId="44" xr:uid="{00000000-0005-0000-0000-000019000000}"/>
    <cellStyle name="Comma 2 3 2" xfId="123" xr:uid="{00000000-0005-0000-0000-00001A000000}"/>
    <cellStyle name="Comma 2 3 2 2" xfId="360" xr:uid="{00000000-0005-0000-0000-00001B000000}"/>
    <cellStyle name="Comma 2 3 3" xfId="201" xr:uid="{00000000-0005-0000-0000-00001C000000}"/>
    <cellStyle name="Comma 2 3 3 2" xfId="438" xr:uid="{00000000-0005-0000-0000-00001D000000}"/>
    <cellStyle name="Comma 2 3 4" xfId="281" xr:uid="{00000000-0005-0000-0000-00001E000000}"/>
    <cellStyle name="Comma 2 4" xfId="64" xr:uid="{00000000-0005-0000-0000-00001F000000}"/>
    <cellStyle name="Comma 2 4 2" xfId="143" xr:uid="{00000000-0005-0000-0000-000020000000}"/>
    <cellStyle name="Comma 2 4 2 2" xfId="380" xr:uid="{00000000-0005-0000-0000-000021000000}"/>
    <cellStyle name="Comma 2 4 3" xfId="221" xr:uid="{00000000-0005-0000-0000-000022000000}"/>
    <cellStyle name="Comma 2 4 3 2" xfId="458" xr:uid="{00000000-0005-0000-0000-000023000000}"/>
    <cellStyle name="Comma 2 4 4" xfId="301" xr:uid="{00000000-0005-0000-0000-000024000000}"/>
    <cellStyle name="Comma 2 5" xfId="83" xr:uid="{00000000-0005-0000-0000-000025000000}"/>
    <cellStyle name="Comma 2 5 2" xfId="162" xr:uid="{00000000-0005-0000-0000-000026000000}"/>
    <cellStyle name="Comma 2 5 2 2" xfId="399" xr:uid="{00000000-0005-0000-0000-000027000000}"/>
    <cellStyle name="Comma 2 5 3" xfId="240" xr:uid="{00000000-0005-0000-0000-000028000000}"/>
    <cellStyle name="Comma 2 5 3 2" xfId="477" xr:uid="{00000000-0005-0000-0000-000029000000}"/>
    <cellStyle name="Comma 2 5 4" xfId="320" xr:uid="{00000000-0005-0000-0000-00002A000000}"/>
    <cellStyle name="Comma 2 6" xfId="103" xr:uid="{00000000-0005-0000-0000-00002B000000}"/>
    <cellStyle name="Comma 2 6 2" xfId="340" xr:uid="{00000000-0005-0000-0000-00002C000000}"/>
    <cellStyle name="Comma 2 7" xfId="181" xr:uid="{00000000-0005-0000-0000-00002D000000}"/>
    <cellStyle name="Comma 2 7 2" xfId="418" xr:uid="{00000000-0005-0000-0000-00002E000000}"/>
    <cellStyle name="Comma 2 8" xfId="21" xr:uid="{00000000-0005-0000-0000-00002F000000}"/>
    <cellStyle name="Comma 2 9" xfId="261" xr:uid="{00000000-0005-0000-0000-000030000000}"/>
    <cellStyle name="Comma 3" xfId="5" xr:uid="{00000000-0005-0000-0000-000031000000}"/>
    <cellStyle name="Comma 3 2" xfId="30" xr:uid="{00000000-0005-0000-0000-000032000000}"/>
    <cellStyle name="Comma 3 2 2" xfId="53" xr:uid="{00000000-0005-0000-0000-000033000000}"/>
    <cellStyle name="Comma 3 2 2 2" xfId="132" xr:uid="{00000000-0005-0000-0000-000034000000}"/>
    <cellStyle name="Comma 3 2 2 2 2" xfId="369" xr:uid="{00000000-0005-0000-0000-000035000000}"/>
    <cellStyle name="Comma 3 2 2 3" xfId="210" xr:uid="{00000000-0005-0000-0000-000036000000}"/>
    <cellStyle name="Comma 3 2 2 3 2" xfId="447" xr:uid="{00000000-0005-0000-0000-000037000000}"/>
    <cellStyle name="Comma 3 2 2 4" xfId="290" xr:uid="{00000000-0005-0000-0000-000038000000}"/>
    <cellStyle name="Comma 3 2 3" xfId="74" xr:uid="{00000000-0005-0000-0000-000039000000}"/>
    <cellStyle name="Comma 3 2 3 2" xfId="153" xr:uid="{00000000-0005-0000-0000-00003A000000}"/>
    <cellStyle name="Comma 3 2 3 2 2" xfId="390" xr:uid="{00000000-0005-0000-0000-00003B000000}"/>
    <cellStyle name="Comma 3 2 3 3" xfId="231" xr:uid="{00000000-0005-0000-0000-00003C000000}"/>
    <cellStyle name="Comma 3 2 3 3 2" xfId="468" xr:uid="{00000000-0005-0000-0000-00003D000000}"/>
    <cellStyle name="Comma 3 2 3 4" xfId="311" xr:uid="{00000000-0005-0000-0000-00003E000000}"/>
    <cellStyle name="Comma 3 2 4" xfId="92" xr:uid="{00000000-0005-0000-0000-00003F000000}"/>
    <cellStyle name="Comma 3 2 4 2" xfId="171" xr:uid="{00000000-0005-0000-0000-000040000000}"/>
    <cellStyle name="Comma 3 2 4 2 2" xfId="408" xr:uid="{00000000-0005-0000-0000-000041000000}"/>
    <cellStyle name="Comma 3 2 4 3" xfId="249" xr:uid="{00000000-0005-0000-0000-000042000000}"/>
    <cellStyle name="Comma 3 2 4 3 2" xfId="486" xr:uid="{00000000-0005-0000-0000-000043000000}"/>
    <cellStyle name="Comma 3 2 4 4" xfId="329" xr:uid="{00000000-0005-0000-0000-000044000000}"/>
    <cellStyle name="Comma 3 2 5" xfId="112" xr:uid="{00000000-0005-0000-0000-000045000000}"/>
    <cellStyle name="Comma 3 2 5 2" xfId="349" xr:uid="{00000000-0005-0000-0000-000046000000}"/>
    <cellStyle name="Comma 3 2 6" xfId="190" xr:uid="{00000000-0005-0000-0000-000047000000}"/>
    <cellStyle name="Comma 3 2 6 2" xfId="427" xr:uid="{00000000-0005-0000-0000-000048000000}"/>
    <cellStyle name="Comma 3 2 7" xfId="270" xr:uid="{00000000-0005-0000-0000-000049000000}"/>
    <cellStyle name="Comma 3 3" xfId="45" xr:uid="{00000000-0005-0000-0000-00004A000000}"/>
    <cellStyle name="Comma 3 3 2" xfId="124" xr:uid="{00000000-0005-0000-0000-00004B000000}"/>
    <cellStyle name="Comma 3 3 2 2" xfId="361" xr:uid="{00000000-0005-0000-0000-00004C000000}"/>
    <cellStyle name="Comma 3 3 3" xfId="202" xr:uid="{00000000-0005-0000-0000-00004D000000}"/>
    <cellStyle name="Comma 3 3 3 2" xfId="439" xr:uid="{00000000-0005-0000-0000-00004E000000}"/>
    <cellStyle name="Comma 3 3 4" xfId="282" xr:uid="{00000000-0005-0000-0000-00004F000000}"/>
    <cellStyle name="Comma 3 4" xfId="65" xr:uid="{00000000-0005-0000-0000-000050000000}"/>
    <cellStyle name="Comma 3 4 2" xfId="144" xr:uid="{00000000-0005-0000-0000-000051000000}"/>
    <cellStyle name="Comma 3 4 2 2" xfId="381" xr:uid="{00000000-0005-0000-0000-000052000000}"/>
    <cellStyle name="Comma 3 4 3" xfId="222" xr:uid="{00000000-0005-0000-0000-000053000000}"/>
    <cellStyle name="Comma 3 4 3 2" xfId="459" xr:uid="{00000000-0005-0000-0000-000054000000}"/>
    <cellStyle name="Comma 3 4 4" xfId="302" xr:uid="{00000000-0005-0000-0000-000055000000}"/>
    <cellStyle name="Comma 3 5" xfId="84" xr:uid="{00000000-0005-0000-0000-000056000000}"/>
    <cellStyle name="Comma 3 5 2" xfId="163" xr:uid="{00000000-0005-0000-0000-000057000000}"/>
    <cellStyle name="Comma 3 5 2 2" xfId="400" xr:uid="{00000000-0005-0000-0000-000058000000}"/>
    <cellStyle name="Comma 3 5 3" xfId="241" xr:uid="{00000000-0005-0000-0000-000059000000}"/>
    <cellStyle name="Comma 3 5 3 2" xfId="478" xr:uid="{00000000-0005-0000-0000-00005A000000}"/>
    <cellStyle name="Comma 3 5 4" xfId="321" xr:uid="{00000000-0005-0000-0000-00005B000000}"/>
    <cellStyle name="Comma 3 6" xfId="104" xr:uid="{00000000-0005-0000-0000-00005C000000}"/>
    <cellStyle name="Comma 3 6 2" xfId="341" xr:uid="{00000000-0005-0000-0000-00005D000000}"/>
    <cellStyle name="Comma 3 7" xfId="182" xr:uid="{00000000-0005-0000-0000-00005E000000}"/>
    <cellStyle name="Comma 3 7 2" xfId="419" xr:uid="{00000000-0005-0000-0000-00005F000000}"/>
    <cellStyle name="Comma 3 8" xfId="22" xr:uid="{00000000-0005-0000-0000-000060000000}"/>
    <cellStyle name="Comma 3 9" xfId="262" xr:uid="{00000000-0005-0000-0000-000061000000}"/>
    <cellStyle name="Currency 2" xfId="3" xr:uid="{00000000-0005-0000-0000-000062000000}"/>
    <cellStyle name="Currency 2 10" xfId="260" xr:uid="{00000000-0005-0000-0000-000063000000}"/>
    <cellStyle name="Currency 2 2" xfId="6" xr:uid="{00000000-0005-0000-0000-000064000000}"/>
    <cellStyle name="Currency 2 2 2" xfId="31" xr:uid="{00000000-0005-0000-0000-000065000000}"/>
    <cellStyle name="Currency 2 2 2 2" xfId="54" xr:uid="{00000000-0005-0000-0000-000066000000}"/>
    <cellStyle name="Currency 2 2 2 2 2" xfId="133" xr:uid="{00000000-0005-0000-0000-000067000000}"/>
    <cellStyle name="Currency 2 2 2 2 2 2" xfId="370" xr:uid="{00000000-0005-0000-0000-000068000000}"/>
    <cellStyle name="Currency 2 2 2 2 3" xfId="211" xr:uid="{00000000-0005-0000-0000-000069000000}"/>
    <cellStyle name="Currency 2 2 2 2 3 2" xfId="448" xr:uid="{00000000-0005-0000-0000-00006A000000}"/>
    <cellStyle name="Currency 2 2 2 2 4" xfId="291" xr:uid="{00000000-0005-0000-0000-00006B000000}"/>
    <cellStyle name="Currency 2 2 2 3" xfId="75" xr:uid="{00000000-0005-0000-0000-00006C000000}"/>
    <cellStyle name="Currency 2 2 2 3 2" xfId="154" xr:uid="{00000000-0005-0000-0000-00006D000000}"/>
    <cellStyle name="Currency 2 2 2 3 2 2" xfId="391" xr:uid="{00000000-0005-0000-0000-00006E000000}"/>
    <cellStyle name="Currency 2 2 2 3 3" xfId="232" xr:uid="{00000000-0005-0000-0000-00006F000000}"/>
    <cellStyle name="Currency 2 2 2 3 3 2" xfId="469" xr:uid="{00000000-0005-0000-0000-000070000000}"/>
    <cellStyle name="Currency 2 2 2 3 4" xfId="312" xr:uid="{00000000-0005-0000-0000-000071000000}"/>
    <cellStyle name="Currency 2 2 2 4" xfId="93" xr:uid="{00000000-0005-0000-0000-000072000000}"/>
    <cellStyle name="Currency 2 2 2 4 2" xfId="172" xr:uid="{00000000-0005-0000-0000-000073000000}"/>
    <cellStyle name="Currency 2 2 2 4 2 2" xfId="409" xr:uid="{00000000-0005-0000-0000-000074000000}"/>
    <cellStyle name="Currency 2 2 2 4 3" xfId="250" xr:uid="{00000000-0005-0000-0000-000075000000}"/>
    <cellStyle name="Currency 2 2 2 4 3 2" xfId="487" xr:uid="{00000000-0005-0000-0000-000076000000}"/>
    <cellStyle name="Currency 2 2 2 4 4" xfId="330" xr:uid="{00000000-0005-0000-0000-000077000000}"/>
    <cellStyle name="Currency 2 2 2 5" xfId="113" xr:uid="{00000000-0005-0000-0000-000078000000}"/>
    <cellStyle name="Currency 2 2 2 5 2" xfId="350" xr:uid="{00000000-0005-0000-0000-000079000000}"/>
    <cellStyle name="Currency 2 2 2 6" xfId="191" xr:uid="{00000000-0005-0000-0000-00007A000000}"/>
    <cellStyle name="Currency 2 2 2 6 2" xfId="428" xr:uid="{00000000-0005-0000-0000-00007B000000}"/>
    <cellStyle name="Currency 2 2 2 7" xfId="271" xr:uid="{00000000-0005-0000-0000-00007C000000}"/>
    <cellStyle name="Currency 2 2 3" xfId="46" xr:uid="{00000000-0005-0000-0000-00007D000000}"/>
    <cellStyle name="Currency 2 2 3 2" xfId="125" xr:uid="{00000000-0005-0000-0000-00007E000000}"/>
    <cellStyle name="Currency 2 2 3 2 2" xfId="362" xr:uid="{00000000-0005-0000-0000-00007F000000}"/>
    <cellStyle name="Currency 2 2 3 3" xfId="203" xr:uid="{00000000-0005-0000-0000-000080000000}"/>
    <cellStyle name="Currency 2 2 3 3 2" xfId="440" xr:uid="{00000000-0005-0000-0000-000081000000}"/>
    <cellStyle name="Currency 2 2 3 4" xfId="283" xr:uid="{00000000-0005-0000-0000-000082000000}"/>
    <cellStyle name="Currency 2 2 4" xfId="66" xr:uid="{00000000-0005-0000-0000-000083000000}"/>
    <cellStyle name="Currency 2 2 4 2" xfId="145" xr:uid="{00000000-0005-0000-0000-000084000000}"/>
    <cellStyle name="Currency 2 2 4 2 2" xfId="382" xr:uid="{00000000-0005-0000-0000-000085000000}"/>
    <cellStyle name="Currency 2 2 4 3" xfId="223" xr:uid="{00000000-0005-0000-0000-000086000000}"/>
    <cellStyle name="Currency 2 2 4 3 2" xfId="460" xr:uid="{00000000-0005-0000-0000-000087000000}"/>
    <cellStyle name="Currency 2 2 4 4" xfId="303" xr:uid="{00000000-0005-0000-0000-000088000000}"/>
    <cellStyle name="Currency 2 2 5" xfId="85" xr:uid="{00000000-0005-0000-0000-000089000000}"/>
    <cellStyle name="Currency 2 2 5 2" xfId="164" xr:uid="{00000000-0005-0000-0000-00008A000000}"/>
    <cellStyle name="Currency 2 2 5 2 2" xfId="401" xr:uid="{00000000-0005-0000-0000-00008B000000}"/>
    <cellStyle name="Currency 2 2 5 3" xfId="242" xr:uid="{00000000-0005-0000-0000-00008C000000}"/>
    <cellStyle name="Currency 2 2 5 3 2" xfId="479" xr:uid="{00000000-0005-0000-0000-00008D000000}"/>
    <cellStyle name="Currency 2 2 5 4" xfId="322" xr:uid="{00000000-0005-0000-0000-00008E000000}"/>
    <cellStyle name="Currency 2 2 6" xfId="105" xr:uid="{00000000-0005-0000-0000-00008F000000}"/>
    <cellStyle name="Currency 2 2 6 2" xfId="342" xr:uid="{00000000-0005-0000-0000-000090000000}"/>
    <cellStyle name="Currency 2 2 7" xfId="183" xr:uid="{00000000-0005-0000-0000-000091000000}"/>
    <cellStyle name="Currency 2 2 7 2" xfId="420" xr:uid="{00000000-0005-0000-0000-000092000000}"/>
    <cellStyle name="Currency 2 2 8" xfId="23" xr:uid="{00000000-0005-0000-0000-000093000000}"/>
    <cellStyle name="Currency 2 2 9" xfId="263" xr:uid="{00000000-0005-0000-0000-000094000000}"/>
    <cellStyle name="Currency 2 3" xfId="28" xr:uid="{00000000-0005-0000-0000-000095000000}"/>
    <cellStyle name="Currency 2 3 2" xfId="51" xr:uid="{00000000-0005-0000-0000-000096000000}"/>
    <cellStyle name="Currency 2 3 2 2" xfId="130" xr:uid="{00000000-0005-0000-0000-000097000000}"/>
    <cellStyle name="Currency 2 3 2 2 2" xfId="367" xr:uid="{00000000-0005-0000-0000-000098000000}"/>
    <cellStyle name="Currency 2 3 2 3" xfId="208" xr:uid="{00000000-0005-0000-0000-000099000000}"/>
    <cellStyle name="Currency 2 3 2 3 2" xfId="445" xr:uid="{00000000-0005-0000-0000-00009A000000}"/>
    <cellStyle name="Currency 2 3 2 4" xfId="288" xr:uid="{00000000-0005-0000-0000-00009B000000}"/>
    <cellStyle name="Currency 2 3 3" xfId="72" xr:uid="{00000000-0005-0000-0000-00009C000000}"/>
    <cellStyle name="Currency 2 3 3 2" xfId="151" xr:uid="{00000000-0005-0000-0000-00009D000000}"/>
    <cellStyle name="Currency 2 3 3 2 2" xfId="388" xr:uid="{00000000-0005-0000-0000-00009E000000}"/>
    <cellStyle name="Currency 2 3 3 3" xfId="229" xr:uid="{00000000-0005-0000-0000-00009F000000}"/>
    <cellStyle name="Currency 2 3 3 3 2" xfId="466" xr:uid="{00000000-0005-0000-0000-0000A0000000}"/>
    <cellStyle name="Currency 2 3 3 4" xfId="309" xr:uid="{00000000-0005-0000-0000-0000A1000000}"/>
    <cellStyle name="Currency 2 3 4" xfId="90" xr:uid="{00000000-0005-0000-0000-0000A2000000}"/>
    <cellStyle name="Currency 2 3 4 2" xfId="169" xr:uid="{00000000-0005-0000-0000-0000A3000000}"/>
    <cellStyle name="Currency 2 3 4 2 2" xfId="406" xr:uid="{00000000-0005-0000-0000-0000A4000000}"/>
    <cellStyle name="Currency 2 3 4 3" xfId="247" xr:uid="{00000000-0005-0000-0000-0000A5000000}"/>
    <cellStyle name="Currency 2 3 4 3 2" xfId="484" xr:uid="{00000000-0005-0000-0000-0000A6000000}"/>
    <cellStyle name="Currency 2 3 4 4" xfId="327" xr:uid="{00000000-0005-0000-0000-0000A7000000}"/>
    <cellStyle name="Currency 2 3 5" xfId="110" xr:uid="{00000000-0005-0000-0000-0000A8000000}"/>
    <cellStyle name="Currency 2 3 5 2" xfId="347" xr:uid="{00000000-0005-0000-0000-0000A9000000}"/>
    <cellStyle name="Currency 2 3 6" xfId="188" xr:uid="{00000000-0005-0000-0000-0000AA000000}"/>
    <cellStyle name="Currency 2 3 6 2" xfId="425" xr:uid="{00000000-0005-0000-0000-0000AB000000}"/>
    <cellStyle name="Currency 2 3 7" xfId="268" xr:uid="{00000000-0005-0000-0000-0000AC000000}"/>
    <cellStyle name="Currency 2 4" xfId="43" xr:uid="{00000000-0005-0000-0000-0000AD000000}"/>
    <cellStyle name="Currency 2 4 2" xfId="122" xr:uid="{00000000-0005-0000-0000-0000AE000000}"/>
    <cellStyle name="Currency 2 4 2 2" xfId="359" xr:uid="{00000000-0005-0000-0000-0000AF000000}"/>
    <cellStyle name="Currency 2 4 3" xfId="200" xr:uid="{00000000-0005-0000-0000-0000B0000000}"/>
    <cellStyle name="Currency 2 4 3 2" xfId="437" xr:uid="{00000000-0005-0000-0000-0000B1000000}"/>
    <cellStyle name="Currency 2 4 4" xfId="280" xr:uid="{00000000-0005-0000-0000-0000B2000000}"/>
    <cellStyle name="Currency 2 5" xfId="63" xr:uid="{00000000-0005-0000-0000-0000B3000000}"/>
    <cellStyle name="Currency 2 5 2" xfId="142" xr:uid="{00000000-0005-0000-0000-0000B4000000}"/>
    <cellStyle name="Currency 2 5 2 2" xfId="379" xr:uid="{00000000-0005-0000-0000-0000B5000000}"/>
    <cellStyle name="Currency 2 5 3" xfId="220" xr:uid="{00000000-0005-0000-0000-0000B6000000}"/>
    <cellStyle name="Currency 2 5 3 2" xfId="457" xr:uid="{00000000-0005-0000-0000-0000B7000000}"/>
    <cellStyle name="Currency 2 5 4" xfId="300" xr:uid="{00000000-0005-0000-0000-0000B8000000}"/>
    <cellStyle name="Currency 2 6" xfId="82" xr:uid="{00000000-0005-0000-0000-0000B9000000}"/>
    <cellStyle name="Currency 2 6 2" xfId="161" xr:uid="{00000000-0005-0000-0000-0000BA000000}"/>
    <cellStyle name="Currency 2 6 2 2" xfId="398" xr:uid="{00000000-0005-0000-0000-0000BB000000}"/>
    <cellStyle name="Currency 2 6 3" xfId="239" xr:uid="{00000000-0005-0000-0000-0000BC000000}"/>
    <cellStyle name="Currency 2 6 3 2" xfId="476" xr:uid="{00000000-0005-0000-0000-0000BD000000}"/>
    <cellStyle name="Currency 2 6 4" xfId="319" xr:uid="{00000000-0005-0000-0000-0000BE000000}"/>
    <cellStyle name="Currency 2 7" xfId="102" xr:uid="{00000000-0005-0000-0000-0000BF000000}"/>
    <cellStyle name="Currency 2 7 2" xfId="339" xr:uid="{00000000-0005-0000-0000-0000C0000000}"/>
    <cellStyle name="Currency 2 8" xfId="180" xr:uid="{00000000-0005-0000-0000-0000C1000000}"/>
    <cellStyle name="Currency 2 8 2" xfId="417" xr:uid="{00000000-0005-0000-0000-0000C2000000}"/>
    <cellStyle name="Currency 2 9" xfId="20" xr:uid="{00000000-0005-0000-0000-0000C3000000}"/>
    <cellStyle name="Currency 3" xfId="7" xr:uid="{00000000-0005-0000-0000-0000C4000000}"/>
    <cellStyle name="Currency 3 2" xfId="32" xr:uid="{00000000-0005-0000-0000-0000C5000000}"/>
    <cellStyle name="Currency 3 2 2" xfId="55" xr:uid="{00000000-0005-0000-0000-0000C6000000}"/>
    <cellStyle name="Currency 3 2 2 2" xfId="134" xr:uid="{00000000-0005-0000-0000-0000C7000000}"/>
    <cellStyle name="Currency 3 2 2 2 2" xfId="371" xr:uid="{00000000-0005-0000-0000-0000C8000000}"/>
    <cellStyle name="Currency 3 2 2 3" xfId="212" xr:uid="{00000000-0005-0000-0000-0000C9000000}"/>
    <cellStyle name="Currency 3 2 2 3 2" xfId="449" xr:uid="{00000000-0005-0000-0000-0000CA000000}"/>
    <cellStyle name="Currency 3 2 2 4" xfId="292" xr:uid="{00000000-0005-0000-0000-0000CB000000}"/>
    <cellStyle name="Currency 3 2 3" xfId="76" xr:uid="{00000000-0005-0000-0000-0000CC000000}"/>
    <cellStyle name="Currency 3 2 3 2" xfId="155" xr:uid="{00000000-0005-0000-0000-0000CD000000}"/>
    <cellStyle name="Currency 3 2 3 2 2" xfId="392" xr:uid="{00000000-0005-0000-0000-0000CE000000}"/>
    <cellStyle name="Currency 3 2 3 3" xfId="233" xr:uid="{00000000-0005-0000-0000-0000CF000000}"/>
    <cellStyle name="Currency 3 2 3 3 2" xfId="470" xr:uid="{00000000-0005-0000-0000-0000D0000000}"/>
    <cellStyle name="Currency 3 2 3 4" xfId="313" xr:uid="{00000000-0005-0000-0000-0000D1000000}"/>
    <cellStyle name="Currency 3 2 4" xfId="94" xr:uid="{00000000-0005-0000-0000-0000D2000000}"/>
    <cellStyle name="Currency 3 2 4 2" xfId="173" xr:uid="{00000000-0005-0000-0000-0000D3000000}"/>
    <cellStyle name="Currency 3 2 4 2 2" xfId="410" xr:uid="{00000000-0005-0000-0000-0000D4000000}"/>
    <cellStyle name="Currency 3 2 4 3" xfId="251" xr:uid="{00000000-0005-0000-0000-0000D5000000}"/>
    <cellStyle name="Currency 3 2 4 3 2" xfId="488" xr:uid="{00000000-0005-0000-0000-0000D6000000}"/>
    <cellStyle name="Currency 3 2 4 4" xfId="331" xr:uid="{00000000-0005-0000-0000-0000D7000000}"/>
    <cellStyle name="Currency 3 2 5" xfId="114" xr:uid="{00000000-0005-0000-0000-0000D8000000}"/>
    <cellStyle name="Currency 3 2 5 2" xfId="351" xr:uid="{00000000-0005-0000-0000-0000D9000000}"/>
    <cellStyle name="Currency 3 2 6" xfId="192" xr:uid="{00000000-0005-0000-0000-0000DA000000}"/>
    <cellStyle name="Currency 3 2 6 2" xfId="429" xr:uid="{00000000-0005-0000-0000-0000DB000000}"/>
    <cellStyle name="Currency 3 2 7" xfId="272" xr:uid="{00000000-0005-0000-0000-0000DC000000}"/>
    <cellStyle name="Currency 3 3" xfId="47" xr:uid="{00000000-0005-0000-0000-0000DD000000}"/>
    <cellStyle name="Currency 3 3 2" xfId="126" xr:uid="{00000000-0005-0000-0000-0000DE000000}"/>
    <cellStyle name="Currency 3 3 2 2" xfId="363" xr:uid="{00000000-0005-0000-0000-0000DF000000}"/>
    <cellStyle name="Currency 3 3 3" xfId="204" xr:uid="{00000000-0005-0000-0000-0000E0000000}"/>
    <cellStyle name="Currency 3 3 3 2" xfId="441" xr:uid="{00000000-0005-0000-0000-0000E1000000}"/>
    <cellStyle name="Currency 3 3 4" xfId="284" xr:uid="{00000000-0005-0000-0000-0000E2000000}"/>
    <cellStyle name="Currency 3 4" xfId="67" xr:uid="{00000000-0005-0000-0000-0000E3000000}"/>
    <cellStyle name="Currency 3 4 2" xfId="146" xr:uid="{00000000-0005-0000-0000-0000E4000000}"/>
    <cellStyle name="Currency 3 4 2 2" xfId="383" xr:uid="{00000000-0005-0000-0000-0000E5000000}"/>
    <cellStyle name="Currency 3 4 3" xfId="224" xr:uid="{00000000-0005-0000-0000-0000E6000000}"/>
    <cellStyle name="Currency 3 4 3 2" xfId="461" xr:uid="{00000000-0005-0000-0000-0000E7000000}"/>
    <cellStyle name="Currency 3 4 4" xfId="304" xr:uid="{00000000-0005-0000-0000-0000E8000000}"/>
    <cellStyle name="Currency 3 5" xfId="86" xr:uid="{00000000-0005-0000-0000-0000E9000000}"/>
    <cellStyle name="Currency 3 5 2" xfId="165" xr:uid="{00000000-0005-0000-0000-0000EA000000}"/>
    <cellStyle name="Currency 3 5 2 2" xfId="402" xr:uid="{00000000-0005-0000-0000-0000EB000000}"/>
    <cellStyle name="Currency 3 5 3" xfId="243" xr:uid="{00000000-0005-0000-0000-0000EC000000}"/>
    <cellStyle name="Currency 3 5 3 2" xfId="480" xr:uid="{00000000-0005-0000-0000-0000ED000000}"/>
    <cellStyle name="Currency 3 5 4" xfId="323" xr:uid="{00000000-0005-0000-0000-0000EE000000}"/>
    <cellStyle name="Currency 3 6" xfId="106" xr:uid="{00000000-0005-0000-0000-0000EF000000}"/>
    <cellStyle name="Currency 3 6 2" xfId="343" xr:uid="{00000000-0005-0000-0000-0000F0000000}"/>
    <cellStyle name="Currency 3 7" xfId="184" xr:uid="{00000000-0005-0000-0000-0000F1000000}"/>
    <cellStyle name="Currency 3 7 2" xfId="421" xr:uid="{00000000-0005-0000-0000-0000F2000000}"/>
    <cellStyle name="Currency 3 8" xfId="24" xr:uid="{00000000-0005-0000-0000-0000F3000000}"/>
    <cellStyle name="Currency 3 9" xfId="264" xr:uid="{00000000-0005-0000-0000-0000F4000000}"/>
    <cellStyle name="Euro" xfId="8" xr:uid="{00000000-0005-0000-0000-0000F5000000}"/>
    <cellStyle name="Euro 2" xfId="18" xr:uid="{00000000-0005-0000-0000-0000F6000000}"/>
    <cellStyle name="Millares" xfId="497" builtinId="3"/>
    <cellStyle name="Millares 2" xfId="34" xr:uid="{00000000-0005-0000-0000-0000F8000000}"/>
    <cellStyle name="Millares 2 2" xfId="57" xr:uid="{00000000-0005-0000-0000-0000F9000000}"/>
    <cellStyle name="Millares 2 2 2" xfId="136" xr:uid="{00000000-0005-0000-0000-0000FA000000}"/>
    <cellStyle name="Millares 2 2 2 2" xfId="258" xr:uid="{00000000-0005-0000-0000-0000FB000000}"/>
    <cellStyle name="Millares 2 2 2 2 2" xfId="495" xr:uid="{00000000-0005-0000-0000-0000FC000000}"/>
    <cellStyle name="Millares 2 2 2 3" xfId="373" xr:uid="{00000000-0005-0000-0000-0000FD000000}"/>
    <cellStyle name="Millares 2 2 3" xfId="214" xr:uid="{00000000-0005-0000-0000-0000FE000000}"/>
    <cellStyle name="Millares 2 2 3 2" xfId="451" xr:uid="{00000000-0005-0000-0000-0000FF000000}"/>
    <cellStyle name="Millares 2 2 4" xfId="294" xr:uid="{00000000-0005-0000-0000-000000010000}"/>
    <cellStyle name="Millares 2 3" xfId="78" xr:uid="{00000000-0005-0000-0000-000001010000}"/>
    <cellStyle name="Millares 2 3 2" xfId="157" xr:uid="{00000000-0005-0000-0000-000002010000}"/>
    <cellStyle name="Millares 2 3 2 2" xfId="394" xr:uid="{00000000-0005-0000-0000-000003010000}"/>
    <cellStyle name="Millares 2 3 3" xfId="235" xr:uid="{00000000-0005-0000-0000-000004010000}"/>
    <cellStyle name="Millares 2 3 3 2" xfId="472" xr:uid="{00000000-0005-0000-0000-000005010000}"/>
    <cellStyle name="Millares 2 3 4" xfId="315" xr:uid="{00000000-0005-0000-0000-000006010000}"/>
    <cellStyle name="Millares 2 4" xfId="96" xr:uid="{00000000-0005-0000-0000-000007010000}"/>
    <cellStyle name="Millares 2 4 2" xfId="175" xr:uid="{00000000-0005-0000-0000-000008010000}"/>
    <cellStyle name="Millares 2 4 2 2" xfId="412" xr:uid="{00000000-0005-0000-0000-000009010000}"/>
    <cellStyle name="Millares 2 4 3" xfId="253" xr:uid="{00000000-0005-0000-0000-00000A010000}"/>
    <cellStyle name="Millares 2 4 3 2" xfId="490" xr:uid="{00000000-0005-0000-0000-00000B010000}"/>
    <cellStyle name="Millares 2 4 4" xfId="333" xr:uid="{00000000-0005-0000-0000-00000C010000}"/>
    <cellStyle name="Millares 2 5" xfId="116" xr:uid="{00000000-0005-0000-0000-00000D010000}"/>
    <cellStyle name="Millares 2 5 2" xfId="353" xr:uid="{00000000-0005-0000-0000-00000E010000}"/>
    <cellStyle name="Millares 2 6" xfId="194" xr:uid="{00000000-0005-0000-0000-00000F010000}"/>
    <cellStyle name="Millares 2 6 2" xfId="431" xr:uid="{00000000-0005-0000-0000-000010010000}"/>
    <cellStyle name="Millares 2 7" xfId="274" xr:uid="{00000000-0005-0000-0000-000011010000}"/>
    <cellStyle name="Millares 3" xfId="62" xr:uid="{00000000-0005-0000-0000-000012010000}"/>
    <cellStyle name="Millares 3 2" xfId="141" xr:uid="{00000000-0005-0000-0000-000013010000}"/>
    <cellStyle name="Millares 3 2 2" xfId="378" xr:uid="{00000000-0005-0000-0000-000014010000}"/>
    <cellStyle name="Millares 3 3" xfId="219" xr:uid="{00000000-0005-0000-0000-000015010000}"/>
    <cellStyle name="Millares 3 3 2" xfId="456" xr:uid="{00000000-0005-0000-0000-000016010000}"/>
    <cellStyle name="Millares 3 4" xfId="299" xr:uid="{00000000-0005-0000-0000-000017010000}"/>
    <cellStyle name="Millares 4" xfId="69" xr:uid="{00000000-0005-0000-0000-000018010000}"/>
    <cellStyle name="Millares 4 2" xfId="148" xr:uid="{00000000-0005-0000-0000-000019010000}"/>
    <cellStyle name="Millares 4 2 2" xfId="385" xr:uid="{00000000-0005-0000-0000-00001A010000}"/>
    <cellStyle name="Millares 4 3" xfId="226" xr:uid="{00000000-0005-0000-0000-00001B010000}"/>
    <cellStyle name="Millares 4 3 2" xfId="463" xr:uid="{00000000-0005-0000-0000-00001C010000}"/>
    <cellStyle name="Millares 4 4" xfId="306" xr:uid="{00000000-0005-0000-0000-00001D010000}"/>
    <cellStyle name="Millares 5" xfId="121" xr:uid="{00000000-0005-0000-0000-00001E010000}"/>
    <cellStyle name="Millares 5 2" xfId="358" xr:uid="{00000000-0005-0000-0000-00001F010000}"/>
    <cellStyle name="Millares 6" xfId="199" xr:uid="{00000000-0005-0000-0000-000020010000}"/>
    <cellStyle name="Millares 6 2" xfId="436" xr:uid="{00000000-0005-0000-0000-000021010000}"/>
    <cellStyle name="Millares 7" xfId="42" xr:uid="{00000000-0005-0000-0000-000022010000}"/>
    <cellStyle name="Millares 8" xfId="279" xr:uid="{00000000-0005-0000-0000-000023010000}"/>
    <cellStyle name="Moneda" xfId="19" builtinId="4"/>
    <cellStyle name="Moneda 2" xfId="9" xr:uid="{00000000-0005-0000-0000-000025010000}"/>
    <cellStyle name="Moneda 2 2" xfId="33" xr:uid="{00000000-0005-0000-0000-000026010000}"/>
    <cellStyle name="Moneda 2 2 2" xfId="56" xr:uid="{00000000-0005-0000-0000-000027010000}"/>
    <cellStyle name="Moneda 2 2 2 2" xfId="135" xr:uid="{00000000-0005-0000-0000-000028010000}"/>
    <cellStyle name="Moneda 2 2 2 2 2" xfId="372" xr:uid="{00000000-0005-0000-0000-000029010000}"/>
    <cellStyle name="Moneda 2 2 2 3" xfId="213" xr:uid="{00000000-0005-0000-0000-00002A010000}"/>
    <cellStyle name="Moneda 2 2 2 3 2" xfId="450" xr:uid="{00000000-0005-0000-0000-00002B010000}"/>
    <cellStyle name="Moneda 2 2 2 4" xfId="293" xr:uid="{00000000-0005-0000-0000-00002C010000}"/>
    <cellStyle name="Moneda 2 2 3" xfId="77" xr:uid="{00000000-0005-0000-0000-00002D010000}"/>
    <cellStyle name="Moneda 2 2 3 2" xfId="156" xr:uid="{00000000-0005-0000-0000-00002E010000}"/>
    <cellStyle name="Moneda 2 2 3 2 2" xfId="393" xr:uid="{00000000-0005-0000-0000-00002F010000}"/>
    <cellStyle name="Moneda 2 2 3 3" xfId="234" xr:uid="{00000000-0005-0000-0000-000030010000}"/>
    <cellStyle name="Moneda 2 2 3 3 2" xfId="471" xr:uid="{00000000-0005-0000-0000-000031010000}"/>
    <cellStyle name="Moneda 2 2 3 4" xfId="314" xr:uid="{00000000-0005-0000-0000-000032010000}"/>
    <cellStyle name="Moneda 2 2 4" xfId="95" xr:uid="{00000000-0005-0000-0000-000033010000}"/>
    <cellStyle name="Moneda 2 2 4 2" xfId="174" xr:uid="{00000000-0005-0000-0000-000034010000}"/>
    <cellStyle name="Moneda 2 2 4 2 2" xfId="411" xr:uid="{00000000-0005-0000-0000-000035010000}"/>
    <cellStyle name="Moneda 2 2 4 3" xfId="252" xr:uid="{00000000-0005-0000-0000-000036010000}"/>
    <cellStyle name="Moneda 2 2 4 3 2" xfId="489" xr:uid="{00000000-0005-0000-0000-000037010000}"/>
    <cellStyle name="Moneda 2 2 4 4" xfId="332" xr:uid="{00000000-0005-0000-0000-000038010000}"/>
    <cellStyle name="Moneda 2 2 5" xfId="115" xr:uid="{00000000-0005-0000-0000-000039010000}"/>
    <cellStyle name="Moneda 2 2 5 2" xfId="352" xr:uid="{00000000-0005-0000-0000-00003A010000}"/>
    <cellStyle name="Moneda 2 2 6" xfId="193" xr:uid="{00000000-0005-0000-0000-00003B010000}"/>
    <cellStyle name="Moneda 2 2 6 2" xfId="430" xr:uid="{00000000-0005-0000-0000-00003C010000}"/>
    <cellStyle name="Moneda 2 2 7" xfId="273" xr:uid="{00000000-0005-0000-0000-00003D010000}"/>
    <cellStyle name="Moneda 2 3" xfId="48" xr:uid="{00000000-0005-0000-0000-00003E010000}"/>
    <cellStyle name="Moneda 2 3 2" xfId="127" xr:uid="{00000000-0005-0000-0000-00003F010000}"/>
    <cellStyle name="Moneda 2 3 2 2" xfId="364" xr:uid="{00000000-0005-0000-0000-000040010000}"/>
    <cellStyle name="Moneda 2 3 3" xfId="205" xr:uid="{00000000-0005-0000-0000-000041010000}"/>
    <cellStyle name="Moneda 2 3 3 2" xfId="442" xr:uid="{00000000-0005-0000-0000-000042010000}"/>
    <cellStyle name="Moneda 2 3 4" xfId="285" xr:uid="{00000000-0005-0000-0000-000043010000}"/>
    <cellStyle name="Moneda 2 4" xfId="68" xr:uid="{00000000-0005-0000-0000-000044010000}"/>
    <cellStyle name="Moneda 2 4 2" xfId="147" xr:uid="{00000000-0005-0000-0000-000045010000}"/>
    <cellStyle name="Moneda 2 4 2 2" xfId="384" xr:uid="{00000000-0005-0000-0000-000046010000}"/>
    <cellStyle name="Moneda 2 4 3" xfId="225" xr:uid="{00000000-0005-0000-0000-000047010000}"/>
    <cellStyle name="Moneda 2 4 3 2" xfId="462" xr:uid="{00000000-0005-0000-0000-000048010000}"/>
    <cellStyle name="Moneda 2 4 4" xfId="305" xr:uid="{00000000-0005-0000-0000-000049010000}"/>
    <cellStyle name="Moneda 2 5" xfId="87" xr:uid="{00000000-0005-0000-0000-00004A010000}"/>
    <cellStyle name="Moneda 2 5 2" xfId="166" xr:uid="{00000000-0005-0000-0000-00004B010000}"/>
    <cellStyle name="Moneda 2 5 2 2" xfId="403" xr:uid="{00000000-0005-0000-0000-00004C010000}"/>
    <cellStyle name="Moneda 2 5 3" xfId="244" xr:uid="{00000000-0005-0000-0000-00004D010000}"/>
    <cellStyle name="Moneda 2 5 3 2" xfId="481" xr:uid="{00000000-0005-0000-0000-00004E010000}"/>
    <cellStyle name="Moneda 2 5 4" xfId="324" xr:uid="{00000000-0005-0000-0000-00004F010000}"/>
    <cellStyle name="Moneda 2 6" xfId="107" xr:uid="{00000000-0005-0000-0000-000050010000}"/>
    <cellStyle name="Moneda 2 6 2" xfId="344" xr:uid="{00000000-0005-0000-0000-000051010000}"/>
    <cellStyle name="Moneda 2 7" xfId="185" xr:uid="{00000000-0005-0000-0000-000052010000}"/>
    <cellStyle name="Moneda 2 7 2" xfId="422" xr:uid="{00000000-0005-0000-0000-000053010000}"/>
    <cellStyle name="Moneda 2 8" xfId="25" xr:uid="{00000000-0005-0000-0000-000054010000}"/>
    <cellStyle name="Moneda 2 9" xfId="265" xr:uid="{00000000-0005-0000-0000-000055010000}"/>
    <cellStyle name="Moneda 3" xfId="60" xr:uid="{00000000-0005-0000-0000-000056010000}"/>
    <cellStyle name="Moneda 3 2" xfId="139" xr:uid="{00000000-0005-0000-0000-000057010000}"/>
    <cellStyle name="Moneda 3 2 2" xfId="376" xr:uid="{00000000-0005-0000-0000-000058010000}"/>
    <cellStyle name="Moneda 3 3" xfId="217" xr:uid="{00000000-0005-0000-0000-000059010000}"/>
    <cellStyle name="Moneda 3 3 2" xfId="454" xr:uid="{00000000-0005-0000-0000-00005A010000}"/>
    <cellStyle name="Moneda 3 4" xfId="297" xr:uid="{00000000-0005-0000-0000-00005B010000}"/>
    <cellStyle name="Moneda 4" xfId="81" xr:uid="{00000000-0005-0000-0000-00005C010000}"/>
    <cellStyle name="Moneda 4 2" xfId="160" xr:uid="{00000000-0005-0000-0000-00005D010000}"/>
    <cellStyle name="Moneda 4 2 2" xfId="397" xr:uid="{00000000-0005-0000-0000-00005E010000}"/>
    <cellStyle name="Moneda 4 3" xfId="238" xr:uid="{00000000-0005-0000-0000-00005F010000}"/>
    <cellStyle name="Moneda 4 3 2" xfId="475" xr:uid="{00000000-0005-0000-0000-000060010000}"/>
    <cellStyle name="Moneda 4 4" xfId="318" xr:uid="{00000000-0005-0000-0000-000061010000}"/>
    <cellStyle name="Moneda 5" xfId="99" xr:uid="{00000000-0005-0000-0000-000062010000}"/>
    <cellStyle name="Moneda 5 2" xfId="178" xr:uid="{00000000-0005-0000-0000-000063010000}"/>
    <cellStyle name="Moneda 5 2 2" xfId="415" xr:uid="{00000000-0005-0000-0000-000064010000}"/>
    <cellStyle name="Moneda 5 3" xfId="256" xr:uid="{00000000-0005-0000-0000-000065010000}"/>
    <cellStyle name="Moneda 5 3 2" xfId="493" xr:uid="{00000000-0005-0000-0000-000066010000}"/>
    <cellStyle name="Moneda 5 4" xfId="336" xr:uid="{00000000-0005-0000-0000-000067010000}"/>
    <cellStyle name="Moneda 6" xfId="119" xr:uid="{00000000-0005-0000-0000-000068010000}"/>
    <cellStyle name="Moneda 6 2" xfId="356" xr:uid="{00000000-0005-0000-0000-000069010000}"/>
    <cellStyle name="Moneda 7" xfId="197" xr:uid="{00000000-0005-0000-0000-00006A010000}"/>
    <cellStyle name="Moneda 7 2" xfId="434" xr:uid="{00000000-0005-0000-0000-00006B010000}"/>
    <cellStyle name="Moneda 8" xfId="37" xr:uid="{00000000-0005-0000-0000-00006C010000}"/>
    <cellStyle name="Moneda 9" xfId="277" xr:uid="{00000000-0005-0000-0000-00006D010000}"/>
    <cellStyle name="Normal" xfId="0" builtinId="0"/>
    <cellStyle name="Normal 11" xfId="39" xr:uid="{00000000-0005-0000-0000-00006F010000}"/>
    <cellStyle name="Normal 2" xfId="2" xr:uid="{00000000-0005-0000-0000-000070010000}"/>
    <cellStyle name="Normal 2 2" xfId="38" xr:uid="{00000000-0005-0000-0000-000071010000}"/>
    <cellStyle name="Normal 3" xfId="13" xr:uid="{00000000-0005-0000-0000-000072010000}"/>
    <cellStyle name="Normal 3 2" xfId="15" xr:uid="{00000000-0005-0000-0000-000073010000}"/>
    <cellStyle name="Normal 4" xfId="14" xr:uid="{00000000-0005-0000-0000-000074010000}"/>
    <cellStyle name="Normal 4 10" xfId="266" xr:uid="{00000000-0005-0000-0000-000075010000}"/>
    <cellStyle name="Normal 4 2" xfId="17" xr:uid="{00000000-0005-0000-0000-000076010000}"/>
    <cellStyle name="Normal 4 3" xfId="35" xr:uid="{00000000-0005-0000-0000-000077010000}"/>
    <cellStyle name="Normal 4 3 2" xfId="58" xr:uid="{00000000-0005-0000-0000-000078010000}"/>
    <cellStyle name="Normal 4 3 2 2" xfId="137" xr:uid="{00000000-0005-0000-0000-000079010000}"/>
    <cellStyle name="Normal 4 3 2 2 2" xfId="374" xr:uid="{00000000-0005-0000-0000-00007A010000}"/>
    <cellStyle name="Normal 4 3 2 3" xfId="215" xr:uid="{00000000-0005-0000-0000-00007B010000}"/>
    <cellStyle name="Normal 4 3 2 3 2" xfId="452" xr:uid="{00000000-0005-0000-0000-00007C010000}"/>
    <cellStyle name="Normal 4 3 2 4" xfId="295" xr:uid="{00000000-0005-0000-0000-00007D010000}"/>
    <cellStyle name="Normal 4 3 3" xfId="79" xr:uid="{00000000-0005-0000-0000-00007E010000}"/>
    <cellStyle name="Normal 4 3 3 2" xfId="158" xr:uid="{00000000-0005-0000-0000-00007F010000}"/>
    <cellStyle name="Normal 4 3 3 2 2" xfId="395" xr:uid="{00000000-0005-0000-0000-000080010000}"/>
    <cellStyle name="Normal 4 3 3 3" xfId="236" xr:uid="{00000000-0005-0000-0000-000081010000}"/>
    <cellStyle name="Normal 4 3 3 3 2" xfId="473" xr:uid="{00000000-0005-0000-0000-000082010000}"/>
    <cellStyle name="Normal 4 3 3 4" xfId="316" xr:uid="{00000000-0005-0000-0000-000083010000}"/>
    <cellStyle name="Normal 4 3 4" xfId="97" xr:uid="{00000000-0005-0000-0000-000084010000}"/>
    <cellStyle name="Normal 4 3 4 2" xfId="176" xr:uid="{00000000-0005-0000-0000-000085010000}"/>
    <cellStyle name="Normal 4 3 4 2 2" xfId="413" xr:uid="{00000000-0005-0000-0000-000086010000}"/>
    <cellStyle name="Normal 4 3 4 3" xfId="254" xr:uid="{00000000-0005-0000-0000-000087010000}"/>
    <cellStyle name="Normal 4 3 4 3 2" xfId="491" xr:uid="{00000000-0005-0000-0000-000088010000}"/>
    <cellStyle name="Normal 4 3 4 4" xfId="334" xr:uid="{00000000-0005-0000-0000-000089010000}"/>
    <cellStyle name="Normal 4 3 5" xfId="117" xr:uid="{00000000-0005-0000-0000-00008A010000}"/>
    <cellStyle name="Normal 4 3 5 2" xfId="354" xr:uid="{00000000-0005-0000-0000-00008B010000}"/>
    <cellStyle name="Normal 4 3 6" xfId="195" xr:uid="{00000000-0005-0000-0000-00008C010000}"/>
    <cellStyle name="Normal 4 3 6 2" xfId="432" xr:uid="{00000000-0005-0000-0000-00008D010000}"/>
    <cellStyle name="Normal 4 3 7" xfId="275" xr:uid="{00000000-0005-0000-0000-00008E010000}"/>
    <cellStyle name="Normal 4 4" xfId="49" xr:uid="{00000000-0005-0000-0000-00008F010000}"/>
    <cellStyle name="Normal 4 4 2" xfId="128" xr:uid="{00000000-0005-0000-0000-000090010000}"/>
    <cellStyle name="Normal 4 4 2 2" xfId="365" xr:uid="{00000000-0005-0000-0000-000091010000}"/>
    <cellStyle name="Normal 4 4 3" xfId="206" xr:uid="{00000000-0005-0000-0000-000092010000}"/>
    <cellStyle name="Normal 4 4 3 2" xfId="443" xr:uid="{00000000-0005-0000-0000-000093010000}"/>
    <cellStyle name="Normal 4 4 4" xfId="286" xr:uid="{00000000-0005-0000-0000-000094010000}"/>
    <cellStyle name="Normal 4 5" xfId="70" xr:uid="{00000000-0005-0000-0000-000095010000}"/>
    <cellStyle name="Normal 4 5 2" xfId="149" xr:uid="{00000000-0005-0000-0000-000096010000}"/>
    <cellStyle name="Normal 4 5 2 2" xfId="386" xr:uid="{00000000-0005-0000-0000-000097010000}"/>
    <cellStyle name="Normal 4 5 3" xfId="227" xr:uid="{00000000-0005-0000-0000-000098010000}"/>
    <cellStyle name="Normal 4 5 3 2" xfId="464" xr:uid="{00000000-0005-0000-0000-000099010000}"/>
    <cellStyle name="Normal 4 5 4" xfId="307" xr:uid="{00000000-0005-0000-0000-00009A010000}"/>
    <cellStyle name="Normal 4 6" xfId="88" xr:uid="{00000000-0005-0000-0000-00009B010000}"/>
    <cellStyle name="Normal 4 6 2" xfId="167" xr:uid="{00000000-0005-0000-0000-00009C010000}"/>
    <cellStyle name="Normal 4 6 2 2" xfId="404" xr:uid="{00000000-0005-0000-0000-00009D010000}"/>
    <cellStyle name="Normal 4 6 3" xfId="245" xr:uid="{00000000-0005-0000-0000-00009E010000}"/>
    <cellStyle name="Normal 4 6 3 2" xfId="482" xr:uid="{00000000-0005-0000-0000-00009F010000}"/>
    <cellStyle name="Normal 4 6 4" xfId="325" xr:uid="{00000000-0005-0000-0000-0000A0010000}"/>
    <cellStyle name="Normal 4 7" xfId="108" xr:uid="{00000000-0005-0000-0000-0000A1010000}"/>
    <cellStyle name="Normal 4 7 2" xfId="345" xr:uid="{00000000-0005-0000-0000-0000A2010000}"/>
    <cellStyle name="Normal 4 8" xfId="186" xr:uid="{00000000-0005-0000-0000-0000A3010000}"/>
    <cellStyle name="Normal 4 8 2" xfId="423" xr:uid="{00000000-0005-0000-0000-0000A4010000}"/>
    <cellStyle name="Normal 4 9" xfId="26" xr:uid="{00000000-0005-0000-0000-0000A5010000}"/>
    <cellStyle name="Normal 5" xfId="16" xr:uid="{00000000-0005-0000-0000-0000A6010000}"/>
    <cellStyle name="Normal 5 2" xfId="36" xr:uid="{00000000-0005-0000-0000-0000A7010000}"/>
    <cellStyle name="Normal 5 2 2" xfId="59" xr:uid="{00000000-0005-0000-0000-0000A8010000}"/>
    <cellStyle name="Normal 5 2 2 2" xfId="138" xr:uid="{00000000-0005-0000-0000-0000A9010000}"/>
    <cellStyle name="Normal 5 2 2 2 2" xfId="375" xr:uid="{00000000-0005-0000-0000-0000AA010000}"/>
    <cellStyle name="Normal 5 2 2 3" xfId="216" xr:uid="{00000000-0005-0000-0000-0000AB010000}"/>
    <cellStyle name="Normal 5 2 2 3 2" xfId="453" xr:uid="{00000000-0005-0000-0000-0000AC010000}"/>
    <cellStyle name="Normal 5 2 2 4" xfId="296" xr:uid="{00000000-0005-0000-0000-0000AD010000}"/>
    <cellStyle name="Normal 5 2 3" xfId="80" xr:uid="{00000000-0005-0000-0000-0000AE010000}"/>
    <cellStyle name="Normal 5 2 3 2" xfId="159" xr:uid="{00000000-0005-0000-0000-0000AF010000}"/>
    <cellStyle name="Normal 5 2 3 2 2" xfId="396" xr:uid="{00000000-0005-0000-0000-0000B0010000}"/>
    <cellStyle name="Normal 5 2 3 3" xfId="237" xr:uid="{00000000-0005-0000-0000-0000B1010000}"/>
    <cellStyle name="Normal 5 2 3 3 2" xfId="474" xr:uid="{00000000-0005-0000-0000-0000B2010000}"/>
    <cellStyle name="Normal 5 2 3 4" xfId="317" xr:uid="{00000000-0005-0000-0000-0000B3010000}"/>
    <cellStyle name="Normal 5 2 4" xfId="98" xr:uid="{00000000-0005-0000-0000-0000B4010000}"/>
    <cellStyle name="Normal 5 2 4 2" xfId="177" xr:uid="{00000000-0005-0000-0000-0000B5010000}"/>
    <cellStyle name="Normal 5 2 4 2 2" xfId="414" xr:uid="{00000000-0005-0000-0000-0000B6010000}"/>
    <cellStyle name="Normal 5 2 4 3" xfId="255" xr:uid="{00000000-0005-0000-0000-0000B7010000}"/>
    <cellStyle name="Normal 5 2 4 3 2" xfId="492" xr:uid="{00000000-0005-0000-0000-0000B8010000}"/>
    <cellStyle name="Normal 5 2 4 4" xfId="335" xr:uid="{00000000-0005-0000-0000-0000B9010000}"/>
    <cellStyle name="Normal 5 2 5" xfId="118" xr:uid="{00000000-0005-0000-0000-0000BA010000}"/>
    <cellStyle name="Normal 5 2 5 2" xfId="355" xr:uid="{00000000-0005-0000-0000-0000BB010000}"/>
    <cellStyle name="Normal 5 2 6" xfId="196" xr:uid="{00000000-0005-0000-0000-0000BC010000}"/>
    <cellStyle name="Normal 5 2 6 2" xfId="433" xr:uid="{00000000-0005-0000-0000-0000BD010000}"/>
    <cellStyle name="Normal 5 2 7" xfId="276" xr:uid="{00000000-0005-0000-0000-0000BE010000}"/>
    <cellStyle name="Normal 5 3" xfId="50" xr:uid="{00000000-0005-0000-0000-0000BF010000}"/>
    <cellStyle name="Normal 5 3 2" xfId="129" xr:uid="{00000000-0005-0000-0000-0000C0010000}"/>
    <cellStyle name="Normal 5 3 2 2" xfId="366" xr:uid="{00000000-0005-0000-0000-0000C1010000}"/>
    <cellStyle name="Normal 5 3 3" xfId="207" xr:uid="{00000000-0005-0000-0000-0000C2010000}"/>
    <cellStyle name="Normal 5 3 3 2" xfId="444" xr:uid="{00000000-0005-0000-0000-0000C3010000}"/>
    <cellStyle name="Normal 5 3 4" xfId="287" xr:uid="{00000000-0005-0000-0000-0000C4010000}"/>
    <cellStyle name="Normal 5 4" xfId="71" xr:uid="{00000000-0005-0000-0000-0000C5010000}"/>
    <cellStyle name="Normal 5 4 2" xfId="150" xr:uid="{00000000-0005-0000-0000-0000C6010000}"/>
    <cellStyle name="Normal 5 4 2 2" xfId="387" xr:uid="{00000000-0005-0000-0000-0000C7010000}"/>
    <cellStyle name="Normal 5 4 3" xfId="228" xr:uid="{00000000-0005-0000-0000-0000C8010000}"/>
    <cellStyle name="Normal 5 4 3 2" xfId="465" xr:uid="{00000000-0005-0000-0000-0000C9010000}"/>
    <cellStyle name="Normal 5 4 4" xfId="308" xr:uid="{00000000-0005-0000-0000-0000CA010000}"/>
    <cellStyle name="Normal 5 5" xfId="89" xr:uid="{00000000-0005-0000-0000-0000CB010000}"/>
    <cellStyle name="Normal 5 5 2" xfId="168" xr:uid="{00000000-0005-0000-0000-0000CC010000}"/>
    <cellStyle name="Normal 5 5 2 2" xfId="405" xr:uid="{00000000-0005-0000-0000-0000CD010000}"/>
    <cellStyle name="Normal 5 5 3" xfId="246" xr:uid="{00000000-0005-0000-0000-0000CE010000}"/>
    <cellStyle name="Normal 5 5 3 2" xfId="483" xr:uid="{00000000-0005-0000-0000-0000CF010000}"/>
    <cellStyle name="Normal 5 5 4" xfId="326" xr:uid="{00000000-0005-0000-0000-0000D0010000}"/>
    <cellStyle name="Normal 5 6" xfId="109" xr:uid="{00000000-0005-0000-0000-0000D1010000}"/>
    <cellStyle name="Normal 5 6 2" xfId="346" xr:uid="{00000000-0005-0000-0000-0000D2010000}"/>
    <cellStyle name="Normal 5 7" xfId="187" xr:uid="{00000000-0005-0000-0000-0000D3010000}"/>
    <cellStyle name="Normal 5 7 2" xfId="424" xr:uid="{00000000-0005-0000-0000-0000D4010000}"/>
    <cellStyle name="Normal 5 8" xfId="27" xr:uid="{00000000-0005-0000-0000-0000D5010000}"/>
    <cellStyle name="Normal 5 9" xfId="267" xr:uid="{00000000-0005-0000-0000-0000D6010000}"/>
    <cellStyle name="Normal 6" xfId="41" xr:uid="{00000000-0005-0000-0000-0000D7010000}"/>
    <cellStyle name="Normal 6 2" xfId="61" xr:uid="{00000000-0005-0000-0000-0000D8010000}"/>
    <cellStyle name="Normal 6 2 2" xfId="140" xr:uid="{00000000-0005-0000-0000-0000D9010000}"/>
    <cellStyle name="Normal 6 2 2 2" xfId="377" xr:uid="{00000000-0005-0000-0000-0000DA010000}"/>
    <cellStyle name="Normal 6 2 3" xfId="218" xr:uid="{00000000-0005-0000-0000-0000DB010000}"/>
    <cellStyle name="Normal 6 2 3 2" xfId="455" xr:uid="{00000000-0005-0000-0000-0000DC010000}"/>
    <cellStyle name="Normal 6 2 4" xfId="298" xr:uid="{00000000-0005-0000-0000-0000DD010000}"/>
    <cellStyle name="Normal 6 3" xfId="100" xr:uid="{00000000-0005-0000-0000-0000DE010000}"/>
    <cellStyle name="Normal 6 3 2" xfId="179" xr:uid="{00000000-0005-0000-0000-0000DF010000}"/>
    <cellStyle name="Normal 6 3 2 2" xfId="416" xr:uid="{00000000-0005-0000-0000-0000E0010000}"/>
    <cellStyle name="Normal 6 3 3" xfId="257" xr:uid="{00000000-0005-0000-0000-0000E1010000}"/>
    <cellStyle name="Normal 6 3 3 2" xfId="494" xr:uid="{00000000-0005-0000-0000-0000E2010000}"/>
    <cellStyle name="Normal 6 3 4" xfId="337" xr:uid="{00000000-0005-0000-0000-0000E3010000}"/>
    <cellStyle name="Normal 6 4" xfId="120" xr:uid="{00000000-0005-0000-0000-0000E4010000}"/>
    <cellStyle name="Normal 6 4 2" xfId="357" xr:uid="{00000000-0005-0000-0000-0000E5010000}"/>
    <cellStyle name="Normal 6 5" xfId="198" xr:uid="{00000000-0005-0000-0000-0000E6010000}"/>
    <cellStyle name="Normal 6 5 2" xfId="435" xr:uid="{00000000-0005-0000-0000-0000E7010000}"/>
    <cellStyle name="Normal 6 6" xfId="278" xr:uid="{00000000-0005-0000-0000-0000E8010000}"/>
    <cellStyle name="Normal 8" xfId="40" xr:uid="{00000000-0005-0000-0000-0000E9010000}"/>
    <cellStyle name="Percent 2" xfId="1" xr:uid="{00000000-0005-0000-0000-0000EA010000}"/>
    <cellStyle name="Percent 2 2" xfId="10" xr:uid="{00000000-0005-0000-0000-0000EB010000}"/>
    <cellStyle name="Percent 3" xfId="11" xr:uid="{00000000-0005-0000-0000-0000EC010000}"/>
    <cellStyle name="Porcentaje 2" xfId="101" xr:uid="{00000000-0005-0000-0000-0000ED010000}"/>
    <cellStyle name="Porcentaje 2 2" xfId="259" xr:uid="{00000000-0005-0000-0000-0000EE010000}"/>
    <cellStyle name="Porcentaje 2 2 2" xfId="496" xr:uid="{00000000-0005-0000-0000-0000EF010000}"/>
    <cellStyle name="Porcentaje 2 3" xfId="338" xr:uid="{00000000-0005-0000-0000-0000F0010000}"/>
    <cellStyle name="Porcentual 2" xfId="12" xr:uid="{00000000-0005-0000-0000-0000F1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190498</xdr:colOff>
      <xdr:row>0</xdr:row>
      <xdr:rowOff>95250</xdr:rowOff>
    </xdr:from>
    <xdr:ext cx="2033878" cy="745522"/>
    <xdr:pic>
      <xdr:nvPicPr>
        <xdr:cNvPr id="2" name="3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75" t="23831" r="59074" b="32243"/>
        <a:stretch/>
      </xdr:blipFill>
      <xdr:spPr>
        <a:xfrm>
          <a:off x="800098" y="95250"/>
          <a:ext cx="2033878" cy="745522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30</xdr:row>
      <xdr:rowOff>0</xdr:rowOff>
    </xdr:from>
    <xdr:ext cx="304800" cy="1350412"/>
    <xdr:sp macro="" textlink="">
      <xdr:nvSpPr>
        <xdr:cNvPr id="3" name="AutoShape 1" descr="data:image/png;base64,iVBORw0KGgoAAAANSUhEUgAAAKYAAAA4CAYAAAB35INEAAAgAElEQVR4Xu29B3Rc15UluqsKOeecM0gQBEgwZ4oUcxCzKCrZskI7Tc/8/r9n/kyv+Wu517i/3e1ujT22etqWlShRYhbFHAQQzAEkIkHknHOoAlBh1j73vQIoiUrdnnHPGFpYEKtevXDvvvucs885twx2u92Bx/zYbDYYjUbwEJPJAGDqocbHfQwOhzpO/6sfaDAYwF/9h+/rv/K6wwjLmAXNzU0ICQlGYGAADIbHX+exN/CnN/7Vj4Dhy4BptVoFmPwl1gwGAk4HpwIMgTUVbHzNbrfL6wrUdvnl//M4/v0sMPk6jx8ft6Kqqgrd3d2YNSsH/v7+/+oH+E8P8O1G4EuB2dnZg7q6WkRERCAqKhJubq5fyZI8gExLsBHYzc3N8jcmJgYeHh6PAFMHMY+1WMbQ1touxwcFByElJRkeHu7f7qn+9Kl/9SPwWGASLK2tHfjJT36CuLhY7Nv3LEJCgjA+Po6JiQlMTKi/ZEAym5eXl8aqHBOabKC+vh779+9HQkICNmzYCD8/Pyfj6izJowlKsuTgwDCaW5qRkzMToaEhMBonzf6/+pH+0wN8oxH4UmCOjppx4sQnGBwcREhIiACwp6cHnZ3t8PDwEjDyvdmzZyM7OwtGo4uAiT6pzWbFgwcPcPbsOXl//vx58PT0cJp5ga/GlAQlXYXKB1UIDApAZmYGvL09v9GD/Ong/71G4EtNuc1mh9U6gf7+QZw+fRqtra2IiIhEU1OTMOL06dNlNHJzcxEfHwuHw4DOzg50dXVjcHAItbU14gYQlGTRgYEBBAT4CaAJYItlHD09vXB1dUVDQwM6OrowZ06eLAKTSQH3Tz/ffAR0azTVKn3zs/yv/cSXAtNuV74iQdXc0oqCTy9LlNzT3YO6+hpERkVh6dIlAr7R0VH09/ejrq5OWJSf6e4m0OaIab558xZaWlqwfv1aREdHixvQ1dUDNzc39Pb2ori4GNOnZSElNQVubi4C/D80MPXzizKgMbi+FKYqCp+d4C/6tx4IPm46p37my55Lv+7Ue/vsOb/oPbWGVRCpW6OpQeYXXfOLrqWC3Mmx/6Lgdur9fNH11PtUXL49uA1Wq9WhD5oeOU8OskNML8HIG2htbUPx/TIBUXRMNIaGhhASHIzw8HCYzaNoaGyAi4sLwkLDUVNbg/j4eERGRmJiworbt28iICAAW7Zsho+PDzo6OuHu7i6Avn79OsLCwpCXNxt+fr4CSF1G0h/t24NU+btqAAV+2rAZMGaxwGy2wNPDAx4ebhifGMfw8DBcXN3g7eUNk8ko906m5wLy9fWVZ+aYeHt7w9XVBTabQ57d4bDD09MTBqMBg8MjMBqM8PP1kWuNjanreLh7yPh0dHSgs6sLDvrivB+HA36+3oiMihRrYrPbYR61wGqzyjlkXhhU2h0YGRmBZWwMQUFBMNEH1yS3kVELRs1mBAcFyvPyegxCfby9BWk9fX1oa2mDdWJC7oFyXEREmIzIyIgZrm6ucv8Ou03Ob7FY4OPjDdgdaGpuQV9/P4wmk4CNzxoY4IfYmFi4ubnD7rCjr38AbS3NMsRR0dFyf1NxpC+crwtVw8TEhACTD8/A5t69e+JH0i8MDQ3VQGJ3rsbe3gEcO3pcJigoMAi9fT0ICAyEv7+vTFZsbCw6O7tRVlqGnJxc+Ph4obqmWgaCQOSgMAgiSHm9wsJCeW3hwgXyfkVFhYAoMzNT0zEVkP45wNQlLh2cdDnoShSXlKGktAwzs7MxLSMNNtsEysrLYR6fQFpqGoICAlBX34C21lYJ4GgZyivKMTY2hvS0NPj5+krg1tDYKD41g0RXNzdcv3kHgwODWDB/LoKDA8UFam5qRnRUFELDQmWiGxsb0d3Th7GxCYSFhCAqIgzxCXHw8fHFwPAQ7twtEgu0bPEiBAcHCUAmbDaUVVSgsvIhFi1ciNiYSDjsdgyPjOLOvWL09fZizeonZHHUNzTBMmpGenoqYDCitPwBqqqqER0ZCVcXF0RFhiMmJlpAeOfuPSGIVatWCtjb2jvR2NSIjIwUeHt6o6qqFh1d3ejo6pJnT0yIQyiVk+RkGAwm1NTXo6K8HP6+fuBaGRwaQlpGBtJT02AwEskkN87i19ekDTabzaHT8ZUrVwSUZBVfXz8sXboYLi6u2kkhUs79+yWwTtjQ0toKs9ksbEGQEVhx8XHCrpcuXkJaWqrgoaq6So6jVEQ24A9NfVRUlJyPq3rRooUyqUVF94RJeT9cvbm5M50r718CmFPNrWVsHAWFhSi6V4zZOblYMH+OLKK6unqUP6hETEysAIkLlQsmJydHnuHWzVsYGzNj1qxcee6RUbMAhb54enoa3Nw9cObcRdwvuodlSxdj/vw5aG1pE1AkJSUgKSlJJpc+eFVNLQYHh5GZkYbwkGC4ubvJ+DW3tqGg8AqGBgaweNECZM/IEpYan5jAzdt3UVBwGYsXLZL3KAs3NjXjxKkzcDGZsHfPLjlHeeVDjI6MIG9WDkgr94rLZNwXL1gg7OvqaoS7uysGB0dw/sKnqKmpxepVKzEzOwv1jU14+LASc2bnIiQ4RJ5xxDyK+6UVGBwcwIply+DuahILwMV1KT8fiUmJSIiLhxF2NDQ24UHlQ6xdswahIYFy74pcviEw+aH79+/j7t0irFixEnfv3hUzzMlwcTFpTFqE5uYWREdHyaRZrXZ093SLIF5ZWYn58+dj8eJFuH+/GBPj48IwFy9eFL8yPT0diYmJCA4OFm2ys7MT5eUVEkQtX75cInoPD09UlFegtrYO8QnxqKmploknAGhC/yV+pvpDNTX1qK6rw7jVCtvEBGZkTUdSYjzGx8Zwt+g+BgaHMGG1ymRnTZ8mOi7Vhhu3bokLMDs3Rxidk/bgwUNZYGQnN3d35BdexcPKKoSHhSAzMw1eZJ3qaiQnJiA1JVkexWyxoLKqBgMDg8ianinszPmzjI+joqIStXV1Ykq9PDwk2eDr640xWrT7JSi8clUWPoFD16esohK37hTJ8ds2bxTrUl5ZhZFhBUya6zv37qOlpRV5s2bBy8NNmNzTywMDA0O4evWWEIKvj7eQAYwmsVxz8nIRHhomzz02bkFRcam4NWtWPSFkRbegsqoapWXl2LRpIzzc3MAczPDIMM6euyAYmD07RxiTLKWA+fUCWgl+yFynTp3EzJmzxFwdPXoUS5cuRUZGhrAFA5WzZ88KU6xYsUJkI4fBAJvVKr5F1cMq0Sxp+umjZaSnC7h53lmzZkn0TnNEgZ4ug9k8hmvXrqGtrQ0rV66Qa1IBaGxoEjbIyc2GyWQSuSk1NVXkI0pN/6wfcY5oTQxyrcKr1zE6Nobo6BhUPnggJm5Wbjbc3d3Q3d0rk9/e0YE5eXmYPi1TXteBaR4dxexZuQgKDMDw8KiwA8+ZkZEqpvzKtRsYGaEl8cPQ0CB8fPzFZ0tOiENqapLcB01o5cNqWQAKmP6w2SEBYXFJCYwmFwQGBKC5qRHTp2ciJSURZPny8gcoLikVv57uUVREOErLKzBiGROgrH9ylYCmvLJaA+ZMAcWN20VCINMyMhDg54vExDi5v/6BYdy+e19MMt2bvr4+xETHoKurC7NnzUREeKjgSoB5vwSDAwNYvWqVMDWZ/15xCdo7u7BxwzpxNwjMcesE8vMLxUdfuXKZ05TThfq6ls8wMDDoIBBdXd2wceNGXLlSiP7+AU3SMUqgQrNaW1srwFq5ciX8/f3g0IDP+baYx4QZGcTQX7SYzWI2yKIEFc/BXLuK0gwC9MLCKwJMmnCCdWhoGBPjE/Kw7h7uIkGRdeifzZs3D4lJ8cLe3/ZHsqlEhMGAjq4eXLh4CX0D/fAPCEBnR6f4eSuWL0VkZIQENwWXr6B/cAhz82YjIjxMuTMGA27cuIUBarezchEaHCzAKikpE+DOyJomwCfo+bAZGekChrr6ZglC5syeieTkxMcCc2LChtKyChRevQIvL28YTUYBQu7MmeISkPGFTRsaxBWimuHj7SMWzd3TA50dHVjzxErxMQWYI8PIIwPCgKLiEvT29GLhvHlwNZng7e0BV3dXDAwO405Rsbhu9Dtv3bqNnr4BYfAli+YjNCRY5o3ApBtHxly9epUQHxfCg8oq3C8tw47tT8HFaILBQXYdx8cnTorrkjc7Vws6GaV/A2B+eumy49jx44iOjkBCQqJMCs0nwdjX1y/mloCx2uwICwtFbGwMXF1Nmrwi4w8DjJJ2rK9vxPVr19DT243FixdLAOPl5enMCClfQ0X47e3tAjpej6ZaF/C5okpKSmAeNaOzswvNza0C0hUrl4r5+VY/co/qh8IQV3lDc4tMbnBgIHp7+0RzzUhX7Ozq4oqr125g1GxBbk62MJeBpshoREXlQzysqpEFRXenrb0dDx8+RFJ8PGbMmI7x8QlcvX5dnnHhgvloa+vAhYv5MI+OYO2aVUhPSxFgmsfG8HAKY/Ia/QODKLp/X8z7tOnTYbfZJAhhVD939iwEBgSivOIBWtrakJaejtu370gQmjd7NkwuJlRXVWHtqpUgnVWIKR/G7Fk5Asz7JWWyoJYtWiTXd3Uzwc3VhMGhYdwuuo8A/wBMn5aB6ppanL/4KdxcXLFz+1YBJifQMj6G+8UlGOgfwCqaciZSbHZ0dnXjUn6B+M6Z6Wlyz9XVNah4UCkAjogIdZrybwTMv//FLx2Uahoa64TtCMpFixaJFMJA6IMPPpTVREbla2S04eFBMSU0rwQmTRz9B5qz8rJymC2jyMqaLlH6VLF3qrZFIPOXkacuFUn0CaCMrFFYiDHLuESpDMCWLVuMhMQ4MfGfr1rS4apJQbqWNxXFQpYGqV5ihEo/KjkpAb7ePmCGi9G2u5srUlKThYVoLhlxp6elimRDQFPaGTabxQQ3NTfBblMMHB4WJgEMzTHZgp/lwOTmzMSEzY7S0gdoa2vFzBmZSEiIl/cYyDByHh4aQXJyklih1vZ21NbVy9gykORxrW1taKivQ0J8PKIio1Bf34Dunh6kpqejrKwcfT29mJM3W87HuoaF8+YIa9fVN4IuR2ZGukTl90tK5fjI8AiRhuLjYpRPPT6G8ooqmeO09BQMD4/gXnEperq7sWzxYgQH0fe1Y2xiQuIJ+q20YA6aIK3wprahHjXV1bBbbTJGRhcTkpNThTFdXehXasEPo3ItafJFlWdTp8vw05/+zEFt8cKFCwgMDMSSJYslwOHnu7t78Pu33kFKSir6e/sxPDwkDjT9prXr1ggjMuKmf0lzQsbt7e0R8PI9RrG6HkkQ8od+x9RKIw4mtbmZM1UETuCRwa5evSp+TlxcvGSHcmbORCIf1NXlC0RkLgzlJmjysgzapFjOJaEccKvVhqHhEZiMLvD29pLgxu5wyLNxgXExubm6SNRstdsEuC6uLoptHQ7R7KgRkt34nFywBJW3lyeMmv5KxqOzFeDP2gADqDGSIZlm9fTwFNGEbDNiNkvQJJqoiwtGRkdF5fD28RHXgA/Da3B8PNzd4enlhVGLRViZ7hEZcXxsXHx+ylUj5hEEBQTK+Sn/8Ny+fr5y3719gzKfLiYXuLiaxL+kxMdnHhoeletzQfL5KD+NmkcR6OcHD96HVIw5MEx3y2pFAMsRpVqMj2kXf7lvYACjw6NCUF7eXmJluAAAm8yFEUyaGGTRqLG0yTll1rQkzlT/0/D++wcc1B75cIyCaa4JHpa4dfX04uBHhzFzZg6OHT0mJ2FkTZ0qLCwEKSkp6OrsxIPKShlAgis3J0fcAJ6TqUadMYuKisRsT5uWKUyrl9PRDNKkT5s2XZx5vs4Bpf/EzBHNOX3YGdnZCA8PcxZ2MBDgoqCLocrxdGAqX5aPz+dwd3OHu4ebeibJ8DjgkAExYGxsXFjRZrcJOKdmf1Q2yCBg0wfPw91VxpWfG7extI/vQ3xvby8PmVyehJPLH1U3QCCPY3RsHDaHHZTK+RlGxq5u7gI0nk8kHBcXcX3oKkkUK5kctSD4SwCMWsYYY8BkMMJTRHF3AYmTgWTujcJyfLaB4WFZRJSleB3OCSP5gAB/+Af4wdPdXQIWlYRQILHLGKmFbDKa5HN9g4MY7B+E2WKWZ3P38ISPrzf8fXzUohTTbhNXjWZeReGKVe0Og0iMwyNmGRvGJyYu3AB/eW6VaXo0YjfU1zc4qB/SnFKC4MGqqseOru4+HDt2HKtWPYnf/e5NMfVMJzY1N6O9vU0mnf4PTS2rgSifLFiwAAH+/pIp4S8DFn//AFy8eEFMN80AI3cyI31LAq+jox3Tpk0TxuS1GRwRmNQUyRbx8Qni25JF9IErK6/E1WvX0dvX/4gEMbVilIpCWGgoUpITkZKUKKZWnk2rIb1fXIobN2+LsmAn2z1SxKxBna/ZHZImzc6aJlFqRcUD1Dc2y4CTo/nawvnzkJqc6NR8lT8FOTcjYkbONLcc2UB/H8ybk4eo6CjcuHlHdFPOIedgwbw8pKYkgnXZTvaHUcbhTtE93L5zFxNWmwRHudlZmJs3SyS4qdk/y/iEpJBLysrAcWppbcfQ8LBkqUwmF5GFmGWanpmO7KxMxEZHwdPdVXPJFED5wwwUhfWieyW4X1KCltY2sRaMFTi2VGFSk5OQNW0aUpLi4e/rLc+nxtGuWSyDqA3lFZU4e/GSWoQGg4B5964dCGPcQAFeMDepcxomJqwiFz14UImhwUHMzJmJpKREkQO6untx7NjH2L17N9555z3RtpS0Y5NCjdHREYk2Y2PjkJqWCpuNZiVAsgc0JQQymYqgo//J+/X09EZBQYFE7QxquIKpaypgBko5HSeeRR0BAYFyL2Fh4Roo1YDZDRBR+K1330dza7sz0SjMYlesyAfg9T3dPRAZFopFC+dh5YpliImKgItWtHzi1Gm8/+EhNLd1wCFpV8JMmxWnumSQNJ2XhzvWrVmN5UsX4eat2zh5+hz6aLIdDkkDbt6wDpvWr0FIMAVlxcgTVrsEFu9/eBDFZeWCNDcXE+bk5eDp3TvFNO//4CNcvFTA2RQm4/m3b92I2OhIjcJovYzo6e3FkeMncPDwMWFOjs3m9WskQBEfWEMTo2zKOhfy81FSVo5espx5DFaymaaKkBRotUKDAjEtIxUrly8RvZNpUTKlpD8dQHNLO46fPIX8y9fQ2d0j7E6JkM9MlcXd3RO+Pj5IjI/B5vVrsW7VCrqzAkwJFu1sSjBgaNiM9w4clHGwG4xiNbw8XfHqyy/JmBmkfpd0Pam6GOx2h4Ma2/XrN/CgohI5uTMlAKIv19nTjUMHj2DH9u04fvyERJ+UgCipFN8vQVNjo0TTXH2JCYlobWsVZ5o5WPqhup+TlJSM7OwZ4nOyoujmzZsS7VOQpwvQ1qYYk1E3meH69ZtSn8lzZmSmi2OuWjsmTc2psxfwj797G43NbZrJBbw8PeHu5iIr32wZg2ViXAaaQIyJjMCWzeuxYc1qkXm4SI58/Aneeu8AmlrbZX2ruaUJneQfGWIC09MDm9atwa4dW9HR2Y239x8QBmMunYsvd0YWnt27C/Pn5olJ5rla2zpx4PBRHD91WmQlmtjEuBjs3vmUpA47Orvw+3f24/TZi3A4jFJRRUBu2bgOG9c9KTqpKqIworu3Bx8eOob3PvgI5rFxURO2bdmAZ/bsEF+Qz0x56+r1Gzh+4qQI7MOjZjHLNPu0NgSkzWqXAE3aZYwG+Hh5Ii0lGRvWPYkVyxap/L7dgcGhERw7eRoffHQYbV09oJdIC+jn4w0XkwoiaZppMYMD/PDc07vx4r6nJQWpWwsCk8a9qqYeP/3bX+DO/VIYXSnC20Hlb/GC+fjP//Hfw8/LQ435lMyQFHFUVlaJThkeFoH4hFgRwzkYnd1deOftd7Fxw0YUF5eIfzF7dp6YDuZ+6QxbLGaRTshs1dV1KCsrw8JF88VXJDBpkkn7jEb518/PX8BHxiTAmTNWPiaBGSRszOqlzq4e9PdRZ/RHYkICfP1UhM9fGxw4dfYi/un376CxWTGmu6sL5s/JQ1pKkviFFH3vl5VJeo9yF32a2TnZ+N4LzyEne4a4GATm2/s/RFNbuzAEBz4mKhIRocESACknnZbGDg83V9Hkli9ZDDcPd5w+ewEHDh5GfVOrsKyfjxfWrV6FPTueQlxsjJi8Twuu4J0DH+JhTZ34hUF+flizaiV279yKuJho1NQ14M133sfpcxc1RwtwNRmQnpqCXdu2YtmSBfDxVHWpXb19+PDwMew/cAijlgkEB/pjO4G5e7sI5gywbt29h/cOfITi0nKMTVhlHMiCjL7jY2Ph6eUpxSF0xWpq6yXAo7/n7uKKaRnp2LNrG5YuXgAXo0Hu7fX/9gau3LgNh9EELy8f5GRnYVZ2lvjA/QP94i40NDSKz/zd55/DquWLna02YtJFZhrHyTOX8IvXf4nhsQmxZMKOdjsiQoLxH//yL7Bw7mwtcp/MChkGB4cdJz4+IcFPcHAY3D1cEBensgKMit99dz/27NkjGQlWF8XGxMgE0vE1uRilWIOsycCJWZDz585jelamFGowUOI56FvqfiUriBhREmBkGkoQk8AMFjAzt8xUWW9vP8zmEczInoH4+BgxzbqPefLsBfz2zXdR39IhLOfr5YEXn3sGK5YsFIeeFT7HT57GyfMX0dPbD9isiIkIx0svPIsnViyDr48XDh8/qYDZ2gar3Y7gwACse/IJLF4wD77erMjXm+pUMBnAZwoJEvZpaGwWNjl14VMMDo8KgpMT4rF393asXL4ULc0teG//AXx69aoEPtQF83JysG/PDuTNmin/rqlvwO8IzPMXxMdVwY5dqp14zO7tT2FOzgwJrrq6ewSY7x04DLPFqgFzvQCTPmNtQyPe/eAgzlzIl+vRXLICaNH8OVi5bDHiYqPh5uIifm5TcxvyLxci/8o19PYPyHW5AJYsWojvvrAPsVHhUhTy89d/haraehhdXBEeGornnt6FJ1csFtKhO8FETF1DIwb6+rF0yWJxkyYlQTV27V3d+MXrvxZt1OjiJgyuB8TuLiZs27wBP/7BK0IsU6N0Q3t7h4OsGBwcIsCijzdrdg4WLJgnrHbw4GG88MJz0iiWn39ZBol+ZXBIMGJiY3Cv6J48bHNTi0hGNPe+vj4wGY3ImpElfhM/w9w6TUlGRpqwKAMmBj/USjs62pCZSR8zGKUlpZJ9YCTLBcCa0Lnz8iQtx3w6KZ/xIhnzv//+XTS0tInzTMb64avfw9pVK+DNNg848PGps/j9/gOob2yViDEsyB/P7d0lZpJyhgLmRwJM+k4R4SHYu3sn1q9ZDX8/H+Vv6VG5HmVq7gRN+M27xXj7g49w936pyFBkVYJ67ZrVkvM/duwE2rs65F7iY2Kwc9tWAT5NL39q6xvxu3ffx6lzF8UvU56EmlBKTSuWLsLOpzYjPTlRxumjw8fwLoE5ZkVIUAC2b14vC4GuQ8GVa3jjd2+jvrlNgjIqCHNn58j7M6dlwFPrn+LZGa1Ty333wEFcvXFb/E+TwYC46Cg8v28v1qxahtv37uPvXv8VauubtPSov9z7kyuWic/u5+8n12WpHTN9fr7+cGUdrVYT6jDYYLU5cPN2EX7yX34mgTRXNyuaWEI3NDIqKklmWjL+6j/8P8hISdSUAC2ib2lpcfzqV79GYEAwvL19JOhIS0vG7j07MTpqkbz5888/K9HcJ5+ckvdpvpOSk8UXZeTMyhSaegKPmQhfH19YJ8YREhoskX58fBySk1kA7C5RcX5+voCeeXSuPla9U/cMCAjCmTNncPvWXQQGKrPOay1fvhS5s2bCw9NL+SIOB06du4Q33noPjc2tTmD+4JWXsXb1cvh4ecmKPnL8JN4/eATN7Z2wW+2ICAvCd57dg7Wrn4C/ny8OHT+Jd4Qx22UB8LUFc+ciO3u6BDuaVgNfb08Zk8iIcBVpijtkRO/AME6cPY+PjhyXDJXBQbE9BCnJSaIWVFXXYsI6Dn9fL6xavgy7d25DUgIrcFTEXtNAxvwAp89dEsZU0YnKN3NBsBRu/ZpV2LJ+jbDdR4eP4p0DhzRgBgrbkDE5Rh8eOooPDh0TM8+zhIYGYve2rdi5dTP8fTydcpjk6UQtGJSF+9b+A+jtG5Co2NfLExvWrsZLLzwnGa3//+/+HiWSjHARa8VnS09OQnxsjGTN+DchPlZEeAl0dIlL7sCGgWEz/unNd3Hg4FF5j8rG9m3bJHtFEd/GOlQvL3zvO89i365tcl8MXsVl6+jocPzN3/xcxFWa8rq6GqkI2bb9KWFQApOMSfa6du06SkvLUVZeKuY7KipaVjdFd6PRJDdLvZKZEAYuXd3KzBLArGR3c/PA+LgFt2+zmr0N8+cvkOIGZkWobxKM589fxJXCq+Ia0KwzmFq/YZ1U2Li7s5BjEpi/eWs/GptbBJjenh7YsmE95vA4VxeROS7lF+JuSSmGRy0CsvSURLzyneewcH4e3N3ccPj4JwqYbe3iA7qYjOKCMNKkm6FESTuiw8Owc/sWCWwYSOhCjs1hQE19Iz44eFTSjhSmGTS6ubqKa0BphIHCzKxM7N21HQvmzZHr6n6+MuUaMAG4ubtKhQ5F87HxMVnoqYnx2LZlE3JnzsCZcxfwLoOfcZryQGzXgNnT0403fvcWLhRchc2mQJ+UHIdXnn8WTyxbrGmUqqVadEaDQZXQ3bmHv//Vb+QZ+BrHbdG8OfjRn70iDPvbt98Td8gyYZUiDy4d+t6UeujWREdFSB0rxyUjLRXurq4asBjV21BZXYf//JOfobq+AVRHk+Jj8W///McoK3uA3771DsxjE0xQY+nCufj3f/HniAgLUa3eXLh9fX2ON974R4SGhomUI2mthfOlRpI+HoH54ovPizlmLryqqkZ0RwKKeqOSIQzIzs6Wk165chWhISGYPn2aGN3KSlUhRPGcrEsqZyTOoo2IiHA0NjZLAQhNNU05mffa1eti5u7k7VgAACAASURBVGkuR80jUhfKgggy7qPAfE+KbjncBFVsZCRCAoPEnAwMDaKtq1PAwvtiSRjzyE/veAoJcTHC3EeOfYK339eBqUlFEgU7lRWKeUiIjcIr330Bq5YvnQSm0JoRFssErt284ww6yAKaAioTGRkeim2b14ucIlKS6iGV55gE5qfiewUF+iM1KUnMI5MW1Cvpz+bMyJJrNzQ34eCR4zKhIVOA2drehn/4b2/gZlExHHajRNvTMtPw2nefx4I5szSBXgnmKvWgGgZLKh7iZ//wX1H+4KE8i6vRiLycbPz4+68gIT4Gt4uKReZhuZtlnJk7gwjkHClegyBl4EU9dcumDcjLmSkugbgLY2P46OjH+M0/vQ3qqkbYsHHdavzgtVfR2t6B//BX/5+oFlws4aFB+L/+/EdYvXyxZMQYtBkGBwcdx44dQ1ZWtojkNLMzZswQYLESne89//xz4pQzp0y9k+0SnGzqmmwT8PXxkxpNvlZeXi4gpybp5+8jBaeRkVHo7++TCWceXuXQTcIuTPi3trYIYzJYoozEKhYW3RKYjNr5/2x2c3FR6TEy5Knzl/Cb39OUtygZiZkeKSdR085psFIEMjgQEhggdYibNqzFzGnpoirwqCMfnxJgNrZ2KMY0Aj7enlIDSbtCiQR2G2Iiw7F3zw7xHznwSrbS8Aej0ns/OYPDH3+Cts5OlcVwUL7ywLLFC4QtM1OTVRZJS53yb01dvcaYBCZdjVCJ7JmRoTxXRxEfjKx9MC0tRaqNGJSMjU+Ij8nay2d2bUcbgfnrf8TNu/dhtxlkkU7LTMVr333BCUzdTdAXDds0BJh/r4DJe6asRmCSMTPSkjAwpDTRiwWFKCmtQEd3j8hETjGNa9Nhh7+PN5YuWYCXX3we0Vp1Vkt7J37y05/jVlGJjG2gvzd+8MpL2LpxHYZGzfjrn/4tLhUUiovBkd7x1BZ8/5XvwM/bS5XPjYyMOJgnT01NQ1p6Go4cPizAJMsRmIcPH8aGDRvQ19cNHx8/NDY2CYhIDAx0mCfn/9P5pT/J9wlKZnEoC1U+rBSpiGAgSzFzREHdZFKpMdb/sdJIByb1yzt3iqT/h046q35Y5EBpiZ9RZKPkot+Ij6mAyclggQLBSSXAPGYRMZd+zYrFC2USp2ekwstTbaLAiSAw35Lgp0P82QBfbyyYN1tMLwMtaShxQLS+9PRkMV26ZKV4T+XjrTbgXmm5RPjXbt0WpuMCiYuJwjN7GEythCdN+JS88FRg0l8mY9JleHrndsydOxunTp/BiVNn0dWjem28PVVbCtUGplC52MTH3LUDNOW/fvMtXKIpt6pUaEpyPF558VmsXLJIW0FTc0OaKS8qxi9++WuRhqix0o8VU/7a94QxOSbUg5nEYFVVdW29SERNLS0ix/E9lQd3SCT//VdfwuoVy0UnPf9pIf72H36FvsFhYdkoukMM5FKThHAu5l/ByTPnRKazW9nKkiTSEYlD/Eyz2exgJQ/TS2lpaRJ8MCNDyYhJ/4MHD0lhR01NlWR4CA4yHqNEBjoEEgHE4gBmhWiuKbIyozM4MASTiwsyM9OdeW76jefPn5fcLYMfDjaDHwKT5p6vU+xncTHdhZaWZgG8ypMrbVEY85zGmC0EpkPYafP69QgPCUF+QQEqHlZizGqXEjYCc9+enchMTRKJywnM4yfx1vsHJfhhVB0RFox9u7djw5pVUuCg+te0KNGo5X61ChkGOvSbVE7YKNHwex8cBGUsViBRlZiekY6Xnt+LJQvnKX1Po1rF6ZBeGfqYAkyHA9ER4XKfmzasEV2ZUfinBVcxbLY41QHeDtWCkEB/LfjZKcHP/kNHRIC3WKyyeMPDgvD09q3YvmWTWAHxL7XMD4mbgv/HZy7gzXffR08vrZmSjDaseULcFn9fVefJ+WGAyuoilsixzI0SESviCwqvyXkYXVOue/7Zp/HCvqdFgvqH//obnL5wCVbJptklsCKbshiFwBsYGpLMEoHJ+TQZHfjRn72KPdu3SL2owWKxOFjgy9wr/T+2WOTl5YlZJTAPHTos9Xf0FWNj46UkiwzHmklqkyyfZxqSK44ZHEa3VtuEqiyyQzI+DIoYnapkvUGq25uaWrBw4UKppmHenQI7AyqC8ebN2wJy6p9kA/qXoaHM1jBlJTOjgPmW8jH56NQd/+zV72HenNm4ePGSpO8YjXM+woOCsG3TBknhhbEim813BgOOagJ7Y1uHBswQ7Nu9AxvWrhLfyekuah2Wk8UGLN9SAyo5YYMRTS3t2P/hIXxy+jyGRkel+GHGNALzGdESBRhO6UkDZkM93nxbAZNJg+hwAnOHpCSt4yo4oYh/t7gE4xMEnErZsTKHwFTBz06pxbxUeAVv/PZtmWxex8PDFfPzcvHsnl2SE5cCExk7SGzw4GE13v7gQxRcuyHPzvGIjgzH83t3Y/OGtRJ4smiZlVMJ8XESDMm+U6x4stpQ8bAKP//F66iorJahYBUS7/17Lz6LouIy/M3PfoHaxiaAREXNmsUlDgPsBpXyVFlbI6y08w4HrBNjWDx/Lv7TX/4FosJDYRgbG3PcunVLM61+YmbnzJktFewU1Q8ePIg1a9aguPi+1Eayd4e94xTGGcGyooggYjlXaVmZPDRLsMiq9EUjwsNlUoruFYmfSlmIP6z7o09LZtAFdrI2wUgfkxGpqmwfFGBKNko25FKtvZxM6pgEuAjsPgTmS1jzxAqROui0Xyq8JtfhdGakJGPvrh3SwMVAiBg5+vEJFfy0dkiVEiPddWtXYemC+fCZIrDzfjlxBCuPcdVKwRQFKa2TwHzvw8OSQ2fARcackZkhwFywYI6SUrSyf90/ZfDDzM+pc/QxgeiIMDyzWwHT1WgS5qEfdvDIMVTX1cNuV5kvjmNwgL+kJKlT+np7o7q+Hu+8/yEuXLoswQavwezQskULpUaAhRosQ2NXJhMY+QVXca6gQDJKlGnoKiycP0ekouS4WDysrsXv390v6sTCBQuQlpIiRTB0jditWV1bh9d/+WtUVNXKnDDDxGd9atN6/P69D6UGYdQ8BqOLESHBQYiLjhYA6nl0qe6amEBtXYOMl8yhpzv+6v/9S6xYuhiG8fFxASZvmOaXwndeXq4Agz4mgblq1Srcvn1bfEYyJE04GZHsKaD09BTTTn+R4GLUzaCIFd0sNiCL0o+lz8LqI2aZ9JZhth7oDWusriH7sOuQLgLvh4I/wcx9k1QFisppi8BOxmxqFnhQYP+zl7+LdatXyOcuX78pDMbqGqYkKcMsnD8Xe3ZtFyZjtHvkmAJmM31MO6S3nAW0URERGsMolqOZpQTElOaSBfMkup78UccIMD86jJOnzmJ4ZEQCleyMTHzv+Wcwf+Ec5eSL+Z8MnGrqGlVK8jwZUwfmdg2YRvkMI9cTp8/hxMkzklvXFybz6E9tWY+9e7YhwMdXJvfG7TvYf+Agyh9USYDEhR0Y4C9V8+xg9PT2kOa5xoZmKXbu6e+XRc4C6YzUROza/pRkreio0oX45W/+O7r7eqW6i3JQbFSUNMUxzVj58KHk5fuHhmURpiTG4YevvYKo8HD89O9el4iejEhpac2qFVi1bIk8D8dKr0UYHrHgwyPHpPOTLp/dOo7Nm9bj3/34RwqYd+7QtDZLVM1Ag7ojQcTOuSNHjkqbBIFGn4MPSyakP8gonflvgozRM/+fIGUBbnV1tbgG1DpZY0jzz+MIZmqiwkJGgrBSRHuae+4IR1amaE9Xge8zQKIUFUQwyEMpE/rJmYv4zZvMlbfKamNxAaO+9U+uFAbp6evHsROncPTjU2hhLtxmlRW/Yf0aPLV5I+JjosWUU2Cm+aOBUaZaCdzOHwLTbpM058b1a7Bv907Ex0TpUqaKjvj8zW0CCgYszGoIMDMz8fIL+7Bw0Vw1KdoGB3pgXl3bgN+9tR+nzl1wMua+p3dix1Ob4Co6KgMrOx7W1OPwkRO4+GkB+gcHBUxMn27bulHMJ/1Bzh1L7AquXMWJk2fxsKYWI2aLqt00qrpUtlMw8GDRMqNyvu7j6SG5dGZ1Vq9cLhkxtoGcO/8p3nzvfTS3tYskyIVJfZf9WNRo2TfPjlKSBdl7zRPL8fSunbhx8xZ+9cZv0dU3IP4pmfIv/+LfiFshLrYW00uv2LgVHxw+itd/9Ybma1oRHhqMv/kvfw3Z8ICJ+JqaGmnPZUsEI2KmDWkm2Wv+xBNPiM+h70TBSndelCzJcjbSPZuU+Bp/o6IipMORplptvuUtZVZkMjIx/1Iq4v8zsieIafqpBFBq4v2QoenfUIZigYgXHXgnMB04ezEfb757QIo0iBKa55dffA6rVywTJ54wqKquw/sfHcL1W3dksAnopMQE7Nz+FBYvXIBPCy5j/0eHlJ5GyAudTQJTV4Q46Z7ubpIx2rV9qxR6qEFW2icBzciVmZkz5y5heHRMBT9pqXhu3y7Mmzdb/EKNL531o7UNTXj3/Q9x/lK+ADMqLExYa/OmddKSoPtiLIqm33bo8HEUlRSLCWSzGDNCu6eUvengJAMxD17xsEYWKD+vl6sR7mx9IMCYsclITcai+fMxf16eyuA4HLBZ2ZZbh3OXCiRBQVIZZrKD52Ga1miCi8kVXu7uCA8JFPGf5Wts9f3tm2/i1IV82CkHmlwwLy8X//e/+zEC/LwVGSmtQxYMx7y44iH++qc/l7YSldOw4TvPPQepLqJfSPa7fLlQmHDBgvni+xGYBNgzz+yV7A5ZlL/0AwkqfasUMqXeWMbXKZwzWKIWyuwH6wEJRsWSrOPj5geeklMnCAlOugZsBKM5J2NygwB+nv+Wki363Uat0MEOlJRXIv/qDQz09Qk4KEctX7oEWTTT2rXGrTbZZYK/dD9YvsaVPzN7hvTJ8NrXbt5C78CgaJaKyfTodUoDm5hyF8yYninBFeWwychI2WamIG/euovi0gplRg1AdGSYdBomJyWqFgNN3NbP3NndK01vpRUVMl2Bfv5y/lm5MwXY+sLgImNC4u79Etwuuiu+G9Ous2bOwPw5s7XeKxX1k4moCtBNKC2rlOay9o52cS/IfGRyBopUOVJTkjBjWgaSEhLEpyYo9GuyY7O9qwcVVVV4WF2N1tZ2qfZiHz77pVhiSN01PSUJ2VnTkRAXh67ubpw7dwENLS0wmlxFqcnLzcYTy5ZAcpZilTSdWYR6I/oHh3Hy9FlU1daKLMZ74P3IThxSsWN34PTpMzLo8+bNFRbr6emTnSj27NktlUUEsPTEaNXpzAYRUMzIMJrXt8ZmBM0MDl0CVhKxvIrg5fvsV2HkTbeAwROb0WjKycbcMIA+KjNMXBj8PFlXSS0sydeiYZqSkTH0DrIq26pYy2hEgB/36fRQ0opmL7koBgYH5N5VROuQ6h36ufQ9h4eGxJkXQ+sUzScttTNXwgDBy0vMGSNcZ2pbm0r2wlBOGR0xi+hssjvg4eoqqTvuWKGbb3UT6vyyL9LQkOxywX9TJqGYziIZ5YvqhR3qQyzUZcuxAMxggp+3t7a30WdunKWBss/RGLp7u9Hb3SMKisU2If1LHOvAkEAEhgZLf5H6tNYwprsxvEejUXp8+gcGBJQ8B4HJsWaUzk4FBqUMfKXEzWKR+ZywMl+vMlCB/v4imrN5TaR0g7bgNMmDuBsY6BeZUEriJKtkVMBksMLUIGsps7KykJqaLCxGYN64cUOCH9YvMmVIliPjkfkICjIi20PKylhhYxVmJMvdu1ckO3BQaLfbrZIHZ2BDk8/mMj4EzT6Zlq9RKlJ6Zbi8z427CEq2yNLPlO5ImSj1X9eQBU09QxiZIKi0NJvUTqr3Fcg0v/EzG8CKGbErIEr9sYayKdOr42eKsykJiUfPL8GMktn10/Bf7nYHgsYc8B2zw8VKBdlpvbXzqWINdX9GraNAIUL6kfjrvBkl8cg/RZQQR1gCKaVNKkBpeNdOq32Gz83P2BxSXSXLz2SEzdMNlmBPjPi4YVz/oHY9J0tPZi9Vn5J2v0wEqFuZhLN+C/TP9aF2Oi5av5K0rggwJ+2GnkLiZ9TZtJnk83EnDraEMmqeMSMbM2ZkiWmgCWehBX1MZn6YFiRbco8elrCxq5D+JTVIRvJsz2DgQ5mJwKRWyYidPUT0JwlQsiT9WHZBUiclOzLIoa/KgIrAVFuxQHxe3kNsbLRonIzu9AezwoCC0loc+PQ+6nvMsLHAQGMXFRw5saZmTE9+c75EbtFe1ibU6Svq1T2a3jcFHXJSGTZiwaBNj95ApQFH7dxmh9/YBDIGbUgbtMFvTFsBU/evJ3vIbCpg65MyNeaaMn2PLA4n84pwrTO7ZsadCNXEf+ljkhuWoI6gsJEcAr3Qnx2LgcQQmOkjTalsmoSI3mSi7pDA1MdJMOu8vrp7TcgT5uUYq34oPdjRUhGTZsY58gqM4oQoqyhtG7JxgsNRWloqzMiCYIKLP9QquZHqpUuX8OKLLwrA2JZKSYjl+R2dHQI4/pvmnKAjKGkiCUy2TxDI/KXJ5usMoBjdkyEJRGaXyMzckUNlnlIEzGyJ5flYzURmzsnJhj+dZweHx4hxA3D6TiX+6eRt1HSOwGZwUZW8+nJ8dIYnJ3aqxXOS0ucPnozK1dBOTr8GAPanKcQ7RWv9SAYPgWPjmD5gRVa/DYEW+pbasXKLagIIYHU21QarYKDfi9aUNXnpR9bI1Dt2Epvz45oko/CogOkkbAdYQjwQ6oPevCT0p0VghJkwYWDNv/7Mnchntca6qbuv6Mtp6qpxRtyPLKWpV9efUz9AWTSNLCUw4piIKScwKdncuXNHgKmzCXPgZDYCdu/evcJqFNW5TzoRzQp29pATUDTfjOIp71D2YT6cboHyXe3Sr04fkzqotNxarQJenof+JV+nVMTtU2jSVaBkkM1e+fmsrEzZiQ0OriSuejsq23txq7odvSP0MbWM0Gdt8ecGaHJAFPVNBcOjB+utrPqg6WDQyZcNcWrSHiUco8EBT5sN4WY7Ikbt8LTaxe+XidRcEenS1GUT7fXJIgv9IXQWcWJ/ij8wGaBN0a2cDzAVz7r50Beb1QBYvN0xHB2IkVAfWBhvOPUCNR4EoKoT0FQHXYFwZq6mrKHPjPHjOOELp8JpwjUrp51WqosIzJqaOly+XIBNmzYJ+xFQDHaYBaJJXrt2newRSd+PuXBGuIFB/lLsS5Yk8MhwZEP6iAQZRXMGSQx4CDSel8cTlNK+6e0t5+E1lMQUJbIQ2VXfeIt+Kv1L5tE9vDyEMY2CGCvG6WzbTKJ/cby+/gZ3kyt4clI/P2yax6eZL61hUXxAuwQAUvXt4iKFD3qsRTPEAg5KMx4wwYN70kulEVeTbr6VrigAZ3rQqqkcRqNYIDl+6i1OxenU25yCAF6XaUUVFOnn0eFpkI0bWH/J5cHsD1OYVhMwYQLG7TZVdGJURRy8N1Y6sfqc0pCri9psy+keaY7H4zjgq4D55dwx+a50STInznI3+n0EGkHEX2ZfWNrG9lkXk5ukB/lg3HeRW9gxaOIPI2/+P0GnesldnIGQ/l1BPIbsp+/IweMZwdGs06TTByVjUhbhTmlkVgKZ2iark0zuJhjsBgGm3aj8NoNDa/ecuvIey5KPeeMLRtLJjk4rozn6dodsTNXQ1CQ7T3ARcRNTLkwCjRtBNDQ0oaerB96eXoiNi0Wo7N3jQG9nLzo6O2WhxcRESTBJtYK9Q2zNZREKExLccILiul5XwFuYaowfeQoyGxUK/Tw9PaIbx8fFSq87Azs2qbGegFvNcCFxF+C4qEgqPugfHkB9A6/fLy5cYkK8SEDcIrFJdlwZRlpqirYzst5mosbiWwFzakz3OArVTm6wShYdYoppVrk1C9mLOwqzfIybKJWVVyA8TGVsuNqYCeFwSVmU2SyMqNpMDQJKAprMyR/6lbqGSZlCP44DSrYkQFnVpCrio8R1YE0mNc3k5GQR3ClLEYxG5opJPtyllt6ZtuGAXTlIk6Zsqu7zTYH6ueMnd/Zg2vZe0X1cZ/sx+9ntdqxYsUx2iWM0fe3mTVy5eh2W0XFxLrgX0JNProS/ry+uFt7AhU/zkTk9E1uZC3d1kT0tL+VfFimLlfHJyQlYv2YNgoP0HSoe7QOa9Ot0qKp884OHDyUr1NbRKYXLLJzZumm97A7CQowzZ89haGAQJlcXhIaFY/O6tYiOCUfZgwpcunRZ9YybzcibPQvbtm6RWOLw0aMSgH7/tVeRmpSgLY/JUP2LfMyvHOovoVN5a4rZM6gNhRWo2MbAFCQ3bGWxBvUlmnRuqMpmNAYmPr5eqldby+IQzAxsKP/o7EmTTgYkkAlcAlh6kv38nAI9/UoCn74mf3kOBkRVVQ/Fl12+fJn4r7qvx0hY23FEi3Ecwp7Oqp1/UTDqnKDHy8rfYp0htyxkSq+rrw+ffHJSChS4iy93umDmh/nhJ59YJanWu8X3ZIe3FYsWyWawh44cl1bkvXt2ylidOnNedmGbmZMjYzEyPIA9u3ZIHefk9tBa9O0sW1P6ptyhQe1aws/29Q3CMmHDxU8vo6urE9998TkEBvjg8McnUVNfh20bN2JgeASnL1zAvNxcbN2wFl3dnRgYGMa4zYGTJ09hcLAff/6jH4qOypaK/MuX8W9/+APZxY3arPifjkflra8E49c+4DOahC6w8yEZ8FA/ZKEFGYypKGZhKBDru+aKjunhJo1rBB+PJ2BpkvUvo6IJJkvSPBCYFGZ1KYm+KH1LvkbXgYESP8dzUKyl/MSInvl5nXX1yFjtqqO2cpGgQ56FzvpXeTaPHx090vz8EXqcrQni0mylKU8Oh+yke/jwUYSHhWL7tq2ybfWR458gPT1FaiDZgnLo4xOYlpmBXU9tFVZjlVBUeITswsFM0uVrN3D+wkWVp3dATOn2p7YgLETbNkXzQ5lJovtE28becMp5Ojhl5dpV52hTSxuOf3IafX29eH7fM3DYJ/DO/gPw9vXFS8/vkxhh/6HDkiB47Tsvwt/HC1aHA40t7fjw4CGMmUfx2ssvS63D+YICnDx9Gj967VVMS08TeUvt/aR6hvRKqc+O2+PH86sQqoIu/cf5dSq8GLM3BCdBQdBxNbIDkiCiQN5Q3yDfXMZN9AlMbl7A4g0CiKxIv5TmmuZb9y0JWLIjGZPX0IV1MjJ9M+bZWbihpx5ZGMw8udrxQ+WkhR1E/tBvXklDk+79ZwovvmoMtPe/7iDqSoX6qzYbO3v+Aupr67DqieXSaHfr9h0c/+SU7DFJM1pb24DDR0/IBvq7djyFB1WVAszoiEg8vXuHdAjmFxTi+q1bsrkWx4/fALJh3RqksJNSBfGSwelo7xRfn7qx3nWqA1NtuGWX1B7Tq7du3sas3Bw8ufoJ2SrxnffelzTzd57bJ/7x+4ePSJD02kvfRSA7CPoHJC3KSqGlSxZh9cqV0gh3Ib9QUoU/eu1l2UZGEaYmRT0a9j8y2l93TL9qigSY+kMyC0O2oq/HDBCBRlBRKpJiTxOrUybEB2SjGsEnOWjNpBJoZFr6jdLeYDY7m9sJTHY+0pzrkTw/zxQoNVK99ZeCO8HL6nb9Kzm+/CG+ZJS+6um/5vv6XkQSxPT242L+ZZSWl8umqEsWsozPV3w5Ao/b42zZuEE2TmWTP/er3Lh+reTDPzp0VLbUJmN29fTg8NFjMJiM2L5jh/RSXTh/Tnb6WLt6tWyPyJXHlB1dI7pTap939j/FqcVKOduhtnO5cacIhdeuITEuTrbBCQoKQEtbBz44eAgTYxY8t3evgPCjo0cRGRGJF559WlKy7CsvvFKIaZmZWLvmSQT6MZAdl7rOT06fxg+//yqyMtJURopkILXC395Cfc0hV5kfJysZDOLwUiLiNoIqC+QtcgFZk0W3PFzXI3UWpMhOX5MBlF6vydfIgpSOqGESrGRT5hC4PyNBp7bAVu2wBDiFfn6OrR1kYYL1j+VHyrQsFlwpvCYFxh7eXvI1LOwT507EZKGPT55GXX299NDzK0lYS8q+nJlZ0+RrWw4fPY6oyEjs3LFdIvgTJ0+ivaMTubNmSZKhqbFBNt5ftHCBjIv+PUDiVGhmTicBnUxYe1BcWoYPPjokWwVy17mkuFhkMFPn442LBVdwpbAQ6SlpUqfQ1NKEdevWyhcLcGdl7oXEuVm6eBGiIiPkixCY276YX4jTZ89J8XVmGn1MtScRtMDzDz0vjwCTkTLBQHPO4mF+PR9BomeDWIFEv3NkeFQaohSo4KzDJNsSYDTlZFyCkqyol8PRv+QuvPxcUEiQfE8OZRMeT1+VoNQr4vVC4j/0AHyT81OWuX37rnxLg0W+4NWAxPg4zJ83V8aKO2sUXr0qXyfi6+cvnQCzc2bA291NagLu3r0nQV7enNmSI+d20Nx1hJthcZGzRmHenDlSN6p0dy0PP9mVoTshztvmYinhDszXbmi96AbZE4hV5wmJiVJcfLngilSks99mRlYmFi2cL60f3EGErgTTzCy4oL/MCi3uOf+gslq+82j50sWyN7vEXsKYU8X9bzJ63+zYzwGTHyc46Tuy94bMNm/eHIn6yGhsz+WuHRGR6supGDlzUGnG+XPo0CEJZPQWCvqJBJ7awcOC7q5etHeoLwUgeNn9yHPSYWd3Jo9X34+uvu/8j+VHYgxtEwNW3KjCX4cEEizLk5Itg0EWLb9708PTXVwUbnggNY42boCgwCz7fMp3udNSDIuJpVWhW8Pd6pQvN0mTKtD4YvOpvupkHJaxCW3DWIdszCXfwsaNc7nf+/gEuvv6RTwPCw4Q0ZwC+tg4hfcxbWsW1WnKjWDZxjs+YQNL3/hdQC6sDZVFYhQ//38GaT4CTOeutFp1Obc9oa5IE0xtq7amThiRJnjT5g3OzA03hifQPD295JsrGGlTe2Q5HBmTfiMng6xSkH9ZquW5HTJ3JaY/ywlnGwb/X99j3Rl1/rEg0+nVPVoepySUyQofhRLXXQAAAm9JREFUuip6UcRkZ+KUqiA5foruqtUnCswVLWnpSy31r6kPjwsqdDntUbVMVR05m+lYaqalQyn7iDsgr03WfKph1qqVpLqJshAXj75js8rrs5lMAfNr53+/1Qx+7ktOdU1TnY3fptuJ/PwCqa9MTkqRbycoKSnGjp3bZYWz1ZYmmntdKt1SlbOp7bIZ6RdLIETWZZfj8WMnRDRnFqmysgIJiQlYtGgxYmOZDZncX/1bPc0f/ENTKg4ew2BT99ZUUz1FdnKWuikGdAJnioGWo50FGFouXvv34x9PAd3JrFL7qLRXuQf5t3bMlJNMPs2jCYpHi1OVZVBAnNzo/386MKc+PMvPuGEqq4z4tdDubh5SVU4wbt6yScw8/UoGRsuWLRFg0o+iM52bq/Zipw9FyYjFxzTNHx8/KeJ9d0+X7LHOnTkk5Shtnn/4aO+fj93PlkjoKbrJe9cLxCavpT6jbULzBdDQ2OoRME0WSyn98PEsJRVLThbT6lE1oCrNlyncyWqmz+rCCrxadZZ2d5NFdVMTtH80wFQ1g/SL9K9upnRE5pw2fRqam5tw+vQ5ydKkpqZIxoF1nYze+UVVZFfusc4NDphiZKqsqalVto2hyWZxBusvuSEXJ+6Pyaf85wP4j/EMn2HGP8Zb1BfGVLnoy+6TJp4mm1Us9B8JLMpGly9fEXPPb9qtqXkom/hzexV+tRzZld8tw0LihQvnaZkcg5h7mnrZQ+hfPJX4Rzzaf7q1rz0Cn/Mxv+qTBBKFXv2H34TAErczZ87Cz89bNkdgsMTtBKmJ8jspyabqGyeYk9eqzT/rYH3Vhf/0/v9RI/A/ANDMs8Y5ZB17AAAAAElFTkSuQmCC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1219200" y="4857750"/>
          <a:ext cx="304800" cy="1350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304800" cy="1350412"/>
    <xdr:sp macro="" textlink="">
      <xdr:nvSpPr>
        <xdr:cNvPr id="4" name="AutoShape 1" descr="data:image/png;base64,iVBORw0KGgoAAAANSUhEUgAAAKYAAAA4CAYAAAB35INEAAAgAElEQVR4Xu29B3Rc15UluqsKOeecM0gQBEgwZ4oUcxCzKCrZskI7Tc/8/r9n/kyv+Wu517i/3e1ujT22etqWlShRYhbFHAQQzAEkIkHknHOoAlBh1j73vQIoiUrdnnHPGFpYEKtevXDvvvucs885twx2u92Bx/zYbDYYjUbwEJPJAGDqocbHfQwOhzpO/6sfaDAYwF/9h+/rv/K6wwjLmAXNzU0ICQlGYGAADIbHX+exN/CnN/7Vj4Dhy4BptVoFmPwl1gwGAk4HpwIMgTUVbHzNbrfL6wrUdvnl//M4/v0sMPk6jx8ft6Kqqgrd3d2YNSsH/v7+/+oH+E8P8O1G4EuB2dnZg7q6WkRERCAqKhJubq5fyZI8gExLsBHYzc3N8jcmJgYeHh6PAFMHMY+1WMbQ1touxwcFByElJRkeHu7f7qn+9Kl/9SPwWGASLK2tHfjJT36CuLhY7Nv3LEJCgjA+Po6JiQlMTKi/ZEAym5eXl8aqHBOabKC+vh779+9HQkICNmzYCD8/Pyfj6izJowlKsuTgwDCaW5qRkzMToaEhMBonzf6/+pH+0wN8oxH4UmCOjppx4sQnGBwcREhIiACwp6cHnZ3t8PDwEjDyvdmzZyM7OwtGo4uAiT6pzWbFgwcPcPbsOXl//vx58PT0cJp5ga/GlAQlXYXKB1UIDApAZmYGvL09v9GD/Ong/71G4EtNuc1mh9U6gf7+QZw+fRqtra2IiIhEU1OTMOL06dNlNHJzcxEfHwuHw4DOzg50dXVjcHAItbU14gYQlGTRgYEBBAT4CaAJYItlHD09vXB1dUVDQwM6OrowZ06eLAKTSQH3Tz/ffAR0azTVKn3zs/yv/cSXAtNuV74iQdXc0oqCTy9LlNzT3YO6+hpERkVh6dIlAr7R0VH09/ejrq5OWJSf6e4m0OaIab558xZaWlqwfv1aREdHixvQ1dUDNzc39Pb2ori4GNOnZSElNQVubi4C/D80MPXzizKgMbi+FKYqCp+d4C/6tx4IPm46p37my55Lv+7Ue/vsOb/oPbWGVRCpW6OpQeYXXfOLrqWC3Mmx/6Lgdur9fNH11PtUXL49uA1Wq9WhD5oeOU8OskNML8HIG2htbUPx/TIBUXRMNIaGhhASHIzw8HCYzaNoaGyAi4sLwkLDUVNbg/j4eERGRmJiworbt28iICAAW7Zsho+PDzo6OuHu7i6Avn79OsLCwpCXNxt+fr4CSF1G0h/t24NU+btqAAV+2rAZMGaxwGy2wNPDAx4ebhifGMfw8DBcXN3g7eUNk8ko906m5wLy9fWVZ+aYeHt7w9XVBTabQ57d4bDD09MTBqMBg8MjMBqM8PP1kWuNjanreLh7yPh0dHSgs6sLDvrivB+HA36+3oiMihRrYrPbYR61wGqzyjlkXhhU2h0YGRmBZWwMQUFBMNEH1yS3kVELRs1mBAcFyvPyegxCfby9BWk9fX1oa2mDdWJC7oFyXEREmIzIyIgZrm6ucv8Ou03Ob7FY4OPjDdgdaGpuQV9/P4wmk4CNzxoY4IfYmFi4ubnD7rCjr38AbS3NMsRR0dFyf1NxpC+crwtVw8TEhACTD8/A5t69e+JH0i8MDQ3VQGJ3rsbe3gEcO3pcJigoMAi9fT0ICAyEv7+vTFZsbCw6O7tRVlqGnJxc+Ph4obqmWgaCQOSgMAgiSHm9wsJCeW3hwgXyfkVFhYAoMzNT0zEVkP45wNQlLh2cdDnoShSXlKGktAwzs7MxLSMNNtsEysrLYR6fQFpqGoICAlBX34C21lYJ4GgZyivKMTY2hvS0NPj5+krg1tDYKD41g0RXNzdcv3kHgwODWDB/LoKDA8UFam5qRnRUFELDQmWiGxsb0d3Th7GxCYSFhCAqIgzxCXHw8fHFwPAQ7twtEgu0bPEiBAcHCUAmbDaUVVSgsvIhFi1ciNiYSDjsdgyPjOLOvWL09fZizeonZHHUNzTBMmpGenoqYDCitPwBqqqqER0ZCVcXF0RFhiMmJlpAeOfuPSGIVatWCtjb2jvR2NSIjIwUeHt6o6qqFh1d3ejo6pJnT0yIQyiVk+RkGAwm1NTXo6K8HP6+fuBaGRwaQlpGBtJT02AwEskkN87i19ekDTabzaHT8ZUrVwSUZBVfXz8sXboYLi6u2kkhUs79+yWwTtjQ0toKs9ksbEGQEVhx8XHCrpcuXkJaWqrgoaq6So6jVEQ24A9NfVRUlJyPq3rRooUyqUVF94RJeT9cvbm5M50r718CmFPNrWVsHAWFhSi6V4zZOblYMH+OLKK6unqUP6hETEysAIkLlQsmJydHnuHWzVsYGzNj1qxcee6RUbMAhb54enoa3Nw9cObcRdwvuodlSxdj/vw5aG1pE1AkJSUgKSlJJpc+eFVNLQYHh5GZkYbwkGC4ubvJ+DW3tqGg8AqGBgaweNECZM/IEpYan5jAzdt3UVBwGYsXLZL3KAs3NjXjxKkzcDGZsHfPLjlHeeVDjI6MIG9WDkgr94rLZNwXL1gg7OvqaoS7uysGB0dw/sKnqKmpxepVKzEzOwv1jU14+LASc2bnIiQ4RJ5xxDyK+6UVGBwcwIply+DuahILwMV1KT8fiUmJSIiLhxF2NDQ24UHlQ6xdswahIYFy74pcviEw+aH79+/j7t0irFixEnfv3hUzzMlwcTFpTFqE5uYWREdHyaRZrXZ093SLIF5ZWYn58+dj8eJFuH+/GBPj48IwFy9eFL8yPT0diYmJCA4OFm2ys7MT5eUVEkQtX75cInoPD09UlFegtrYO8QnxqKmploknAGhC/yV+pvpDNTX1qK6rw7jVCtvEBGZkTUdSYjzGx8Zwt+g+BgaHMGG1ymRnTZ8mOi7Vhhu3bokLMDs3Rxidk/bgwUNZYGQnN3d35BdexcPKKoSHhSAzMw1eZJ3qaiQnJiA1JVkexWyxoLKqBgMDg8ianinszPmzjI+joqIStXV1Ykq9PDwk2eDr640xWrT7JSi8clUWPoFD16esohK37hTJ8ds2bxTrUl5ZhZFhBUya6zv37qOlpRV5s2bBy8NNmNzTywMDA0O4evWWEIKvj7eQAYwmsVxz8nIRHhomzz02bkFRcam4NWtWPSFkRbegsqoapWXl2LRpIzzc3MAczPDIMM6euyAYmD07RxiTLKWA+fUCWgl+yFynTp3EzJmzxFwdPXoUS5cuRUZGhrAFA5WzZ88KU6xYsUJkI4fBAJvVKr5F1cMq0Sxp+umjZaSnC7h53lmzZkn0TnNEgZ4ug9k8hmvXrqGtrQ0rV66Qa1IBaGxoEjbIyc2GyWQSuSk1NVXkI0pN/6wfcY5oTQxyrcKr1zE6Nobo6BhUPnggJm5Wbjbc3d3Q3d0rk9/e0YE5eXmYPi1TXteBaR4dxexZuQgKDMDw8KiwA8+ZkZEqpvzKtRsYGaEl8cPQ0CB8fPzFZ0tOiENqapLcB01o5cNqWQAKmP6w2SEBYXFJCYwmFwQGBKC5qRHTp2ciJSURZPny8gcoLikVv57uUVREOErLKzBiGROgrH9ylYCmvLJaA+ZMAcWN20VCINMyMhDg54vExDi5v/6BYdy+e19MMt2bvr4+xETHoKurC7NnzUREeKjgSoB5vwSDAwNYvWqVMDWZ/15xCdo7u7BxwzpxNwjMcesE8vMLxUdfuXKZ05TThfq6ls8wMDDoIBBdXd2wceNGXLlSiP7+AU3SMUqgQrNaW1srwFq5ciX8/f3g0IDP+baYx4QZGcTQX7SYzWI2yKIEFc/BXLuK0gwC9MLCKwJMmnCCdWhoGBPjE/Kw7h7uIkGRdeifzZs3D4lJ8cLe3/ZHsqlEhMGAjq4eXLh4CX0D/fAPCEBnR6f4eSuWL0VkZIQENwWXr6B/cAhz82YjIjxMuTMGA27cuIUBarezchEaHCzAKikpE+DOyJomwCfo+bAZGekChrr6ZglC5syeieTkxMcCc2LChtKyChRevQIvL28YTUYBQu7MmeISkPGFTRsaxBWimuHj7SMWzd3TA50dHVjzxErxMQWYI8PIIwPCgKLiEvT29GLhvHlwNZng7e0BV3dXDAwO405Rsbhu9Dtv3bqNnr4BYfAli+YjNCRY5o3ApBtHxly9epUQHxfCg8oq3C8tw47tT8HFaILBQXYdx8cnTorrkjc7Vws6GaV/A2B+eumy49jx44iOjkBCQqJMCs0nwdjX1y/mloCx2uwICwtFbGwMXF1Nmrwi4w8DjJJ2rK9vxPVr19DT243FixdLAOPl5enMCClfQ0X47e3tAjpej6ZaF/C5okpKSmAeNaOzswvNza0C0hUrl4r5+VY/co/qh8IQV3lDc4tMbnBgIHp7+0RzzUhX7Ozq4oqr125g1GxBbk62MJeBpshoREXlQzysqpEFRXenrb0dDx8+RFJ8PGbMmI7x8QlcvX5dnnHhgvloa+vAhYv5MI+OYO2aVUhPSxFgmsfG8HAKY/Ia/QODKLp/X8z7tOnTYbfZJAhhVD939iwEBgSivOIBWtrakJaejtu370gQmjd7NkwuJlRXVWHtqpUgnVWIKR/G7Fk5Asz7JWWyoJYtWiTXd3Uzwc3VhMGhYdwuuo8A/wBMn5aB6ppanL/4KdxcXLFz+1YBJifQMj6G+8UlGOgfwCqaciZSbHZ0dnXjUn6B+M6Z6Wlyz9XVNah4UCkAjogIdZrybwTMv//FLx2Uahoa64TtCMpFixaJFMJA6IMPPpTVREbla2S04eFBMSU0rwQmTRz9B5qz8rJymC2jyMqaLlH6VLF3qrZFIPOXkacuFUn0CaCMrFFYiDHLuESpDMCWLVuMhMQ4MfGfr1rS4apJQbqWNxXFQpYGqV5ihEo/KjkpAb7ePmCGi9G2u5srUlKThYVoLhlxp6elimRDQFPaGTabxQQ3NTfBblMMHB4WJgEMzTHZgp/lwOTmzMSEzY7S0gdoa2vFzBmZSEiIl/cYyDByHh4aQXJyklih1vZ21NbVy9gykORxrW1taKivQ0J8PKIio1Bf34Dunh6kpqejrKwcfT29mJM3W87HuoaF8+YIa9fVN4IuR2ZGukTl90tK5fjI8AiRhuLjYpRPPT6G8ooqmeO09BQMD4/gXnEperq7sWzxYgQH0fe1Y2xiQuIJ+q20YA6aIK3wprahHjXV1bBbbTJGRhcTkpNThTFdXehXasEPo3ItafJFlWdTp8vw05/+zEFt8cKFCwgMDMSSJYslwOHnu7t78Pu33kFKSir6e/sxPDwkDjT9prXr1ggjMuKmf0lzQsbt7e0R8PI9RrG6HkkQ8od+x9RKIw4mtbmZM1UETuCRwa5evSp+TlxcvGSHcmbORCIf1NXlC0RkLgzlJmjysgzapFjOJaEccKvVhqHhEZiMLvD29pLgxu5wyLNxgXExubm6SNRstdsEuC6uLoptHQ7R7KgRkt34nFywBJW3lyeMmv5KxqOzFeDP2gADqDGSIZlm9fTwFNGEbDNiNkvQJJqoiwtGRkdF5fD28RHXgA/Da3B8PNzd4enlhVGLRViZ7hEZcXxsXHx+ylUj5hEEBQTK+Sn/8Ny+fr5y3719gzKfLiYXuLiaxL+kxMdnHhoeletzQfL5KD+NmkcR6OcHD96HVIw5MEx3y2pFAMsRpVqMj2kXf7lvYACjw6NCUF7eXmJluAAAm8yFEUyaGGTRqLG0yTll1rQkzlT/0/D++wcc1B75cIyCaa4JHpa4dfX04uBHhzFzZg6OHT0mJ2FkTZ0qLCwEKSkp6OrsxIPKShlAgis3J0fcAJ6TqUadMYuKisRsT5uWKUyrl9PRDNKkT5s2XZx5vs4Bpf/EzBHNOX3YGdnZCA8PcxZ2MBDgoqCLocrxdGAqX5aPz+dwd3OHu4ebeibJ8DjgkAExYGxsXFjRZrcJOKdmf1Q2yCBg0wfPw91VxpWfG7extI/vQ3xvby8PmVyehJPLH1U3QCCPY3RsHDaHHZTK+RlGxq5u7gI0nk8kHBcXcX3oKkkUK5kctSD4SwCMWsYYY8BkMMJTRHF3AYmTgWTujcJyfLaB4WFZRJSleB3OCSP5gAB/+Af4wdPdXQIWlYRQILHLGKmFbDKa5HN9g4MY7B+E2WKWZ3P38ISPrzf8fXzUohTTbhNXjWZeReGKVe0Og0iMwyNmGRvGJyYu3AB/eW6VaXo0YjfU1zc4qB/SnFKC4MGqqseOru4+HDt2HKtWPYnf/e5NMfVMJzY1N6O9vU0mnf4PTS2rgSifLFiwAAH+/pIp4S8DFn//AFy8eEFMN80AI3cyI31LAq+jox3Tpk0TxuS1GRwRmNQUyRbx8Qni25JF9IErK6/E1WvX0dvX/4gEMbVilIpCWGgoUpITkZKUKKZWnk2rIb1fXIobN2+LsmAn2z1SxKxBna/ZHZImzc6aJlFqRcUD1Dc2y4CTo/nawvnzkJqc6NR8lT8FOTcjYkbONLcc2UB/H8ybk4eo6CjcuHlHdFPOIedgwbw8pKYkgnXZTvaHUcbhTtE93L5zFxNWmwRHudlZmJs3SyS4qdk/y/iEpJBLysrAcWppbcfQ8LBkqUwmF5GFmGWanpmO7KxMxEZHwdPdVXPJFED5wwwUhfWieyW4X1KCltY2sRaMFTi2VGFSk5OQNW0aUpLi4e/rLc+nxtGuWSyDqA3lFZU4e/GSWoQGg4B5964dCGPcQAFeMDepcxomJqwiFz14UImhwUHMzJmJpKREkQO6untx7NjH2L17N9555z3RtpS0Y5NCjdHREYk2Y2PjkJqWCpuNZiVAsgc0JQQymYqgo//J+/X09EZBQYFE7QxquIKpaypgBko5HSeeRR0BAYFyL2Fh4Roo1YDZDRBR+K1330dza7sz0SjMYlesyAfg9T3dPRAZFopFC+dh5YpliImKgItWtHzi1Gm8/+EhNLd1wCFpV8JMmxWnumSQNJ2XhzvWrVmN5UsX4eat2zh5+hz6aLIdDkkDbt6wDpvWr0FIMAVlxcgTVrsEFu9/eBDFZeWCNDcXE+bk5eDp3TvFNO//4CNcvFTA2RQm4/m3b92I2OhIjcJovYzo6e3FkeMncPDwMWFOjs3m9WskQBEfWEMTo2zKOhfy81FSVo5espx5DFaymaaKkBRotUKDAjEtIxUrly8RvZNpUTKlpD8dQHNLO46fPIX8y9fQ2d0j7E6JkM9MlcXd3RO+Pj5IjI/B5vVrsW7VCrqzAkwJFu1sSjBgaNiM9w4clHGwG4xiNbw8XfHqyy/JmBmkfpd0Pam6GOx2h4Ma2/XrN/CgohI5uTMlAKIv19nTjUMHj2DH9u04fvyERJ+UgCipFN8vQVNjo0TTXH2JCYlobWsVZ5o5WPqhup+TlJSM7OwZ4nOyoujmzZsS7VOQpwvQ1qYYk1E3meH69ZtSn8lzZmSmi2OuWjsmTc2psxfwj797G43NbZrJBbw8PeHu5iIr32wZg2ViXAaaQIyJjMCWzeuxYc1qkXm4SI58/Aneeu8AmlrbZX2ruaUJneQfGWIC09MDm9atwa4dW9HR2Y239x8QBmMunYsvd0YWnt27C/Pn5olJ5rla2zpx4PBRHD91WmQlmtjEuBjs3vmUpA47Orvw+3f24/TZi3A4jFJRRUBu2bgOG9c9KTqpKqIworu3Bx8eOob3PvgI5rFxURO2bdmAZ/bsEF+Qz0x56+r1Gzh+4qQI7MOjZjHLNPu0NgSkzWqXAE3aZYwG+Hh5Ii0lGRvWPYkVyxap/L7dgcGhERw7eRoffHQYbV09oJdIC+jn4w0XkwoiaZppMYMD/PDc07vx4r6nJQWpWwsCk8a9qqYeP/3bX+DO/VIYXSnC20Hlb/GC+fjP//Hfw8/LQ435lMyQFHFUVlaJThkeFoH4hFgRwzkYnd1deOftd7Fxw0YUF5eIfzF7dp6YDuZ+6QxbLGaRTshs1dV1KCsrw8JF88VXJDBpkkn7jEb518/PX8BHxiTAmTNWPiaBGSRszOqlzq4e9PdRZ/RHYkICfP1UhM9fGxw4dfYi/un376CxWTGmu6sL5s/JQ1pKkviFFH3vl5VJeo9yF32a2TnZ+N4LzyEne4a4GATm2/s/RFNbuzAEBz4mKhIRocESACknnZbGDg83V9Hkli9ZDDcPd5w+ewEHDh5GfVOrsKyfjxfWrV6FPTueQlxsjJi8Twuu4J0DH+JhTZ34hUF+flizaiV279yKuJho1NQ14M133sfpcxc1RwtwNRmQnpqCXdu2YtmSBfDxVHWpXb19+PDwMew/cAijlgkEB/pjO4G5e7sI5gywbt29h/cOfITi0nKMTVhlHMiCjL7jY2Ph6eUpxSF0xWpq6yXAo7/n7uKKaRnp2LNrG5YuXgAXo0Hu7fX/9gau3LgNh9EELy8f5GRnYVZ2lvjA/QP94i40NDSKz/zd55/DquWLna02YtJFZhrHyTOX8IvXf4nhsQmxZMKOdjsiQoLxH//yL7Bw7mwtcp/MChkGB4cdJz4+IcFPcHAY3D1cEBensgKMit99dz/27NkjGQlWF8XGxMgE0vE1uRilWIOsycCJWZDz585jelamFGowUOI56FvqfiUriBhREmBkGkoQk8AMFjAzt8xUWW9vP8zmEczInoH4+BgxzbqPefLsBfz2zXdR39IhLOfr5YEXn3sGK5YsFIeeFT7HT57GyfMX0dPbD9isiIkIx0svPIsnViyDr48XDh8/qYDZ2gar3Y7gwACse/IJLF4wD77erMjXm+pUMBnAZwoJEvZpaGwWNjl14VMMDo8KgpMT4rF393asXL4ULc0teG//AXx69aoEPtQF83JysG/PDuTNmin/rqlvwO8IzPMXxMdVwY5dqp14zO7tT2FOzgwJrrq6ewSY7x04DLPFqgFzvQCTPmNtQyPe/eAgzlzIl+vRXLICaNH8OVi5bDHiYqPh5uIifm5TcxvyLxci/8o19PYPyHW5AJYsWojvvrAPsVHhUhTy89d/haraehhdXBEeGornnt6FJ1csFtKhO8FETF1DIwb6+rF0yWJxkyYlQTV27V3d+MXrvxZt1OjiJgyuB8TuLiZs27wBP/7BK0IsU6N0Q3t7h4OsGBwcIsCijzdrdg4WLJgnrHbw4GG88MJz0iiWn39ZBol+ZXBIMGJiY3Cv6J48bHNTi0hGNPe+vj4wGY3ImpElfhM/w9w6TUlGRpqwKAMmBj/USjs62pCZSR8zGKUlpZJ9YCTLBcCa0Lnz8iQtx3w6KZ/xIhnzv//+XTS0tInzTMb64avfw9pVK+DNNg848PGps/j9/gOob2yViDEsyB/P7d0lZpJyhgLmRwJM+k4R4SHYu3sn1q9ZDX8/H+Vv6VG5HmVq7gRN+M27xXj7g49w936pyFBkVYJ67ZrVkvM/duwE2rs65F7iY2Kwc9tWAT5NL39q6xvxu3ffx6lzF8UvU56EmlBKTSuWLsLOpzYjPTlRxumjw8fwLoE5ZkVIUAC2b14vC4GuQ8GVa3jjd2+jvrlNgjIqCHNn58j7M6dlwFPrn+LZGa1Ty333wEFcvXFb/E+TwYC46Cg8v28v1qxahtv37uPvXv8VauubtPSov9z7kyuWic/u5+8n12WpHTN9fr7+cGUdrVYT6jDYYLU5cPN2EX7yX34mgTRXNyuaWEI3NDIqKklmWjL+6j/8P8hISdSUAC2ib2lpcfzqV79GYEAwvL19JOhIS0vG7j07MTpqkbz5888/K9HcJ5+ckvdpvpOSk8UXZeTMyhSaegKPmQhfH19YJ8YREhoskX58fBySk1kA7C5RcX5+voCeeXSuPla9U/cMCAjCmTNncPvWXQQGKrPOay1fvhS5s2bCw9NL+SIOB06du4Q33noPjc2tTmD+4JWXsXb1cvh4ecmKPnL8JN4/eATN7Z2wW+2ICAvCd57dg7Wrn4C/ny8OHT+Jd4Qx22UB8LUFc+ciO3u6BDuaVgNfb08Zk8iIcBVpijtkRO/AME6cPY+PjhyXDJXBQbE9BCnJSaIWVFXXYsI6Dn9fL6xavgy7d25DUgIrcFTEXtNAxvwAp89dEsZU0YnKN3NBsBRu/ZpV2LJ+jbDdR4eP4p0DhzRgBgrbkDE5Rh8eOooPDh0TM8+zhIYGYve2rdi5dTP8fTydcpjk6UQtGJSF+9b+A+jtG5Co2NfLExvWrsZLLzwnGa3//+/+HiWSjHARa8VnS09OQnxsjGTN+DchPlZEeAl0dIlL7sCGgWEz/unNd3Hg4FF5j8rG9m3bJHtFEd/GOlQvL3zvO89i365tcl8MXsVl6+jocPzN3/xcxFWa8rq6GqkI2bb9KWFQApOMSfa6du06SkvLUVZeKuY7KipaVjdFd6PRJDdLvZKZEAYuXd3KzBLArGR3c/PA+LgFt2+zmr0N8+cvkOIGZkWobxKM589fxJXCq+Ia0KwzmFq/YZ1U2Li7s5BjEpi/eWs/GptbBJjenh7YsmE95vA4VxeROS7lF+JuSSmGRy0CsvSURLzyneewcH4e3N3ccPj4JwqYbe3iA7qYjOKCMNKkm6FESTuiw8Owc/sWCWwYSOhCjs1hQE19Iz44eFTSjhSmGTS6ubqKa0BphIHCzKxM7N21HQvmzZHr6n6+MuUaMAG4ubtKhQ5F87HxMVnoqYnx2LZlE3JnzsCZcxfwLoOfcZryQGzXgNnT0403fvcWLhRchc2mQJ+UHIdXnn8WTyxbrGmUqqVadEaDQZXQ3bmHv//Vb+QZ+BrHbdG8OfjRn70iDPvbt98Td8gyYZUiDy4d+t6UeujWREdFSB0rxyUjLRXurq4asBjV21BZXYf//JOfobq+AVRHk+Jj8W///McoK3uA3771DsxjE0xQY+nCufj3f/HniAgLUa3eXLh9fX2ON974R4SGhomUI2mthfOlRpI+HoH54ovPizlmLryqqkZ0RwKKeqOSIQzIzs6Wk165chWhISGYPn2aGN3KSlUhRPGcrEsqZyTOoo2IiHA0NjZLAQhNNU05mffa1eti5u7k7VgAACAASURBVGkuR80jUhfKgggy7qPAfE+KbjncBFVsZCRCAoPEnAwMDaKtq1PAwvtiSRjzyE/veAoJcTHC3EeOfYK339eBqUlFEgU7lRWKeUiIjcIr330Bq5YvnQSm0JoRFssErt284ww6yAKaAioTGRkeim2b14ucIlKS6iGV55gE5qfiewUF+iM1KUnMI5MW1Cvpz+bMyJJrNzQ34eCR4zKhIVOA2drehn/4b2/gZlExHHajRNvTMtPw2nefx4I5szSBXgnmKvWgGgZLKh7iZ//wX1H+4KE8i6vRiLycbPz4+68gIT4Gt4uKReZhuZtlnJk7gwjkHClegyBl4EU9dcumDcjLmSkugbgLY2P46OjH+M0/vQ3qqkbYsHHdavzgtVfR2t6B//BX/5+oFlws4aFB+L/+/EdYvXyxZMQYtBkGBwcdx44dQ1ZWtojkNLMzZswQYLESne89//xz4pQzp0y9k+0SnGzqmmwT8PXxkxpNvlZeXi4gpybp5+8jBaeRkVHo7++TCWceXuXQTcIuTPi3trYIYzJYoozEKhYW3RKYjNr5/2x2c3FR6TEy5Knzl/Cb39OUtygZiZkeKSdR085psFIEMjgQEhggdYibNqzFzGnpoirwqCMfnxJgNrZ2KMY0Aj7enlIDSbtCiQR2G2Iiw7F3zw7xHznwSrbS8Aej0ns/OYPDH3+Cts5OlcVwUL7ywLLFC4QtM1OTVRZJS53yb01dvcaYBCZdjVCJ7JmRoTxXRxEfjKx9MC0tRaqNGJSMjU+Ij8nay2d2bUcbgfnrf8TNu/dhtxlkkU7LTMVr333BCUzdTdAXDds0BJh/r4DJe6asRmCSMTPSkjAwpDTRiwWFKCmtQEd3j8hETjGNa9Nhh7+PN5YuWYCXX3we0Vp1Vkt7J37y05/jVlGJjG2gvzd+8MpL2LpxHYZGzfjrn/4tLhUUiovBkd7x1BZ8/5XvwM/bS5XPjYyMOJgnT01NQ1p6Go4cPizAJMsRmIcPH8aGDRvQ19cNHx8/NDY2CYhIDAx0mCfn/9P5pT/J9wlKZnEoC1U+rBSpiGAgSzFzREHdZFKpMdb/sdJIByb1yzt3iqT/h046q35Y5EBpiZ9RZKPkot+Ij6mAyclggQLBSSXAPGYRMZd+zYrFC2USp2ekwstTbaLAiSAw35Lgp0P82QBfbyyYN1tMLwMtaShxQLS+9PRkMV26ZKV4T+XjrTbgXmm5RPjXbt0WpuMCiYuJwjN7GEythCdN+JS88FRg0l8mY9JleHrndsydOxunTp/BiVNn0dWjem28PVVbCtUGplC52MTH3LUDNOW/fvMtXKIpt6pUaEpyPF558VmsXLJIW0FTc0OaKS8qxi9++WuRhqix0o8VU/7a94QxOSbUg5nEYFVVdW29SERNLS0ix/E9lQd3SCT//VdfwuoVy0UnPf9pIf72H36FvsFhYdkoukMM5FKThHAu5l/ByTPnRKazW9nKkiTSEYlD/Eyz2exgJQ/TS2lpaRJ8MCNDyYhJ/4MHD0lhR01NlWR4CA4yHqNEBjoEEgHE4gBmhWiuKbIyozM4MASTiwsyM9OdeW76jefPn5fcLYMfDjaDHwKT5p6vU+xncTHdhZaWZgG8ypMrbVEY85zGmC0EpkPYafP69QgPCUF+QQEqHlZizGqXEjYCc9+enchMTRKJywnM4yfx1vsHJfhhVB0RFox9u7djw5pVUuCg+te0KNGo5X61ChkGOvSbVE7YKNHwex8cBGUsViBRlZiekY6Xnt+LJQvnKX1Po1rF6ZBeGfqYAkyHA9ER4XKfmzasEV2ZUfinBVcxbLY41QHeDtWCkEB/LfjZKcHP/kNHRIC3WKyyeMPDgvD09q3YvmWTWAHxL7XMD4mbgv/HZy7gzXffR08vrZmSjDaseULcFn9fVefJ+WGAyuoilsixzI0SESviCwqvyXkYXVOue/7Zp/HCvqdFgvqH//obnL5wCVbJptklsCKbshiFwBsYGpLMEoHJ+TQZHfjRn72KPdu3SL2owWKxOFjgy9wr/T+2WOTl5YlZJTAPHTos9Xf0FWNj46UkiwzHmklqkyyfZxqSK44ZHEa3VtuEqiyyQzI+DIoYnapkvUGq25uaWrBw4UKppmHenQI7AyqC8ebN2wJy6p9kA/qXoaHM1jBlJTOjgPmW8jH56NQd/+zV72HenNm4ePGSpO8YjXM+woOCsG3TBknhhbEim813BgOOagJ7Y1uHBswQ7Nu9AxvWrhLfyekuah2Wk8UGLN9SAyo5YYMRTS3t2P/hIXxy+jyGRkel+GHGNALzGdESBRhO6UkDZkM93nxbAZNJg+hwAnOHpCSt4yo4oYh/t7gE4xMEnErZsTKHwFTBz06pxbxUeAVv/PZtmWxex8PDFfPzcvHsnl2SE5cCExk7SGzw4GE13v7gQxRcuyHPzvGIjgzH83t3Y/OGtRJ4smiZlVMJ8XESDMm+U6x4stpQ8bAKP//F66iorJahYBUS7/17Lz6LouIy/M3PfoHaxiaAREXNmsUlDgPsBpXyVFlbI6y08w4HrBNjWDx/Lv7TX/4FosJDYRgbG3PcunVLM61+YmbnzJktFewU1Q8ePIg1a9aguPi+1Eayd4e94xTGGcGyooggYjlXaVmZPDRLsMiq9EUjwsNlUoruFYmfSlmIP6z7o09LZtAFdrI2wUgfkxGpqmwfFGBKNko25FKtvZxM6pgEuAjsPgTmS1jzxAqROui0Xyq8JtfhdGakJGPvrh3SwMVAiBg5+vEJFfy0dkiVEiPddWtXYemC+fCZIrDzfjlxBCuPcdVKwRQFKa2TwHzvw8OSQ2fARcackZkhwFywYI6SUrSyf90/ZfDDzM+pc/QxgeiIMDyzWwHT1WgS5qEfdvDIMVTX1cNuV5kvjmNwgL+kJKlT+np7o7q+Hu+8/yEuXLoswQavwezQskULpUaAhRosQ2NXJhMY+QVXca6gQDJKlGnoKiycP0ekouS4WDysrsXv390v6sTCBQuQlpIiRTB0jditWV1bh9d/+WtUVNXKnDDDxGd9atN6/P69D6UGYdQ8BqOLESHBQYiLjhYA6nl0qe6amEBtXYOMl8yhpzv+6v/9S6xYuhiG8fFxASZvmOaXwndeXq4Agz4mgblq1Srcvn1bfEYyJE04GZHsKaD09BTTTn+R4GLUzaCIFd0sNiCL0o+lz8LqI2aZ9JZhth7oDWusriH7sOuQLgLvh4I/wcx9k1QFisppi8BOxmxqFnhQYP+zl7+LdatXyOcuX78pDMbqGqYkKcMsnD8Xe3ZtFyZjtHvkmAJmM31MO6S3nAW0URERGsMolqOZpQTElOaSBfMkup78UccIMD86jJOnzmJ4ZEQCleyMTHzv+Wcwf+Ec5eSL+Z8MnGrqGlVK8jwZUwfmdg2YRvkMI9cTp8/hxMkzklvXFybz6E9tWY+9e7YhwMdXJvfG7TvYf+Agyh9USYDEhR0Y4C9V8+xg9PT2kOa5xoZmKXbu6e+XRc4C6YzUROza/pRkreio0oX45W/+O7r7eqW6i3JQbFSUNMUxzVj58KHk5fuHhmURpiTG4YevvYKo8HD89O9el4iejEhpac2qFVi1bIk8D8dKr0UYHrHgwyPHpPOTLp/dOo7Nm9bj3/34RwqYd+7QtDZLVM1Ag7ojQcTOuSNHjkqbBIFGn4MPSyakP8gonflvgozRM/+fIGUBbnV1tbgG1DpZY0jzz+MIZmqiwkJGgrBSRHuae+4IR1amaE9Xge8zQKIUFUQwyEMpE/rJmYv4zZvMlbfKamNxAaO+9U+uFAbp6evHsROncPTjU2hhLtxmlRW/Yf0aPLV5I+JjosWUU2Cm+aOBUaZaCdzOHwLTbpM058b1a7Bv907Ex0TpUqaKjvj8zW0CCgYszGoIMDMz8fIL+7Bw0Vw1KdoGB3pgXl3bgN+9tR+nzl1wMua+p3dix1Ob4Co6KgMrOx7W1OPwkRO4+GkB+gcHBUxMn27bulHMJ/1Bzh1L7AquXMWJk2fxsKYWI2aLqt00qrpUtlMw8GDRMqNyvu7j6SG5dGZ1Vq9cLhkxtoGcO/8p3nzvfTS3tYskyIVJfZf9WNRo2TfPjlKSBdl7zRPL8fSunbhx8xZ+9cZv0dU3IP4pmfIv/+LfiFshLrYW00uv2LgVHxw+itd/9Ybma1oRHhqMv/kvfw3Z8ICJ+JqaGmnPZUsEI2KmDWkm2Wv+xBNPiM+h70TBSndelCzJcjbSPZuU+Bp/o6IipMORplptvuUtZVZkMjIx/1Iq4v8zsieIafqpBFBq4v2QoenfUIZigYgXHXgnMB04ezEfb757QIo0iBKa55dffA6rVywTJ54wqKquw/sfHcL1W3dksAnopMQE7Nz+FBYvXIBPCy5j/0eHlJ5GyAudTQJTV4Q46Z7ubpIx2rV9qxR6qEFW2icBzciVmZkz5y5heHRMBT9pqXhu3y7Mmzdb/EKNL531o7UNTXj3/Q9x/lK+ADMqLExYa/OmddKSoPtiLIqm33bo8HEUlRSLCWSzGDNCu6eUvengJAMxD17xsEYWKD+vl6sR7mx9IMCYsclITcai+fMxf16eyuA4HLBZ2ZZbh3OXCiRBQVIZZrKD52Ga1miCi8kVXu7uCA8JFPGf5Wts9f3tm2/i1IV82CkHmlwwLy8X//e/+zEC/LwVGSmtQxYMx7y44iH++qc/l7YSldOw4TvPPQepLqJfSPa7fLlQmHDBgvni+xGYBNgzz+yV7A5ZlL/0AwkqfasUMqXeWMbXKZwzWKIWyuwH6wEJRsWSrOPj5geeklMnCAlOugZsBKM5J2NygwB+nv+Wki363Uat0MEOlJRXIv/qDQz09Qk4KEctX7oEWTTT2rXGrTbZZYK/dD9YvsaVPzN7hvTJ8NrXbt5C78CgaJaKyfTodUoDm5hyF8yYninBFeWwychI2WamIG/euovi0gplRg1AdGSYdBomJyWqFgNN3NbP3NndK01vpRUVMl2Bfv5y/lm5MwXY+sLgImNC4u79Etwuuiu+G9Ous2bOwPw5s7XeKxX1k4moCtBNKC2rlOay9o52cS/IfGRyBopUOVJTkjBjWgaSEhLEpyYo9GuyY7O9qwcVVVV4WF2N1tZ2qfZiHz77pVhiSN01PSUJ2VnTkRAXh67ubpw7dwENLS0wmlxFqcnLzcYTy5ZAcpZilTSdWYR6I/oHh3Hy9FlU1daKLMZ74P3IThxSsWN34PTpMzLo8+bNFRbr6emTnSj27NktlUUEsPTEaNXpzAYRUMzIMJrXt8ZmBM0MDl0CVhKxvIrg5fvsV2HkTbeAwROb0WjKycbcMIA+KjNMXBj8PFlXSS0sydeiYZqSkTH0DrIq26pYy2hEgB/36fRQ0opmL7koBgYH5N5VROuQ6h36ufQ9h4eGxJkXQ+sUzScttTNXwgDBy0vMGSNcZ2pbm0r2wlBOGR0xi+hssjvg4eoqqTvuWKGbb3UT6vyyL9LQkOxywX9TJqGYziIZ5YvqhR3qQyzUZcuxAMxggp+3t7a30WdunKWBss/RGLp7u9Hb3SMKisU2If1LHOvAkEAEhgZLf5H6tNYwprsxvEejUXp8+gcGBJQ8B4HJsWaUzk4FBqUMfKXEzWKR+ZywMl+vMlCB/v4imrN5TaR0g7bgNMmDuBsY6BeZUEriJKtkVMBksMLUIGsps7KykJqaLCxGYN64cUOCH9YvMmVIliPjkfkICjIi20PKylhhYxVmJMvdu1ckO3BQaLfbrZIHZ2BDk8/mMj4EzT6Zlq9RKlJ6Zbi8z427CEq2yNLPlO5ImSj1X9eQBU09QxiZIKi0NJvUTqr3Fcg0v/EzG8CKGbErIEr9sYayKdOr42eKsykJiUfPL8GMktn10/Bf7nYHgsYc8B2zw8VKBdlpvbXzqWINdX9GraNAIUL6kfjrvBkl8cg/RZQQR1gCKaVNKkBpeNdOq32Gz83P2BxSXSXLz2SEzdMNlmBPjPi4YVz/oHY9J0tPZi9Vn5J2v0wEqFuZhLN+C/TP9aF2Oi5av5K0rggwJ+2GnkLiZ9TZtJnk83EnDraEMmqeMSMbM2ZkiWmgCWehBX1MZn6YFiRbco8elrCxq5D+JTVIRvJsz2DgQ5mJwKRWyYidPUT0JwlQsiT9WHZBUiclOzLIoa/KgIrAVFuxQHxe3kNsbLRonIzu9AezwoCC0loc+PQ+6nvMsLHAQGMXFRw5saZmTE9+c75EbtFe1ibU6Svq1T2a3jcFHXJSGTZiwaBNj95ApQFH7dxmh9/YBDIGbUgbtMFvTFsBU/evJ3vIbCpg65MyNeaaMn2PLA4n84pwrTO7ZsadCNXEf+ljkhuWoI6gsJEcAr3Qnx2LgcQQmOkjTalsmoSI3mSi7pDA1MdJMOu8vrp7TcgT5uUYq34oPdjRUhGTZsY58gqM4oQoqyhtG7JxgsNRWloqzMiCYIKLP9QquZHqpUuX8OKLLwrA2JZKSYjl+R2dHQI4/pvmnKAjKGkiCUy2TxDI/KXJ5usMoBjdkyEJRGaXyMzckUNlnlIEzGyJ5flYzURmzsnJhj+dZweHx4hxA3D6TiX+6eRt1HSOwGZwUZW8+nJ8dIYnJ3aqxXOS0ucPnozK1dBOTr8GAPanKcQ7RWv9SAYPgWPjmD5gRVa/DYEW+pbasXKLagIIYHU21QarYKDfi9aUNXnpR9bI1Dt2Epvz45oko/CogOkkbAdYQjwQ6oPevCT0p0VghJkwYWDNv/7Mnchntca6qbuv6Mtp6qpxRtyPLKWpV9efUz9AWTSNLCUw4piIKScwKdncuXNHgKmzCXPgZDYCdu/evcJqFNW5TzoRzQp29pATUDTfjOIp71D2YT6cboHyXe3Sr04fkzqotNxarQJenof+JV+nVMTtU2jSVaBkkM1e+fmsrEzZiQ0OriSuejsq23txq7odvSP0MbWM0Gdt8ecGaHJAFPVNBcOjB+utrPqg6WDQyZcNcWrSHiUco8EBT5sN4WY7Ikbt8LTaxe+XidRcEenS1GUT7fXJIgv9IXQWcWJ/ij8wGaBN0a2cDzAVz7r50Beb1QBYvN0xHB2IkVAfWBhvOPUCNR4EoKoT0FQHXYFwZq6mrKHPjPHjOOELp8JpwjUrp51WqosIzJqaOly+XIBNmzYJ+xFQDHaYBaJJXrt2newRSd+PuXBGuIFB/lLsS5Yk8MhwZEP6iAQZRXMGSQx4CDSel8cTlNK+6e0t5+E1lMQUJbIQ2VXfeIt+Kv1L5tE9vDyEMY2CGCvG6WzbTKJ/cby+/gZ3kyt4clI/P2yax6eZL61hUXxAuwQAUvXt4iKFD3qsRTPEAg5KMx4wwYN70kulEVeTbr6VrigAZ3rQqqkcRqNYIDl+6i1OxenU25yCAF6XaUUVFOnn0eFpkI0bWH/J5cHsD1OYVhMwYQLG7TZVdGJURRy8N1Y6sfqc0pCri9psy+keaY7H4zjgq4D55dwx+a50STInznI3+n0EGkHEX2ZfWNrG9lkXk5ukB/lg3HeRW9gxaOIPI2/+P0GnesldnIGQ/l1BPIbsp+/IweMZwdGs06TTByVjUhbhTmlkVgKZ2iark0zuJhjsBgGm3aj8NoNDa/ecuvIey5KPeeMLRtLJjk4rozn6dodsTNXQ1CQ7T3ARcRNTLkwCjRtBNDQ0oaerB96eXoiNi0Wo7N3jQG9nLzo6O2WhxcRESTBJtYK9Q2zNZREKExLccILiul5XwFuYaowfeQoyGxUK/Tw9PaIbx8fFSq87Azs2qbGegFvNcCFxF+C4qEgqPugfHkB9A6/fLy5cYkK8SEDcIrFJdlwZRlpqirYzst5mosbiWwFzakz3OArVTm6wShYdYoppVrk1C9mLOwqzfIybKJWVVyA8TGVsuNqYCeFwSVmU2SyMqNpMDQJKAprMyR/6lbqGSZlCP44DSrYkQFnVpCrio8R1YE0mNc3k5GQR3ClLEYxG5opJPtyllt6ZtuGAXTlIk6Zsqu7zTYH6ueMnd/Zg2vZe0X1cZ/sx+9ntdqxYsUx2iWM0fe3mTVy5eh2W0XFxLrgX0JNProS/ry+uFt7AhU/zkTk9E1uZC3d1kT0tL+VfFimLlfHJyQlYv2YNgoP0HSoe7QOa9Ot0qKp884OHDyUr1NbRKYXLLJzZumm97A7CQowzZ89haGAQJlcXhIaFY/O6tYiOCUfZgwpcunRZ9YybzcibPQvbtm6RWOLw0aMSgH7/tVeRmpSgLY/JUP2LfMyvHOovoVN5a4rZM6gNhRWo2MbAFCQ3bGWxBvUlmnRuqMpmNAYmPr5eqldby+IQzAxsKP/o7EmTTgYkkAlcAlh6kv38nAI9/UoCn74mf3kOBkRVVQ/Fl12+fJn4r7qvx0hY23FEi3Ecwp7Oqp1/UTDqnKDHy8rfYp0htyxkSq+rrw+ffHJSChS4iy93umDmh/nhJ59YJanWu8X3ZIe3FYsWyWawh44cl1bkvXt2ylidOnNedmGbmZMjYzEyPIA9u3ZIHefk9tBa9O0sW1P6ptyhQe1aws/29Q3CMmHDxU8vo6urE9998TkEBvjg8McnUVNfh20bN2JgeASnL1zAvNxcbN2wFl3dnRgYGMa4zYGTJ09hcLAff/6jH4qOypaK/MuX8W9/+APZxY3arPifjkflra8E49c+4DOahC6w8yEZ8FA/ZKEFGYypKGZhKBDru+aKjunhJo1rBB+PJ2BpkvUvo6IJJkvSPBCYFGZ1KYm+KH1LvkbXgYESP8dzUKyl/MSInvl5nXX1yFjtqqO2cpGgQ56FzvpXeTaPHx090vz8EXqcrQni0mylKU8Oh+yke/jwUYSHhWL7tq2ybfWR458gPT1FaiDZgnLo4xOYlpmBXU9tFVZjlVBUeITswsFM0uVrN3D+wkWVp3dATOn2p7YgLETbNkXzQ5lJovtE28becMp5Ojhl5dpV52hTSxuOf3IafX29eH7fM3DYJ/DO/gPw9vXFS8/vkxhh/6HDkiB47Tsvwt/HC1aHA40t7fjw4CGMmUfx2ssvS63D+YICnDx9Gj967VVMS08TeUvt/aR6hvRKqc+O2+PH86sQqoIu/cf5dSq8GLM3BCdBQdBxNbIDkiCiQN5Q3yDfXMZN9AlMbl7A4g0CiKxIv5TmmuZb9y0JWLIjGZPX0IV1MjJ9M+bZWbihpx5ZGMw8udrxQ+WkhR1E/tBvXklDk+79ZwovvmoMtPe/7iDqSoX6qzYbO3v+Aupr67DqieXSaHfr9h0c/+SU7DFJM1pb24DDR0/IBvq7djyFB1WVAszoiEg8vXuHdAjmFxTi+q1bsrkWx4/fALJh3RqksJNSBfGSwelo7xRfn7qx3nWqA1NtuGWX1B7Tq7du3sas3Bw8ufoJ2SrxnffelzTzd57bJ/7x+4ePSJD02kvfRSA7CPoHJC3KSqGlSxZh9cqV0gh3Ib9QUoU/eu1l2UZGEaYmRT0a9j8y2l93TL9qigSY+kMyC0O2oq/HDBCBRlBRKpJiTxOrUybEB2SjGsEnOWjNpBJoZFr6jdLeYDY7m9sJTHY+0pzrkTw/zxQoNVK99ZeCO8HL6nb9Kzm+/CG+ZJS+6um/5vv6XkQSxPT242L+ZZSWl8umqEsWsozPV3w5Ao/b42zZuEE2TmWTP/er3Lh+reTDPzp0VLbUJmN29fTg8NFjMJiM2L5jh/RSXTh/Tnb6WLt6tWyPyJXHlB1dI7pTap939j/FqcVKOduhtnO5cacIhdeuITEuTrbBCQoKQEtbBz44eAgTYxY8t3evgPCjo0cRGRGJF559WlKy7CsvvFKIaZmZWLvmSQT6MZAdl7rOT06fxg+//yqyMtJURopkILXC395Cfc0hV5kfJysZDOLwUiLiNoIqC+QtcgFZk0W3PFzXI3UWpMhOX5MBlF6vydfIgpSOqGESrGRT5hC4PyNBp7bAVu2wBDiFfn6OrR1kYYL1j+VHyrQsFlwpvCYFxh7eXvI1LOwT507EZKGPT55GXX299NDzK0lYS8q+nJlZ0+RrWw4fPY6oyEjs3LFdIvgTJ0+ivaMTubNmSZKhqbFBNt5ftHCBjIv+PUDiVGhmTicBnUxYe1BcWoYPPjokWwVy17mkuFhkMFPn442LBVdwpbAQ6SlpUqfQ1NKEdevWyhcLcGdl7oXEuVm6eBGiIiPkixCY276YX4jTZ89J8XVmGn1MtScRtMDzDz0vjwCTkTLBQHPO4mF+PR9BomeDWIFEv3NkeFQaohSo4KzDJNsSYDTlZFyCkqyol8PRv+QuvPxcUEiQfE8OZRMeT1+VoNQr4vVC4j/0AHyT81OWuX37rnxLg0W+4NWAxPg4zJ83V8aKO2sUXr0qXyfi6+cvnQCzc2bA291NagLu3r0nQV7enNmSI+d20Nx1hJthcZGzRmHenDlSN6p0dy0PP9mVoTshztvmYinhDszXbmi96AbZE4hV5wmJiVJcfLngilSks99mRlYmFi2cL60f3EGErgTTzCy4oL/MCi3uOf+gslq+82j50sWyN7vEXsKYU8X9bzJ63+zYzwGTHyc46Tuy94bMNm/eHIn6yGhsz+WuHRGR6supGDlzUGnG+XPo0CEJZPQWCvqJBJ7awcOC7q5etHeoLwUgeNn9yHPSYWd3Jo9X34+uvu/8j+VHYgxtEwNW3KjCX4cEEizLk5Itg0EWLb9708PTXVwUbnggNY42boCgwCz7fMp3udNSDIuJpVWhW8Pd6pQvN0mTKtD4YvOpvupkHJaxCW3DWIdszCXfwsaNc7nf+/gEuvv6RTwPCw4Q0ZwC+tg4hfcxbWsW1WnKjWDZxjs+YQNL3/hdQC6sDZVFYhQ//38GaT4CTOeutFp1Obc9oa5IE0xtq7amThiRJnjT5g3OzA03hifQPD295JsrGGlTe2Q5HBmTfiMng6xSkH9ZquW5HTJ3JaY/ywlnGwb/X99j3Rl1/rEg0+nVPVoepySUyQofhRLXXQAAAm9JREFUuip6UcRkZ+KUqiA5foruqtUnCswVLWnpSy31r6kPjwsqdDntUbVMVR05m+lYaqalQyn7iDsgr03WfKph1qqVpLqJshAXj75js8rrs5lMAfNr53+/1Qx+7ktOdU1TnY3fptuJ/PwCqa9MTkqRbycoKSnGjp3bZYWz1ZYmmntdKt1SlbOp7bIZ6RdLIETWZZfj8WMnRDRnFqmysgIJiQlYtGgxYmOZDZncX/1bPc0f/ENTKg4ew2BT99ZUUz1FdnKWuikGdAJnioGWo50FGFouXvv34x9PAd3JrFL7qLRXuQf5t3bMlJNMPs2jCYpHi1OVZVBAnNzo/386MKc+PMvPuGEqq4z4tdDubh5SVU4wbt6yScw8/UoGRsuWLRFg0o+iM52bq/Zipw9FyYjFxzTNHx8/KeJ9d0+X7LHOnTkk5Shtnn/4aO+fj93PlkjoKbrJe9cLxCavpT6jbULzBdDQ2OoRME0WSyn98PEsJRVLThbT6lE1oCrNlyncyWqmz+rCCrxadZZ2d5NFdVMTtH80wFQ1g/SL9K9upnRE5pw2fRqam5tw+vQ5ydKkpqZIxoF1nYze+UVVZFfusc4NDphiZKqsqalVto2hyWZxBusvuSEXJ+6Pyaf85wP4j/EMn2HGP8Zb1BfGVLnoy+6TJp4mm1Us9B8JLMpGly9fEXPPb9qtqXkom/hzexV+tRzZld8tw0LihQvnaZkcg5h7mnrZQ+hfPJX4Rzzaf7q1rz0Cn/Mxv+qTBBKFXv2H34TAErczZ87Cz89bNkdgsMTtBKmJ8jspyabqGyeYk9eqzT/rYH3Vhf/0/v9RI/A/ANDMs8Y5ZB17AAAAAElFTkSuQmCC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1219200" y="4857750"/>
          <a:ext cx="304800" cy="1350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304800" cy="1468074"/>
    <xdr:sp macro="" textlink="">
      <xdr:nvSpPr>
        <xdr:cNvPr id="5" name="AutoShape 1" descr="data:image/png;base64,iVBORw0KGgoAAAANSUhEUgAAAKYAAAA4CAYAAAB35INEAAAgAElEQVR4Xu29B3Rc15UluqsKOeecM0gQBEgwZ4oUcxCzKCrZskI7Tc/8/r9n/kyv+Wu517i/3e1ujT22etqWlShRYhbFHAQQzAEkIkHknHOoAlBh1j73vQIoiUrdnnHPGFpYEKtevXDvvvucs885twx2u92Bx/zYbDYYjUbwEJPJAGDqocbHfQwOhzpO/6sfaDAYwF/9h+/rv/K6wwjLmAXNzU0ICQlGYGAADIbHX+exN/CnN/7Vj4Dhy4BptVoFmPwl1gwGAk4HpwIMgTUVbHzNbrfL6wrUdvnl//M4/v0sMPk6jx8ft6Kqqgrd3d2YNSsH/v7+/+oH+E8P8O1G4EuB2dnZg7q6WkRERCAqKhJubq5fyZI8gExLsBHYzc3N8jcmJgYeHh6PAFMHMY+1WMbQ1touxwcFByElJRkeHu7f7qn+9Kl/9SPwWGASLK2tHfjJT36CuLhY7Nv3LEJCgjA+Po6JiQlMTKi/ZEAym5eXl8aqHBOabKC+vh779+9HQkICNmzYCD8/Pyfj6izJowlKsuTgwDCaW5qRkzMToaEhMBonzf6/+pH+0wN8oxH4UmCOjppx4sQnGBwcREhIiACwp6cHnZ3t8PDwEjDyvdmzZyM7OwtGo4uAiT6pzWbFgwcPcPbsOXl//vx58PT0cJp5ga/GlAQlXYXKB1UIDApAZmYGvL09v9GD/Ong/71G4EtNuc1mh9U6gf7+QZw+fRqtra2IiIhEU1OTMOL06dNlNHJzcxEfHwuHw4DOzg50dXVjcHAItbU14gYQlGTRgYEBBAT4CaAJYItlHD09vXB1dUVDQwM6OrowZ06eLAKTSQH3Tz/ffAR0azTVKn3zs/yv/cSXAtNuV74iQdXc0oqCTy9LlNzT3YO6+hpERkVh6dIlAr7R0VH09/ejrq5OWJSf6e4m0OaIab558xZaWlqwfv1aREdHixvQ1dUDNzc39Pb2ori4GNOnZSElNQVubi4C/D80MPXzizKgMbi+FKYqCp+d4C/6tx4IPm46p37my55Lv+7Ue/vsOb/oPbWGVRCpW6OpQeYXXfOLrqWC3Mmx/6Lgdur9fNH11PtUXL49uA1Wq9WhD5oeOU8OskNML8HIG2htbUPx/TIBUXRMNIaGhhASHIzw8HCYzaNoaGyAi4sLwkLDUVNbg/j4eERGRmJiworbt28iICAAW7Zsho+PDzo6OuHu7i6Avn79OsLCwpCXNxt+fr4CSF1G0h/t24NU+btqAAV+2rAZMGaxwGy2wNPDAx4ebhifGMfw8DBcXN3g7eUNk8ko906m5wLy9fWVZ+aYeHt7w9XVBTabQ57d4bDD09MTBqMBg8MjMBqM8PP1kWuNjanreLh7yPh0dHSgs6sLDvrivB+HA36+3oiMihRrYrPbYR61wGqzyjlkXhhU2h0YGRmBZWwMQUFBMNEH1yS3kVELRs1mBAcFyvPyegxCfby9BWk9fX1oa2mDdWJC7oFyXEREmIzIyIgZrm6ucv8Ou03Ob7FY4OPjDdgdaGpuQV9/P4wmk4CNzxoY4IfYmFi4ubnD7rCjr38AbS3NMsRR0dFyf1NxpC+crwtVw8TEhACTD8/A5t69e+JH0i8MDQ3VQGJ3rsbe3gEcO3pcJigoMAi9fT0ICAyEv7+vTFZsbCw6O7tRVlqGnJxc+Ph4obqmWgaCQOSgMAgiSHm9wsJCeW3hwgXyfkVFhYAoMzNT0zEVkP45wNQlLh2cdDnoShSXlKGktAwzs7MxLSMNNtsEysrLYR6fQFpqGoICAlBX34C21lYJ4GgZyivKMTY2hvS0NPj5+krg1tDYKD41g0RXNzdcv3kHgwODWDB/LoKDA8UFam5qRnRUFELDQmWiGxsb0d3Th7GxCYSFhCAqIgzxCXHw8fHFwPAQ7twtEgu0bPEiBAcHCUAmbDaUVVSgsvIhFi1ciNiYSDjsdgyPjOLOvWL09fZizeonZHHUNzTBMmpGenoqYDCitPwBqqqqER0ZCVcXF0RFhiMmJlpAeOfuPSGIVatWCtjb2jvR2NSIjIwUeHt6o6qqFh1d3ejo6pJnT0yIQyiVk+RkGAwm1NTXo6K8HP6+fuBaGRwaQlpGBtJT02AwEskkN87i19ekDTabzaHT8ZUrVwSUZBVfXz8sXboYLi6u2kkhUs79+yWwTtjQ0toKs9ksbEGQEVhx8XHCrpcuXkJaWqrgoaq6So6jVEQ24A9NfVRUlJyPq3rRooUyqUVF94RJeT9cvbm5M50r718CmFPNrWVsHAWFhSi6V4zZOblYMH+OLKK6unqUP6hETEysAIkLlQsmJydHnuHWzVsYGzNj1qxcee6RUbMAhb54enoa3Nw9cObcRdwvuodlSxdj/vw5aG1pE1AkJSUgKSlJJpc+eFVNLQYHh5GZkYbwkGC4ubvJ+DW3tqGg8AqGBgaweNECZM/IEpYan5jAzdt3UVBwGYsXLZL3KAs3NjXjxKkzcDGZsHfPLjlHeeVDjI6MIG9WDkgr94rLZNwXL1gg7OvqaoS7uysGB0dw/sKnqKmpxepVKzEzOwv1jU14+LASc2bnIiQ4RJ5xxDyK+6UVGBwcwIply+DuahILwMV1KT8fiUmJSIiLhxF2NDQ24UHlQ6xdswahIYFy74pcviEw+aH79+/j7t0irFixEnfv3hUzzMlwcTFpTFqE5uYWREdHyaRZrXZ093SLIF5ZWYn58+dj8eJFuH+/GBPj48IwFy9eFL8yPT0diYmJCA4OFm2ys7MT5eUVEkQtX75cInoPD09UlFegtrYO8QnxqKmploknAGhC/yV+pvpDNTX1qK6rw7jVCtvEBGZkTUdSYjzGx8Zwt+g+BgaHMGG1ymRnTZ8mOi7Vhhu3bokLMDs3Rxidk/bgwUNZYGQnN3d35BdexcPKKoSHhSAzMw1eZJ3qaiQnJiA1JVkexWyxoLKqBgMDg8ianinszPmzjI+joqIStXV1Ykq9PDwk2eDr640xWrT7JSi8clUWPoFD16esohK37hTJ8ds2bxTrUl5ZhZFhBUya6zv37qOlpRV5s2bBy8NNmNzTywMDA0O4evWWEIKvj7eQAYwmsVxz8nIRHhomzz02bkFRcam4NWtWPSFkRbegsqoapWXl2LRpIzzc3MAczPDIMM6euyAYmD07RxiTLKWA+fUCWgl+yFynTp3EzJmzxFwdPXoUS5cuRUZGhrAFA5WzZ88KU6xYsUJkI4fBAJvVKr5F1cMq0Sxp+umjZaSnC7h53lmzZkn0TnNEgZ4ug9k8hmvXrqGtrQ0rV66Qa1IBaGxoEjbIyc2GyWQSuSk1NVXkI0pN/6wfcY5oTQxyrcKr1zE6Nobo6BhUPnggJm5Wbjbc3d3Q3d0rk9/e0YE5eXmYPi1TXteBaR4dxexZuQgKDMDw8KiwA8+ZkZEqpvzKtRsYGaEl8cPQ0CB8fPzFZ0tOiENqapLcB01o5cNqWQAKmP6w2SEBYXFJCYwmFwQGBKC5qRHTp2ciJSURZPny8gcoLikVv57uUVREOErLKzBiGROgrH9ylYCmvLJaA+ZMAcWN20VCINMyMhDg54vExDi5v/6BYdy+e19MMt2bvr4+xETHoKurC7NnzUREeKjgSoB5vwSDAwNYvWqVMDWZ/15xCdo7u7BxwzpxNwjMcesE8vMLxUdfuXKZ05TThfq6ls8wMDDoIBBdXd2wceNGXLlSiP7+AU3SMUqgQrNaW1srwFq5ciX8/f3g0IDP+baYx4QZGcTQX7SYzWI2yKIEFc/BXLuK0gwC9MLCKwJMmnCCdWhoGBPjE/Kw7h7uIkGRdeifzZs3D4lJ8cLe3/ZHsqlEhMGAjq4eXLh4CX0D/fAPCEBnR6f4eSuWL0VkZIQENwWXr6B/cAhz82YjIjxMuTMGA27cuIUBarezchEaHCzAKikpE+DOyJomwCfo+bAZGekChrr6ZglC5syeieTkxMcCc2LChtKyChRevQIvL28YTUYBQu7MmeISkPGFTRsaxBWimuHj7SMWzd3TA50dHVjzxErxMQWYI8PIIwPCgKLiEvT29GLhvHlwNZng7e0BV3dXDAwO405Rsbhu9Dtv3bqNnr4BYfAli+YjNCRY5o3ApBtHxly9epUQHxfCg8oq3C8tw47tT8HFaILBQXYdx8cnTorrkjc7Vws6GaV/A2B+eumy49jx44iOjkBCQqJMCs0nwdjX1y/mloCx2uwICwtFbGwMXF1Nmrwi4w8DjJJ2rK9vxPVr19DT243FixdLAOPl5enMCClfQ0X47e3tAjpej6ZaF/C5okpKSmAeNaOzswvNza0C0hUrl4r5+VY/co/qh8IQV3lDc4tMbnBgIHp7+0RzzUhX7Ozq4oqr125g1GxBbk62MJeBpshoREXlQzysqpEFRXenrb0dDx8+RFJ8PGbMmI7x8QlcvX5dnnHhgvloa+vAhYv5MI+OYO2aVUhPSxFgmsfG8HAKY/Ia/QODKLp/X8z7tOnTYbfZJAhhVD939iwEBgSivOIBWtrakJaejtu370gQmjd7NkwuJlRXVWHtqpUgnVWIKR/G7Fk5Asz7JWWyoJYtWiTXd3Uzwc3VhMGhYdwuuo8A/wBMn5aB6ppanL/4KdxcXLFz+1YBJifQMj6G+8UlGOgfwCqaciZSbHZ0dnXjUn6B+M6Z6Wlyz9XVNah4UCkAjogIdZrybwTMv//FLx2Uahoa64TtCMpFixaJFMJA6IMPPpTVREbla2S04eFBMSU0rwQmTRz9B5qz8rJymC2jyMqaLlH6VLF3qrZFIPOXkacuFUn0CaCMrFFYiDHLuESpDMCWLVuMhMQ4MfGfr1rS4apJQbqWNxXFQpYGqV5ihEo/KjkpAb7ePmCGi9G2u5srUlKThYVoLhlxp6elimRDQFPaGTabxQQ3NTfBblMMHB4WJgEMzTHZgp/lwOTmzMSEzY7S0gdoa2vFzBmZSEiIl/cYyDByHh4aQXJyklih1vZ21NbVy9gykORxrW1taKivQ0J8PKIio1Bf34Dunh6kpqejrKwcfT29mJM3W87HuoaF8+YIa9fVN4IuR2ZGukTl90tK5fjI8AiRhuLjYpRPPT6G8ooqmeO09BQMD4/gXnEperq7sWzxYgQH0fe1Y2xiQuIJ+q20YA6aIK3wprahHjXV1bBbbTJGRhcTkpNThTFdXehXasEPo3ItafJFlWdTp8vw05/+zEFt8cKFCwgMDMSSJYslwOHnu7t78Pu33kFKSir6e/sxPDwkDjT9prXr1ggjMuKmf0lzQsbt7e0R8PI9RrG6HkkQ8od+x9RKIw4mtbmZM1UETuCRwa5evSp+TlxcvGSHcmbORCIf1NXlC0RkLgzlJmjysgzapFjOJaEccKvVhqHhEZiMLvD29pLgxu5wyLNxgXExubm6SNRstdsEuC6uLoptHQ7R7KgRkt34nFywBJW3lyeMmv5KxqOzFeDP2gADqDGSIZlm9fTwFNGEbDNiNkvQJJqoiwtGRkdF5fD28RHXgA/Da3B8PNzd4enlhVGLRViZ7hEZcXxsXHx+ylUj5hEEBQTK+Sn/8Ny+fr5y3719gzKfLiYXuLiaxL+kxMdnHhoeletzQfL5KD+NmkcR6OcHD96HVIw5MEx3y2pFAMsRpVqMj2kXf7lvYACjw6NCUF7eXmJluAAAm8yFEUyaGGTRqLG0yTll1rQkzlT/0/D++wcc1B75cIyCaa4JHpa4dfX04uBHhzFzZg6OHT0mJ2FkTZ0qLCwEKSkp6OrsxIPKShlAgis3J0fcAJ6TqUadMYuKisRsT5uWKUyrl9PRDNKkT5s2XZx5vs4Bpf/EzBHNOX3YGdnZCA8PcxZ2MBDgoqCLocrxdGAqX5aPz+dwd3OHu4ebeibJ8DjgkAExYGxsXFjRZrcJOKdmf1Q2yCBg0wfPw91VxpWfG7extI/vQ3xvby8PmVyehJPLH1U3QCCPY3RsHDaHHZTK+RlGxq5u7gI0nk8kHBcXcX3oKkkUK5kctSD4SwCMWsYYY8BkMMJTRHF3AYmTgWTujcJyfLaB4WFZRJSleB3OCSP5gAB/+Af4wdPdXQIWlYRQILHLGKmFbDKa5HN9g4MY7B+E2WKWZ3P38ISPrzf8fXzUohTTbhNXjWZeReGKVe0Og0iMwyNmGRvGJyYu3AB/eW6VaXo0YjfU1zc4qB/SnFKC4MGqqseOru4+HDt2HKtWPYnf/e5NMfVMJzY1N6O9vU0mnf4PTS2rgSifLFiwAAH+/pIp4S8DFn//AFy8eEFMN80AI3cyI31LAq+jox3Tpk0TxuS1GRwRmNQUyRbx8Qni25JF9IErK6/E1WvX0dvX/4gEMbVilIpCWGgoUpITkZKUKKZWnk2rIb1fXIobN2+LsmAn2z1SxKxBna/ZHZImzc6aJlFqRcUD1Dc2y4CTo/nawvnzkJqc6NR8lT8FOTcjYkbONLcc2UB/H8ybk4eo6CjcuHlHdFPOIedgwbw8pKYkgnXZTvaHUcbhTtE93L5zFxNWmwRHudlZmJs3SyS4qdk/y/iEpJBLysrAcWppbcfQ8LBkqUwmF5GFmGWanpmO7KxMxEZHwdPdVXPJFED5wwwUhfWieyW4X1KCltY2sRaMFTi2VGFSk5OQNW0aUpLi4e/rLc+nxtGuWSyDqA3lFZU4e/GSWoQGg4B5964dCGPcQAFeMDepcxomJqwiFz14UImhwUHMzJmJpKREkQO6untx7NjH2L17N9555z3RtpS0Y5NCjdHREYk2Y2PjkJqWCpuNZiVAsgc0JQQymYqgo//J+/X09EZBQYFE7QxquIKpaypgBko5HSeeRR0BAYFyL2Fh4Roo1YDZDRBR+K1330dza7sz0SjMYlesyAfg9T3dPRAZFopFC+dh5YpliImKgItWtHzi1Gm8/+EhNLd1wCFpV8JMmxWnumSQNJ2XhzvWrVmN5UsX4eat2zh5+hz6aLIdDkkDbt6wDpvWr0FIMAVlxcgTVrsEFu9/eBDFZeWCNDcXE+bk5eDp3TvFNO//4CNcvFTA2RQm4/m3b92I2OhIjcJovYzo6e3FkeMncPDwMWFOjs3m9WskQBEfWEMTo2zKOhfy81FSVo5espx5DFaymaaKkBRotUKDAjEtIxUrly8RvZNpUTKlpD8dQHNLO46fPIX8y9fQ2d0j7E6JkM9MlcXd3RO+Pj5IjI/B5vVrsW7VCrqzAkwJFu1sSjBgaNiM9w4clHGwG4xiNbw8XfHqyy/JmBmkfpd0Pam6GOx2h4Ma2/XrN/CgohI5uTMlAKIv19nTjUMHj2DH9u04fvyERJ+UgCipFN8vQVNjo0TTXH2JCYlobWsVZ5o5WPqhup+TlJSM7OwZ4nOyoujmzZsS7VOQpwvQ1qYYk1E3meH69ZtSn8lzZmSmi2OuWjsmTc2psxfwj797G43NbZrJBbw8PeHu5iIr32wZg2ViXAaaQIyJjMCWzeuxYc1qkXm4SI58/Aneeu8AmlrbZX2ruaUJneQfGWIC09MDm9atwa4dW9HR2Y239x8QBmMunYsvd0YWnt27C/Pn5olJ5rla2zpx4PBRHD91WmQlmtjEuBjs3vmUpA47Orvw+3f24/TZi3A4jFJRRUBu2bgOG9c9KTqpKqIworu3Bx8eOob3PvgI5rFxURO2bdmAZ/bsEF+Qz0x56+r1Gzh+4qQI7MOjZjHLNPu0NgSkzWqXAE3aZYwG+Hh5Ii0lGRvWPYkVyxap/L7dgcGhERw7eRoffHQYbV09oJdIC+jn4w0XkwoiaZppMYMD/PDc07vx4r6nJQWpWwsCk8a9qqYeP/3bX+DO/VIYXSnC20Hlb/GC+fjP//Hfw8/LQ435lMyQFHFUVlaJThkeFoH4hFgRwzkYnd1deOftd7Fxw0YUF5eIfzF7dp6YDuZ+6QxbLGaRTshs1dV1KCsrw8JF88VXJDBpkkn7jEb518/PX8BHxiTAmTNWPiaBGSRszOqlzq4e9PdRZ/RHYkICfP1UhM9fGxw4dfYi/un376CxWTGmu6sL5s/JQ1pKkviFFH3vl5VJeo9yF32a2TnZ+N4LzyEne4a4GATm2/s/RFNbuzAEBz4mKhIRocESACknnZbGDg83V9Hkli9ZDDcPd5w+ewEHDh5GfVOrsKyfjxfWrV6FPTueQlxsjJi8Twuu4J0DH+JhTZ34hUF+flizaiV279yKuJho1NQ14M133sfpcxc1RwtwNRmQnpqCXdu2YtmSBfDxVHWpXb19+PDwMew/cAijlgkEB/pjO4G5e7sI5gywbt29h/cOfITi0nKMTVhlHMiCjL7jY2Ph6eUpxSF0xWpq6yXAo7/n7uKKaRnp2LNrG5YuXgAXo0Hu7fX/9gau3LgNh9EELy8f5GRnYVZ2lvjA/QP94i40NDSKz/zd55/DquWLna02YtJFZhrHyTOX8IvXf4nhsQmxZMKOdjsiQoLxH//yL7Bw7mwtcp/MChkGB4cdJz4+IcFPcHAY3D1cEBensgKMit99dz/27NkjGQlWF8XGxMgE0vE1uRilWIOsycCJWZDz585jelamFGowUOI56FvqfiUriBhREmBkGkoQk8AMFjAzt8xUWW9vP8zmEczInoH4+BgxzbqPefLsBfz2zXdR39IhLOfr5YEXn3sGK5YsFIeeFT7HT57GyfMX0dPbD9isiIkIx0svPIsnViyDr48XDh8/qYDZ2gar3Y7gwACse/IJLF4wD77erMjXm+pUMBnAZwoJEvZpaGwWNjl14VMMDo8KgpMT4rF393asXL4ULc0teG//AXx69aoEPtQF83JysG/PDuTNmin/rqlvwO8IzPMXxMdVwY5dqp14zO7tT2FOzgwJrrq6ewSY7x04DLPFqgFzvQCTPmNtQyPe/eAgzlzIl+vRXLICaNH8OVi5bDHiYqPh5uIifm5TcxvyLxci/8o19PYPyHW5AJYsWojvvrAPsVHhUhTy89d/haraehhdXBEeGornnt6FJ1csFtKhO8FETF1DIwb6+rF0yWJxkyYlQTV27V3d+MXrvxZt1OjiJgyuB8TuLiZs27wBP/7BK0IsU6N0Q3t7h4OsGBwcIsCijzdrdg4WLJgnrHbw4GG88MJz0iiWn39ZBol+ZXBIMGJiY3Cv6J48bHNTi0hGNPe+vj4wGY3ImpElfhM/w9w6TUlGRpqwKAMmBj/USjs62pCZSR8zGKUlpZJ9YCTLBcCa0Lnz8iQtx3w6KZ/xIhnzv//+XTS0tInzTMb64avfw9pVK+DNNg848PGps/j9/gOob2yViDEsyB/P7d0lZpJyhgLmRwJM+k4R4SHYu3sn1q9ZDX8/H+Vv6VG5HmVq7gRN+M27xXj7g49w936pyFBkVYJ67ZrVkvM/duwE2rs65F7iY2Kwc9tWAT5NL39q6xvxu3ffx6lzF8UvU56EmlBKTSuWLsLOpzYjPTlRxumjw8fwLoE5ZkVIUAC2b14vC4GuQ8GVa3jjd2+jvrlNgjIqCHNn58j7M6dlwFPrn+LZGa1Ty333wEFcvXFb/E+TwYC46Cg8v28v1qxahtv37uPvXv8VauubtPSov9z7kyuWic/u5+8n12WpHTN9fr7+cGUdrVYT6jDYYLU5cPN2EX7yX34mgTRXNyuaWEI3NDIqKklmWjL+6j/8P8hISdSUAC2ib2lpcfzqV79GYEAwvL19JOhIS0vG7j07MTpqkbz5888/K9HcJ5+ckvdpvpOSk8UXZeTMyhSaegKPmQhfH19YJ8YREhoskX58fBySk1kA7C5RcX5+voCeeXSuPla9U/cMCAjCmTNncPvWXQQGKrPOay1fvhS5s2bCw9NL+SIOB06du4Q33noPjc2tTmD+4JWXsXb1cvh4ecmKPnL8JN4/eATN7Z2wW+2ICAvCd57dg7Wrn4C/ny8OHT+Jd4Qx22UB8LUFc+ciO3u6BDuaVgNfb08Zk8iIcBVpijtkRO/AME6cPY+PjhyXDJXBQbE9BCnJSaIWVFXXYsI6Dn9fL6xavgy7d25DUgIrcFTEXtNAxvwAp89dEsZU0YnKN3NBsBRu/ZpV2LJ+jbDdR4eP4p0DhzRgBgrbkDE5Rh8eOooPDh0TM8+zhIYGYve2rdi5dTP8fTydcpjk6UQtGJSF+9b+A+jtG5Co2NfLExvWrsZLLzwnGa3//+/+HiWSjHARa8VnS09OQnxsjGTN+DchPlZEeAl0dIlL7sCGgWEz/unNd3Hg4FF5j8rG9m3bJHtFEd/GOlQvL3zvO89i365tcl8MXsVl6+jocPzN3/xcxFWa8rq6GqkI2bb9KWFQApOMSfa6du06SkvLUVZeKuY7KipaVjdFd6PRJDdLvZKZEAYuXd3KzBLArGR3c/PA+LgFt2+zmr0N8+cvkOIGZkWobxKM589fxJXCq+Ia0KwzmFq/YZ1U2Li7s5BjEpi/eWs/GptbBJjenh7YsmE95vA4VxeROS7lF+JuSSmGRy0CsvSURLzyneewcH4e3N3ccPj4JwqYbe3iA7qYjOKCMNKkm6FESTuiw8Owc/sWCWwYSOhCjs1hQE19Iz44eFTSjhSmGTS6ubqKa0BphIHCzKxM7N21HQvmzZHr6n6+MuUaMAG4ubtKhQ5F87HxMVnoqYnx2LZlE3JnzsCZcxfwLoOfcZryQGzXgNnT0403fvcWLhRchc2mQJ+UHIdXnn8WTyxbrGmUqqVadEaDQZXQ3bmHv//Vb+QZ+BrHbdG8OfjRn70iDPvbt98Td8gyYZUiDy4d+t6UeujWREdFSB0rxyUjLRXurq4asBjV21BZXYf//JOfobq+AVRHk+Jj8W///McoK3uA3771DsxjE0xQY+nCufj3f/HniAgLUa3eXLh9fX2ON974R4SGhomUI2mthfOlRpI+HoH54ovPizlmLryqqkZ0RwKKeqOSIQzIzs6Wk165chWhISGYPn2aGN3KSlUhRPGcrEsqZyTOoo2IiHA0NjZLAQhNNU05mffa1eti5u7k7VgAACAASURBVGkuR80jUhfKgggy7qPAfE+KbjncBFVsZCRCAoPEnAwMDaKtq1PAwvtiSRjzyE/veAoJcTHC3EeOfYK339eBqUlFEgU7lRWKeUiIjcIr330Bq5YvnQSm0JoRFssErt284ww6yAKaAioTGRkeim2b14ucIlKS6iGV55gE5qfiewUF+iM1KUnMI5MW1Cvpz+bMyJJrNzQ34eCR4zKhIVOA2drehn/4b2/gZlExHHajRNvTMtPw2nefx4I5szSBXgnmKvWgGgZLKh7iZ//wX1H+4KE8i6vRiLycbPz4+68gIT4Gt4uKReZhuZtlnJk7gwjkHClegyBl4EU9dcumDcjLmSkugbgLY2P46OjH+M0/vQ3qqkbYsHHdavzgtVfR2t6B//BX/5+oFlws4aFB+L/+/EdYvXyxZMQYtBkGBwcdx44dQ1ZWtojkNLMzZswQYLESne89//xz4pQzp0y9k+0SnGzqmmwT8PXxkxpNvlZeXi4gpybp5+8jBaeRkVHo7++TCWceXuXQTcIuTPi3trYIYzJYoozEKhYW3RKYjNr5/2x2c3FR6TEy5Knzl/Cb39OUtygZiZkeKSdR085psFIEMjgQEhggdYibNqzFzGnpoirwqCMfnxJgNrZ2KMY0Aj7enlIDSbtCiQR2G2Iiw7F3zw7xHznwSrbS8Aej0ns/OYPDH3+Cts5OlcVwUL7ywLLFC4QtM1OTVRZJS53yb01dvcaYBCZdjVCJ7JmRoTxXRxEfjKx9MC0tRaqNGJSMjU+Ij8nay2d2bUcbgfnrf8TNu/dhtxlkkU7LTMVr333BCUzdTdAXDds0BJh/r4DJe6asRmCSMTPSkjAwpDTRiwWFKCmtQEd3j8hETjGNa9Nhh7+PN5YuWYCXX3we0Vp1Vkt7J37y05/jVlGJjG2gvzd+8MpL2LpxHYZGzfjrn/4tLhUUiovBkd7x1BZ8/5XvwM/bS5XPjYyMOJgnT01NQ1p6Go4cPizAJMsRmIcPH8aGDRvQ19cNHx8/NDY2CYhIDAx0mCfn/9P5pT/J9wlKZnEoC1U+rBSpiGAgSzFzREHdZFKpMdb/sdJIByb1yzt3iqT/h046q35Y5EBpiZ9RZKPkot+Ij6mAyclggQLBSSXAPGYRMZd+zYrFC2USp2ekwstTbaLAiSAw35Lgp0P82QBfbyyYN1tMLwMtaShxQLS+9PRkMV26ZKV4T+XjrTbgXmm5RPjXbt0WpuMCiYuJwjN7GEythCdN+JS88FRg0l8mY9JleHrndsydOxunTp/BiVNn0dWjem28PVVbCtUGplC52MTH3LUDNOW/fvMtXKIpt6pUaEpyPF558VmsXLJIW0FTc0OaKS8qxi9++WuRhqix0o8VU/7a94QxOSbUg5nEYFVVdW29SERNLS0ix/E9lQd3SCT//VdfwuoVy0UnPf9pIf72H36FvsFhYdkoukMM5FKThHAu5l/ByTPnRKazW9nKkiTSEYlD/Eyz2exgJQ/TS2lpaRJ8MCNDyYhJ/4MHD0lhR01NlWR4CA4yHqNEBjoEEgHE4gBmhWiuKbIyozM4MASTiwsyM9OdeW76jefPn5fcLYMfDjaDHwKT5p6vU+xncTHdhZaWZgG8ypMrbVEY85zGmC0EpkPYafP69QgPCUF+QQEqHlZizGqXEjYCc9+enchMTRKJywnM4yfx1vsHJfhhVB0RFox9u7djw5pVUuCg+te0KNGo5X61ChkGOvSbVE7YKNHwex8cBGUsViBRlZiekY6Xnt+LJQvnKX1Po1rF6ZBeGfqYAkyHA9ER4XKfmzasEV2ZUfinBVcxbLY41QHeDtWCkEB/LfjZKcHP/kNHRIC3WKyyeMPDgvD09q3YvmWTWAHxL7XMD4mbgv/HZy7gzXffR08vrZmSjDaseULcFn9fVefJ+WGAyuoilsixzI0SESviCwqvyXkYXVOue/7Zp/HCvqdFgvqH//obnL5wCVbJptklsCKbshiFwBsYGpLMEoHJ+TQZHfjRn72KPdu3SL2owWKxOFjgy9wr/T+2WOTl5YlZJTAPHTos9Xf0FWNj46UkiwzHmklqkyyfZxqSK44ZHEa3VtuEqiyyQzI+DIoYnapkvUGq25uaWrBw4UKppmHenQI7AyqC8ebN2wJy6p9kA/qXoaHM1jBlJTOjgPmW8jH56NQd/+zV72HenNm4ePGSpO8YjXM+woOCsG3TBknhhbEim813BgOOagJ7Y1uHBswQ7Nu9AxvWrhLfyekuah2Wk8UGLN9SAyo5YYMRTS3t2P/hIXxy+jyGRkel+GHGNALzGdESBRhO6UkDZkM93nxbAZNJg+hwAnOHpCSt4yo4oYh/t7gE4xMEnErZsTKHwFTBz06pxbxUeAVv/PZtmWxex8PDFfPzcvHsnl2SE5cCExk7SGzw4GE13v7gQxRcuyHPzvGIjgzH83t3Y/OGtRJ4smiZlVMJ8XESDMm+U6x4stpQ8bAKP//F66iorJahYBUS7/17Lz6LouIy/M3PfoHaxiaAREXNmsUlDgPsBpXyVFlbI6y08w4HrBNjWDx/Lv7TX/4FosJDYRgbG3PcunVLM61+YmbnzJktFewU1Q8ePIg1a9aguPi+1Eayd4e94xTGGcGyooggYjlXaVmZPDRLsMiq9EUjwsNlUoruFYmfSlmIP6z7o09LZtAFdrI2wUgfkxGpqmwfFGBKNko25FKtvZxM6pgEuAjsPgTmS1jzxAqROui0Xyq8JtfhdGakJGPvrh3SwMVAiBg5+vEJFfy0dkiVEiPddWtXYemC+fCZIrDzfjlxBCuPcdVKwRQFKa2TwHzvw8OSQ2fARcackZkhwFywYI6SUrSyf90/ZfDDzM+pc/QxgeiIMDyzWwHT1WgS5qEfdvDIMVTX1cNuV5kvjmNwgL+kJKlT+np7o7q+Hu+8/yEuXLoswQavwezQskULpUaAhRosQ2NXJhMY+QVXca6gQDJKlGnoKiycP0ekouS4WDysrsXv390v6sTCBQuQlpIiRTB0jditWV1bh9d/+WtUVNXKnDDDxGd9atN6/P69D6UGYdQ8BqOLESHBQYiLjhYA6nl0qe6amEBtXYOMl8yhpzv+6v/9S6xYuhiG8fFxASZvmOaXwndeXq4Agz4mgblq1Srcvn1bfEYyJE04GZHsKaD09BTTTn+R4GLUzaCIFd0sNiCL0o+lz8LqI2aZ9JZhth7oDWusriH7sOuQLgLvh4I/wcx9k1QFisppi8BOxmxqFnhQYP+zl7+LdatXyOcuX78pDMbqGqYkKcMsnD8Xe3ZtFyZjtHvkmAJmM31MO6S3nAW0URERGsMolqOZpQTElOaSBfMkup78UccIMD86jJOnzmJ4ZEQCleyMTHzv+Wcwf+Ec5eSL+Z8MnGrqGlVK8jwZUwfmdg2YRvkMI9cTp8/hxMkzklvXFybz6E9tWY+9e7YhwMdXJvfG7TvYf+Agyh9USYDEhR0Y4C9V8+xg9PT2kOa5xoZmKXbu6e+XRc4C6YzUROza/pRkreio0oX45W/+O7r7eqW6i3JQbFSUNMUxzVj58KHk5fuHhmURpiTG4YevvYKo8HD89O9el4iejEhpac2qFVi1bIk8D8dKr0UYHrHgwyPHpPOTLp/dOo7Nm9bj3/34RwqYd+7QtDZLVM1Ag7ojQcTOuSNHjkqbBIFGn4MPSyakP8gonflvgozRM/+fIGUBbnV1tbgG1DpZY0jzz+MIZmqiwkJGgrBSRHuae+4IR1amaE9Xge8zQKIUFUQwyEMpE/rJmYv4zZvMlbfKamNxAaO+9U+uFAbp6evHsROncPTjU2hhLtxmlRW/Yf0aPLV5I+JjosWUU2Cm+aOBUaZaCdzOHwLTbpM058b1a7Bv907Ex0TpUqaKjvj8zW0CCgYszGoIMDMz8fIL+7Bw0Vw1KdoGB3pgXl3bgN+9tR+nzl1wMua+p3dix1Ob4Co6KgMrOx7W1OPwkRO4+GkB+gcHBUxMn27bulHMJ/1Bzh1L7AquXMWJk2fxsKYWI2aLqt00qrpUtlMw8GDRMqNyvu7j6SG5dGZ1Vq9cLhkxtoGcO/8p3nzvfTS3tYskyIVJfZf9WNRo2TfPjlKSBdl7zRPL8fSunbhx8xZ+9cZv0dU3IP4pmfIv/+LfiFshLrYW00uv2LgVHxw+itd/9Ybma1oRHhqMv/kvfw3Z8ICJ+JqaGmnPZUsEI2KmDWkm2Wv+xBNPiM+h70TBSndelCzJcjbSPZuU+Bp/o6IipMORplptvuUtZVZkMjIx/1Iq4v8zsieIafqpBFBq4v2QoenfUIZigYgXHXgnMB04ezEfb757QIo0iBKa55dffA6rVywTJ54wqKquw/sfHcL1W3dksAnopMQE7Nz+FBYvXIBPCy5j/0eHlJ5GyAudTQJTV4Q46Z7ubpIx2rV9qxR6qEFW2icBzciVmZkz5y5heHRMBT9pqXhu3y7Mmzdb/EKNL531o7UNTXj3/Q9x/lK+ADMqLExYa/OmddKSoPtiLIqm33bo8HEUlRSLCWSzGDNCu6eUvengJAMxD17xsEYWKD+vl6sR7mx9IMCYsclITcai+fMxf16eyuA4HLBZ2ZZbh3OXCiRBQVIZZrKD52Ga1miCi8kVXu7uCA8JFPGf5Wts9f3tm2/i1IV82CkHmlwwLy8X//e/+zEC/LwVGSmtQxYMx7y44iH++qc/l7YSldOw4TvPPQepLqJfSPa7fLlQmHDBgvni+xGYBNgzz+yV7A5ZlL/0AwkqfasUMqXeWMbXKZwzWKIWyuwH6wEJRsWSrOPj5geeklMnCAlOugZsBKM5J2NygwB+nv+Wki363Uat0MEOlJRXIv/qDQz09Qk4KEctX7oEWTTT2rXGrTbZZYK/dD9YvsaVPzN7hvTJ8NrXbt5C78CgaJaKyfTodUoDm5hyF8yYninBFeWwychI2WamIG/euovi0gplRg1AdGSYdBomJyWqFgNN3NbP3NndK01vpRUVMl2Bfv5y/lm5MwXY+sLgImNC4u79Etwuuiu+G9Ous2bOwPw5s7XeKxX1k4moCtBNKC2rlOay9o52cS/IfGRyBopUOVJTkjBjWgaSEhLEpyYo9GuyY7O9qwcVVVV4WF2N1tZ2qfZiHz77pVhiSN01PSUJ2VnTkRAXh67ubpw7dwENLS0wmlxFqcnLzcYTy5ZAcpZilTSdWYR6I/oHh3Hy9FlU1daKLMZ74P3IThxSsWN34PTpMzLo8+bNFRbr6emTnSj27NktlUUEsPTEaNXpzAYRUMzIMJrXt8ZmBM0MDl0CVhKxvIrg5fvsV2HkTbeAwROb0WjKycbcMIA+KjNMXBj8PFlXSS0sydeiYZqSkTH0DrIq26pYy2hEgB/36fRQ0opmL7koBgYH5N5VROuQ6h36ufQ9h4eGxJkXQ+sUzScttTNXwgDBy0vMGSNcZ2pbm0r2wlBOGR0xi+hssjvg4eoqqTvuWKGbb3UT6vyyL9LQkOxywX9TJqGYziIZ5YvqhR3qQyzUZcuxAMxggp+3t7a30WdunKWBss/RGLp7u9Hb3SMKisU2If1LHOvAkEAEhgZLf5H6tNYwprsxvEejUXp8+gcGBJQ8B4HJsWaUzk4FBqUMfKXEzWKR+ZywMl+vMlCB/v4imrN5TaR0g7bgNMmDuBsY6BeZUEriJKtkVMBksMLUIGsps7KykJqaLCxGYN64cUOCH9YvMmVIliPjkfkICjIi20PKylhhYxVmJMvdu1ckO3BQaLfbrZIHZ2BDk8/mMj4EzT6Zlq9RKlJ6Zbi8z427CEq2yNLPlO5ImSj1X9eQBU09QxiZIKi0NJvUTqr3Fcg0v/EzG8CKGbErIEr9sYayKdOr42eKsykJiUfPL8GMktn10/Bf7nYHgsYc8B2zw8VKBdlpvbXzqWINdX9GraNAIUL6kfjrvBkl8cg/RZQQR1gCKaVNKkBpeNdOq32Gz83P2BxSXSXLz2SEzdMNlmBPjPi4YVz/oHY9J0tPZi9Vn5J2v0wEqFuZhLN+C/TP9aF2Oi5av5K0rggwJ+2GnkLiZ9TZtJnk83EnDraEMmqeMSMbM2ZkiWmgCWehBX1MZn6YFiRbco8elrCxq5D+JTVIRvJsz2DgQ5mJwKRWyYidPUT0JwlQsiT9WHZBUiclOzLIoa/KgIrAVFuxQHxe3kNsbLRonIzu9AezwoCC0loc+PQ+6nvMsLHAQGMXFRw5saZmTE9+c75EbtFe1ibU6Svq1T2a3jcFHXJSGTZiwaBNj95ApQFH7dxmh9/YBDIGbUgbtMFvTFsBU/evJ3vIbCpg65MyNeaaMn2PLA4n84pwrTO7ZsadCNXEf+ljkhuWoI6gsJEcAr3Qnx2LgcQQmOkjTalsmoSI3mSi7pDA1MdJMOu8vrp7TcgT5uUYq34oPdjRUhGTZsY58gqM4oQoqyhtG7JxgsNRWloqzMiCYIKLP9QquZHqpUuX8OKLLwrA2JZKSYjl+R2dHQI4/pvmnKAjKGkiCUy2TxDI/KXJ5usMoBjdkyEJRGaXyMzckUNlnlIEzGyJ5flYzURmzsnJhj+dZweHx4hxA3D6TiX+6eRt1HSOwGZwUZW8+nJ8dIYnJ3aqxXOS0ucPnozK1dBOTr8GAPanKcQ7RWv9SAYPgWPjmD5gRVa/DYEW+pbasXKLagIIYHU21QarYKDfi9aUNXnpR9bI1Dt2Epvz45oko/CogOkkbAdYQjwQ6oPevCT0p0VghJkwYWDNv/7Mnchntca6qbuv6Mtp6qpxRtyPLKWpV9efUz9AWTSNLCUw4piIKScwKdncuXNHgKmzCXPgZDYCdu/evcJqFNW5TzoRzQp29pATUDTfjOIp71D2YT6cboHyXe3Sr04fkzqotNxarQJenof+JV+nVMTtU2jSVaBkkM1e+fmsrEzZiQ0OriSuejsq23txq7odvSP0MbWM0Gdt8ecGaHJAFPVNBcOjB+utrPqg6WDQyZcNcWrSHiUco8EBT5sN4WY7Ikbt8LTaxe+XidRcEenS1GUT7fXJIgv9IXQWcWJ/ij8wGaBN0a2cDzAVz7r50Beb1QBYvN0xHB2IkVAfWBhvOPUCNR4EoKoT0FQHXYFwZq6mrKHPjPHjOOELp8JpwjUrp51WqosIzJqaOly+XIBNmzYJ+xFQDHaYBaJJXrt2newRSd+PuXBGuIFB/lLsS5Yk8MhwZEP6iAQZRXMGSQx4CDSel8cTlNK+6e0t5+E1lMQUJbIQ2VXfeIt+Kv1L5tE9vDyEMY2CGCvG6WzbTKJ/cby+/gZ3kyt4clI/P2yax6eZL61hUXxAuwQAUvXt4iKFD3qsRTPEAg5KMx4wwYN70kulEVeTbr6VrigAZ3rQqqkcRqNYIDl+6i1OxenU25yCAF6XaUUVFOnn0eFpkI0bWH/J5cHsD1OYVhMwYQLG7TZVdGJURRy8N1Y6sfqc0pCri9psy+keaY7H4zjgq4D55dwx+a50STInznI3+n0EGkHEX2ZfWNrG9lkXk5ukB/lg3HeRW9gxaOIPI2/+P0GnesldnIGQ/l1BPIbsp+/IweMZwdGs06TTByVjUhbhTmlkVgKZ2iark0zuJhjsBgGm3aj8NoNDa/ecuvIey5KPeeMLRtLJjk4rozn6dodsTNXQ1CQ7T3ARcRNTLkwCjRtBNDQ0oaerB96eXoiNi0Wo7N3jQG9nLzo6O2WhxcRESTBJtYK9Q2zNZREKExLccILiul5XwFuYaowfeQoyGxUK/Tw9PaIbx8fFSq87Azs2qbGegFvNcCFxF+C4qEgqPugfHkB9A6/fLy5cYkK8SEDcIrFJdlwZRlpqirYzst5mosbiWwFzakz3OArVTm6wShYdYoppVrk1C9mLOwqzfIybKJWVVyA8TGVsuNqYCeFwSVmU2SyMqNpMDQJKAprMyR/6lbqGSZlCP44DSrYkQFnVpCrio8R1YE0mNc3k5GQR3ClLEYxG5opJPtyllt6ZtuGAXTlIk6Zsqu7zTYH6ueMnd/Zg2vZe0X1cZ/sx+9ntdqxYsUx2iWM0fe3mTVy5eh2W0XFxLrgX0JNProS/ry+uFt7AhU/zkTk9E1uZC3d1kT0tL+VfFimLlfHJyQlYv2YNgoP0HSoe7QOa9Ot0qKp884OHDyUr1NbRKYXLLJzZumm97A7CQowzZ89haGAQJlcXhIaFY/O6tYiOCUfZgwpcunRZ9YybzcibPQvbtm6RWOLw0aMSgH7/tVeRmpSgLY/JUP2LfMyvHOovoVN5a4rZM6gNhRWo2MbAFCQ3bGWxBvUlmnRuqMpmNAYmPr5eqldby+IQzAxsKP/o7EmTTgYkkAlcAlh6kv38nAI9/UoCn74mf3kOBkRVVQ/Fl12+fJn4r7qvx0hY23FEi3Ecwp7Oqp1/UTDqnKDHy8rfYp0htyxkSq+rrw+ffHJSChS4iy93umDmh/nhJ59YJanWu8X3ZIe3FYsWyWawh44cl1bkvXt2ylidOnNedmGbmZMjYzEyPIA9u3ZIHefk9tBa9O0sW1P6ptyhQe1aws/29Q3CMmHDxU8vo6urE9998TkEBvjg8McnUVNfh20bN2JgeASnL1zAvNxcbN2wFl3dnRgYGMa4zYGTJ09hcLAff/6jH4qOypaK/MuX8W9/+APZxY3arPifjkflra8E49c+4DOahC6w8yEZ8FA/ZKEFGYypKGZhKBDru+aKjunhJo1rBB+PJ2BpkvUvo6IJJkvSPBCYFGZ1KYm+KH1LvkbXgYESP8dzUKyl/MSInvl5nXX1yFjtqqO2cpGgQ56FzvpXeTaPHx090vz8EXqcrQni0mylKU8Oh+yke/jwUYSHhWL7tq2ybfWR458gPT1FaiDZgnLo4xOYlpmBXU9tFVZjlVBUeITswsFM0uVrN3D+wkWVp3dATOn2p7YgLETbNkXzQ5lJovtE28becMp5Ojhl5dpV52hTSxuOf3IafX29eH7fM3DYJ/DO/gPw9vXFS8/vkxhh/6HDkiB47Tsvwt/HC1aHA40t7fjw4CGMmUfx2ssvS63D+YICnDx9Gj967VVMS08TeUvt/aR6hvRKqc+O2+PH86sQqoIu/cf5dSq8GLM3BCdBQdBxNbIDkiCiQN5Q3yDfXMZN9AlMbl7A4g0CiKxIv5TmmuZb9y0JWLIjGZPX0IV1MjJ9M+bZWbihpx5ZGMw8udrxQ+WkhR1E/tBvXklDk+79ZwovvmoMtPe/7iDqSoX6qzYbO3v+Aupr67DqieXSaHfr9h0c/+SU7DFJM1pb24DDR0/IBvq7djyFB1WVAszoiEg8vXuHdAjmFxTi+q1bsrkWx4/fALJh3RqksJNSBfGSwelo7xRfn7qx3nWqA1NtuGWX1B7Tq7du3sas3Bw8ufoJ2SrxnffelzTzd57bJ/7x+4ePSJD02kvfRSA7CPoHJC3KSqGlSxZh9cqV0gh3Ib9QUoU/eu1l2UZGEaYmRT0a9j8y2l93TL9qigSY+kMyC0O2oq/HDBCBRlBRKpJiTxOrUybEB2SjGsEnOWjNpBJoZFr6jdLeYDY7m9sJTHY+0pzrkTw/zxQoNVK99ZeCO8HL6nb9Kzm+/CG+ZJS+6um/5vv6XkQSxPT242L+ZZSWl8umqEsWsozPV3w5Ao/b42zZuEE2TmWTP/er3Lh+reTDPzp0VLbUJmN29fTg8NFjMJiM2L5jh/RSXTh/Tnb6WLt6tWyPyJXHlB1dI7pTap939j/FqcVKOduhtnO5cacIhdeuITEuTrbBCQoKQEtbBz44eAgTYxY8t3evgPCjo0cRGRGJF559WlKy7CsvvFKIaZmZWLvmSQT6MZAdl7rOT06fxg+//yqyMtJURopkILXC395Cfc0hV5kfJysZDOLwUiLiNoIqC+QtcgFZk0W3PFzXI3UWpMhOX5MBlF6vydfIgpSOqGESrGRT5hC4PyNBp7bAVu2wBDiFfn6OrR1kYYL1j+VHyrQsFlwpvCYFxh7eXvI1LOwT507EZKGPT55GXX299NDzK0lYS8q+nJlZ0+RrWw4fPY6oyEjs3LFdIvgTJ0+ivaMTubNmSZKhqbFBNt5ftHCBjIv+PUDiVGhmTicBnUxYe1BcWoYPPjokWwVy17mkuFhkMFPn442LBVdwpbAQ6SlpUqfQ1NKEdevWyhcLcGdl7oXEuVm6eBGiIiPkixCY276YX4jTZ89J8XVmGn1MtScRtMDzDz0vjwCTkTLBQHPO4mF+PR9BomeDWIFEv3NkeFQaohSo4KzDJNsSYDTlZFyCkqyol8PRv+QuvPxcUEiQfE8OZRMeT1+VoNQr4vVC4j/0AHyT81OWuX37rnxLg0W+4NWAxPg4zJ83V8aKO2sUXr0qXyfi6+cvnQCzc2bA291NagLu3r0nQV7enNmSI+d20Nx1hJthcZGzRmHenDlSN6p0dy0PP9mVoTshztvmYinhDszXbmi96AbZE4hV5wmJiVJcfLngilSks99mRlYmFi2cL60f3EGErgTTzCy4oL/MCi3uOf+gslq+82j50sWyN7vEXsKYU8X9bzJ63+zYzwGTHyc46Tuy94bMNm/eHIn6yGhsz+WuHRGR6supGDlzUGnG+XPo0CEJZPQWCvqJBJ7awcOC7q5etHeoLwUgeNn9yHPSYWd3Jo9X34+uvu/8j+VHYgxtEwNW3KjCX4cEEizLk5Itg0EWLb9708PTXVwUbnggNY42boCgwCz7fMp3udNSDIuJpVWhW8Pd6pQvN0mTKtD4YvOpvupkHJaxCW3DWIdszCXfwsaNc7nf+/gEuvv6RTwPCw4Q0ZwC+tg4hfcxbWsW1WnKjWDZxjs+YQNL3/hdQC6sDZVFYhQ//38GaT4CTOeutFp1Obc9oa5IE0xtq7amThiRJnjT5g3OzA03hifQPD295JsrGGlTe2Q5HBmTfiMng6xSkH9ZquW5HTJ3JaY/ywlnGwb/X99j3Rl1/rEg0+nVPVoepySUyQofhRLXXQAAAm9JREFUuip6UcRkZ+KUqiA5foruqtUnCswVLWnpSy31r6kPjwsqdDntUbVMVR05m+lYaqalQyn7iDsgr03WfKph1qqVpLqJshAXj75js8rrs5lMAfNr53+/1Qx+7ktOdU1TnY3fptuJ/PwCqa9MTkqRbycoKSnGjp3bZYWz1ZYmmntdKt1SlbOp7bIZ6RdLIETWZZfj8WMnRDRnFqmysgIJiQlYtGgxYmOZDZncX/1bPc0f/ENTKg4ew2BT99ZUUz1FdnKWuikGdAJnioGWo50FGFouXvv34x9PAd3JrFL7qLRXuQf5t3bMlJNMPs2jCYpHi1OVZVBAnNzo/386MKc+PMvPuGEqq4z4tdDubh5SVU4wbt6yScw8/UoGRsuWLRFg0o+iM52bq/Zipw9FyYjFxzTNHx8/KeJ9d0+X7LHOnTkk5Shtnn/4aO+fj93PlkjoKbrJe9cLxCavpT6jbULzBdDQ2OoRME0WSyn98PEsJRVLThbT6lE1oCrNlyncyWqmz+rCCrxadZZ2d5NFdVMTtH80wFQ1g/SL9K9upnRE5pw2fRqam5tw+vQ5ydKkpqZIxoF1nYze+UVVZFfusc4NDphiZKqsqalVto2hyWZxBusvuSEXJ+6Pyaf85wP4j/EMn2HGP8Zb1BfGVLnoy+6TJp4mm1Us9B8JLMpGly9fEXPPb9qtqXkom/hzexV+tRzZld8tw0LihQvnaZkcg5h7mnrZQ+hfPJX4Rzzaf7q1rz0Cn/Mxv+qTBBKFXv2H34TAErczZ87Cz89bNkdgsMTtBKmJ8jspyabqGyeYk9eqzT/rYH3Vhf/0/v9RI/A/ANDMs8Y5ZB17AAAAAElFTkSuQmCC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800850"/>
          <a:ext cx="304800" cy="1468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304800" cy="1468074"/>
    <xdr:sp macro="" textlink="">
      <xdr:nvSpPr>
        <xdr:cNvPr id="6" name="AutoShape 1" descr="data:image/png;base64,iVBORw0KGgoAAAANSUhEUgAAAKYAAAA4CAYAAAB35INEAAAgAElEQVR4Xu29B3Rc15UluqsKOeecM0gQBEgwZ4oUcxCzKCrZskI7Tc/8/r9n/kyv+Wu517i/3e1ujT22etqWlShRYhbFHAQQzAEkIkHknHOoAlBh1j73vQIoiUrdnnHPGFpYEKtevXDvvvucs885twx2u92Bx/zYbDYYjUbwEJPJAGDqocbHfQwOhzpO/6sfaDAYwF/9h+/rv/K6wwjLmAXNzU0ICQlGYGAADIbHX+exN/CnN/7Vj4Dhy4BptVoFmPwl1gwGAk4HpwIMgTUVbHzNbrfL6wrUdvnl//M4/v0sMPk6jx8ft6Kqqgrd3d2YNSsH/v7+/+oH+E8P8O1G4EuB2dnZg7q6WkRERCAqKhJubq5fyZI8gExLsBHYzc3N8jcmJgYeHh6PAFMHMY+1WMbQ1touxwcFByElJRkeHu7f7qn+9Kl/9SPwWGASLK2tHfjJT36CuLhY7Nv3LEJCgjA+Po6JiQlMTKi/ZEAym5eXl8aqHBOabKC+vh779+9HQkICNmzYCD8/Pyfj6izJowlKsuTgwDCaW5qRkzMToaEhMBonzf6/+pH+0wN8oxH4UmCOjppx4sQnGBwcREhIiACwp6cHnZ3t8PDwEjDyvdmzZyM7OwtGo4uAiT6pzWbFgwcPcPbsOXl//vx58PT0cJp5ga/GlAQlXYXKB1UIDApAZmYGvL09v9GD/Ong/71G4EtNuc1mh9U6gf7+QZw+fRqtra2IiIhEU1OTMOL06dNlNHJzcxEfHwuHw4DOzg50dXVjcHAItbU14gYQlGTRgYEBBAT4CaAJYItlHD09vXB1dUVDQwM6OrowZ06eLAKTSQH3Tz/ffAR0azTVKn3zs/yv/cSXAtNuV74iQdXc0oqCTy9LlNzT3YO6+hpERkVh6dIlAr7R0VH09/ejrq5OWJSf6e4m0OaIab558xZaWlqwfv1aREdHixvQ1dUDNzc39Pb2ori4GNOnZSElNQVubi4C/D80MPXzizKgMbi+FKYqCp+d4C/6tx4IPm46p37my55Lv+7Ue/vsOb/oPbWGVRCpW6OpQeYXXfOLrqWC3Mmx/6Lgdur9fNH11PtUXL49uA1Wq9WhD5oeOU8OskNML8HIG2htbUPx/TIBUXRMNIaGhhASHIzw8HCYzaNoaGyAi4sLwkLDUVNbg/j4eERGRmJiworbt28iICAAW7Zsho+PDzo6OuHu7i6Avn79OsLCwpCXNxt+fr4CSF1G0h/t24NU+btqAAV+2rAZMGaxwGy2wNPDAx4ebhifGMfw8DBcXN3g7eUNk8ko906m5wLy9fWVZ+aYeHt7w9XVBTabQ57d4bDD09MTBqMBg8MjMBqM8PP1kWuNjanreLh7yPh0dHSgs6sLDvrivB+HA36+3oiMihRrYrPbYR61wGqzyjlkXhhU2h0YGRmBZWwMQUFBMNEH1yS3kVELRs1mBAcFyvPyegxCfby9BWk9fX1oa2mDdWJC7oFyXEREmIzIyIgZrm6ucv8Ou03Ob7FY4OPjDdgdaGpuQV9/P4wmk4CNzxoY4IfYmFi4ubnD7rCjr38AbS3NMsRR0dFyf1NxpC+crwtVw8TEhACTD8/A5t69e+JH0i8MDQ3VQGJ3rsbe3gEcO3pcJigoMAi9fT0ICAyEv7+vTFZsbCw6O7tRVlqGnJxc+Ph4obqmWgaCQOSgMAgiSHm9wsJCeW3hwgXyfkVFhYAoMzNT0zEVkP45wNQlLh2cdDnoShSXlKGktAwzs7MxLSMNNtsEysrLYR6fQFpqGoICAlBX34C21lYJ4GgZyivKMTY2hvS0NPj5+krg1tDYKD41g0RXNzdcv3kHgwODWDB/LoKDA8UFam5qRnRUFELDQmWiGxsb0d3Th7GxCYSFhCAqIgzxCXHw8fHFwPAQ7twtEgu0bPEiBAcHCUAmbDaUVVSgsvIhFi1ciNiYSDjsdgyPjOLOvWL09fZizeonZHHUNzTBMmpGenoqYDCitPwBqqqqER0ZCVcXF0RFhiMmJlpAeOfuPSGIVatWCtjb2jvR2NSIjIwUeHt6o6qqFh1d3ejo6pJnT0yIQyiVk+RkGAwm1NTXo6K8HP6+fuBaGRwaQlpGBtJT02AwEskkN87i19ekDTabzaHT8ZUrVwSUZBVfXz8sXboYLi6u2kkhUs79+yWwTtjQ0toKs9ksbEGQEVhx8XHCrpcuXkJaWqrgoaq6So6jVEQ24A9NfVRUlJyPq3rRooUyqUVF94RJeT9cvbm5M50r718CmFPNrWVsHAWFhSi6V4zZOblYMH+OLKK6unqUP6hETEysAIkLlQsmJydHnuHWzVsYGzNj1qxcee6RUbMAhb54enoa3Nw9cObcRdwvuodlSxdj/vw5aG1pE1AkJSUgKSlJJpc+eFVNLQYHh5GZkYbwkGC4ubvJ+DW3tqGg8AqGBgaweNECZM/IEpYan5jAzdt3UVBwGYsXLZL3KAs3NjXjxKkzcDGZsHfPLjlHeeVDjI6MIG9WDkgr94rLZNwXL1gg7OvqaoS7uysGB0dw/sKnqKmpxepVKzEzOwv1jU14+LASc2bnIiQ4RJ5xxDyK+6UVGBwcwIply+DuahILwMV1KT8fiUmJSIiLhxF2NDQ24UHlQ6xdswahIYFy74pcviEw+aH79+/j7t0irFixEnfv3hUzzMlwcTFpTFqE5uYWREdHyaRZrXZ093SLIF5ZWYn58+dj8eJFuH+/GBPj48IwFy9eFL8yPT0diYmJCA4OFm2ys7MT5eUVEkQtX75cInoPD09UlFegtrYO8QnxqKmploknAGhC/yV+pvpDNTX1qK6rw7jVCtvEBGZkTUdSYjzGx8Zwt+g+BgaHMGG1ymRnTZ8mOi7Vhhu3bokLMDs3Rxidk/bgwUNZYGQnN3d35BdexcPKKoSHhSAzMw1eZJ3qaiQnJiA1JVkexWyxoLKqBgMDg8ianinszPmzjI+joqIStXV1Ykq9PDwk2eDr640xWrT7JSi8clUWPoFD16esohK37hTJ8ds2bxTrUl5ZhZFhBUya6zv37qOlpRV5s2bBy8NNmNzTywMDA0O4evWWEIKvj7eQAYwmsVxz8nIRHhomzz02bkFRcam4NWtWPSFkRbegsqoapWXl2LRpIzzc3MAczPDIMM6euyAYmD07RxiTLKWA+fUCWgl+yFynTp3EzJmzxFwdPXoUS5cuRUZGhrAFA5WzZ88KU6xYsUJkI4fBAJvVKr5F1cMq0Sxp+umjZaSnC7h53lmzZkn0TnNEgZ4ug9k8hmvXrqGtrQ0rV66Qa1IBaGxoEjbIyc2GyWQSuSk1NVXkI0pN/6wfcY5oTQxyrcKr1zE6Nobo6BhUPnggJm5Wbjbc3d3Q3d0rk9/e0YE5eXmYPi1TXteBaR4dxexZuQgKDMDw8KiwA8+ZkZEqpvzKtRsYGaEl8cPQ0CB8fPzFZ0tOiENqapLcB01o5cNqWQAKmP6w2SEBYXFJCYwmFwQGBKC5qRHTp2ciJSURZPny8gcoLikVv57uUVREOErLKzBiGROgrH9ylYCmvLJaA+ZMAcWN20VCINMyMhDg54vExDi5v/6BYdy+e19MMt2bvr4+xETHoKurC7NnzUREeKjgSoB5vwSDAwNYvWqVMDWZ/15xCdo7u7BxwzpxNwjMcesE8vMLxUdfuXKZ05TThfq6ls8wMDDoIBBdXd2wceNGXLlSiP7+AU3SMUqgQrNaW1srwFq5ciX8/f3g0IDP+baYx4QZGcTQX7SYzWI2yKIEFc/BXLuK0gwC9MLCKwJMmnCCdWhoGBPjE/Kw7h7uIkGRdeifzZs3D4lJ8cLe3/ZHsqlEhMGAjq4eXLh4CX0D/fAPCEBnR6f4eSuWL0VkZIQENwWXr6B/cAhz82YjIjxMuTMGA27cuIUBarezchEaHCzAKikpE+DOyJomwCfo+bAZGekChrr6ZglC5syeieTkxMcCc2LChtKyChRevQIvL28YTUYBQu7MmeISkPGFTRsaxBWimuHj7SMWzd3TA50dHVjzxErxMQWYI8PIIwPCgKLiEvT29GLhvHlwNZng7e0BV3dXDAwO405Rsbhu9Dtv3bqNnr4BYfAli+YjNCRY5o3ApBtHxly9epUQHxfCg8oq3C8tw47tT8HFaILBQXYdx8cnTorrkjc7Vws6GaV/A2B+eumy49jx44iOjkBCQqJMCs0nwdjX1y/mloCx2uwICwtFbGwMXF1Nmrwi4w8DjJJ2rK9vxPVr19DT243FixdLAOPl5enMCClfQ0X47e3tAjpej6ZaF/C5okpKSmAeNaOzswvNza0C0hUrl4r5+VY/co/qh8IQV3lDc4tMbnBgIHp7+0RzzUhX7Ozq4oqr125g1GxBbk62MJeBpshoREXlQzysqpEFRXenrb0dDx8+RFJ8PGbMmI7x8QlcvX5dnnHhgvloa+vAhYv5MI+OYO2aVUhPSxFgmsfG8HAKY/Ia/QODKLp/X8z7tOnTYbfZJAhhVD939iwEBgSivOIBWtrakJaejtu370gQmjd7NkwuJlRXVWHtqpUgnVWIKR/G7Fk5Asz7JWWyoJYtWiTXd3Uzwc3VhMGhYdwuuo8A/wBMn5aB6ppanL/4KdxcXLFz+1YBJifQMj6G+8UlGOgfwCqaciZSbHZ0dnXjUn6B+M6Z6Wlyz9XVNah4UCkAjogIdZrybwTMv//FLx2Uahoa64TtCMpFixaJFMJA6IMPPpTVREbla2S04eFBMSU0rwQmTRz9B5qz8rJymC2jyMqaLlH6VLF3qrZFIPOXkacuFUn0CaCMrFFYiDHLuESpDMCWLVuMhMQ4MfGfr1rS4apJQbqWNxXFQpYGqV5ihEo/KjkpAb7ePmCGi9G2u5srUlKThYVoLhlxp6elimRDQFPaGTabxQQ3NTfBblMMHB4WJgEMzTHZgp/lwOTmzMSEzY7S0gdoa2vFzBmZSEiIl/cYyDByHh4aQXJyklih1vZ21NbVy9gykORxrW1taKivQ0J8PKIio1Bf34Dunh6kpqejrKwcfT29mJM3W87HuoaF8+YIa9fVN4IuR2ZGukTl90tK5fjI8AiRhuLjYpRPPT6G8ooqmeO09BQMD4/gXnEperq7sWzxYgQH0fe1Y2xiQuIJ+q20YA6aIK3wprahHjXV1bBbbTJGRhcTkpNThTFdXehXasEPo3ItafJFlWdTp8vw05/+zEFt8cKFCwgMDMSSJYslwOHnu7t78Pu33kFKSir6e/sxPDwkDjT9prXr1ggjMuKmf0lzQsbt7e0R8PI9RrG6HkkQ8od+x9RKIw4mtbmZM1UETuCRwa5evSp+TlxcvGSHcmbORCIf1NXlC0RkLgzlJmjysgzapFjOJaEccKvVhqHhEZiMLvD29pLgxu5wyLNxgXExubm6SNRstdsEuC6uLoptHQ7R7KgRkt34nFywBJW3lyeMmv5KxqOzFeDP2gADqDGSIZlm9fTwFNGEbDNiNkvQJJqoiwtGRkdF5fD28RHXgA/Da3B8PNzd4enlhVGLRViZ7hEZcXxsXHx+ylUj5hEEBQTK+Sn/8Ny+fr5y3719gzKfLiYXuLiaxL+kxMdnHhoeletzQfL5KD+NmkcR6OcHD96HVIw5MEx3y2pFAMsRpVqMj2kXf7lvYACjw6NCUF7eXmJluAAAm8yFEUyaGGTRqLG0yTll1rQkzlT/0/D++wcc1B75cIyCaa4JHpa4dfX04uBHhzFzZg6OHT0mJ2FkTZ0qLCwEKSkp6OrsxIPKShlAgis3J0fcAJ6TqUadMYuKisRsT5uWKUyrl9PRDNKkT5s2XZx5vs4Bpf/EzBHNOX3YGdnZCA8PcxZ2MBDgoqCLocrxdGAqX5aPz+dwd3OHu4ebeibJ8DjgkAExYGxsXFjRZrcJOKdmf1Q2yCBg0wfPw91VxpWfG7extI/vQ3xvby8PmVyehJPLH1U3QCCPY3RsHDaHHZTK+RlGxq5u7gI0nk8kHBcXcX3oKkkUK5kctSD4SwCMWsYYY8BkMMJTRHF3AYmTgWTujcJyfLaB4WFZRJSleB3OCSP5gAB/+Af4wdPdXQIWlYRQILHLGKmFbDKa5HN9g4MY7B+E2WKWZ3P38ISPrzf8fXzUohTTbhNXjWZeReGKVe0Og0iMwyNmGRvGJyYu3AB/eW6VaXo0YjfU1zc4qB/SnFKC4MGqqseOru4+HDt2HKtWPYnf/e5NMfVMJzY1N6O9vU0mnf4PTS2rgSifLFiwAAH+/pIp4S8DFn//AFy8eEFMN80AI3cyI31LAq+jox3Tpk0TxuS1GRwRmNQUyRbx8Qni25JF9IErK6/E1WvX0dvX/4gEMbVilIpCWGgoUpITkZKUKKZWnk2rIb1fXIobN2+LsmAn2z1SxKxBna/ZHZImzc6aJlFqRcUD1Dc2y4CTo/nawvnzkJqc6NR8lT8FOTcjYkbONLcc2UB/H8ybk4eo6CjcuHlHdFPOIedgwbw8pKYkgnXZTvaHUcbhTtE93L5zFxNWmwRHudlZmJs3SyS4qdk/y/iEpJBLysrAcWppbcfQ8LBkqUwmF5GFmGWanpmO7KxMxEZHwdPdVXPJFED5wwwUhfWieyW4X1KCltY2sRaMFTi2VGFSk5OQNW0aUpLi4e/rLc+nxtGuWSyDqA3lFZU4e/GSWoQGg4B5964dCGPcQAFeMDepcxomJqwiFz14UImhwUHMzJmJpKREkQO6untx7NjH2L17N9555z3RtpS0Y5NCjdHREYk2Y2PjkJqWCpuNZiVAsgc0JQQymYqgo//J+/X09EZBQYFE7QxquIKpaypgBko5HSeeRR0BAYFyL2Fh4Roo1YDZDRBR+K1330dza7sz0SjMYlesyAfg9T3dPRAZFopFC+dh5YpliImKgItWtHzi1Gm8/+EhNLd1wCFpV8JMmxWnumSQNJ2XhzvWrVmN5UsX4eat2zh5+hz6aLIdDkkDbt6wDpvWr0FIMAVlxcgTVrsEFu9/eBDFZeWCNDcXE+bk5eDp3TvFNO//4CNcvFTA2RQm4/m3b92I2OhIjcJovYzo6e3FkeMncPDwMWFOjs3m9WskQBEfWEMTo2zKOhfy81FSVo5espx5DFaymaaKkBRotUKDAjEtIxUrly8RvZNpUTKlpD8dQHNLO46fPIX8y9fQ2d0j7E6JkM9MlcXd3RO+Pj5IjI/B5vVrsW7VCrqzAkwJFu1sSjBgaNiM9w4clHGwG4xiNbw8XfHqyy/JmBmkfpd0Pam6GOx2h4Ma2/XrN/CgohI5uTMlAKIv19nTjUMHj2DH9u04fvyERJ+UgCipFN8vQVNjo0TTXH2JCYlobWsVZ5o5WPqhup+TlJSM7OwZ4nOyoujmzZsS7VOQpwvQ1qYYk1E3meH69ZtSn8lzZmSmi2OuWjsmTc2psxfwj797G43NbZrJBbw8PeHu5iIr32wZg2ViXAaaQIyJjMCWzeuxYc1qkXm4SI58/Aneeu8AmlrbZX2ruaUJneQfGWIC09MDm9atwa4dW9HR2Y239x8QBmMunYsvd0YWnt27C/Pn5olJ5rla2zpx4PBRHD91WmQlmtjEuBjs3vmUpA47Orvw+3f24/TZi3A4jFJRRUBu2bgOG9c9KTqpKqIworu3Bx8eOob3PvgI5rFxURO2bdmAZ/bsEF+Qz0x56+r1Gzh+4qQI7MOjZjHLNPu0NgSkzWqXAE3aZYwG+Hh5Ii0lGRvWPYkVyxap/L7dgcGhERw7eRoffHQYbV09oJdIC+jn4w0XkwoiaZppMYMD/PDc07vx4r6nJQWpWwsCk8a9qqYeP/3bX+DO/VIYXSnC20Hlb/GC+fjP//Hfw8/LQ435lMyQFHFUVlaJThkeFoH4hFgRwzkYnd1deOftd7Fxw0YUF5eIfzF7dp6YDuZ+6QxbLGaRTshs1dV1KCsrw8JF88VXJDBpkkn7jEb518/PX8BHxiTAmTNWPiaBGSRszOqlzq4e9PdRZ/RHYkICfP1UhM9fGxw4dfYi/un376CxWTGmu6sL5s/JQ1pKkviFFH3vl5VJeo9yF32a2TnZ+N4LzyEne4a4GATm2/s/RFNbuzAEBz4mKhIRocESACknnZbGDg83V9Hkli9ZDDcPd5w+ewEHDh5GfVOrsKyfjxfWrV6FPTueQlxsjJi8Twuu4J0DH+JhTZ34hUF+flizaiV279yKuJho1NQ14M133sfpcxc1RwtwNRmQnpqCXdu2YtmSBfDxVHWpXb19+PDwMew/cAijlgkEB/pjO4G5e7sI5gywbt29h/cOfITi0nKMTVhlHMiCjL7jY2Ph6eUpxSF0xWpq6yXAo7/n7uKKaRnp2LNrG5YuXgAXo0Hu7fX/9gau3LgNh9EELy8f5GRnYVZ2lvjA/QP94i40NDSKz/zd55/DquWLna02YtJFZhrHyTOX8IvXf4nhsQmxZMKOdjsiQoLxH//yL7Bw7mwtcp/MChkGB4cdJz4+IcFPcHAY3D1cEBensgKMit99dz/27NkjGQlWF8XGxMgE0vE1uRilWIOsycCJWZDz585jelamFGowUOI56FvqfiUriBhREmBkGkoQk8AMFjAzt8xUWW9vP8zmEczInoH4+BgxzbqPefLsBfz2zXdR39IhLOfr5YEXn3sGK5YsFIeeFT7HT57GyfMX0dPbD9isiIkIx0svPIsnViyDr48XDh8/qYDZ2gar3Y7gwACse/IJLF4wD77erMjXm+pUMBnAZwoJEvZpaGwWNjl14VMMDo8KgpMT4rF393asXL4ULc0teG//AXx69aoEPtQF83JysG/PDuTNmin/rqlvwO8IzPMXxMdVwY5dqp14zO7tT2FOzgwJrrq6ewSY7x04DLPFqgFzvQCTPmNtQyPe/eAgzlzIl+vRXLICaNH8OVi5bDHiYqPh5uIifm5TcxvyLxci/8o19PYPyHW5AJYsWojvvrAPsVHhUhTy89d/haraehhdXBEeGornnt6FJ1csFtKhO8FETF1DIwb6+rF0yWJxkyYlQTV27V3d+MXrvxZt1OjiJgyuB8TuLiZs27wBP/7BK0IsU6N0Q3t7h4OsGBwcIsCijzdrdg4WLJgnrHbw4GG88MJz0iiWn39ZBol+ZXBIMGJiY3Cv6J48bHNTi0hGNPe+vj4wGY3ImpElfhM/w9w6TUlGRpqwKAMmBj/USjs62pCZSR8zGKUlpZJ9YCTLBcCa0Lnz8iQtx3w6KZ/xIhnzv//+XTS0tInzTMb64avfw9pVK+DNNg848PGps/j9/gOob2yViDEsyB/P7d0lZpJyhgLmRwJM+k4R4SHYu3sn1q9ZDX8/H+Vv6VG5HmVq7gRN+M27xXj7g49w936pyFBkVYJ67ZrVkvM/duwE2rs65F7iY2Kwc9tWAT5NL39q6xvxu3ffx6lzF8UvU56EmlBKTSuWLsLOpzYjPTlRxumjw8fwLoE5ZkVIUAC2b14vC4GuQ8GVa3jjd2+jvrlNgjIqCHNn58j7M6dlwFPrn+LZGa1Ty333wEFcvXFb/E+TwYC46Cg8v28v1qxahtv37uPvXv8VauubtPSov9z7kyuWic/u5+8n12WpHTN9fr7+cGUdrVYT6jDYYLU5cPN2EX7yX34mgTRXNyuaWEI3NDIqKklmWjL+6j/8P8hISdSUAC2ib2lpcfzqV79GYEAwvL19JOhIS0vG7j07MTpqkbz5888/K9HcJ5+ckvdpvpOSk8UXZeTMyhSaegKPmQhfH19YJ8YREhoskX58fBySk1kA7C5RcX5+voCeeXSuPla9U/cMCAjCmTNncPvWXQQGKrPOay1fvhS5s2bCw9NL+SIOB06du4Q33noPjc2tTmD+4JWXsXb1cvh4ecmKPnL8JN4/eATN7Z2wW+2ICAvCd57dg7Wrn4C/ny8OHT+Jd4Qx22UB8LUFc+ciO3u6BDuaVgNfb08Zk8iIcBVpijtkRO/AME6cPY+PjhyXDJXBQbE9BCnJSaIWVFXXYsI6Dn9fL6xavgy7d25DUgIrcFTEXtNAxvwAp89dEsZU0YnKN3NBsBRu/ZpV2LJ+jbDdR4eP4p0DhzRgBgrbkDE5Rh8eOooPDh0TM8+zhIYGYve2rdi5dTP8fTydcpjk6UQtGJSF+9b+A+jtG5Co2NfLExvWrsZLLzwnGa3//+/+HiWSjHARa8VnS09OQnxsjGTN+DchPlZEeAl0dIlL7sCGgWEz/unNd3Hg4FF5j8rG9m3bJHtFEd/GOlQvL3zvO89i365tcl8MXsVl6+jocPzN3/xcxFWa8rq6GqkI2bb9KWFQApOMSfa6du06SkvLUVZeKuY7KipaVjdFd6PRJDdLvZKZEAYuXd3KzBLArGR3c/PA+LgFt2+zmr0N8+cvkOIGZkWobxKM589fxJXCq+Ia0KwzmFq/YZ1U2Li7s5BjEpi/eWs/GptbBJjenh7YsmE95vA4VxeROS7lF+JuSSmGRy0CsvSURLzyneewcH4e3N3ccPj4JwqYbe3iA7qYjOKCMNKkm6FESTuiw8Owc/sWCWwYSOhCjs1hQE19Iz44eFTSjhSmGTS6ubqKa0BphIHCzKxM7N21HQvmzZHr6n6+MuUaMAG4ubtKhQ5F87HxMVnoqYnx2LZlE3JnzsCZcxfwLoOfcZryQGzXgNnT0403fvcWLhRchc2mQJ+UHIdXnn8WTyxbrGmUqqVadEaDQZXQ3bmHv//Vb+QZ+BrHbdG8OfjRn70iDPvbt98Td8gyYZUiDy4d+t6UeujWREdFSB0rxyUjLRXurq4asBjV21BZXYf//JOfobq+AVRHk+Jj8W///McoK3uA3771DsxjE0xQY+nCufj3f/HniAgLUa3eXLh9fX2ON974R4SGhomUI2mthfOlRpI+HoH54ovPizlmLryqqkZ0RwKKeqOSIQzIzs6Wk165chWhISGYPn2aGN3KSlUhRPGcrEsqZyTOoo2IiHA0NjZLAQhNNU05mffa1eti5u7k7VgAACAASURBVGkuR80jUhfKgggy7qPAfE+KbjncBFVsZCRCAoPEnAwMDaKtq1PAwvtiSRjzyE/veAoJcTHC3EeOfYK339eBqUlFEgU7lRWKeUiIjcIr330Bq5YvnQSm0JoRFssErt284ww6yAKaAioTGRkeim2b14ucIlKS6iGV55gE5qfiewUF+iM1KUnMI5MW1Cvpz+bMyJJrNzQ34eCR4zKhIVOA2drehn/4b2/gZlExHHajRNvTMtPw2nefx4I5szSBXgnmKvWgGgZLKh7iZ//wX1H+4KE8i6vRiLycbPz4+68gIT4Gt4uKReZhuZtlnJk7gwjkHClegyBl4EU9dcumDcjLmSkugbgLY2P46OjH+M0/vQ3qqkbYsHHdavzgtVfR2t6B//BX/5+oFlws4aFB+L/+/EdYvXyxZMQYtBkGBwcdx44dQ1ZWtojkNLMzZswQYLESne89//xz4pQzp0y9k+0SnGzqmmwT8PXxkxpNvlZeXi4gpybp5+8jBaeRkVHo7++TCWceXuXQTcIuTPi3trYIYzJYoozEKhYW3RKYjNr5/2x2c3FR6TEy5Knzl/Cb39OUtygZiZkeKSdR085psFIEMjgQEhggdYibNqzFzGnpoirwqCMfnxJgNrZ2KMY0Aj7enlIDSbtCiQR2G2Iiw7F3zw7xHznwSrbS8Aej0ns/OYPDH3+Cts5OlcVwUL7ywLLFC4QtM1OTVRZJS53yb01dvcaYBCZdjVCJ7JmRoTxXRxEfjKx9MC0tRaqNGJSMjU+Ij8nay2d2bUcbgfnrf8TNu/dhtxlkkU7LTMVr333BCUzdTdAXDds0BJh/r4DJe6asRmCSMTPSkjAwpDTRiwWFKCmtQEd3j8hETjGNa9Nhh7+PN5YuWYCXX3we0Vp1Vkt7J37y05/jVlGJjG2gvzd+8MpL2LpxHYZGzfjrn/4tLhUUiovBkd7x1BZ8/5XvwM/bS5XPjYyMOJgnT01NQ1p6Go4cPizAJMsRmIcPH8aGDRvQ19cNHx8/NDY2CYhIDAx0mCfn/9P5pT/J9wlKZnEoC1U+rBSpiGAgSzFzREHdZFKpMdb/sdJIByb1yzt3iqT/h046q35Y5EBpiZ9RZKPkot+Ij6mAyclggQLBSSXAPGYRMZd+zYrFC2USp2ekwstTbaLAiSAw35Lgp0P82QBfbyyYN1tMLwMtaShxQLS+9PRkMV26ZKV4T+XjrTbgXmm5RPjXbt0WpuMCiYuJwjN7GEythCdN+JS88FRg0l8mY9JleHrndsydOxunTp/BiVNn0dWjem28PVVbCtUGplC52MTH3LUDNOW/fvMtXKIpt6pUaEpyPF558VmsXLJIW0FTc0OaKS8qxi9++WuRhqix0o8VU/7a94QxOSbUg5nEYFVVdW29SERNLS0ix/E9lQd3SCT//VdfwuoVy0UnPf9pIf72H36FvsFhYdkoukMM5FKThHAu5l/ByTPnRKazW9nKkiTSEYlD/Eyz2exgJQ/TS2lpaRJ8MCNDyYhJ/4MHD0lhR01NlWR4CA4yHqNEBjoEEgHE4gBmhWiuKbIyozM4MASTiwsyM9OdeW76jefPn5fcLYMfDjaDHwKT5p6vU+xncTHdhZaWZgG8ypMrbVEY85zGmC0EpkPYafP69QgPCUF+QQEqHlZizGqXEjYCc9+enchMTRKJywnM4yfx1vsHJfhhVB0RFox9u7djw5pVUuCg+te0KNGo5X61ChkGOvSbVE7YKNHwex8cBGUsViBRlZiekY6Xnt+LJQvnKX1Po1rF6ZBeGfqYAkyHA9ER4XKfmzasEV2ZUfinBVcxbLY41QHeDtWCkEB/LfjZKcHP/kNHRIC3WKyyeMPDgvD09q3YvmWTWAHxL7XMD4mbgv/HZy7gzXffR08vrZmSjDaseULcFn9fVefJ+WGAyuoilsixzI0SESviCwqvyXkYXVOue/7Zp/HCvqdFgvqH//obnL5wCVbJptklsCKbshiFwBsYGpLMEoHJ+TQZHfjRn72KPdu3SL2owWKxOFjgy9wr/T+2WOTl5YlZJTAPHTos9Xf0FWNj46UkiwzHmklqkyyfZxqSK44ZHEa3VtuEqiyyQzI+DIoYnapkvUGq25uaWrBw4UKppmHenQI7AyqC8ebN2wJy6p9kA/qXoaHM1jBlJTOjgPmW8jH56NQd/+zV72HenNm4ePGSpO8YjXM+woOCsG3TBknhhbEim813BgOOagJ7Y1uHBswQ7Nu9AxvWrhLfyekuah2Wk8UGLN9SAyo5YYMRTS3t2P/hIXxy+jyGRkel+GHGNALzGdESBRhO6UkDZkM93nxbAZNJg+hwAnOHpCSt4yo4oYh/t7gE4xMEnErZsTKHwFTBz06pxbxUeAVv/PZtmWxex8PDFfPzcvHsnl2SE5cCExk7SGzw4GE13v7gQxRcuyHPzvGIjgzH83t3Y/OGtRJ4smiZlVMJ8XESDMm+U6x4stpQ8bAKP//F66iorJahYBUS7/17Lz6LouIy/M3PfoHaxiaAREXNmsUlDgPsBpXyVFlbI6y08w4HrBNjWDx/Lv7TX/4FosJDYRgbG3PcunVLM61+YmbnzJktFewU1Q8ePIg1a9aguPi+1Eayd4e94xTGGcGyooggYjlXaVmZPDRLsMiq9EUjwsNlUoruFYmfSlmIP6z7o09LZtAFdrI2wUgfkxGpqmwfFGBKNko25FKtvZxM6pgEuAjsPgTmS1jzxAqROui0Xyq8JtfhdGakJGPvrh3SwMVAiBg5+vEJFfy0dkiVEiPddWtXYemC+fCZIrDzfjlxBCuPcdVKwRQFKa2TwHzvw8OSQ2fARcackZkhwFywYI6SUrSyf90/ZfDDzM+pc/QxgeiIMDyzWwHT1WgS5qEfdvDIMVTX1cNuV5kvjmNwgL+kJKlT+np7o7q+Hu+8/yEuXLoswQavwezQskULpUaAhRosQ2NXJhMY+QVXca6gQDJKlGnoKiycP0ekouS4WDysrsXv390v6sTCBQuQlpIiRTB0jditWV1bh9d/+WtUVNXKnDDDxGd9atN6/P69D6UGYdQ8BqOLESHBQYiLjhYA6nl0qe6amEBtXYOMl8yhpzv+6v/9S6xYuhiG8fFxASZvmOaXwndeXq4Agz4mgblq1Srcvn1bfEYyJE04GZHsKaD09BTTTn+R4GLUzaCIFd0sNiCL0o+lz8LqI2aZ9JZhth7oDWusriH7sOuQLgLvh4I/wcx9k1QFisppi8BOxmxqFnhQYP+zl7+LdatXyOcuX78pDMbqGqYkKcMsnD8Xe3ZtFyZjtHvkmAJmM31MO6S3nAW0URERGsMolqOZpQTElOaSBfMkup78UccIMD86jJOnzmJ4ZEQCleyMTHzv+Wcwf+Ec5eSL+Z8MnGrqGlVK8jwZUwfmdg2YRvkMI9cTp8/hxMkzklvXFybz6E9tWY+9e7YhwMdXJvfG7TvYf+Agyh9USYDEhR0Y4C9V8+xg9PT2kOa5xoZmKXbu6e+XRc4C6YzUROza/pRkreio0oX45W/+O7r7eqW6i3JQbFSUNMUxzVj58KHk5fuHhmURpiTG4YevvYKo8HD89O9el4iejEhpac2qFVi1bIk8D8dKr0UYHrHgwyPHpPOTLp/dOo7Nm9bj3/34RwqYd+7QtDZLVM1Ag7ojQcTOuSNHjkqbBIFGn4MPSyakP8gonflvgozRM/+fIGUBbnV1tbgG1DpZY0jzz+MIZmqiwkJGgrBSRHuae+4IR1amaE9Xge8zQKIUFUQwyEMpE/rJmYv4zZvMlbfKamNxAaO+9U+uFAbp6evHsROncPTjU2hhLtxmlRW/Yf0aPLV5I+JjosWUU2Cm+aOBUaZaCdzOHwLTbpM058b1a7Bv907Ex0TpUqaKjvj8zW0CCgYszGoIMDMz8fIL+7Bw0Vw1KdoGB3pgXl3bgN+9tR+nzl1wMua+p3dix1Ob4Co6KgMrOx7W1OPwkRO4+GkB+gcHBUxMn27bulHMJ/1Bzh1L7AquXMWJk2fxsKYWI2aLqt00qrpUtlMw8GDRMqNyvu7j6SG5dGZ1Vq9cLhkxtoGcO/8p3nzvfTS3tYskyIVJfZf9WNRo2TfPjlKSBdl7zRPL8fSunbhx8xZ+9cZv0dU3IP4pmfIv/+LfiFshLrYW00uv2LgVHxw+itd/9Ybma1oRHhqMv/kvfw3Z8ICJ+JqaGmnPZUsEI2KmDWkm2Wv+xBNPiM+h70TBSndelCzJcjbSPZuU+Bp/o6IipMORplptvuUtZVZkMjIx/1Iq4v8zsieIafqpBFBq4v2QoenfUIZigYgXHXgnMB04ezEfb757QIo0iBKa55dffA6rVywTJ54wqKquw/sfHcL1W3dksAnopMQE7Nz+FBYvXIBPCy5j/0eHlJ5GyAudTQJTV4Q46Z7ubpIx2rV9qxR6qEFW2icBzciVmZkz5y5heHRMBT9pqXhu3y7Mmzdb/EKNL531o7UNTXj3/Q9x/lK+ADMqLExYa/OmddKSoPtiLIqm33bo8HEUlRSLCWSzGDNCu6eUvengJAMxD17xsEYWKD+vl6sR7mx9IMCYsclITcai+fMxf16eyuA4HLBZ2ZZbh3OXCiRBQVIZZrKD52Ga1miCi8kVXu7uCA8JFPGf5Wts9f3tm2/i1IV82CkHmlwwLy8X//e/+zEC/LwVGSmtQxYMx7y44iH++qc/l7YSldOw4TvPPQepLqJfSPa7fLlQmHDBgvni+xGYBNgzz+yV7A5ZlL/0AwkqfasUMqXeWMbXKZwzWKIWyuwH6wEJRsWSrOPj5geeklMnCAlOugZsBKM5J2NygwB+nv+Wki363Uat0MEOlJRXIv/qDQz09Qk4KEctX7oEWTTT2rXGrTbZZYK/dD9YvsaVPzN7hvTJ8NrXbt5C78CgaJaKyfTodUoDm5hyF8yYninBFeWwychI2WamIG/euovi0gplRg1AdGSYdBomJyWqFgNN3NbP3NndK01vpRUVMl2Bfv5y/lm5MwXY+sLgImNC4u79Etwuuiu+G9Ous2bOwPw5s7XeKxX1k4moCtBNKC2rlOay9o52cS/IfGRyBopUOVJTkjBjWgaSEhLEpyYo9GuyY7O9qwcVVVV4WF2N1tZ2qfZiHz77pVhiSN01PSUJ2VnTkRAXh67ubpw7dwENLS0wmlxFqcnLzcYTy5ZAcpZilTSdWYR6I/oHh3Hy9FlU1daKLMZ74P3IThxSsWN34PTpMzLo8+bNFRbr6emTnSj27NktlUUEsPTEaNXpzAYRUMzIMJrXt8ZmBM0MDl0CVhKxvIrg5fvsV2HkTbeAwROb0WjKycbcMIA+KjNMXBj8PFlXSS0sydeiYZqSkTH0DrIq26pYy2hEgB/36fRQ0opmL7koBgYH5N5VROuQ6h36ufQ9h4eGxJkXQ+sUzScttTNXwgDBy0vMGSNcZ2pbm0r2wlBOGR0xi+hssjvg4eoqqTvuWKGbb3UT6vyyL9LQkOxywX9TJqGYziIZ5YvqhR3qQyzUZcuxAMxggp+3t7a30WdunKWBss/RGLp7u9Hb3SMKisU2If1LHOvAkEAEhgZLf5H6tNYwprsxvEejUXp8+gcGBJQ8B4HJsWaUzk4FBqUMfKXEzWKR+ZywMl+vMlCB/v4imrN5TaR0g7bgNMmDuBsY6BeZUEriJKtkVMBksMLUIGsps7KykJqaLCxGYN64cUOCH9YvMmVIliPjkfkICjIi20PKylhhYxVmJMvdu1ckO3BQaLfbrZIHZ2BDk8/mMj4EzT6Zlq9RKlJ6Zbi8z427CEq2yNLPlO5ImSj1X9eQBU09QxiZIKi0NJvUTqr3Fcg0v/EzG8CKGbErIEr9sYayKdOr42eKsykJiUfPL8GMktn10/Bf7nYHgsYc8B2zw8VKBdlpvbXzqWINdX9GraNAIUL6kfjrvBkl8cg/RZQQR1gCKaVNKkBpeNdOq32Gz83P2BxSXSXLz2SEzdMNlmBPjPi4YVz/oHY9J0tPZi9Vn5J2v0wEqFuZhLN+C/TP9aF2Oi5av5K0rggwJ+2GnkLiZ9TZtJnk83EnDraEMmqeMSMbM2ZkiWmgCWehBX1MZn6YFiRbco8elrCxq5D+JTVIRvJsz2DgQ5mJwKRWyYidPUT0JwlQsiT9WHZBUiclOzLIoa/KgIrAVFuxQHxe3kNsbLRonIzu9AezwoCC0loc+PQ+6nvMsLHAQGMXFRw5saZmTE9+c75EbtFe1ibU6Svq1T2a3jcFHXJSGTZiwaBNj95ApQFH7dxmh9/YBDIGbUgbtMFvTFsBU/evJ3vIbCpg65MyNeaaMn2PLA4n84pwrTO7ZsadCNXEf+ljkhuWoI6gsJEcAr3Qnx2LgcQQmOkjTalsmoSI3mSi7pDA1MdJMOu8vrp7TcgT5uUYq34oPdjRUhGTZsY58gqM4oQoqyhtG7JxgsNRWloqzMiCYIKLP9QquZHqpUuX8OKLLwrA2JZKSYjl+R2dHQI4/pvmnKAjKGkiCUy2TxDI/KXJ5usMoBjdkyEJRGaXyMzckUNlnlIEzGyJ5flYzURmzsnJhj+dZweHx4hxA3D6TiX+6eRt1HSOwGZwUZW8+nJ8dIYnJ3aqxXOS0ucPnozK1dBOTr8GAPanKcQ7RWv9SAYPgWPjmD5gRVa/DYEW+pbasXKLagIIYHU21QarYKDfi9aUNXnpR9bI1Dt2Epvz45oko/CogOkkbAdYQjwQ6oPevCT0p0VghJkwYWDNv/7Mnchntca6qbuv6Mtp6qpxRtyPLKWpV9efUz9AWTSNLCUw4piIKScwKdncuXNHgKmzCXPgZDYCdu/evcJqFNW5TzoRzQp29pATUDTfjOIp71D2YT6cboHyXe3Sr04fkzqotNxarQJenof+JV+nVMTtU2jSVaBkkM1e+fmsrEzZiQ0OriSuejsq23txq7odvSP0MbWM0Gdt8ecGaHJAFPVNBcOjB+utrPqg6WDQyZcNcWrSHiUco8EBT5sN4WY7Ikbt8LTaxe+XidRcEenS1GUT7fXJIgv9IXQWcWJ/ij8wGaBN0a2cDzAVz7r50Beb1QBYvN0xHB2IkVAfWBhvOPUCNR4EoKoT0FQHXYFwZq6mrKHPjPHjOOELp8JpwjUrp51WqosIzJqaOly+XIBNmzYJ+xFQDHaYBaJJXrt2newRSd+PuXBGuIFB/lLsS5Yk8MhwZEP6iAQZRXMGSQx4CDSel8cTlNK+6e0t5+E1lMQUJbIQ2VXfeIt+Kv1L5tE9vDyEMY2CGCvG6WzbTKJ/cby+/gZ3kyt4clI/P2yax6eZL61hUXxAuwQAUvXt4iKFD3qsRTPEAg5KMx4wwYN70kulEVeTbr6VrigAZ3rQqqkcRqNYIDl+6i1OxenU25yCAF6XaUUVFOnn0eFpkI0bWH/J5cHsD1OYVhMwYQLG7TZVdGJURRy8N1Y6sfqc0pCri9psy+keaY7H4zjgq4D55dwx+a50STInznI3+n0EGkHEX2ZfWNrG9lkXk5ukB/lg3HeRW9gxaOIPI2/+P0GnesldnIGQ/l1BPIbsp+/IweMZwdGs06TTByVjUhbhTmlkVgKZ2iark0zuJhjsBgGm3aj8NoNDa/ecuvIey5KPeeMLRtLJjk4rozn6dodsTNXQ1CQ7T3ARcRNTLkwCjRtBNDQ0oaerB96eXoiNi0Wo7N3jQG9nLzo6O2WhxcRESTBJtYK9Q2zNZREKExLccILiul5XwFuYaowfeQoyGxUK/Tw9PaIbx8fFSq87Azs2qbGegFvNcCFxF+C4qEgqPugfHkB9A6/fLy5cYkK8SEDcIrFJdlwZRlpqirYzst5mosbiWwFzakz3OArVTm6wShYdYoppVrk1C9mLOwqzfIybKJWVVyA8TGVsuNqYCeFwSVmU2SyMqNpMDQJKAprMyR/6lbqGSZlCP44DSrYkQFnVpCrio8R1YE0mNc3k5GQR3ClLEYxG5opJPtyllt6ZtuGAXTlIk6Zsqu7zTYH6ueMnd/Zg2vZe0X1cZ/sx+9ntdqxYsUx2iWM0fe3mTVy5eh2W0XFxLrgX0JNProS/ry+uFt7AhU/zkTk9E1uZC3d1kT0tL+VfFimLlfHJyQlYv2YNgoP0HSoe7QOa9Ot0qKp884OHDyUr1NbRKYXLLJzZumm97A7CQowzZ89haGAQJlcXhIaFY/O6tYiOCUfZgwpcunRZ9YybzcibPQvbtm6RWOLw0aMSgH7/tVeRmpSgLY/JUP2LfMyvHOovoVN5a4rZM6gNhRWo2MbAFCQ3bGWxBvUlmnRuqMpmNAYmPr5eqldby+IQzAxsKP/o7EmTTgYkkAlcAlh6kv38nAI9/UoCn74mf3kOBkRVVQ/Fl12+fJn4r7qvx0hY23FEi3Ecwp7Oqp1/UTDqnKDHy8rfYp0htyxkSq+rrw+ffHJSChS4iy93umDmh/nhJ59YJanWu8X3ZIe3FYsWyWawh44cl1bkvXt2ylidOnNedmGbmZMjYzEyPIA9u3ZIHefk9tBa9O0sW1P6ptyhQe1aws/29Q3CMmHDxU8vo6urE9998TkEBvjg8McnUVNfh20bN2JgeASnL1zAvNxcbN2wFl3dnRgYGMa4zYGTJ09hcLAff/6jH4qOypaK/MuX8W9/+APZxY3arPifjkflra8E49c+4DOahC6w8yEZ8FA/ZKEFGYypKGZhKBDru+aKjunhJo1rBB+PJ2BpkvUvo6IJJkvSPBCYFGZ1KYm+KH1LvkbXgYESP8dzUKyl/MSInvl5nXX1yFjtqqO2cpGgQ56FzvpXeTaPHx090vz8EXqcrQni0mylKU8Oh+yke/jwUYSHhWL7tq2ybfWR458gPT1FaiDZgnLo4xOYlpmBXU9tFVZjlVBUeITswsFM0uVrN3D+wkWVp3dATOn2p7YgLETbNkXzQ5lJovtE28becMp5Ojhl5dpV52hTSxuOf3IafX29eH7fM3DYJ/DO/gPw9vXFS8/vkxhh/6HDkiB47Tsvwt/HC1aHA40t7fjw4CGMmUfx2ssvS63D+YICnDx9Gj967VVMS08TeUvt/aR6hvRKqc+O2+PH86sQqoIu/cf5dSq8GLM3BCdBQdBxNbIDkiCiQN5Q3yDfXMZN9AlMbl7A4g0CiKxIv5TmmuZb9y0JWLIjGZPX0IV1MjJ9M+bZWbihpx5ZGMw8udrxQ+WkhR1E/tBvXklDk+79ZwovvmoMtPe/7iDqSoX6qzYbO3v+Aupr67DqieXSaHfr9h0c/+SU7DFJM1pb24DDR0/IBvq7djyFB1WVAszoiEg8vXuHdAjmFxTi+q1bsrkWx4/fALJh3RqksJNSBfGSwelo7xRfn7qx3nWqA1NtuGWX1B7Tq7du3sas3Bw8ufoJ2SrxnffelzTzd57bJ/7x+4ePSJD02kvfRSA7CPoHJC3KSqGlSxZh9cqV0gh3Ib9QUoU/eu1l2UZGEaYmRT0a9j8y2l93TL9qigSY+kMyC0O2oq/HDBCBRlBRKpJiTxOrUybEB2SjGsEnOWjNpBJoZFr6jdLeYDY7m9sJTHY+0pzrkTw/zxQoNVK99ZeCO8HL6nb9Kzm+/CG+ZJS+6um/5vv6XkQSxPT242L+ZZSWl8umqEsWsozPV3w5Ao/b42zZuEE2TmWTP/er3Lh+reTDPzp0VLbUJmN29fTg8NFjMJiM2L5jh/RSXTh/Tnb6WLt6tWyPyJXHlB1dI7pTap939j/FqcVKOduhtnO5cacIhdeuITEuTrbBCQoKQEtbBz44eAgTYxY8t3evgPCjo0cRGRGJF559WlKy7CsvvFKIaZmZWLvmSQT6MZAdl7rOT06fxg+//yqyMtJURopkILXC395Cfc0hV5kfJysZDOLwUiLiNoIqC+QtcgFZk0W3PFzXI3UWpMhOX5MBlF6vydfIgpSOqGESrGRT5hC4PyNBp7bAVu2wBDiFfn6OrR1kYYL1j+VHyrQsFlwpvCYFxh7eXvI1LOwT507EZKGPT55GXX299NDzK0lYS8q+nJlZ0+RrWw4fPY6oyEjs3LFdIvgTJ0+ivaMTubNmSZKhqbFBNt5ftHCBjIv+PUDiVGhmTicBnUxYe1BcWoYPPjokWwVy17mkuFhkMFPn442LBVdwpbAQ6SlpUqfQ1NKEdevWyhcLcGdl7oXEuVm6eBGiIiPkixCY276YX4jTZ89J8XVmGn1MtScRtMDzDz0vjwCTkTLBQHPO4mF+PR9BomeDWIFEv3NkeFQaohSo4KzDJNsSYDTlZFyCkqyol8PRv+QuvPxcUEiQfE8OZRMeT1+VoNQr4vVC4j/0AHyT81OWuX37rnxLg0W+4NWAxPg4zJ83V8aKO2sUXr0qXyfi6+cvnQCzc2bA291NagLu3r0nQV7enNmSI+d20Nx1hJthcZGzRmHenDlSN6p0dy0PP9mVoTshztvmYinhDszXbmi96AbZE4hV5wmJiVJcfLngilSks99mRlYmFi2cL60f3EGErgTTzCy4oL/MCi3uOf+gslq+82j50sWyN7vEXsKYU8X9bzJ63+zYzwGTHyc46Tuy94bMNm/eHIn6yGhsz+WuHRGR6supGDlzUGnG+XPo0CEJZPQWCvqJBJ7awcOC7q5etHeoLwUgeNn9yHPSYWd3Jo9X34+uvu/8j+VHYgxtEwNW3KjCX4cEEizLk5Itg0EWLb9708PTXVwUbnggNY42boCgwCz7fMp3udNSDIuJpVWhW8Pd6pQvN0mTKtD4YvOpvupkHJaxCW3DWIdszCXfwsaNc7nf+/gEuvv6RTwPCw4Q0ZwC+tg4hfcxbWsW1WnKjWDZxjs+YQNL3/hdQC6sDZVFYhQ//38GaT4CTOeutFp1Obc9oa5IE0xtq7amThiRJnjT5g3OzA03hifQPD295JsrGGlTe2Q5HBmTfiMng6xSkH9ZquW5HTJ3JaY/ywlnGwb/X99j3Rl1/rEg0+nVPVoepySUyQofhRLXXQAAAm9JREFUuip6UcRkZ+KUqiA5foruqtUnCswVLWnpSy31r6kPjwsqdDntUbVMVR05m+lYaqalQyn7iDsgr03WfKph1qqVpLqJshAXj75js8rrs5lMAfNr53+/1Qx+7ktOdU1TnY3fptuJ/PwCqa9MTkqRbycoKSnGjp3bZYWz1ZYmmntdKt1SlbOp7bIZ6RdLIETWZZfj8WMnRDRnFqmysgIJiQlYtGgxYmOZDZncX/1bPc0f/ENTKg4ew2BT99ZUUz1FdnKWuikGdAJnioGWo50FGFouXvv34x9PAd3JrFL7qLRXuQf5t3bMlJNMPs2jCYpHi1OVZVBAnNzo/386MKc+PMvPuGEqq4z4tdDubh5SVU4wbt6yScw8/UoGRsuWLRFg0o+iM52bq/Zipw9FyYjFxzTNHx8/KeJ9d0+X7LHOnTkk5Shtnn/4aO+fj93PlkjoKbrJe9cLxCavpT6jbULzBdDQ2OoRME0WSyn98PEsJRVLThbT6lE1oCrNlyncyWqmz+rCCrxadZZ2d5NFdVMTtH80wFQ1g/SL9K9upnRE5pw2fRqam5tw+vQ5ydKkpqZIxoF1nYze+UVVZFfusc4NDphiZKqsqalVto2hyWZxBusvuSEXJ+6Pyaf85wP4j/EMn2HGP8Zb1BfGVLnoy+6TJp4mm1Us9B8JLMpGly9fEXPPb9qtqXkom/hzexV+tRzZld8tw0LihQvnaZkcg5h7mnrZQ+hfPJX4Rzzaf7q1rz0Cn/Mxv+qTBBKFXv2H34TAErczZ87Cz89bNkdgsMTtBKmJ8jspyabqGyeYk9eqzT/rYH3Vhf/0/v9RI/A/ANDMs8Y5ZB17AAAAAElFTkSuQmCC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800850"/>
          <a:ext cx="304800" cy="1468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304800" cy="1468074"/>
    <xdr:sp macro="" textlink="">
      <xdr:nvSpPr>
        <xdr:cNvPr id="7" name="AutoShape 1" descr="data:image/png;base64,iVBORw0KGgoAAAANSUhEUgAAAKYAAAA4CAYAAAB35INEAAAgAElEQVR4Xu29B3Rc15UluqsKOeecM0gQBEgwZ4oUcxCzKCrZskI7Tc/8/r9n/kyv+Wu517i/3e1ujT22etqWlShRYhbFHAQQzAEkIkHknHOoAlBh1j73vQIoiUrdnnHPGFpYEKtevXDvvvucs885twx2u92Bx/zYbDYYjUbwEJPJAGDqocbHfQwOhzpO/6sfaDAYwF/9h+/rv/K6wwjLmAXNzU0ICQlGYGAADIbHX+exN/CnN/7Vj4Dhy4BptVoFmPwl1gwGAk4HpwIMgTUVbHzNbrfL6wrUdvnl//M4/v0sMPk6jx8ft6Kqqgrd3d2YNSsH/v7+/+oH+E8P8O1G4EuB2dnZg7q6WkRERCAqKhJubq5fyZI8gExLsBHYzc3N8jcmJgYeHh6PAFMHMY+1WMbQ1touxwcFByElJRkeHu7f7qn+9Kl/9SPwWGASLK2tHfjJT36CuLhY7Nv3LEJCgjA+Po6JiQlMTKi/ZEAym5eXl8aqHBOabKC+vh779+9HQkICNmzYCD8/Pyfj6izJowlKsuTgwDCaW5qRkzMToaEhMBonzf6/+pH+0wN8oxH4UmCOjppx4sQnGBwcREhIiACwp6cHnZ3t8PDwEjDyvdmzZyM7OwtGo4uAiT6pzWbFgwcPcPbsOXl//vx58PT0cJp5ga/GlAQlXYXKB1UIDApAZmYGvL09v9GD/Ong/71G4EtNuc1mh9U6gf7+QZw+fRqtra2IiIhEU1OTMOL06dNlNHJzcxEfHwuHw4DOzg50dXVjcHAItbU14gYQlGTRgYEBBAT4CaAJYItlHD09vXB1dUVDQwM6OrowZ06eLAKTSQH3Tz/ffAR0azTVKn3zs/yv/cSXAtNuV74iQdXc0oqCTy9LlNzT3YO6+hpERkVh6dIlAr7R0VH09/ejrq5OWJSf6e4m0OaIab558xZaWlqwfv1aREdHixvQ1dUDNzc39Pb2ori4GNOnZSElNQVubi4C/D80MPXzizKgMbi+FKYqCp+d4C/6tx4IPm46p37my55Lv+7Ue/vsOb/oPbWGVRCpW6OpQeYXXfOLrqWC3Mmx/6Lgdur9fNH11PtUXL49uA1Wq9WhD5oeOU8OskNML8HIG2htbUPx/TIBUXRMNIaGhhASHIzw8HCYzaNoaGyAi4sLwkLDUVNbg/j4eERGRmJiworbt28iICAAW7Zsho+PDzo6OuHu7i6Avn79OsLCwpCXNxt+fr4CSF1G0h/t24NU+btqAAV+2rAZMGaxwGy2wNPDAx4ebhifGMfw8DBcXN3g7eUNk8ko906m5wLy9fWVZ+aYeHt7w9XVBTabQ57d4bDD09MTBqMBg8MjMBqM8PP1kWuNjanreLh7yPh0dHSgs6sLDvrivB+HA36+3oiMihRrYrPbYR61wGqzyjlkXhhU2h0YGRmBZWwMQUFBMNEH1yS3kVELRs1mBAcFyvPyegxCfby9BWk9fX1oa2mDdWJC7oFyXEREmIzIyIgZrm6ucv8Ou03Ob7FY4OPjDdgdaGpuQV9/P4wmk4CNzxoY4IfYmFi4ubnD7rCjr38AbS3NMsRR0dFyf1NxpC+crwtVw8TEhACTD8/A5t69e+JH0i8MDQ3VQGJ3rsbe3gEcO3pcJigoMAi9fT0ICAyEv7+vTFZsbCw6O7tRVlqGnJxc+Ph4obqmWgaCQOSgMAgiSHm9wsJCeW3hwgXyfkVFhYAoMzNT0zEVkP45wNQlLh2cdDnoShSXlKGktAwzs7MxLSMNNtsEysrLYR6fQFpqGoICAlBX34C21lYJ4GgZyivKMTY2hvS0NPj5+krg1tDYKD41g0RXNzdcv3kHgwODWDB/LoKDA8UFam5qRnRUFELDQmWiGxsb0d3Th7GxCYSFhCAqIgzxCXHw8fHFwPAQ7twtEgu0bPEiBAcHCUAmbDaUVVSgsvIhFi1ciNiYSDjsdgyPjOLOvWL09fZizeonZHHUNzTBMmpGenoqYDCitPwBqqqqER0ZCVcXF0RFhiMmJlpAeOfuPSGIVatWCtjb2jvR2NSIjIwUeHt6o6qqFh1d3ejo6pJnT0yIQyiVk+RkGAwm1NTXo6K8HP6+fuBaGRwaQlpGBtJT02AwEskkN87i19ekDTabzaHT8ZUrVwSUZBVfXz8sXboYLi6u2kkhUs79+yWwTtjQ0toKs9ksbEGQEVhx8XHCrpcuXkJaWqrgoaq6So6jVEQ24A9NfVRUlJyPq3rRooUyqUVF94RJeT9cvbm5M50r718CmFPNrWVsHAWFhSi6V4zZOblYMH+OLKK6unqUP6hETEysAIkLlQsmJydHnuHWzVsYGzNj1qxcee6RUbMAhb54enoa3Nw9cObcRdwvuodlSxdj/vw5aG1pE1AkJSUgKSlJJpc+eFVNLQYHh5GZkYbwkGC4ubvJ+DW3tqGg8AqGBgaweNECZM/IEpYan5jAzdt3UVBwGYsXLZL3KAs3NjXjxKkzcDGZsHfPLjlHeeVDjI6MIG9WDkgr94rLZNwXL1gg7OvqaoS7uysGB0dw/sKnqKmpxepVKzEzOwv1jU14+LASc2bnIiQ4RJ5xxDyK+6UVGBwcwIply+DuahILwMV1KT8fiUmJSIiLhxF2NDQ24UHlQ6xdswahIYFy74pcviEw+aH79+/j7t0irFixEnfv3hUzzMlwcTFpTFqE5uYWREdHyaRZrXZ093SLIF5ZWYn58+dj8eJFuH+/GBPj48IwFy9eFL8yPT0diYmJCA4OFm2ys7MT5eUVEkQtX75cInoPD09UlFegtrYO8QnxqKmploknAGhC/yV+pvpDNTX1qK6rw7jVCtvEBGZkTUdSYjzGx8Zwt+g+BgaHMGG1ymRnTZ8mOi7Vhhu3bokLMDs3Rxidk/bgwUNZYGQnN3d35BdexcPKKoSHhSAzMw1eZJ3qaiQnJiA1JVkexWyxoLKqBgMDg8ianinszPmzjI+joqIStXV1Ykq9PDwk2eDr640xWrT7JSi8clUWPoFD16esohK37hTJ8ds2bxTrUl5ZhZFhBUya6zv37qOlpRV5s2bBy8NNmNzTywMDA0O4evWWEIKvj7eQAYwmsVxz8nIRHhomzz02bkFRcam4NWtWPSFkRbegsqoapWXl2LRpIzzc3MAczPDIMM6euyAYmD07RxiTLKWA+fUCWgl+yFynTp3EzJmzxFwdPXoUS5cuRUZGhrAFA5WzZ88KU6xYsUJkI4fBAJvVKr5F1cMq0Sxp+umjZaSnC7h53lmzZkn0TnNEgZ4ug9k8hmvXrqGtrQ0rV66Qa1IBaGxoEjbIyc2GyWQSuSk1NVXkI0pN/6wfcY5oTQxyrcKr1zE6Nobo6BhUPnggJm5Wbjbc3d3Q3d0rk9/e0YE5eXmYPi1TXteBaR4dxexZuQgKDMDw8KiwA8+ZkZEqpvzKtRsYGaEl8cPQ0CB8fPzFZ0tOiENqapLcB01o5cNqWQAKmP6w2SEBYXFJCYwmFwQGBKC5qRHTp2ciJSURZPny8gcoLikVv57uUVREOErLKzBiGROgrH9ylYCmvLJaA+ZMAcWN20VCINMyMhDg54vExDi5v/6BYdy+e19MMt2bvr4+xETHoKurC7NnzUREeKjgSoB5vwSDAwNYvWqVMDWZ/15xCdo7u7BxwzpxNwjMcesE8vMLxUdfuXKZ05TThfq6ls8wMDDoIBBdXd2wceNGXLlSiP7+AU3SMUqgQrNaW1srwFq5ciX8/f3g0IDP+baYx4QZGcTQX7SYzWI2yKIEFc/BXLuK0gwC9MLCKwJMmnCCdWhoGBPjE/Kw7h7uIkGRdeifzZs3D4lJ8cLe3/ZHsqlEhMGAjq4eXLh4CX0D/fAPCEBnR6f4eSuWL0VkZIQENwWXr6B/cAhz82YjIjxMuTMGA27cuIUBarezchEaHCzAKikpE+DOyJomwCfo+bAZGekChrr6ZglC5syeieTkxMcCc2LChtKyChRevQIvL28YTUYBQu7MmeISkPGFTRsaxBWimuHj7SMWzd3TA50dHVjzxErxMQWYI8PIIwPCgKLiEvT29GLhvHlwNZng7e0BV3dXDAwO405Rsbhu9Dtv3bqNnr4BYfAli+YjNCRY5o3ApBtHxly9epUQHxfCg8oq3C8tw47tT8HFaILBQXYdx8cnTorrkjc7Vws6GaV/A2B+eumy49jx44iOjkBCQqJMCs0nwdjX1y/mloCx2uwICwtFbGwMXF1Nmrwi4w8DjJJ2rK9vxPVr19DT243FixdLAOPl5enMCClfQ0X47e3tAjpej6ZaF/C5okpKSmAeNaOzswvNza0C0hUrl4r5+VY/co/qh8IQV3lDc4tMbnBgIHp7+0RzzUhX7Ozq4oqr125g1GxBbk62MJeBpshoREXlQzysqpEFRXenrb0dDx8+RFJ8PGbMmI7x8QlcvX5dnnHhgvloa+vAhYv5MI+OYO2aVUhPSxFgmsfG8HAKY/Ia/QODKLp/X8z7tOnTYbfZJAhhVD939iwEBgSivOIBWtrakJaejtu370gQmjd7NkwuJlRXVWHtqpUgnVWIKR/G7Fk5Asz7JWWyoJYtWiTXd3Uzwc3VhMGhYdwuuo8A/wBMn5aB6ppanL/4KdxcXLFz+1YBJifQMj6G+8UlGOgfwCqaciZSbHZ0dnXjUn6B+M6Z6Wlyz9XVNah4UCkAjogIdZrybwTMv//FLx2Uahoa64TtCMpFixaJFMJA6IMPPpTVREbla2S04eFBMSU0rwQmTRz9B5qz8rJymC2jyMqaLlH6VLF3qrZFIPOXkacuFUn0CaCMrFFYiDHLuESpDMCWLVuMhMQ4MfGfr1rS4apJQbqWNxXFQpYGqV5ihEo/KjkpAb7ePmCGi9G2u5srUlKThYVoLhlxp6elimRDQFPaGTabxQQ3NTfBblMMHB4WJgEMzTHZgp/lwOTmzMSEzY7S0gdoa2vFzBmZSEiIl/cYyDByHh4aQXJyklih1vZ21NbVy9gykORxrW1taKivQ0J8PKIio1Bf34Dunh6kpqejrKwcfT29mJM3W87HuoaF8+YIa9fVN4IuR2ZGukTl90tK5fjI8AiRhuLjYpRPPT6G8ooqmeO09BQMD4/gXnEperq7sWzxYgQH0fe1Y2xiQuIJ+q20YA6aIK3wprahHjXV1bBbbTJGRhcTkpNThTFdXehXasEPo3ItafJFlWdTp8vw05/+zEFt8cKFCwgMDMSSJYslwOHnu7t78Pu33kFKSir6e/sxPDwkDjT9prXr1ggjMuKmf0lzQsbt7e0R8PI9RrG6HkkQ8od+x9RKIw4mtbmZM1UETuCRwa5evSp+TlxcvGSHcmbORCIf1NXlC0RkLgzlJmjysgzapFjOJaEccKvVhqHhEZiMLvD29pLgxu5wyLNxgXExubm6SNRstdsEuC6uLoptHQ7R7KgRkt34nFywBJW3lyeMmv5KxqOzFeDP2gADqDGSIZlm9fTwFNGEbDNiNkvQJJqoiwtGRkdF5fD28RHXgA/Da3B8PNzd4enlhVGLRViZ7hEZcXxsXHx+ylUj5hEEBQTK+Sn/8Ny+fr5y3719gzKfLiYXuLiaxL+kxMdnHhoeletzQfL5KD+NmkcR6OcHD96HVIw5MEx3y2pFAMsRpVqMj2kXf7lvYACjw6NCUF7eXmJluAAAm8yFEUyaGGTRqLG0yTll1rQkzlT/0/D++wcc1B75cIyCaa4JHpa4dfX04uBHhzFzZg6OHT0mJ2FkTZ0qLCwEKSkp6OrsxIPKShlAgis3J0fcAJ6TqUadMYuKisRsT5uWKUyrl9PRDNKkT5s2XZx5vs4Bpf/EzBHNOX3YGdnZCA8PcxZ2MBDgoqCLocrxdGAqX5aPz+dwd3OHu4ebeibJ8DjgkAExYGxsXFjRZrcJOKdmf1Q2yCBg0wfPw91VxpWfG7extI/vQ3xvby8PmVyehJPLH1U3QCCPY3RsHDaHHZTK+RlGxq5u7gI0nk8kHBcXcX3oKkkUK5kctSD4SwCMWsYYY8BkMMJTRHF3AYmTgWTujcJyfLaB4WFZRJSleB3OCSP5gAB/+Af4wdPdXQIWlYRQILHLGKmFbDKa5HN9g4MY7B+E2WKWZ3P38ISPrzf8fXzUohTTbhNXjWZeReGKVe0Og0iMwyNmGRvGJyYu3AB/eW6VaXo0YjfU1zc4qB/SnFKC4MGqqseOru4+HDt2HKtWPYnf/e5NMfVMJzY1N6O9vU0mnf4PTS2rgSifLFiwAAH+/pIp4S8DFn//AFy8eEFMN80AI3cyI31LAq+jox3Tpk0TxuS1GRwRmNQUyRbx8Qni25JF9IErK6/E1WvX0dvX/4gEMbVilIpCWGgoUpITkZKUKKZWnk2rIb1fXIobN2+LsmAn2z1SxKxBna/ZHZImzc6aJlFqRcUD1Dc2y4CTo/nawvnzkJqc6NR8lT8FOTcjYkbONLcc2UB/H8ybk4eo6CjcuHlHdFPOIedgwbw8pKYkgnXZTvaHUcbhTtE93L5zFxNWmwRHudlZmJs3SyS4qdk/y/iEpJBLysrAcWppbcfQ8LBkqUwmF5GFmGWanpmO7KxMxEZHwdPdVXPJFED5wwwUhfWieyW4X1KCltY2sRaMFTi2VGFSk5OQNW0aUpLi4e/rLc+nxtGuWSyDqA3lFZU4e/GSWoQGg4B5964dCGPcQAFeMDepcxomJqwiFz14UImhwUHMzJmJpKREkQO6untx7NjH2L17N9555z3RtpS0Y5NCjdHREYk2Y2PjkJqWCpuNZiVAsgc0JQQymYqgo//J+/X09EZBQYFE7QxquIKpaypgBko5HSeeRR0BAYFyL2Fh4Roo1YDZDRBR+K1330dza7sz0SjMYlesyAfg9T3dPRAZFopFC+dh5YpliImKgItWtHzi1Gm8/+EhNLd1wCFpV8JMmxWnumSQNJ2XhzvWrVmN5UsX4eat2zh5+hz6aLIdDkkDbt6wDpvWr0FIMAVlxcgTVrsEFu9/eBDFZeWCNDcXE+bk5eDp3TvFNO//4CNcvFTA2RQm4/m3b92I2OhIjcJovYzo6e3FkeMncPDwMWFOjs3m9WskQBEfWEMTo2zKOhfy81FSVo5espx5DFaymaaKkBRotUKDAjEtIxUrly8RvZNpUTKlpD8dQHNLO46fPIX8y9fQ2d0j7E6JkM9MlcXd3RO+Pj5IjI/B5vVrsW7VCrqzAkwJFu1sSjBgaNiM9w4clHGwG4xiNbw8XfHqyy/JmBmkfpd0Pam6GOx2h4Ma2/XrN/CgohI5uTMlAKIv19nTjUMHj2DH9u04fvyERJ+UgCipFN8vQVNjo0TTXH2JCYlobWsVZ5o5WPqhup+TlJSM7OwZ4nOyoujmzZsS7VOQpwvQ1qYYk1E3meH69ZtSn8lzZmSmi2OuWjsmTc2psxfwj797G43NbZrJBbw8PeHu5iIr32wZg2ViXAaaQIyJjMCWzeuxYc1qkXm4SI58/Aneeu8AmlrbZX2ruaUJneQfGWIC09MDm9atwa4dW9HR2Y239x8QBmMunYsvd0YWnt27C/Pn5olJ5rla2zpx4PBRHD91WmQlmtjEuBjs3vmUpA47Orvw+3f24/TZi3A4jFJRRUBu2bgOG9c9KTqpKqIworu3Bx8eOob3PvgI5rFxURO2bdmAZ/bsEF+Qz0x56+r1Gzh+4qQI7MOjZjHLNPu0NgSkzWqXAE3aZYwG+Hh5Ii0lGRvWPYkVyxap/L7dgcGhERw7eRoffHQYbV09oJdIC+jn4w0XkwoiaZppMYMD/PDc07vx4r6nJQWpWwsCk8a9qqYeP/3bX+DO/VIYXSnC20Hlb/GC+fjP//Hfw8/LQ435lMyQFHFUVlaJThkeFoH4hFgRwzkYnd1deOftd7Fxw0YUF5eIfzF7dp6YDuZ+6QxbLGaRTshs1dV1KCsrw8JF88VXJDBpkkn7jEb518/PX8BHxiTAmTNWPiaBGSRszOqlzq4e9PdRZ/RHYkICfP1UhM9fGxw4dfYi/un376CxWTGmu6sL5s/JQ1pKkviFFH3vl5VJeo9yF32a2TnZ+N4LzyEne4a4GATm2/s/RFNbuzAEBz4mKhIRocESACknnZbGDg83V9Hkli9ZDDcPd5w+ewEHDh5GfVOrsKyfjxfWrV6FPTueQlxsjJi8Twuu4J0DH+JhTZ34hUF+flizaiV279yKuJho1NQ14M133sfpcxc1RwtwNRmQnpqCXdu2YtmSBfDxVHWpXb19+PDwMew/cAijlgkEB/pjO4G5e7sI5gywbt29h/cOfITi0nKMTVhlHMiCjL7jY2Ph6eUpxSF0xWpq6yXAo7/n7uKKaRnp2LNrG5YuXgAXo0Hu7fX/9gau3LgNh9EELy8f5GRnYVZ2lvjA/QP94i40NDSKz/zd55/DquWLna02YtJFZhrHyTOX8IvXf4nhsQmxZMKOdjsiQoLxH//yL7Bw7mwtcp/MChkGB4cdJz4+IcFPcHAY3D1cEBensgKMit99dz/27NkjGQlWF8XGxMgE0vE1uRilWIOsycCJWZDz585jelamFGowUOI56FvqfiUriBhREmBkGkoQk8AMFjAzt8xUWW9vP8zmEczInoH4+BgxzbqPefLsBfz2zXdR39IhLOfr5YEXn3sGK5YsFIeeFT7HT57GyfMX0dPbD9isiIkIx0svPIsnViyDr48XDh8/qYDZ2gar3Y7gwACse/IJLF4wD77erMjXm+pUMBnAZwoJEvZpaGwWNjl14VMMDo8KgpMT4rF393asXL4ULc0teG//AXx69aoEPtQF83JysG/PDuTNmin/rqlvwO8IzPMXxMdVwY5dqp14zO7tT2FOzgwJrrq6ewSY7x04DLPFqgFzvQCTPmNtQyPe/eAgzlzIl+vRXLICaNH8OVi5bDHiYqPh5uIifm5TcxvyLxci/8o19PYPyHW5AJYsWojvvrAPsVHhUhTy89d/haraehhdXBEeGornnt6FJ1csFtKhO8FETF1DIwb6+rF0yWJxkyYlQTV27V3d+MXrvxZt1OjiJgyuB8TuLiZs27wBP/7BK0IsU6N0Q3t7h4OsGBwcIsCijzdrdg4WLJgnrHbw4GG88MJz0iiWn39ZBol+ZXBIMGJiY3Cv6J48bHNTi0hGNPe+vj4wGY3ImpElfhM/w9w6TUlGRpqwKAMmBj/USjs62pCZSR8zGKUlpZJ9YCTLBcCa0Lnz8iQtx3w6KZ/xIhnzv//+XTS0tInzTMb64avfw9pVK+DNNg848PGps/j9/gOob2yViDEsyB/P7d0lZpJyhgLmRwJM+k4R4SHYu3sn1q9ZDX8/H+Vv6VG5HmVq7gRN+M27xXj7g49w936pyFBkVYJ67ZrVkvM/duwE2rs65F7iY2Kwc9tWAT5NL39q6xvxu3ffx6lzF8UvU56EmlBKTSuWLsLOpzYjPTlRxumjw8fwLoE5ZkVIUAC2b14vC4GuQ8GVa3jjd2+jvrlNgjIqCHNn58j7M6dlwFPrn+LZGa1Ty333wEFcvXFb/E+TwYC46Cg8v28v1qxahtv37uPvXv8VauubtPSov9z7kyuWic/u5+8n12WpHTN9fr7+cGUdrVYT6jDYYLU5cPN2EX7yX34mgTRXNyuaWEI3NDIqKklmWjL+6j/8P8hISdSUAC2ib2lpcfzqV79GYEAwvL19JOhIS0vG7j07MTpqkbz5888/K9HcJ5+ckvdpvpOSk8UXZeTMyhSaegKPmQhfH19YJ8YREhoskX58fBySk1kA7C5RcX5+voCeeXSuPla9U/cMCAjCmTNncPvWXQQGKrPOay1fvhS5s2bCw9NL+SIOB06du4Q33noPjc2tTmD+4JWXsXb1cvh4ecmKPnL8JN4/eATN7Z2wW+2ICAvCd57dg7Wrn4C/ny8OHT+Jd4Qx22UB8LUFc+ciO3u6BDuaVgNfb08Zk8iIcBVpijtkRO/AME6cPY+PjhyXDJXBQbE9BCnJSaIWVFXXYsI6Dn9fL6xavgy7d25DUgIrcFTEXtNAxvwAp89dEsZU0YnKN3NBsBRu/ZpV2LJ+jbDdR4eP4p0DhzRgBgrbkDE5Rh8eOooPDh0TM8+zhIYGYve2rdi5dTP8fTydcpjk6UQtGJSF+9b+A+jtG5Co2NfLExvWrsZLLzwnGa3//+/+HiWSjHARa8VnS09OQnxsjGTN+DchPlZEeAl0dIlL7sCGgWEz/unNd3Hg4FF5j8rG9m3bJHtFEd/GOlQvL3zvO89i365tcl8MXsVl6+jocPzN3/xcxFWa8rq6GqkI2bb9KWFQApOMSfa6du06SkvLUVZeKuY7KipaVjdFd6PRJDdLvZKZEAYuXd3KzBLArGR3c/PA+LgFt2+zmr0N8+cvkOIGZkWobxKM589fxJXCq+Ia0KwzmFq/YZ1U2Li7s5BjEpi/eWs/GptbBJjenh7YsmE95vA4VxeROS7lF+JuSSmGRy0CsvSURLzyneewcH4e3N3ccPj4JwqYbe3iA7qYjOKCMNKkm6FESTuiw8Owc/sWCWwYSOhCjs1hQE19Iz44eFTSjhSmGTS6ubqKa0BphIHCzKxM7N21HQvmzZHr6n6+MuUaMAG4ubtKhQ5F87HxMVnoqYnx2LZlE3JnzsCZcxfwLoOfcZryQGzXgNnT0403fvcWLhRchc2mQJ+UHIdXnn8WTyxbrGmUqqVadEaDQZXQ3bmHv//Vb+QZ+BrHbdG8OfjRn70iDPvbt98Td8gyYZUiDy4d+t6UeujWREdFSB0rxyUjLRXurq4asBjV21BZXYf//JOfobq+AVRHk+Jj8W///McoK3uA3771DsxjE0xQY+nCufj3f/HniAgLUa3eXLh9fX2ON974R4SGhomUI2mthfOlRpI+HoH54ovPizlmLryqqkZ0RwKKeqOSIQzIzs6Wk165chWhISGYPn2aGN3KSlUhRPGcrEsqZyTOoo2IiHA0NjZLAQhNNU05mffa1eti5u7k7VgAACAASURBVGkuR80jUhfKgggy7qPAfE+KbjncBFVsZCRCAoPEnAwMDaKtq1PAwvtiSRjzyE/veAoJcTHC3EeOfYK339eBqUlFEgU7lRWKeUiIjcIr330Bq5YvnQSm0JoRFssErt284ww6yAKaAioTGRkeim2b14ucIlKS6iGV55gE5qfiewUF+iM1KUnMI5MW1Cvpz+bMyJJrNzQ34eCR4zKhIVOA2drehn/4b2/gZlExHHajRNvTMtPw2nefx4I5szSBXgnmKvWgGgZLKh7iZ//wX1H+4KE8i6vRiLycbPz4+68gIT4Gt4uKReZhuZtlnJk7gwjkHClegyBl4EU9dcumDcjLmSkugbgLY2P46OjH+M0/vQ3qqkbYsHHdavzgtVfR2t6B//BX/5+oFlws4aFB+L/+/EdYvXyxZMQYtBkGBwcdx44dQ1ZWtojkNLMzZswQYLESne89//xz4pQzp0y9k+0SnGzqmmwT8PXxkxpNvlZeXi4gpybp5+8jBaeRkVHo7++TCWceXuXQTcIuTPi3trYIYzJYoozEKhYW3RKYjNr5/2x2c3FR6TEy5Knzl/Cb39OUtygZiZkeKSdR085psFIEMjgQEhggdYibNqzFzGnpoirwqCMfnxJgNrZ2KMY0Aj7enlIDSbtCiQR2G2Iiw7F3zw7xHznwSrbS8Aej0ns/OYPDH3+Cts5OlcVwUL7ywLLFC4QtM1OTVRZJS53yb01dvcaYBCZdjVCJ7JmRoTxXRxEfjKx9MC0tRaqNGJSMjU+Ij8nay2d2bUcbgfnrf8TNu/dhtxlkkU7LTMVr333BCUzdTdAXDds0BJh/r4DJe6asRmCSMTPSkjAwpDTRiwWFKCmtQEd3j8hETjGNa9Nhh7+PN5YuWYCXX3we0Vp1Vkt7J37y05/jVlGJjG2gvzd+8MpL2LpxHYZGzfjrn/4tLhUUiovBkd7x1BZ8/5XvwM/bS5XPjYyMOJgnT01NQ1p6Go4cPizAJMsRmIcPH8aGDRvQ19cNHx8/NDY2CYhIDAx0mCfn/9P5pT/J9wlKZnEoC1U+rBSpiGAgSzFzREHdZFKpMdb/sdJIByb1yzt3iqT/h046q35Y5EBpiZ9RZKPkot+Ij6mAyclggQLBSSXAPGYRMZd+zYrFC2USp2ekwstTbaLAiSAw35Lgp0P82QBfbyyYN1tMLwMtaShxQLS+9PRkMV26ZKV4T+XjrTbgXmm5RPjXbt0WpuMCiYuJwjN7GEythCdN+JS88FRg0l8mY9JleHrndsydOxunTp/BiVNn0dWjem28PVVbCtUGplC52MTH3LUDNOW/fvMtXKIpt6pUaEpyPF558VmsXLJIW0FTc0OaKS8qxi9++WuRhqix0o8VU/7a94QxOSbUg5nEYFVVdW29SERNLS0ix/E9lQd3SCT//VdfwuoVy0UnPf9pIf72H36FvsFhYdkoukMM5FKThHAu5l/ByTPnRKazW9nKkiTSEYlD/Eyz2exgJQ/TS2lpaRJ8MCNDyYhJ/4MHD0lhR01NlWR4CA4yHqNEBjoEEgHE4gBmhWiuKbIyozM4MASTiwsyM9OdeW76jefPn5fcLYMfDjaDHwKT5p6vU+xncTHdhZaWZgG8ypMrbVEY85zGmC0EpkPYafP69QgPCUF+QQEqHlZizGqXEjYCc9+enchMTRKJywnM4yfx1vsHJfhhVB0RFox9u7djw5pVUuCg+te0KNGo5X61ChkGOvSbVE7YKNHwex8cBGUsViBRlZiekY6Xnt+LJQvnKX1Po1rF6ZBeGfqYAkyHA9ER4XKfmzasEV2ZUfinBVcxbLY41QHeDtWCkEB/LfjZKcHP/kNHRIC3WKyyeMPDgvD09q3YvmWTWAHxL7XMD4mbgv/HZy7gzXffR08vrZmSjDaseULcFn9fVefJ+WGAyuoilsixzI0SESviCwqvyXkYXVOue/7Zp/HCvqdFgvqH//obnL5wCVbJptklsCKbshiFwBsYGpLMEoHJ+TQZHfjRn72KPdu3SL2owWKxOFjgy9wr/T+2WOTl5YlZJTAPHTos9Xf0FWNj46UkiwzHmklqkyyfZxqSK44ZHEa3VtuEqiyyQzI+DIoYnapkvUGq25uaWrBw4UKppmHenQI7AyqC8ebN2wJy6p9kA/qXoaHM1jBlJTOjgPmW8jH56NQd/+zV72HenNm4ePGSpO8YjXM+woOCsG3TBknhhbEim813BgOOagJ7Y1uHBswQ7Nu9AxvWrhLfyekuah2Wk8UGLN9SAyo5YYMRTS3t2P/hIXxy+jyGRkel+GHGNALzGdESBRhO6UkDZkM93nxbAZNJg+hwAnOHpCSt4yo4oYh/t7gE4xMEnErZsTKHwFTBz06pxbxUeAVv/PZtmWxex8PDFfPzcvHsnl2SE5cCExk7SGzw4GE13v7gQxRcuyHPzvGIjgzH83t3Y/OGtRJ4smiZlVMJ8XESDMm+U6x4stpQ8bAKP//F66iorJahYBUS7/17Lz6LouIy/M3PfoHaxiaAREXNmsUlDgPsBpXyVFlbI6y08w4HrBNjWDx/Lv7TX/4FosJDYRgbG3PcunVLM61+YmbnzJktFewU1Q8ePIg1a9aguPi+1Eayd4e94xTGGcGyooggYjlXaVmZPDRLsMiq9EUjwsNlUoruFYmfSlmIP6z7o09LZtAFdrI2wUgfkxGpqmwfFGBKNko25FKtvZxM6pgEuAjsPgTmS1jzxAqROui0Xyq8JtfhdGakJGPvrh3SwMVAiBg5+vEJFfy0dkiVEiPddWtXYemC+fCZIrDzfjlxBCuPcdVKwRQFKa2TwHzvw8OSQ2fARcackZkhwFywYI6SUrSyf90/ZfDDzM+pc/QxgeiIMDyzWwHT1WgS5qEfdvDIMVTX1cNuV5kvjmNwgL+kJKlT+np7o7q+Hu+8/yEuXLoswQavwezQskULpUaAhRosQ2NXJhMY+QVXca6gQDJKlGnoKiycP0ekouS4WDysrsXv390v6sTCBQuQlpIiRTB0jditWV1bh9d/+WtUVNXKnDDDxGd9atN6/P69D6UGYdQ8BqOLESHBQYiLjhYA6nl0qe6amEBtXYOMl8yhpzv+6v/9S6xYuhiG8fFxASZvmOaXwndeXq4Agz4mgblq1Srcvn1bfEYyJE04GZHsKaD09BTTTn+R4GLUzaCIFd0sNiCL0o+lz8LqI2aZ9JZhth7oDWusriH7sOuQLgLvh4I/wcx9k1QFisppi8BOxmxqFnhQYP+zl7+LdatXyOcuX78pDMbqGqYkKcMsnD8Xe3ZtFyZjtHvkmAJmM31MO6S3nAW0URERGsMolqOZpQTElOaSBfMkup78UccIMD86jJOnzmJ4ZEQCleyMTHzv+Wcwf+Ec5eSL+Z8MnGrqGlVK8jwZUwfmdg2YRvkMI9cTp8/hxMkzklvXFybz6E9tWY+9e7YhwMdXJvfG7TvYf+Agyh9USYDEhR0Y4C9V8+xg9PT2kOa5xoZmKXbu6e+XRc4C6YzUROza/pRkreio0oX45W/+O7r7eqW6i3JQbFSUNMUxzVj58KHk5fuHhmURpiTG4YevvYKo8HD89O9el4iejEhpac2qFVi1bIk8D8dKr0UYHrHgwyPHpPOTLp/dOo7Nm9bj3/34RwqYd+7QtDZLVM1Ag7ojQcTOuSNHjkqbBIFGn4MPSyakP8gonflvgozRM/+fIGUBbnV1tbgG1DpZY0jzz+MIZmqiwkJGgrBSRHuae+4IR1amaE9Xge8zQKIUFUQwyEMpE/rJmYv4zZvMlbfKamNxAaO+9U+uFAbp6evHsROncPTjU2hhLtxmlRW/Yf0aPLV5I+JjosWUU2Cm+aOBUaZaCdzOHwLTbpM058b1a7Bv907Ex0TpUqaKjvj8zW0CCgYszGoIMDMz8fIL+7Bw0Vw1KdoGB3pgXl3bgN+9tR+nzl1wMua+p3dix1Ob4Co6KgMrOx7W1OPwkRO4+GkB+gcHBUxMn27bulHMJ/1Bzh1L7AquXMWJk2fxsKYWI2aLqt00qrpUtlMw8GDRMqNyvu7j6SG5dGZ1Vq9cLhkxtoGcO/8p3nzvfTS3tYskyIVJfZf9WNRo2TfPjlKSBdl7zRPL8fSunbhx8xZ+9cZv0dU3IP4pmfIv/+LfiFshLrYW00uv2LgVHxw+itd/9Ybma1oRHhqMv/kvfw3Z8ICJ+JqaGmnPZUsEI2KmDWkm2Wv+xBNPiM+h70TBSndelCzJcjbSPZuU+Bp/o6IipMORplptvuUtZVZkMjIx/1Iq4v8zsieIafqpBFBq4v2QoenfUIZigYgXHXgnMB04ezEfb757QIo0iBKa55dffA6rVywTJ54wqKquw/sfHcL1W3dksAnopMQE7Nz+FBYvXIBPCy5j/0eHlJ5GyAudTQJTV4Q46Z7ubpIx2rV9qxR6qEFW2icBzciVmZkz5y5heHRMBT9pqXhu3y7Mmzdb/EKNL531o7UNTXj3/Q9x/lK+ADMqLExYa/OmddKSoPtiLIqm33bo8HEUlRSLCWSzGDNCu6eUvengJAMxD17xsEYWKD+vl6sR7mx9IMCYsclITcai+fMxf16eyuA4HLBZ2ZZbh3OXCiRBQVIZZrKD52Ga1miCi8kVXu7uCA8JFPGf5Wts9f3tm2/i1IV82CkHmlwwLy8X//e/+zEC/LwVGSmtQxYMx7y44iH++qc/l7YSldOw4TvPPQepLqJfSPa7fLlQmHDBgvni+xGYBNgzz+yV7A5ZlL/0AwkqfasUMqXeWMbXKZwzWKIWyuwH6wEJRsWSrOPj5geeklMnCAlOugZsBKM5J2NygwB+nv+Wki363Uat0MEOlJRXIv/qDQz09Qk4KEctX7oEWTTT2rXGrTbZZYK/dD9YvsaVPzN7hvTJ8NrXbt5C78CgaJaKyfTodUoDm5hyF8yYninBFeWwychI2WamIG/euovi0gplRg1AdGSYdBomJyWqFgNN3NbP3NndK01vpRUVMl2Bfv5y/lm5MwXY+sLgImNC4u79Etwuuiu+G9Ous2bOwPw5s7XeKxX1k4moCtBNKC2rlOay9o52cS/IfGRyBopUOVJTkjBjWgaSEhLEpyYo9GuyY7O9qwcVVVV4WF2N1tZ2qfZiHz77pVhiSN01PSUJ2VnTkRAXh67ubpw7dwENLS0wmlxFqcnLzcYTy5ZAcpZilTSdWYR6I/oHh3Hy9FlU1daKLMZ74P3IThxSsWN34PTpMzLo8+bNFRbr6emTnSj27NktlUUEsPTEaNXpzAYRUMzIMJrXt8ZmBM0MDl0CVhKxvIrg5fvsV2HkTbeAwROb0WjKycbcMIA+KjNMXBj8PFlXSS0sydeiYZqSkTH0DrIq26pYy2hEgB/36fRQ0opmL7koBgYH5N5VROuQ6h36ufQ9h4eGxJkXQ+sUzScttTNXwgDBy0vMGSNcZ2pbm0r2wlBOGR0xi+hssjvg4eoqqTvuWKGbb3UT6vyyL9LQkOxywX9TJqGYziIZ5YvqhR3qQyzUZcuxAMxggp+3t7a30WdunKWBss/RGLp7u9Hb3SMKisU2If1LHOvAkEAEhgZLf5H6tNYwprsxvEejUXp8+gcGBJQ8B4HJsWaUzk4FBqUMfKXEzWKR+ZywMl+vMlCB/v4imrN5TaR0g7bgNMmDuBsY6BeZUEriJKtkVMBksMLUIGsps7KykJqaLCxGYN64cUOCH9YvMmVIliPjkfkICjIi20PKylhhYxVmJMvdu1ckO3BQaLfbrZIHZ2BDk8/mMj4EzT6Zlq9RKlJ6Zbi8z427CEq2yNLPlO5ImSj1X9eQBU09QxiZIKi0NJvUTqr3Fcg0v/EzG8CKGbErIEr9sYayKdOr42eKsykJiUfPL8GMktn10/Bf7nYHgsYc8B2zw8VKBdlpvbXzqWINdX9GraNAIUL6kfjrvBkl8cg/RZQQR1gCKaVNKkBpeNdOq32Gz83P2BxSXSXLz2SEzdMNlmBPjPi4YVz/oHY9J0tPZi9Vn5J2v0wEqFuZhLN+C/TP9aF2Oi5av5K0rggwJ+2GnkLiZ9TZtJnk83EnDraEMmqeMSMbM2ZkiWmgCWehBX1MZn6YFiRbco8elrCxq5D+JTVIRvJsz2DgQ5mJwKRWyYidPUT0JwlQsiT9WHZBUiclOzLIoa/KgIrAVFuxQHxe3kNsbLRonIzu9AezwoCC0loc+PQ+6nvMsLHAQGMXFRw5saZmTE9+c75EbtFe1ibU6Svq1T2a3jcFHXJSGTZiwaBNj95ApQFH7dxmh9/YBDIGbUgbtMFvTFsBU/evJ3vIbCpg65MyNeaaMn2PLA4n84pwrTO7ZsadCNXEf+ljkhuWoI6gsJEcAr3Qnx2LgcQQmOkjTalsmoSI3mSi7pDA1MdJMOu8vrp7TcgT5uUYq34oPdjRUhGTZsY58gqM4oQoqyhtG7JxgsNRWloqzMiCYIKLP9QquZHqpUuX8OKLLwrA2JZKSYjl+R2dHQI4/pvmnKAjKGkiCUy2TxDI/KXJ5usMoBjdkyEJRGaXyMzckUNlnlIEzGyJ5flYzURmzsnJhj+dZweHx4hxA3D6TiX+6eRt1HSOwGZwUZW8+nJ8dIYnJ3aqxXOS0ucPnozK1dBOTr8GAPanKcQ7RWv9SAYPgWPjmD5gRVa/DYEW+pbasXKLagIIYHU21QarYKDfi9aUNXnpR9bI1Dt2Epvz45oko/CogOkkbAdYQjwQ6oPevCT0p0VghJkwYWDNv/7Mnchntca6qbuv6Mtp6qpxRtyPLKWpV9efUz9AWTSNLCUw4piIKScwKdncuXNHgKmzCXPgZDYCdu/evcJqFNW5TzoRzQp29pATUDTfjOIp71D2YT6cboHyXe3Sr04fkzqotNxarQJenof+JV+nVMTtU2jSVaBkkM1e+fmsrEzZiQ0OriSuejsq23txq7odvSP0MbWM0Gdt8ecGaHJAFPVNBcOjB+utrPqg6WDQyZcNcWrSHiUco8EBT5sN4WY7Ikbt8LTaxe+XidRcEenS1GUT7fXJIgv9IXQWcWJ/ij8wGaBN0a2cDzAVz7r50Beb1QBYvN0xHB2IkVAfWBhvOPUCNR4EoKoT0FQHXYFwZq6mrKHPjPHjOOELp8JpwjUrp51WqosIzJqaOly+XIBNmzYJ+xFQDHaYBaJJXrt2newRSd+PuXBGuIFB/lLsS5Yk8MhwZEP6iAQZRXMGSQx4CDSel8cTlNK+6e0t5+E1lMQUJbIQ2VXfeIt+Kv1L5tE9vDyEMY2CGCvG6WzbTKJ/cby+/gZ3kyt4clI/P2yax6eZL61hUXxAuwQAUvXt4iKFD3qsRTPEAg5KMx4wwYN70kulEVeTbr6VrigAZ3rQqqkcRqNYIDl+6i1OxenU25yCAF6XaUUVFOnn0eFpkI0bWH/J5cHsD1OYVhMwYQLG7TZVdGJURRy8N1Y6sfqc0pCri9psy+keaY7H4zjgq4D55dwx+a50STInznI3+n0EGkHEX2ZfWNrG9lkXk5ukB/lg3HeRW9gxaOIPI2/+P0GnesldnIGQ/l1BPIbsp+/IweMZwdGs06TTByVjUhbhTmlkVgKZ2iark0zuJhjsBgGm3aj8NoNDa/ecuvIey5KPeeMLRtLJjk4rozn6dodsTNXQ1CQ7T3ARcRNTLkwCjRtBNDQ0oaerB96eXoiNi0Wo7N3jQG9nLzo6O2WhxcRESTBJtYK9Q2zNZREKExLccILiul5XwFuYaowfeQoyGxUK/Tw9PaIbx8fFSq87Azs2qbGegFvNcCFxF+C4qEgqPugfHkB9A6/fLy5cYkK8SEDcIrFJdlwZRlpqirYzst5mosbiWwFzakz3OArVTm6wShYdYoppVrk1C9mLOwqzfIybKJWVVyA8TGVsuNqYCeFwSVmU2SyMqNpMDQJKAprMyR/6lbqGSZlCP44DSrYkQFnVpCrio8R1YE0mNc3k5GQR3ClLEYxG5opJPtyllt6ZtuGAXTlIk6Zsqu7zTYH6ueMnd/Zg2vZe0X1cZ/sx+9ntdqxYsUx2iWM0fe3mTVy5eh2W0XFxLrgX0JNProS/ry+uFt7AhU/zkTk9E1uZC3d1kT0tL+VfFimLlfHJyQlYv2YNgoP0HSoe7QOa9Ot0qKp884OHDyUr1NbRKYXLLJzZumm97A7CQowzZ89haGAQJlcXhIaFY/O6tYiOCUfZgwpcunRZ9YybzcibPQvbtm6RWOLw0aMSgH7/tVeRmpSgLY/JUP2LfMyvHOovoVN5a4rZM6gNhRWo2MbAFCQ3bGWxBvUlmnRuqMpmNAYmPr5eqldby+IQzAxsKP/o7EmTTgYkkAlcAlh6kv38nAI9/UoCn74mf3kOBkRVVQ/Fl12+fJn4r7qvx0hY23FEi3Ecwp7Oqp1/UTDqnKDHy8rfYp0htyxkSq+rrw+ffHJSChS4iy93umDmh/nhJ59YJanWu8X3ZIe3FYsWyWawh44cl1bkvXt2ylidOnNedmGbmZMjYzEyPIA9u3ZIHefk9tBa9O0sW1P6ptyhQe1aws/29Q3CMmHDxU8vo6urE9998TkEBvjg8McnUVNfh20bN2JgeASnL1zAvNxcbN2wFl3dnRgYGMa4zYGTJ09hcLAff/6jH4qOypaK/MuX8W9/+APZxY3arPifjkflra8E49c+4DOahC6w8yEZ8FA/ZKEFGYypKGZhKBDru+aKjunhJo1rBB+PJ2BpkvUvo6IJJkvSPBCYFGZ1KYm+KH1LvkbXgYESP8dzUKyl/MSInvl5nXX1yFjtqqO2cpGgQ56FzvpXeTaPHx090vz8EXqcrQni0mylKU8Oh+yke/jwUYSHhWL7tq2ybfWR458gPT1FaiDZgnLo4xOYlpmBXU9tFVZjlVBUeITswsFM0uVrN3D+wkWVp3dATOn2p7YgLETbNkXzQ5lJovtE28becMp5Ojhl5dpV52hTSxuOf3IafX29eH7fM3DYJ/DO/gPw9vXFS8/vkxhh/6HDkiB47Tsvwt/HC1aHA40t7fjw4CGMmUfx2ssvS63D+YICnDx9Gj967VVMS08TeUvt/aR6hvRKqc+O2+PH86sQqoIu/cf5dSq8GLM3BCdBQdBxNbIDkiCiQN5Q3yDfXMZN9AlMbl7A4g0CiKxIv5TmmuZb9y0JWLIjGZPX0IV1MjJ9M+bZWbihpx5ZGMw8udrxQ+WkhR1E/tBvXklDk+79ZwovvmoMtPe/7iDqSoX6qzYbO3v+Aupr67DqieXSaHfr9h0c/+SU7DFJM1pb24DDR0/IBvq7djyFB1WVAszoiEg8vXuHdAjmFxTi+q1bsrkWx4/fALJh3RqksJNSBfGSwelo7xRfn7qx3nWqA1NtuGWX1B7Tq7du3sas3Bw8ufoJ2SrxnffelzTzd57bJ/7x+4ePSJD02kvfRSA7CPoHJC3KSqGlSxZh9cqV0gh3Ib9QUoU/eu1l2UZGEaYmRT0a9j8y2l93TL9qigSY+kMyC0O2oq/HDBCBRlBRKpJiTxOrUybEB2SjGsEnOWjNpBJoZFr6jdLeYDY7m9sJTHY+0pzrkTw/zxQoNVK99ZeCO8HL6nb9Kzm+/CG+ZJS+6um/5vv6XkQSxPT242L+ZZSWl8umqEsWsozPV3w5Ao/b42zZuEE2TmWTP/er3Lh+reTDPzp0VLbUJmN29fTg8NFjMJiM2L5jh/RSXTh/Tnb6WLt6tWyPyJXHlB1dI7pTap939j/FqcVKOduhtnO5cacIhdeuITEuTrbBCQoKQEtbBz44eAgTYxY8t3evgPCjo0cRGRGJF559WlKy7CsvvFKIaZmZWLvmSQT6MZAdl7rOT06fxg+//yqyMtJURopkILXC395Cfc0hV5kfJysZDOLwUiLiNoIqC+QtcgFZk0W3PFzXI3UWpMhOX5MBlF6vydfIgpSOqGESrGRT5hC4PyNBp7bAVu2wBDiFfn6OrR1kYYL1j+VHyrQsFlwpvCYFxh7eXvI1LOwT507EZKGPT55GXX299NDzK0lYS8q+nJlZ0+RrWw4fPY6oyEjs3LFdIvgTJ0+ivaMTubNmSZKhqbFBNt5ftHCBjIv+PUDiVGhmTicBnUxYe1BcWoYPPjokWwVy17mkuFhkMFPn442LBVdwpbAQ6SlpUqfQ1NKEdevWyhcLcGdl7oXEuVm6eBGiIiPkixCY276YX4jTZ89J8XVmGn1MtScRtMDzDz0vjwCTkTLBQHPO4mF+PR9BomeDWIFEv3NkeFQaohSo4KzDJNsSYDTlZFyCkqyol8PRv+QuvPxcUEiQfE8OZRMeT1+VoNQr4vVC4j/0AHyT81OWuX37rnxLg0W+4NWAxPg4zJ83V8aKO2sUXr0qXyfi6+cvnQCzc2bA291NagLu3r0nQV7enNmSI+d20Nx1hJthcZGzRmHenDlSN6p0dy0PP9mVoTshztvmYinhDszXbmi96AbZE4hV5wmJiVJcfLngilSks99mRlYmFi2cL60f3EGErgTTzCy4oL/MCi3uOf+gslq+82j50sWyN7vEXsKYU8X9bzJ63+zYzwGTHyc46Tuy94bMNm/eHIn6yGhsz+WuHRGR6supGDlzUGnG+XPo0CEJZPQWCvqJBJ7awcOC7q5etHeoLwUgeNn9yHPSYWd3Jo9X34+uvu/8j+VHYgxtEwNW3KjCX4cEEizLk5Itg0EWLb9708PTXVwUbnggNY42boCgwCz7fMp3udNSDIuJpVWhW8Pd6pQvN0mTKtD4YvOpvupkHJaxCW3DWIdszCXfwsaNc7nf+/gEuvv6RTwPCw4Q0ZwC+tg4hfcxbWsW1WnKjWDZxjs+YQNL3/hdQC6sDZVFYhQ//38GaT4CTOeutFp1Obc9oa5IE0xtq7amThiRJnjT5g3OzA03hifQPD295JsrGGlTe2Q5HBmTfiMng6xSkH9ZquW5HTJ3JaY/ywlnGwb/X99j3Rl1/rEg0+nVPVoepySUyQofhRLXXQAAAm9JREFUuip6UcRkZ+KUqiA5foruqtUnCswVLWnpSy31r6kPjwsqdDntUbVMVR05m+lYaqalQyn7iDsgr03WfKph1qqVpLqJshAXj75js8rrs5lMAfNr53+/1Qx+7ktOdU1TnY3fptuJ/PwCqa9MTkqRbycoKSnGjp3bZYWz1ZYmmntdKt1SlbOp7bIZ6RdLIETWZZfj8WMnRDRnFqmysgIJiQlYtGgxYmOZDZncX/1bPc0f/ENTKg4ew2BT99ZUUz1FdnKWuikGdAJnioGWo50FGFouXvv34x9PAd3JrFL7qLRXuQf5t3bMlJNMPs2jCYpHi1OVZVBAnNzo/386MKc+PMvPuGEqq4z4tdDubh5SVU4wbt6yScw8/UoGRsuWLRFg0o+iM52bq/Zipw9FyYjFxzTNHx8/KeJ9d0+X7LHOnTkk5Shtnn/4aO+fj93PlkjoKbrJe9cLxCavpT6jbULzBdDQ2OoRME0WSyn98PEsJRVLThbT6lE1oCrNlyncyWqmz+rCCrxadZZ2d5NFdVMTtH80wFQ1g/SL9K9upnRE5pw2fRqam5tw+vQ5ydKkpqZIxoF1nYze+UVVZFfusc4NDphiZKqsqalVto2hyWZxBusvuSEXJ+6Pyaf85wP4j/EMn2HGP8Zb1BfGVLnoy+6TJp4mm1Us9B8JLMpGly9fEXPPb9qtqXkom/hzexV+tRzZld8tw0LihQvnaZkcg5h7mnrZQ+hfPJX4Rzzaf7q1rz0Cn/Mxv+qTBBKFXv2H34TAErczZ87Cz89bNkdgsMTtBKmJ8jspyabqGyeYk9eqzT/rYH3Vhf/0/v9RI/A/ANDMs8Y5ZB17AAAAAElFTkSuQmCC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800850"/>
          <a:ext cx="304800" cy="1468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304800" cy="1468074"/>
    <xdr:sp macro="" textlink="">
      <xdr:nvSpPr>
        <xdr:cNvPr id="8" name="AutoShape 1" descr="data:image/png;base64,iVBORw0KGgoAAAANSUhEUgAAAKYAAAA4CAYAAAB35INEAAAgAElEQVR4Xu29B3Rc15UluqsKOeecM0gQBEgwZ4oUcxCzKCrZskI7Tc/8/r9n/kyv+Wu517i/3e1ujT22etqWlShRYhbFHAQQzAEkIkHknHOoAlBh1j73vQIoiUrdnnHPGFpYEKtevXDvvvucs885twx2u92Bx/zYbDYYjUbwEJPJAGDqocbHfQwOhzpO/6sfaDAYwF/9h+/rv/K6wwjLmAXNzU0ICQlGYGAADIbHX+exN/CnN/7Vj4Dhy4BptVoFmPwl1gwGAk4HpwIMgTUVbHzNbrfL6wrUdvnl//M4/v0sMPk6jx8ft6Kqqgrd3d2YNSsH/v7+/+oH+E8P8O1G4EuB2dnZg7q6WkRERCAqKhJubq5fyZI8gExLsBHYzc3N8jcmJgYeHh6PAFMHMY+1WMbQ1touxwcFByElJRkeHu7f7qn+9Kl/9SPwWGASLK2tHfjJT36CuLhY7Nv3LEJCgjA+Po6JiQlMTKi/ZEAym5eXl8aqHBOabKC+vh779+9HQkICNmzYCD8/Pyfj6izJowlKsuTgwDCaW5qRkzMToaEhMBonzf6/+pH+0wN8oxH4UmCOjppx4sQnGBwcREhIiACwp6cHnZ3t8PDwEjDyvdmzZyM7OwtGo4uAiT6pzWbFgwcPcPbsOXl//vx58PT0cJp5ga/GlAQlXYXKB1UIDApAZmYGvL09v9GD/Ong/71G4EtNuc1mh9U6gf7+QZw+fRqtra2IiIhEU1OTMOL06dNlNHJzcxEfHwuHw4DOzg50dXVjcHAItbU14gYQlGTRgYEBBAT4CaAJYItlHD09vXB1dUVDQwM6OrowZ06eLAKTSQH3Tz/ffAR0azTVKn3zs/yv/cSXAtNuV74iQdXc0oqCTy9LlNzT3YO6+hpERkVh6dIlAr7R0VH09/ejrq5OWJSf6e4m0OaIab558xZaWlqwfv1aREdHixvQ1dUDNzc39Pb2ori4GNOnZSElNQVubi4C/D80MPXzizKgMbi+FKYqCp+d4C/6tx4IPm46p37my55Lv+7Ue/vsOb/oPbWGVRCpW6OpQeYXXfOLrqWC3Mmx/6Lgdur9fNH11PtUXL49uA1Wq9WhD5oeOU8OskNML8HIG2htbUPx/TIBUXRMNIaGhhASHIzw8HCYzaNoaGyAi4sLwkLDUVNbg/j4eERGRmJiworbt28iICAAW7Zsho+PDzo6OuHu7i6Avn79OsLCwpCXNxt+fr4CSF1G0h/t24NU+btqAAV+2rAZMGaxwGy2wNPDAx4ebhifGMfw8DBcXN3g7eUNk8ko906m5wLy9fWVZ+aYeHt7w9XVBTabQ57d4bDD09MTBqMBg8MjMBqM8PP1kWuNjanreLh7yPh0dHSgs6sLDvrivB+HA36+3oiMihRrYrPbYR61wGqzyjlkXhhU2h0YGRmBZWwMQUFBMNEH1yS3kVELRs1mBAcFyvPyegxCfby9BWk9fX1oa2mDdWJC7oFyXEREmIzIyIgZrm6ucv8Ou03Ob7FY4OPjDdgdaGpuQV9/P4wmk4CNzxoY4IfYmFi4ubnD7rCjr38AbS3NMsRR0dFyf1NxpC+crwtVw8TEhACTD8/A5t69e+JH0i8MDQ3VQGJ3rsbe3gEcO3pcJigoMAi9fT0ICAyEv7+vTFZsbCw6O7tRVlqGnJxc+Ph4obqmWgaCQOSgMAgiSHm9wsJCeW3hwgXyfkVFhYAoMzNT0zEVkP45wNQlLh2cdDnoShSXlKGktAwzs7MxLSMNNtsEysrLYR6fQFpqGoICAlBX34C21lYJ4GgZyivKMTY2hvS0NPj5+krg1tDYKD41g0RXNzdcv3kHgwODWDB/LoKDA8UFam5qRnRUFELDQmWiGxsb0d3Th7GxCYSFhCAqIgzxCXHw8fHFwPAQ7twtEgu0bPEiBAcHCUAmbDaUVVSgsvIhFi1ciNiYSDjsdgyPjOLOvWL09fZizeonZHHUNzTBMmpGenoqYDCitPwBqqqqER0ZCVcXF0RFhiMmJlpAeOfuPSGIVatWCtjb2jvR2NSIjIwUeHt6o6qqFh1d3ejo6pJnT0yIQyiVk+RkGAwm1NTXo6K8HP6+fuBaGRwaQlpGBtJT02AwEskkN87i19ekDTabzaHT8ZUrVwSUZBVfXz8sXboYLi6u2kkhUs79+yWwTtjQ0toKs9ksbEGQEVhx8XHCrpcuXkJaWqrgoaq6So6jVEQ24A9NfVRUlJyPq3rRooUyqUVF94RJeT9cvbm5M50r718CmFPNrWVsHAWFhSi6V4zZOblYMH+OLKK6unqUP6hETEysAIkLlQsmJydHnuHWzVsYGzNj1qxcee6RUbMAhb54enoa3Nw9cObcRdwvuodlSxdj/vw5aG1pE1AkJSUgKSlJJpc+eFVNLQYHh5GZkYbwkGC4ubvJ+DW3tqGg8AqGBgaweNECZM/IEpYan5jAzdt3UVBwGYsXLZL3KAs3NjXjxKkzcDGZsHfPLjlHeeVDjI6MIG9WDkgr94rLZNwXL1gg7OvqaoS7uysGB0dw/sKnqKmpxepVKzEzOwv1jU14+LASc2bnIiQ4RJ5xxDyK+6UVGBwcwIply+DuahILwMV1KT8fiUmJSIiLhxF2NDQ24UHlQ6xdswahIYFy74pcviEw+aH79+/j7t0irFixEnfv3hUzzMlwcTFpTFqE5uYWREdHyaRZrXZ093SLIF5ZWYn58+dj8eJFuH+/GBPj48IwFy9eFL8yPT0diYmJCA4OFm2ys7MT5eUVEkQtX75cInoPD09UlFegtrYO8QnxqKmploknAGhC/yV+pvpDNTX1qK6rw7jVCtvEBGZkTUdSYjzGx8Zwt+g+BgaHMGG1ymRnTZ8mOi7Vhhu3bokLMDs3Rxidk/bgwUNZYGQnN3d35BdexcPKKoSHhSAzMw1eZJ3qaiQnJiA1JVkexWyxoLKqBgMDg8ianinszPmzjI+joqIStXV1Ykq9PDwk2eDr640xWrT7JSi8clUWPoFD16esohK37hTJ8ds2bxTrUl5ZhZFhBUya6zv37qOlpRV5s2bBy8NNmNzTywMDA0O4evWWEIKvj7eQAYwmsVxz8nIRHhomzz02bkFRcam4NWtWPSFkRbegsqoapWXl2LRpIzzc3MAczPDIMM6euyAYmD07RxiTLKWA+fUCWgl+yFynTp3EzJmzxFwdPXoUS5cuRUZGhrAFA5WzZ88KU6xYsUJkI4fBAJvVKr5F1cMq0Sxp+umjZaSnC7h53lmzZkn0TnNEgZ4ug9k8hmvXrqGtrQ0rV66Qa1IBaGxoEjbIyc2GyWQSuSk1NVXkI0pN/6wfcY5oTQxyrcKr1zE6Nobo6BhUPnggJm5Wbjbc3d3Q3d0rk9/e0YE5eXmYPi1TXteBaR4dxexZuQgKDMDw8KiwA8+ZkZEqpvzKtRsYGaEl8cPQ0CB8fPzFZ0tOiENqapLcB01o5cNqWQAKmP6w2SEBYXFJCYwmFwQGBKC5qRHTp2ciJSURZPny8gcoLikVv57uUVREOErLKzBiGROgrH9ylYCmvLJaA+ZMAcWN20VCINMyMhDg54vExDi5v/6BYdy+e19MMt2bvr4+xETHoKurC7NnzUREeKjgSoB5vwSDAwNYvWqVMDWZ/15xCdo7u7BxwzpxNwjMcesE8vMLxUdfuXKZ05TThfq6ls8wMDDoIBBdXd2wceNGXLlSiP7+AU3SMUqgQrNaW1srwFq5ciX8/f3g0IDP+baYx4QZGcTQX7SYzWI2yKIEFc/BXLuK0gwC9MLCKwJMmnCCdWhoGBPjE/Kw7h7uIkGRdeifzZs3D4lJ8cLe3/ZHsqlEhMGAjq4eXLh4CX0D/fAPCEBnR6f4eSuWL0VkZIQENwWXr6B/cAhz82YjIjxMuTMGA27cuIUBarezchEaHCzAKikpE+DOyJomwCfo+bAZGekChrr6ZglC5syeieTkxMcCc2LChtKyChRevQIvL28YTUYBQu7MmeISkPGFTRsaxBWimuHj7SMWzd3TA50dHVjzxErxMQWYI8PIIwPCgKLiEvT29GLhvHlwNZng7e0BV3dXDAwO405Rsbhu9Dtv3bqNnr4BYfAli+YjNCRY5o3ApBtHxly9epUQHxfCg8oq3C8tw47tT8HFaILBQXYdx8cnTorrkjc7Vws6GaV/A2B+eumy49jx44iOjkBCQqJMCs0nwdjX1y/mloCx2uwICwtFbGwMXF1Nmrwi4w8DjJJ2rK9vxPVr19DT243FixdLAOPl5enMCClfQ0X47e3tAjpej6ZaF/C5okpKSmAeNaOzswvNza0C0hUrl4r5+VY/co/qh8IQV3lDc4tMbnBgIHp7+0RzzUhX7Ozq4oqr125g1GxBbk62MJeBpshoREXlQzysqpEFRXenrb0dDx8+RFJ8PGbMmI7x8QlcvX5dnnHhgvloa+vAhYv5MI+OYO2aVUhPSxFgmsfG8HAKY/Ia/QODKLp/X8z7tOnTYbfZJAhhVD939iwEBgSivOIBWtrakJaejtu370gQmjd7NkwuJlRXVWHtqpUgnVWIKR/G7Fk5Asz7JWWyoJYtWiTXd3Uzwc3VhMGhYdwuuo8A/wBMn5aB6ppanL/4KdxcXLFz+1YBJifQMj6G+8UlGOgfwCqaciZSbHZ0dnXjUn6B+M6Z6Wlyz9XVNah4UCkAjogIdZrybwTMv//FLx2Uahoa64TtCMpFixaJFMJA6IMPPpTVREbla2S04eFBMSU0rwQmTRz9B5qz8rJymC2jyMqaLlH6VLF3qrZFIPOXkacuFUn0CaCMrFFYiDHLuESpDMCWLVuMhMQ4MfGfr1rS4apJQbqWNxXFQpYGqV5ihEo/KjkpAb7ePmCGi9G2u5srUlKThYVoLhlxp6elimRDQFPaGTabxQQ3NTfBblMMHB4WJgEMzTHZgp/lwOTmzMSEzY7S0gdoa2vFzBmZSEiIl/cYyDByHh4aQXJyklih1vZ21NbVy9gykORxrW1taKivQ0J8PKIio1Bf34Dunh6kpqejrKwcfT29mJM3W87HuoaF8+YIa9fVN4IuR2ZGukTl90tK5fjI8AiRhuLjYpRPPT6G8ooqmeO09BQMD4/gXnEperq7sWzxYgQH0fe1Y2xiQuIJ+q20YA6aIK3wprahHjXV1bBbbTJGRhcTkpNThTFdXehXasEPo3ItafJFlWdTp8vw05/+zEFt8cKFCwgMDMSSJYslwOHnu7t78Pu33kFKSir6e/sxPDwkDjT9prXr1ggjMuKmf0lzQsbt7e0R8PI9RrG6HkkQ8od+x9RKIw4mtbmZM1UETuCRwa5evSp+TlxcvGSHcmbORCIf1NXlC0RkLgzlJmjysgzapFjOJaEccKvVhqHhEZiMLvD29pLgxu5wyLNxgXExubm6SNRstdsEuC6uLoptHQ7R7KgRkt34nFywBJW3lyeMmv5KxqOzFeDP2gADqDGSIZlm9fTwFNGEbDNiNkvQJJqoiwtGRkdF5fD28RHXgA/Da3B8PNzd4enlhVGLRViZ7hEZcXxsXHx+ylUj5hEEBQTK+Sn/8Ny+fr5y3719gzKfLiYXuLiaxL+kxMdnHhoeletzQfL5KD+NmkcR6OcHD96HVIw5MEx3y2pFAMsRpVqMj2kXf7lvYACjw6NCUF7eXmJluAAAm8yFEUyaGGTRqLG0yTll1rQkzlT/0/D++wcc1B75cIyCaa4JHpa4dfX04uBHhzFzZg6OHT0mJ2FkTZ0qLCwEKSkp6OrsxIPKShlAgis3J0fcAJ6TqUadMYuKisRsT5uWKUyrl9PRDNKkT5s2XZx5vs4Bpf/EzBHNOX3YGdnZCA8PcxZ2MBDgoqCLocrxdGAqX5aPz+dwd3OHu4ebeibJ8DjgkAExYGxsXFjRZrcJOKdmf1Q2yCBg0wfPw91VxpWfG7extI/vQ3xvby8PmVyehJPLH1U3QCCPY3RsHDaHHZTK+RlGxq5u7gI0nk8kHBcXcX3oKkkUK5kctSD4SwCMWsYYY8BkMMJTRHF3AYmTgWTujcJyfLaB4WFZRJSleB3OCSP5gAB/+Af4wdPdXQIWlYRQILHLGKmFbDKa5HN9g4MY7B+E2WKWZ3P38ISPrzf8fXzUohTTbhNXjWZeReGKVe0Og0iMwyNmGRvGJyYu3AB/eW6VaXo0YjfU1zc4qB/SnFKC4MGqqseOru4+HDt2HKtWPYnf/e5NMfVMJzY1N6O9vU0mnf4PTS2rgSifLFiwAAH+/pIp4S8DFn//AFy8eEFMN80AI3cyI31LAq+jox3Tpk0TxuS1GRwRmNQUyRbx8Qni25JF9IErK6/E1WvX0dvX/4gEMbVilIpCWGgoUpITkZKUKKZWnk2rIb1fXIobN2+LsmAn2z1SxKxBna/ZHZImzc6aJlFqRcUD1Dc2y4CTo/nawvnzkJqc6NR8lT8FOTcjYkbONLcc2UB/H8ybk4eo6CjcuHlHdFPOIedgwbw8pKYkgnXZTvaHUcbhTtE93L5zFxNWmwRHudlZmJs3SyS4qdk/y/iEpJBLysrAcWppbcfQ8LBkqUwmF5GFmGWanpmO7KxMxEZHwdPdVXPJFED5wwwUhfWieyW4X1KCltY2sRaMFTi2VGFSk5OQNW0aUpLi4e/rLc+nxtGuWSyDqA3lFZU4e/GSWoQGg4B5964dCGPcQAFeMDepcxomJqwiFz14UImhwUHMzJmJpKREkQO6untx7NjH2L17N9555z3RtpS0Y5NCjdHREYk2Y2PjkJqWCpuNZiVAsgc0JQQymYqgo//J+/X09EZBQYFE7QxquIKpaypgBko5HSeeRR0BAYFyL2Fh4Roo1YDZDRBR+K1330dza7sz0SjMYlesyAfg9T3dPRAZFopFC+dh5YpliImKgItWtHzi1Gm8/+EhNLd1wCFpV8JMmxWnumSQNJ2XhzvWrVmN5UsX4eat2zh5+hz6aLIdDkkDbt6wDpvWr0FIMAVlxcgTVrsEFu9/eBDFZeWCNDcXE+bk5eDp3TvFNO//4CNcvFTA2RQm4/m3b92I2OhIjcJovYzo6e3FkeMncPDwMWFOjs3m9WskQBEfWEMTo2zKOhfy81FSVo5espx5DFaymaaKkBRotUKDAjEtIxUrly8RvZNpUTKlpD8dQHNLO46fPIX8y9fQ2d0j7E6JkM9MlcXd3RO+Pj5IjI/B5vVrsW7VCrqzAkwJFu1sSjBgaNiM9w4clHGwG4xiNbw8XfHqyy/JmBmkfpd0Pam6GOx2h4Ma2/XrN/CgohI5uTMlAKIv19nTjUMHj2DH9u04fvyERJ+UgCipFN8vQVNjo0TTXH2JCYlobWsVZ5o5WPqhup+TlJSM7OwZ4nOyoujmzZsS7VOQpwvQ1qYYk1E3meH69ZtSn8lzZmSmi2OuWjsmTc2psxfwj797G43NbZrJBbw8PeHu5iIr32wZg2ViXAaaQIyJjMCWzeuxYc1qkXm4SI58/Aneeu8AmlrbZX2ruaUJneQfGWIC09MDm9atwa4dW9HR2Y239x8QBmMunYsvd0YWnt27C/Pn5olJ5rla2zpx4PBRHD91WmQlmtjEuBjs3vmUpA47Orvw+3f24/TZi3A4jFJRRUBu2bgOG9c9KTqpKqIworu3Bx8eOob3PvgI5rFxURO2bdmAZ/bsEF+Qz0x56+r1Gzh+4qQI7MOjZjHLNPu0NgSkzWqXAE3aZYwG+Hh5Ii0lGRvWPYkVyxap/L7dgcGhERw7eRoffHQYbV09oJdIC+jn4w0XkwoiaZppMYMD/PDc07vx4r6nJQWpWwsCk8a9qqYeP/3bX+DO/VIYXSnC20Hlb/GC+fjP//Hfw8/LQ435lMyQFHFUVlaJThkeFoH4hFgRwzkYnd1deOftd7Fxw0YUF5eIfzF7dp6YDuZ+6QxbLGaRTshs1dV1KCsrw8JF88VXJDBpkkn7jEb518/PX8BHxiTAmTNWPiaBGSRszOqlzq4e9PdRZ/RHYkICfP1UhM9fGxw4dfYi/un376CxWTGmu6sL5s/JQ1pKkviFFH3vl5VJeo9yF32a2TnZ+N4LzyEne4a4GATm2/s/RFNbuzAEBz4mKhIRocESACknnZbGDg83V9Hkli9ZDDcPd5w+ewEHDh5GfVOrsKyfjxfWrV6FPTueQlxsjJi8Twuu4J0DH+JhTZ34hUF+flizaiV279yKuJho1NQ14M133sfpcxc1RwtwNRmQnpqCXdu2YtmSBfDxVHWpXb19+PDwMew/cAijlgkEB/pjO4G5e7sI5gywbt29h/cOfITi0nKMTVhlHMiCjL7jY2Ph6eUpxSF0xWpq6yXAo7/n7uKKaRnp2LNrG5YuXgAXo0Hu7fX/9gau3LgNh9EELy8f5GRnYVZ2lvjA/QP94i40NDSKz/zd55/DquWLna02YtJFZhrHyTOX8IvXf4nhsQmxZMKOdjsiQoLxH//yL7Bw7mwtcp/MChkGB4cdJz4+IcFPcHAY3D1cEBensgKMit99dz/27NkjGQlWF8XGxMgE0vE1uRilWIOsycCJWZDz585jelamFGowUOI56FvqfiUriBhREmBkGkoQk8AMFjAzt8xUWW9vP8zmEczInoH4+BgxzbqPefLsBfz2zXdR39IhLOfr5YEXn3sGK5YsFIeeFT7HT57GyfMX0dPbD9isiIkIx0svPIsnViyDr48XDh8/qYDZ2gar3Y7gwACse/IJLF4wD77erMjXm+pUMBnAZwoJEvZpaGwWNjl14VMMDo8KgpMT4rF393asXL4ULc0teG//AXx69aoEPtQF83JysG/PDuTNmin/rqlvwO8IzPMXxMdVwY5dqp14zO7tT2FOzgwJrrq6ewSY7x04DLPFqgFzvQCTPmNtQyPe/eAgzlzIl+vRXLICaNH8OVi5bDHiYqPh5uIifm5TcxvyLxci/8o19PYPyHW5AJYsWojvvrAPsVHhUhTy89d/haraehhdXBEeGornnt6FJ1csFtKhO8FETF1DIwb6+rF0yWJxkyYlQTV27V3d+MXrvxZt1OjiJgyuB8TuLiZs27wBP/7BK0IsU6N0Q3t7h4OsGBwcIsCijzdrdg4WLJgnrHbw4GG88MJz0iiWn39ZBol+ZXBIMGJiY3Cv6J48bHNTi0hGNPe+vj4wGY3ImpElfhM/w9w6TUlGRpqwKAMmBj/USjs62pCZSR8zGKUlpZJ9YCTLBcCa0Lnz8iQtx3w6KZ/xIhnzv//+XTS0tInzTMb64avfw9pVK+DNNg848PGps/j9/gOob2yViDEsyB/P7d0lZpJyhgLmRwJM+k4R4SHYu3sn1q9ZDX8/H+Vv6VG5HmVq7gRN+M27xXj7g49w936pyFBkVYJ67ZrVkvM/duwE2rs65F7iY2Kwc9tWAT5NL39q6xvxu3ffx6lzF8UvU56EmlBKTSuWLsLOpzYjPTlRxumjw8fwLoE5ZkVIUAC2b14vC4GuQ8GVa3jjd2+jvrlNgjIqCHNn58j7M6dlwFPrn+LZGa1Ty333wEFcvXFb/E+TwYC46Cg8v28v1qxahtv37uPvXv8VauubtPSov9z7kyuWic/u5+8n12WpHTN9fr7+cGUdrVYT6jDYYLU5cPN2EX7yX34mgTRXNyuaWEI3NDIqKklmWjL+6j/8P8hISdSUAC2ib2lpcfzqV79GYEAwvL19JOhIS0vG7j07MTpqkbz5888/K9HcJ5+ckvdpvpOSk8UXZeTMyhSaegKPmQhfH19YJ8YREhoskX58fBySk1kA7C5RcX5+voCeeXSuPla9U/cMCAjCmTNncPvWXQQGKrPOay1fvhS5s2bCw9NL+SIOB06du4Q33noPjc2tTmD+4JWXsXb1cvh4ecmKPnL8JN4/eATN7Z2wW+2ICAvCd57dg7Wrn4C/ny8OHT+Jd4Qx22UB8LUFc+ciO3u6BDuaVgNfb08Zk8iIcBVpijtkRO/AME6cPY+PjhyXDJXBQbE9BCnJSaIWVFXXYsI6Dn9fL6xavgy7d25DUgIrcFTEXtNAxvwAp89dEsZU0YnKN3NBsBRu/ZpV2LJ+jbDdR4eP4p0DhzRgBgrbkDE5Rh8eOooPDh0TM8+zhIYGYve2rdi5dTP8fTydcpjk6UQtGJSF+9b+A+jtG5Co2NfLExvWrsZLLzwnGa3//+/+HiWSjHARa8VnS09OQnxsjGTN+DchPlZEeAl0dIlL7sCGgWEz/unNd3Hg4FF5j8rG9m3bJHtFEd/GOlQvL3zvO89i365tcl8MXsVl6+jocPzN3/xcxFWa8rq6GqkI2bb9KWFQApOMSfa6du06SkvLUVZeKuY7KipaVjdFd6PRJDdLvZKZEAYuXd3KzBLArGR3c/PA+LgFt2+zmr0N8+cvkOIGZkWobxKM589fxJXCq+Ia0KwzmFq/YZ1U2Li7s5BjEpi/eWs/GptbBJjenh7YsmE95vA4VxeROS7lF+JuSSmGRy0CsvSURLzyneewcH4e3N3ccPj4JwqYbe3iA7qYjOKCMNKkm6FESTuiw8Owc/sWCWwYSOhCjs1hQE19Iz44eFTSjhSmGTS6ubqKa0BphIHCzKxM7N21HQvmzZHr6n6+MuUaMAG4ubtKhQ5F87HxMVnoqYnx2LZlE3JnzsCZcxfwLoOfcZryQGzXgNnT0403fvcWLhRchc2mQJ+UHIdXnn8WTyxbrGmUqqVadEaDQZXQ3bmHv//Vb+QZ+BrHbdG8OfjRn70iDPvbt98Td8gyYZUiDy4d+t6UeujWREdFSB0rxyUjLRXurq4asBjV21BZXYf//JOfobq+AVRHk+Jj8W///McoK3uA3771DsxjE0xQY+nCufj3f/HniAgLUa3eXLh9fX2ON974R4SGhomUI2mthfOlRpI+HoH54ovPizlmLryqqkZ0RwKKeqOSIQzIzs6Wk165chWhISGYPn2aGN3KSlUhRPGcrEsqZyTOoo2IiHA0NjZLAQhNNU05mffa1eti5u7k7VgAACAASURBVGkuR80jUhfKgggy7qPAfE+KbjncBFVsZCRCAoPEnAwMDaKtq1PAwvtiSRjzyE/veAoJcTHC3EeOfYK339eBqUlFEgU7lRWKeUiIjcIr330Bq5YvnQSm0JoRFssErt284ww6yAKaAioTGRkeim2b14ucIlKS6iGV55gE5qfiewUF+iM1KUnMI5MW1Cvpz+bMyJJrNzQ34eCR4zKhIVOA2drehn/4b2/gZlExHHajRNvTMtPw2nefx4I5szSBXgnmKvWgGgZLKh7iZ//wX1H+4KE8i6vRiLycbPz4+68gIT4Gt4uKReZhuZtlnJk7gwjkHClegyBl4EU9dcumDcjLmSkugbgLY2P46OjH+M0/vQ3qqkbYsHHdavzgtVfR2t6B//BX/5+oFlws4aFB+L/+/EdYvXyxZMQYtBkGBwcdx44dQ1ZWtojkNLMzZswQYLESne89//xz4pQzp0y9k+0SnGzqmmwT8PXxkxpNvlZeXi4gpybp5+8jBaeRkVHo7++TCWceXuXQTcIuTPi3trYIYzJYoozEKhYW3RKYjNr5/2x2c3FR6TEy5Knzl/Cb39OUtygZiZkeKSdR085psFIEMjgQEhggdYibNqzFzGnpoirwqCMfnxJgNrZ2KMY0Aj7enlIDSbtCiQR2G2Iiw7F3zw7xHznwSrbS8Aej0ns/OYPDH3+Cts5OlcVwUL7ywLLFC4QtM1OTVRZJS53yb01dvcaYBCZdjVCJ7JmRoTxXRxEfjKx9MC0tRaqNGJSMjU+Ij8nay2d2bUcbgfnrf8TNu/dhtxlkkU7LTMVr333BCUzdTdAXDds0BJh/r4DJe6asRmCSMTPSkjAwpDTRiwWFKCmtQEd3j8hETjGNa9Nhh7+PN5YuWYCXX3we0Vp1Vkt7J37y05/jVlGJjG2gvzd+8MpL2LpxHYZGzfjrn/4tLhUUiovBkd7x1BZ8/5XvwM/bS5XPjYyMOJgnT01NQ1p6Go4cPizAJMsRmIcPH8aGDRvQ19cNHx8/NDY2CYhIDAx0mCfn/9P5pT/J9wlKZnEoC1U+rBSpiGAgSzFzREHdZFKpMdb/sdJIByb1yzt3iqT/h046q35Y5EBpiZ9RZKPkot+Ij6mAyclggQLBSSXAPGYRMZd+zYrFC2USp2ekwstTbaLAiSAw35Lgp0P82QBfbyyYN1tMLwMtaShxQLS+9PRkMV26ZKV4T+XjrTbgXmm5RPjXbt0WpuMCiYuJwjN7GEythCdN+JS88FRg0l8mY9JleHrndsydOxunTp/BiVNn0dWjem28PVVbCtUGplC52MTH3LUDNOW/fvMtXKIpt6pUaEpyPF558VmsXLJIW0FTc0OaKS8qxi9++WuRhqix0o8VU/7a94QxOSbUg5nEYFVVdW29SERNLS0ix/E9lQd3SCT//VdfwuoVy0UnPf9pIf72H36FvsFhYdkoukMM5FKThHAu5l/ByTPnRKazW9nKkiTSEYlD/Eyz2exgJQ/TS2lpaRJ8MCNDyYhJ/4MHD0lhR01NlWR4CA4yHqNEBjoEEgHE4gBmhWiuKbIyozM4MASTiwsyM9OdeW76jefPn5fcLYMfDjaDHwKT5p6vU+xncTHdhZaWZgG8ypMrbVEY85zGmC0EpkPYafP69QgPCUF+QQEqHlZizGqXEjYCc9+enchMTRKJywnM4yfx1vsHJfhhVB0RFox9u7djw5pVUuCg+te0KNGo5X61ChkGOvSbVE7YKNHwex8cBGUsViBRlZiekY6Xnt+LJQvnKX1Po1rF6ZBeGfqYAkyHA9ER4XKfmzasEV2ZUfinBVcxbLY41QHeDtWCkEB/LfjZKcHP/kNHRIC3WKyyeMPDgvD09q3YvmWTWAHxL7XMD4mbgv/HZy7gzXffR08vrZmSjDaseULcFn9fVefJ+WGAyuoilsixzI0SESviCwqvyXkYXVOue/7Zp/HCvqdFgvqH//obnL5wCVbJptklsCKbshiFwBsYGpLMEoHJ+TQZHfjRn72KPdu3SL2owWKxOFjgy9wr/T+2WOTl5YlZJTAPHTos9Xf0FWNj46UkiwzHmklqkyyfZxqSK44ZHEa3VtuEqiyyQzI+DIoYnapkvUGq25uaWrBw4UKppmHenQI7AyqC8ebN2wJy6p9kA/qXoaHM1jBlJTOjgPmW8jH56NQd/+zV72HenNm4ePGSpO8YjXM+woOCsG3TBknhhbEim813BgOOagJ7Y1uHBswQ7Nu9AxvWrhLfyekuah2Wk8UGLN9SAyo5YYMRTS3t2P/hIXxy+jyGRkel+GHGNALzGdESBRhO6UkDZkM93nxbAZNJg+hwAnOHpCSt4yo4oYh/t7gE4xMEnErZsTKHwFTBz06pxbxUeAVv/PZtmWxex8PDFfPzcvHsnl2SE5cCExk7SGzw4GE13v7gQxRcuyHPzvGIjgzH83t3Y/OGtRJ4smiZlVMJ8XESDMm+U6x4stpQ8bAKP//F66iorJahYBUS7/17Lz6LouIy/M3PfoHaxiaAREXNmsUlDgPsBpXyVFlbI6y08w4HrBNjWDx/Lv7TX/4FosJDYRgbG3PcunVLM61+YmbnzJktFewU1Q8ePIg1a9aguPi+1Eayd4e94xTGGcGyooggYjlXaVmZPDRLsMiq9EUjwsNlUoruFYmfSlmIP6z7o09LZtAFdrI2wUgfkxGpqmwfFGBKNko25FKtvZxM6pgEuAjsPgTmS1jzxAqROui0Xyq8JtfhdGakJGPvrh3SwMVAiBg5+vEJFfy0dkiVEiPddWtXYemC+fCZIrDzfjlxBCuPcdVKwRQFKa2TwHzvw8OSQ2fARcackZkhwFywYI6SUrSyf90/ZfDDzM+pc/QxgeiIMDyzWwHT1WgS5qEfdvDIMVTX1cNuV5kvjmNwgL+kJKlT+np7o7q+Hu+8/yEuXLoswQavwezQskULpUaAhRosQ2NXJhMY+QVXca6gQDJKlGnoKiycP0ekouS4WDysrsXv390v6sTCBQuQlpIiRTB0jditWV1bh9d/+WtUVNXKnDDDxGd9atN6/P69D6UGYdQ8BqOLESHBQYiLjhYA6nl0qe6amEBtXYOMl8yhpzv+6v/9S6xYuhiG8fFxASZvmOaXwndeXq4Agz4mgblq1Srcvn1bfEYyJE04GZHsKaD09BTTTn+R4GLUzaCIFd0sNiCL0o+lz8LqI2aZ9JZhth7oDWusriH7sOuQLgLvh4I/wcx9k1QFisppi8BOxmxqFnhQYP+zl7+LdatXyOcuX78pDMbqGqYkKcMsnD8Xe3ZtFyZjtHvkmAJmM31MO6S3nAW0URERGsMolqOZpQTElOaSBfMkup78UccIMD86jJOnzmJ4ZEQCleyMTHzv+Wcwf+Ec5eSL+Z8MnGrqGlVK8jwZUwfmdg2YRvkMI9cTp8/hxMkzklvXFybz6E9tWY+9e7YhwMdXJvfG7TvYf+Agyh9USYDEhR0Y4C9V8+xg9PT2kOa5xoZmKXbu6e+XRc4C6YzUROza/pRkreio0oX45W/+O7r7eqW6i3JQbFSUNMUxzVj58KHk5fuHhmURpiTG4YevvYKo8HD89O9el4iejEhpac2qFVi1bIk8D8dKr0UYHrHgwyPHpPOTLp/dOo7Nm9bj3/34RwqYd+7QtDZLVM1Ag7ojQcTOuSNHjkqbBIFGn4MPSyakP8gonflvgozRM/+fIGUBbnV1tbgG1DpZY0jzz+MIZmqiwkJGgrBSRHuae+4IR1amaE9Xge8zQKIUFUQwyEMpE/rJmYv4zZvMlbfKamNxAaO+9U+uFAbp6evHsROncPTjU2hhLtxmlRW/Yf0aPLV5I+JjosWUU2Cm+aOBUaZaCdzOHwLTbpM058b1a7Bv907Ex0TpUqaKjvj8zW0CCgYszGoIMDMz8fIL+7Bw0Vw1KdoGB3pgXl3bgN+9tR+nzl1wMua+p3dix1Ob4Co6KgMrOx7W1OPwkRO4+GkB+gcHBUxMn27bulHMJ/1Bzh1L7AquXMWJk2fxsKYWI2aLqt00qrpUtlMw8GDRMqNyvu7j6SG5dGZ1Vq9cLhkxtoGcO/8p3nzvfTS3tYskyIVJfZf9WNRo2TfPjlKSBdl7zRPL8fSunbhx8xZ+9cZv0dU3IP4pmfIv/+LfiFshLrYW00uv2LgVHxw+itd/9Ybma1oRHhqMv/kvfw3Z8ICJ+JqaGmnPZUsEI2KmDWkm2Wv+xBNPiM+h70TBSndelCzJcjbSPZuU+Bp/o6IipMORplptvuUtZVZkMjIx/1Iq4v8zsieIafqpBFBq4v2QoenfUIZigYgXHXgnMB04ezEfb757QIo0iBKa55dffA6rVywTJ54wqKquw/sfHcL1W3dksAnopMQE7Nz+FBYvXIBPCy5j/0eHlJ5GyAudTQJTV4Q46Z7ubpIx2rV9qxR6qEFW2icBzciVmZkz5y5heHRMBT9pqXhu3y7Mmzdb/EKNL531o7UNTXj3/Q9x/lK+ADMqLExYa/OmddKSoPtiLIqm33bo8HEUlRSLCWSzGDNCu6eUvengJAMxD17xsEYWKD+vl6sR7mx9IMCYsclITcai+fMxf16eyuA4HLBZ2ZZbh3OXCiRBQVIZZrKD52Ga1miCi8kVXu7uCA8JFPGf5Wts9f3tm2/i1IV82CkHmlwwLy8X//e/+zEC/LwVGSmtQxYMx7y44iH++qc/l7YSldOw4TvPPQepLqJfSPa7fLlQmHDBgvni+xGYBNgzz+yV7A5ZlL/0AwkqfasUMqXeWMbXKZwzWKIWyuwH6wEJRsWSrOPj5geeklMnCAlOugZsBKM5J2NygwB+nv+Wki363Uat0MEOlJRXIv/qDQz09Qk4KEctX7oEWTTT2rXGrTbZZYK/dD9YvsaVPzN7hvTJ8NrXbt5C78CgaJaKyfTodUoDm5hyF8yYninBFeWwychI2WamIG/euovi0gplRg1AdGSYdBomJyWqFgNN3NbP3NndK01vpRUVMl2Bfv5y/lm5MwXY+sLgImNC4u79Etwuuiu+G9Ous2bOwPw5s7XeKxX1k4moCtBNKC2rlOay9o52cS/IfGRyBopUOVJTkjBjWgaSEhLEpyYo9GuyY7O9qwcVVVV4WF2N1tZ2qfZiHz77pVhiSN01PSUJ2VnTkRAXh67ubpw7dwENLS0wmlxFqcnLzcYTy5ZAcpZilTSdWYR6I/oHh3Hy9FlU1daKLMZ74P3IThxSsWN34PTpMzLo8+bNFRbr6emTnSj27NktlUUEsPTEaNXpzAYRUMzIMJrXt8ZmBM0MDl0CVhKxvIrg5fvsV2HkTbeAwROb0WjKycbcMIA+KjNMXBj8PFlXSS0sydeiYZqSkTH0DrIq26pYy2hEgB/36fRQ0opmL7koBgYH5N5VROuQ6h36ufQ9h4eGxJkXQ+sUzScttTNXwgDBy0vMGSNcZ2pbm0r2wlBOGR0xi+hssjvg4eoqqTvuWKGbb3UT6vyyL9LQkOxywX9TJqGYziIZ5YvqhR3qQyzUZcuxAMxggp+3t7a30WdunKWBss/RGLp7u9Hb3SMKisU2If1LHOvAkEAEhgZLf5H6tNYwprsxvEejUXp8+gcGBJQ8B4HJsWaUzk4FBqUMfKXEzWKR+ZywMl+vMlCB/v4imrN5TaR0g7bgNMmDuBsY6BeZUEriJKtkVMBksMLUIGsps7KykJqaLCxGYN64cUOCH9YvMmVIliPjkfkICjIi20PKylhhYxVmJMvdu1ckO3BQaLfbrZIHZ2BDk8/mMj4EzT6Zlq9RKlJ6Zbi8z427CEq2yNLPlO5ImSj1X9eQBU09QxiZIKi0NJvUTqr3Fcg0v/EzG8CKGbErIEr9sYayKdOr42eKsykJiUfPL8GMktn10/Bf7nYHgsYc8B2zw8VKBdlpvbXzqWINdX9GraNAIUL6kfjrvBkl8cg/RZQQR1gCKaVNKkBpeNdOq32Gz83P2BxSXSXLz2SEzdMNlmBPjPi4YVz/oHY9J0tPZi9Vn5J2v0wEqFuZhLN+C/TP9aF2Oi5av5K0rggwJ+2GnkLiZ9TZtJnk83EnDraEMmqeMSMbM2ZkiWmgCWehBX1MZn6YFiRbco8elrCxq5D+JTVIRvJsz2DgQ5mJwKRWyYidPUT0JwlQsiT9WHZBUiclOzLIoa/KgIrAVFuxQHxe3kNsbLRonIzu9AezwoCC0loc+PQ+6nvMsLHAQGMXFRw5saZmTE9+c75EbtFe1ibU6Svq1T2a3jcFHXJSGTZiwaBNj95ApQFH7dxmh9/YBDIGbUgbtMFvTFsBU/evJ3vIbCpg65MyNeaaMn2PLA4n84pwrTO7ZsadCNXEf+ljkhuWoI6gsJEcAr3Qnx2LgcQQmOkjTalsmoSI3mSi7pDA1MdJMOu8vrp7TcgT5uUYq34oPdjRUhGTZsY58gqM4oQoqyhtG7JxgsNRWloqzMiCYIKLP9QquZHqpUuX8OKLLwrA2JZKSYjl+R2dHQI4/pvmnKAjKGkiCUy2TxDI/KXJ5usMoBjdkyEJRGaXyMzckUNlnlIEzGyJ5flYzURmzsnJhj+dZweHx4hxA3D6TiX+6eRt1HSOwGZwUZW8+nJ8dIYnJ3aqxXOS0ucPnozK1dBOTr8GAPanKcQ7RWv9SAYPgWPjmD5gRVa/DYEW+pbasXKLagIIYHU21QarYKDfi9aUNXnpR9bI1Dt2Epvz45oko/CogOkkbAdYQjwQ6oPevCT0p0VghJkwYWDNv/7Mnchntca6qbuv6Mtp6qpxRtyPLKWpV9efUz9AWTSNLCUw4piIKScwKdncuXNHgKmzCXPgZDYCdu/evcJqFNW5TzoRzQp29pATUDTfjOIp71D2YT6cboHyXe3Sr04fkzqotNxarQJenof+JV+nVMTtU2jSVaBkkM1e+fmsrEzZiQ0OriSuejsq23txq7odvSP0MbWM0Gdt8ecGaHJAFPVNBcOjB+utrPqg6WDQyZcNcWrSHiUco8EBT5sN4WY7Ikbt8LTaxe+XidRcEenS1GUT7fXJIgv9IXQWcWJ/ij8wGaBN0a2cDzAVz7r50Beb1QBYvN0xHB2IkVAfWBhvOPUCNR4EoKoT0FQHXYFwZq6mrKHPjPHjOOELp8JpwjUrp51WqosIzJqaOly+XIBNmzYJ+xFQDHaYBaJJXrt2newRSd+PuXBGuIFB/lLsS5Yk8MhwZEP6iAQZRXMGSQx4CDSel8cTlNK+6e0t5+E1lMQUJbIQ2VXfeIt+Kv1L5tE9vDyEMY2CGCvG6WzbTKJ/cby+/gZ3kyt4clI/P2yax6eZL61hUXxAuwQAUvXt4iKFD3qsRTPEAg5KMx4wwYN70kulEVeTbr6VrigAZ3rQqqkcRqNYIDl+6i1OxenU25yCAF6XaUUVFOnn0eFpkI0bWH/J5cHsD1OYVhMwYQLG7TZVdGJURRy8N1Y6sfqc0pCri9psy+keaY7H4zjgq4D55dwx+a50STInznI3+n0EGkHEX2ZfWNrG9lkXk5ukB/lg3HeRW9gxaOIPI2/+P0GnesldnIGQ/l1BPIbsp+/IweMZwdGs06TTByVjUhbhTmlkVgKZ2iark0zuJhjsBgGm3aj8NoNDa/ecuvIey5KPeeMLRtLJjk4rozn6dodsTNXQ1CQ7T3ARcRNTLkwCjRtBNDQ0oaerB96eXoiNi0Wo7N3jQG9nLzo6O2WhxcRESTBJtYK9Q2zNZREKExLccILiul5XwFuYaowfeQoyGxUK/Tw9PaIbx8fFSq87Azs2qbGegFvNcCFxF+C4qEgqPugfHkB9A6/fLy5cYkK8SEDcIrFJdlwZRlpqirYzst5mosbiWwFzakz3OArVTm6wShYdYoppVrk1C9mLOwqzfIybKJWVVyA8TGVsuNqYCeFwSVmU2SyMqNpMDQJKAprMyR/6lbqGSZlCP44DSrYkQFnVpCrio8R1YE0mNc3k5GQR3ClLEYxG5opJPtyllt6ZtuGAXTlIk6Zsqu7zTYH6ueMnd/Zg2vZe0X1cZ/sx+9ntdqxYsUx2iWM0fe3mTVy5eh2W0XFxLrgX0JNProS/ry+uFt7AhU/zkTk9E1uZC3d1kT0tL+VfFimLlfHJyQlYv2YNgoP0HSoe7QOa9Ot0qKp884OHDyUr1NbRKYXLLJzZumm97A7CQowzZ89haGAQJlcXhIaFY/O6tYiOCUfZgwpcunRZ9YybzcibPQvbtm6RWOLw0aMSgH7/tVeRmpSgLY/JUP2LfMyvHOovoVN5a4rZM6gNhRWo2MbAFCQ3bGWxBvUlmnRuqMpmNAYmPr5eqldby+IQzAxsKP/o7EmTTgYkkAlcAlh6kv38nAI9/UoCn74mf3kOBkRVVQ/Fl12+fJn4r7qvx0hY23FEi3Ecwp7Oqp1/UTDqnKDHy8rfYp0htyxkSq+rrw+ffHJSChS4iy93umDmh/nhJ59YJanWu8X3ZIe3FYsWyWawh44cl1bkvXt2ylidOnNedmGbmZMjYzEyPIA9u3ZIHefk9tBa9O0sW1P6ptyhQe1aws/29Q3CMmHDxU8vo6urE9998TkEBvjg8McnUVNfh20bN2JgeASnL1zAvNxcbN2wFl3dnRgYGMa4zYGTJ09hcLAff/6jH4qOypaK/MuX8W9/+APZxY3arPifjkflra8E49c+4DOahC6w8yEZ8FA/ZKEFGYypKGZhKBDru+aKjunhJo1rBB+PJ2BpkvUvo6IJJkvSPBCYFGZ1KYm+KH1LvkbXgYESP8dzUKyl/MSInvl5nXX1yFjtqqO2cpGgQ56FzvpXeTaPHx090vz8EXqcrQni0mylKU8Oh+yke/jwUYSHhWL7tq2ybfWR458gPT1FaiDZgnLo4xOYlpmBXU9tFVZjlVBUeITswsFM0uVrN3D+wkWVp3dATOn2p7YgLETbNkXzQ5lJovtE28becMp5Ojhl5dpV52hTSxuOf3IafX29eH7fM3DYJ/DO/gPw9vXFS8/vkxhh/6HDkiB47Tsvwt/HC1aHA40t7fjw4CGMmUfx2ssvS63D+YICnDx9Gj967VVMS08TeUvt/aR6hvRKqc+O2+PH86sQqoIu/cf5dSq8GLM3BCdBQdBxNbIDkiCiQN5Q3yDfXMZN9AlMbl7A4g0CiKxIv5TmmuZb9y0JWLIjGZPX0IV1MjJ9M+bZWbihpx5ZGMw8udrxQ+WkhR1E/tBvXklDk+79ZwovvmoMtPe/7iDqSoX6qzYbO3v+Aupr67DqieXSaHfr9h0c/+SU7DFJM1pb24DDR0/IBvq7djyFB1WVAszoiEg8vXuHdAjmFxTi+q1bsrkWx4/fALJh3RqksJNSBfGSwelo7xRfn7qx3nWqA1NtuGWX1B7Tq7du3sas3Bw8ufoJ2SrxnffelzTzd57bJ/7x+4ePSJD02kvfRSA7CPoHJC3KSqGlSxZh9cqV0gh3Ib9QUoU/eu1l2UZGEaYmRT0a9j8y2l93TL9qigSY+kMyC0O2oq/HDBCBRlBRKpJiTxOrUybEB2SjGsEnOWjNpBJoZFr6jdLeYDY7m9sJTHY+0pzrkTw/zxQoNVK99ZeCO8HL6nb9Kzm+/CG+ZJS+6um/5vv6XkQSxPT242L+ZZSWl8umqEsWsozPV3w5Ao/b42zZuEE2TmWTP/er3Lh+reTDPzp0VLbUJmN29fTg8NFjMJiM2L5jh/RSXTh/Tnb6WLt6tWyPyJXHlB1dI7pTap939j/FqcVKOduhtnO5cacIhdeuITEuTrbBCQoKQEtbBz44eAgTYxY8t3evgPCjo0cRGRGJF559WlKy7CsvvFKIaZmZWLvmSQT6MZAdl7rOT06fxg+//yqyMtJURopkILXC395Cfc0hV5kfJysZDOLwUiLiNoIqC+QtcgFZk0W3PFzXI3UWpMhOX5MBlF6vydfIgpSOqGESrGRT5hC4PyNBp7bAVu2wBDiFfn6OrR1kYYL1j+VHyrQsFlwpvCYFxh7eXvI1LOwT507EZKGPT55GXX299NDzK0lYS8q+nJlZ0+RrWw4fPY6oyEjs3LFdIvgTJ0+ivaMTubNmSZKhqbFBNt5ftHCBjIv+PUDiVGhmTicBnUxYe1BcWoYPPjokWwVy17mkuFhkMFPn442LBVdwpbAQ6SlpUqfQ1NKEdevWyhcLcGdl7oXEuVm6eBGiIiPkixCY276YX4jTZ89J8XVmGn1MtScRtMDzDz0vjwCTkTLBQHPO4mF+PR9BomeDWIFEv3NkeFQaohSo4KzDJNsSYDTlZFyCkqyol8PRv+QuvPxcUEiQfE8OZRMeT1+VoNQr4vVC4j/0AHyT81OWuX37rnxLg0W+4NWAxPg4zJ83V8aKO2sUXr0qXyfi6+cvnQCzc2bA291NagLu3r0nQV7enNmSI+d20Nx1hJthcZGzRmHenDlSN6p0dy0PP9mVoTshztvmYinhDszXbmi96AbZE4hV5wmJiVJcfLngilSks99mRlYmFi2cL60f3EGErgTTzCy4oL/MCi3uOf+gslq+82j50sWyN7vEXsKYU8X9bzJ63+zYzwGTHyc46Tuy94bMNm/eHIn6yGhsz+WuHRGR6supGDlzUGnG+XPo0CEJZPQWCvqJBJ7awcOC7q5etHeoLwUgeNn9yHPSYWd3Jo9X34+uvu/8j+VHYgxtEwNW3KjCX4cEEizLk5Itg0EWLb9708PTXVwUbnggNY42boCgwCz7fMp3udNSDIuJpVWhW8Pd6pQvN0mTKtD4YvOpvupkHJaxCW3DWIdszCXfwsaNc7nf+/gEuvv6RTwPCw4Q0ZwC+tg4hfcxbWsW1WnKjWDZxjs+YQNL3/hdQC6sDZVFYhQ//38GaT4CTOeutFp1Obc9oa5IE0xtq7amThiRJnjT5g3OzA03hifQPD295JsrGGlTe2Q5HBmTfiMng6xSkH9ZquW5HTJ3JaY/ywlnGwb/X99j3Rl1/rEg0+nVPVoepySUyQofhRLXXQAAAm9JREFUuip6UcRkZ+KUqiA5foruqtUnCswVLWnpSy31r6kPjwsqdDntUbVMVR05m+lYaqalQyn7iDsgr03WfKph1qqVpLqJshAXj75js8rrs5lMAfNr53+/1Qx+7ktOdU1TnY3fptuJ/PwCqa9MTkqRbycoKSnGjp3bZYWz1ZYmmntdKt1SlbOp7bIZ6RdLIETWZZfj8WMnRDRnFqmysgIJiQlYtGgxYmOZDZncX/1bPc0f/ENTKg4ew2BT99ZUUz1FdnKWuikGdAJnioGWo50FGFouXvv34x9PAd3JrFL7qLRXuQf5t3bMlJNMPs2jCYpHi1OVZVBAnNzo/386MKc+PMvPuGEqq4z4tdDubh5SVU4wbt6yScw8/UoGRsuWLRFg0o+iM52bq/Zipw9FyYjFxzTNHx8/KeJ9d0+X7LHOnTkk5Shtnn/4aO+fj93PlkjoKbrJe9cLxCavpT6jbULzBdDQ2OoRME0WSyn98PEsJRVLThbT6lE1oCrNlyncyWqmz+rCCrxadZZ2d5NFdVMTtH80wFQ1g/SL9K9upnRE5pw2fRqam5tw+vQ5ydKkpqZIxoF1nYze+UVVZFfusc4NDphiZKqsqalVto2hyWZxBusvuSEXJ+6Pyaf85wP4j/EMn2HGP8Zb1BfGVLnoy+6TJp4mm1Us9B8JLMpGly9fEXPPb9qtqXkom/hzexV+tRzZld8tw0LihQvnaZkcg5h7mnrZQ+hfPJX4Rzzaf7q1rz0Cn/Mxv+qTBBKFXv2H34TAErczZ87Cz89bNkdgsMTtBKmJ8jspyabqGyeYk9eqzT/rYH3Vhf/0/v9RI/A/ANDMs8Y5ZB17AAAAAElFTkSuQmCC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800850"/>
          <a:ext cx="304800" cy="1468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190498</xdr:colOff>
      <xdr:row>0</xdr:row>
      <xdr:rowOff>95250</xdr:rowOff>
    </xdr:from>
    <xdr:ext cx="2033878" cy="745522"/>
    <xdr:pic>
      <xdr:nvPicPr>
        <xdr:cNvPr id="2" name="3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75" t="23831" r="59074" b="32243"/>
        <a:stretch/>
      </xdr:blipFill>
      <xdr:spPr>
        <a:xfrm>
          <a:off x="190498" y="95250"/>
          <a:ext cx="2033878" cy="745522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34</xdr:row>
      <xdr:rowOff>0</xdr:rowOff>
    </xdr:from>
    <xdr:ext cx="304800" cy="1350412"/>
    <xdr:sp macro="" textlink="">
      <xdr:nvSpPr>
        <xdr:cNvPr id="3" name="AutoShape 1" descr="data:image/png;base64,iVBORw0KGgoAAAANSUhEUgAAAKYAAAA4CAYAAAB35INEAAAgAElEQVR4Xu29B3Rc15UluqsKOeecM0gQBEgwZ4oUcxCzKCrZskI7Tc/8/r9n/kyv+Wu517i/3e1ujT22etqWlShRYhbFHAQQzAEkIkHknHOoAlBh1j73vQIoiUrdnnHPGFpYEKtevXDvvvucs885twx2u92Bx/zYbDYYjUbwEJPJAGDqocbHfQwOhzpO/6sfaDAYwF/9h+/rv/K6wwjLmAXNzU0ICQlGYGAADIbHX+exN/CnN/7Vj4Dhy4BptVoFmPwl1gwGAk4HpwIMgTUVbHzNbrfL6wrUdvnl//M4/v0sMPk6jx8ft6Kqqgrd3d2YNSsH/v7+/+oH+E8P8O1G4EuB2dnZg7q6WkRERCAqKhJubq5fyZI8gExLsBHYzc3N8jcmJgYeHh6PAFMHMY+1WMbQ1touxwcFByElJRkeHu7f7qn+9Kl/9SPwWGASLK2tHfjJT36CuLhY7Nv3LEJCgjA+Po6JiQlMTKi/ZEAym5eXl8aqHBOabKC+vh779+9HQkICNmzYCD8/Pyfj6izJowlKsuTgwDCaW5qRkzMToaEhMBonzf6/+pH+0wN8oxH4UmCOjppx4sQnGBwcREhIiACwp6cHnZ3t8PDwEjDyvdmzZyM7OwtGo4uAiT6pzWbFgwcPcPbsOXl//vx58PT0cJp5ga/GlAQlXYXKB1UIDApAZmYGvL09v9GD/Ong/71G4EtNuc1mh9U6gf7+QZw+fRqtra2IiIhEU1OTMOL06dNlNHJzcxEfHwuHw4DOzg50dXVjcHAItbU14gYQlGTRgYEBBAT4CaAJYItlHD09vXB1dUVDQwM6OrowZ06eLAKTSQH3Tz/ffAR0azTVKn3zs/yv/cSXAtNuV74iQdXc0oqCTy9LlNzT3YO6+hpERkVh6dIlAr7R0VH09/ejrq5OWJSf6e4m0OaIab558xZaWlqwfv1aREdHixvQ1dUDNzc39Pb2ori4GNOnZSElNQVubi4C/D80MPXzizKgMbi+FKYqCp+d4C/6tx4IPm46p37my55Lv+7Ue/vsOb/oPbWGVRCpW6OpQeYXXfOLrqWC3Mmx/6Lgdur9fNH11PtUXL49uA1Wq9WhD5oeOU8OskNML8HIG2htbUPx/TIBUXRMNIaGhhASHIzw8HCYzaNoaGyAi4sLwkLDUVNbg/j4eERGRmJiworbt28iICAAW7Zsho+PDzo6OuHu7i6Avn79OsLCwpCXNxt+fr4CSF1G0h/t24NU+btqAAV+2rAZMGaxwGy2wNPDAx4ebhifGMfw8DBcXN3g7eUNk8ko906m5wLy9fWVZ+aYeHt7w9XVBTabQ57d4bDD09MTBqMBg8MjMBqM8PP1kWuNjanreLh7yPh0dHSgs6sLDvrivB+HA36+3oiMihRrYrPbYR61wGqzyjlkXhhU2h0YGRmBZWwMQUFBMNEH1yS3kVELRs1mBAcFyvPyegxCfby9BWk9fX1oa2mDdWJC7oFyXEREmIzIyIgZrm6ucv8Ou03Ob7FY4OPjDdgdaGpuQV9/P4wmk4CNzxoY4IfYmFi4ubnD7rCjr38AbS3NMsRR0dFyf1NxpC+crwtVw8TEhACTD8/A5t69e+JH0i8MDQ3VQGJ3rsbe3gEcO3pcJigoMAi9fT0ICAyEv7+vTFZsbCw6O7tRVlqGnJxc+Ph4obqmWgaCQOSgMAgiSHm9wsJCeW3hwgXyfkVFhYAoMzNT0zEVkP45wNQlLh2cdDnoShSXlKGktAwzs7MxLSMNNtsEysrLYR6fQFpqGoICAlBX34C21lYJ4GgZyivKMTY2hvS0NPj5+krg1tDYKD41g0RXNzdcv3kHgwODWDB/LoKDA8UFam5qRnRUFELDQmWiGxsb0d3Th7GxCYSFhCAqIgzxCXHw8fHFwPAQ7twtEgu0bPEiBAcHCUAmbDaUVVSgsvIhFi1ciNiYSDjsdgyPjOLOvWL09fZizeonZHHUNzTBMmpGenoqYDCitPwBqqqqER0ZCVcXF0RFhiMmJlpAeOfuPSGIVatWCtjb2jvR2NSIjIwUeHt6o6qqFh1d3ejo6pJnT0yIQyiVk+RkGAwm1NTXo6K8HP6+fuBaGRwaQlpGBtJT02AwEskkN87i19ekDTabzaHT8ZUrVwSUZBVfXz8sXboYLi6u2kkhUs79+yWwTtjQ0toKs9ksbEGQEVhx8XHCrpcuXkJaWqrgoaq6So6jVEQ24A9NfVRUlJyPq3rRooUyqUVF94RJeT9cvbm5M50r718CmFPNrWVsHAWFhSi6V4zZOblYMH+OLKK6unqUP6hETEysAIkLlQsmJydHnuHWzVsYGzNj1qxcee6RUbMAhb54enoa3Nw9cObcRdwvuodlSxdj/vw5aG1pE1AkJSUgKSlJJpc+eFVNLQYHh5GZkYbwkGC4ubvJ+DW3tqGg8AqGBgaweNECZM/IEpYan5jAzdt3UVBwGYsXLZL3KAs3NjXjxKkzcDGZsHfPLjlHeeVDjI6MIG9WDkgr94rLZNwXL1gg7OvqaoS7uysGB0dw/sKnqKmpxepVKzEzOwv1jU14+LASc2bnIiQ4RJ5xxDyK+6UVGBwcwIply+DuahILwMV1KT8fiUmJSIiLhxF2NDQ24UHlQ6xdswahIYFy74pcviEw+aH79+/j7t0irFixEnfv3hUzzMlwcTFpTFqE5uYWREdHyaRZrXZ093SLIF5ZWYn58+dj8eJFuH+/GBPj48IwFy9eFL8yPT0diYmJCA4OFm2ys7MT5eUVEkQtX75cInoPD09UlFegtrYO8QnxqKmploknAGhC/yV+pvpDNTX1qK6rw7jVCtvEBGZkTUdSYjzGx8Zwt+g+BgaHMGG1ymRnTZ8mOi7Vhhu3bokLMDs3Rxidk/bgwUNZYGQnN3d35BdexcPKKoSHhSAzMw1eZJ3qaiQnJiA1JVkexWyxoLKqBgMDg8ianinszPmzjI+joqIStXV1Ykq9PDwk2eDr640xWrT7JSi8clUWPoFD16esohK37hTJ8ds2bxTrUl5ZhZFhBUya6zv37qOlpRV5s2bBy8NNmNzTywMDA0O4evWWEIKvj7eQAYwmsVxz8nIRHhomzz02bkFRcam4NWtWPSFkRbegsqoapWXl2LRpIzzc3MAczPDIMM6euyAYmD07RxiTLKWA+fUCWgl+yFynTp3EzJmzxFwdPXoUS5cuRUZGhrAFA5WzZ88KU6xYsUJkI4fBAJvVKr5F1cMq0Sxp+umjZaSnC7h53lmzZkn0TnNEgZ4ug9k8hmvXrqGtrQ0rV66Qa1IBaGxoEjbIyc2GyWQSuSk1NVXkI0pN/6wfcY5oTQxyrcKr1zE6Nobo6BhUPnggJm5Wbjbc3d3Q3d0rk9/e0YE5eXmYPi1TXteBaR4dxexZuQgKDMDw8KiwA8+ZkZEqpvzKtRsYGaEl8cPQ0CB8fPzFZ0tOiENqapLcB01o5cNqWQAKmP6w2SEBYXFJCYwmFwQGBKC5qRHTp2ciJSURZPny8gcoLikVv57uUVREOErLKzBiGROgrH9ylYCmvLJaA+ZMAcWN20VCINMyMhDg54vExDi5v/6BYdy+e19MMt2bvr4+xETHoKurC7NnzUREeKjgSoB5vwSDAwNYvWqVMDWZ/15xCdo7u7BxwzpxNwjMcesE8vMLxUdfuXKZ05TThfq6ls8wMDDoIBBdXd2wceNGXLlSiP7+AU3SMUqgQrNaW1srwFq5ciX8/f3g0IDP+baYx4QZGcTQX7SYzWI2yKIEFc/BXLuK0gwC9MLCKwJMmnCCdWhoGBPjE/Kw7h7uIkGRdeifzZs3D4lJ8cLe3/ZHsqlEhMGAjq4eXLh4CX0D/fAPCEBnR6f4eSuWL0VkZIQENwWXr6B/cAhz82YjIjxMuTMGA27cuIUBarezchEaHCzAKikpE+DOyJomwCfo+bAZGekChrr6ZglC5syeieTkxMcCc2LChtKyChRevQIvL28YTUYBQu7MmeISkPGFTRsaxBWimuHj7SMWzd3TA50dHVjzxErxMQWYI8PIIwPCgKLiEvT29GLhvHlwNZng7e0BV3dXDAwO405Rsbhu9Dtv3bqNnr4BYfAli+YjNCRY5o3ApBtHxly9epUQHxfCg8oq3C8tw47tT8HFaILBQXYdx8cnTorrkjc7Vws6GaV/A2B+eumy49jx44iOjkBCQqJMCs0nwdjX1y/mloCx2uwICwtFbGwMXF1Nmrwi4w8DjJJ2rK9vxPVr19DT243FixdLAOPl5enMCClfQ0X47e3tAjpej6ZaF/C5okpKSmAeNaOzswvNza0C0hUrl4r5+VY/co/qh8IQV3lDc4tMbnBgIHp7+0RzzUhX7Ozq4oqr125g1GxBbk62MJeBpshoREXlQzysqpEFRXenrb0dDx8+RFJ8PGbMmI7x8QlcvX5dnnHhgvloa+vAhYv5MI+OYO2aVUhPSxFgmsfG8HAKY/Ia/QODKLp/X8z7tOnTYbfZJAhhVD939iwEBgSivOIBWtrakJaejtu370gQmjd7NkwuJlRXVWHtqpUgnVWIKR/G7Fk5Asz7JWWyoJYtWiTXd3Uzwc3VhMGhYdwuuo8A/wBMn5aB6ppanL/4KdxcXLFz+1YBJifQMj6G+8UlGOgfwCqaciZSbHZ0dnXjUn6B+M6Z6Wlyz9XVNah4UCkAjogIdZrybwTMv//FLx2Uahoa64TtCMpFixaJFMJA6IMPPpTVREbla2S04eFBMSU0rwQmTRz9B5qz8rJymC2jyMqaLlH6VLF3qrZFIPOXkacuFUn0CaCMrFFYiDHLuESpDMCWLVuMhMQ4MfGfr1rS4apJQbqWNxXFQpYGqV5ihEo/KjkpAb7ePmCGi9G2u5srUlKThYVoLhlxp6elimRDQFPaGTabxQQ3NTfBblMMHB4WJgEMzTHZgp/lwOTmzMSEzY7S0gdoa2vFzBmZSEiIl/cYyDByHh4aQXJyklih1vZ21NbVy9gykORxrW1taKivQ0J8PKIio1Bf34Dunh6kpqejrKwcfT29mJM3W87HuoaF8+YIa9fVN4IuR2ZGukTl90tK5fjI8AiRhuLjYpRPPT6G8ooqmeO09BQMD4/gXnEperq7sWzxYgQH0fe1Y2xiQuIJ+q20YA6aIK3wprahHjXV1bBbbTJGRhcTkpNThTFdXehXasEPo3ItafJFlWdTp8vw05/+zEFt8cKFCwgMDMSSJYslwOHnu7t78Pu33kFKSir6e/sxPDwkDjT9prXr1ggjMuKmf0lzQsbt7e0R8PI9RrG6HkkQ8od+x9RKIw4mtbmZM1UETuCRwa5evSp+TlxcvGSHcmbORCIf1NXlC0RkLgzlJmjysgzapFjOJaEccKvVhqHhEZiMLvD29pLgxu5wyLNxgXExubm6SNRstdsEuC6uLoptHQ7R7KgRkt34nFywBJW3lyeMmv5KxqOzFeDP2gADqDGSIZlm9fTwFNGEbDNiNkvQJJqoiwtGRkdF5fD28RHXgA/Da3B8PNzd4enlhVGLRViZ7hEZcXxsXHx+ylUj5hEEBQTK+Sn/8Ny+fr5y3719gzKfLiYXuLiaxL+kxMdnHhoeletzQfL5KD+NmkcR6OcHD96HVIw5MEx3y2pFAMsRpVqMj2kXf7lvYACjw6NCUF7eXmJluAAAm8yFEUyaGGTRqLG0yTll1rQkzlT/0/D++wcc1B75cIyCaa4JHpa4dfX04uBHhzFzZg6OHT0mJ2FkTZ0qLCwEKSkp6OrsxIPKShlAgis3J0fcAJ6TqUadMYuKisRsT5uWKUyrl9PRDNKkT5s2XZx5vs4Bpf/EzBHNOX3YGdnZCA8PcxZ2MBDgoqCLocrxdGAqX5aPz+dwd3OHu4ebeibJ8DjgkAExYGxsXFjRZrcJOKdmf1Q2yCBg0wfPw91VxpWfG7extI/vQ3xvby8PmVyehJPLH1U3QCCPY3RsHDaHHZTK+RlGxq5u7gI0nk8kHBcXcX3oKkkUK5kctSD4SwCMWsYYY8BkMMJTRHF3AYmTgWTujcJyfLaB4WFZRJSleB3OCSP5gAB/+Af4wdPdXQIWlYRQILHLGKmFbDKa5HN9g4MY7B+E2WKWZ3P38ISPrzf8fXzUohTTbhNXjWZeReGKVe0Og0iMwyNmGRvGJyYu3AB/eW6VaXo0YjfU1zc4qB/SnFKC4MGqqseOru4+HDt2HKtWPYnf/e5NMfVMJzY1N6O9vU0mnf4PTS2rgSifLFiwAAH+/pIp4S8DFn//AFy8eEFMN80AI3cyI31LAq+jox3Tpk0TxuS1GRwRmNQUyRbx8Qni25JF9IErK6/E1WvX0dvX/4gEMbVilIpCWGgoUpITkZKUKKZWnk2rIb1fXIobN2+LsmAn2z1SxKxBna/ZHZImzc6aJlFqRcUD1Dc2y4CTo/nawvnzkJqc6NR8lT8FOTcjYkbONLcc2UB/H8ybk4eo6CjcuHlHdFPOIedgwbw8pKYkgnXZTvaHUcbhTtE93L5zFxNWmwRHudlZmJs3SyS4qdk/y/iEpJBLysrAcWppbcfQ8LBkqUwmF5GFmGWanpmO7KxMxEZHwdPdVXPJFED5wwwUhfWieyW4X1KCltY2sRaMFTi2VGFSk5OQNW0aUpLi4e/rLc+nxtGuWSyDqA3lFZU4e/GSWoQGg4B5964dCGPcQAFeMDepcxomJqwiFz14UImhwUHMzJmJpKREkQO6untx7NjH2L17N9555z3RtpS0Y5NCjdHREYk2Y2PjkJqWCpuNZiVAsgc0JQQymYqgo//J+/X09EZBQYFE7QxquIKpaypgBko5HSeeRR0BAYFyL2Fh4Roo1YDZDRBR+K1330dza7sz0SjMYlesyAfg9T3dPRAZFopFC+dh5YpliImKgItWtHzi1Gm8/+EhNLd1wCFpV8JMmxWnumSQNJ2XhzvWrVmN5UsX4eat2zh5+hz6aLIdDkkDbt6wDpvWr0FIMAVlxcgTVrsEFu9/eBDFZeWCNDcXE+bk5eDp3TvFNO//4CNcvFTA2RQm4/m3b92I2OhIjcJovYzo6e3FkeMncPDwMWFOjs3m9WskQBEfWEMTo2zKOhfy81FSVo5espx5DFaymaaKkBRotUKDAjEtIxUrly8RvZNpUTKlpD8dQHNLO46fPIX8y9fQ2d0j7E6JkM9MlcXd3RO+Pj5IjI/B5vVrsW7VCrqzAkwJFu1sSjBgaNiM9w4clHGwG4xiNbw8XfHqyy/JmBmkfpd0Pam6GOx2h4Ma2/XrN/CgohI5uTMlAKIv19nTjUMHj2DH9u04fvyERJ+UgCipFN8vQVNjo0TTXH2JCYlobWsVZ5o5WPqhup+TlJSM7OwZ4nOyoujmzZsS7VOQpwvQ1qYYk1E3meH69ZtSn8lzZmSmi2OuWjsmTc2psxfwj797G43NbZrJBbw8PeHu5iIr32wZg2ViXAaaQIyJjMCWzeuxYc1qkXm4SI58/Aneeu8AmlrbZX2ruaUJneQfGWIC09MDm9atwa4dW9HR2Y239x8QBmMunYsvd0YWnt27C/Pn5olJ5rla2zpx4PBRHD91WmQlmtjEuBjs3vmUpA47Orvw+3f24/TZi3A4jFJRRUBu2bgOG9c9KTqpKqIworu3Bx8eOob3PvgI5rFxURO2bdmAZ/bsEF+Qz0x56+r1Gzh+4qQI7MOjZjHLNPu0NgSkzWqXAE3aZYwG+Hh5Ii0lGRvWPYkVyxap/L7dgcGhERw7eRoffHQYbV09oJdIC+jn4w0XkwoiaZppMYMD/PDc07vx4r6nJQWpWwsCk8a9qqYeP/3bX+DO/VIYXSnC20Hlb/GC+fjP//Hfw8/LQ435lMyQFHFUVlaJThkeFoH4hFgRwzkYnd1deOftd7Fxw0YUF5eIfzF7dp6YDuZ+6QxbLGaRTshs1dV1KCsrw8JF88VXJDBpkkn7jEb518/PX8BHxiTAmTNWPiaBGSRszOqlzq4e9PdRZ/RHYkICfP1UhM9fGxw4dfYi/un376CxWTGmu6sL5s/JQ1pKkviFFH3vl5VJeo9yF32a2TnZ+N4LzyEne4a4GATm2/s/RFNbuzAEBz4mKhIRocESACknnZbGDg83V9Hkli9ZDDcPd5w+ewEHDh5GfVOrsKyfjxfWrV6FPTueQlxsjJi8Twuu4J0DH+JhTZ34hUF+flizaiV279yKuJho1NQ14M133sfpcxc1RwtwNRmQnpqCXdu2YtmSBfDxVHWpXb19+PDwMew/cAijlgkEB/pjO4G5e7sI5gywbt29h/cOfITi0nKMTVhlHMiCjL7jY2Ph6eUpxSF0xWpq6yXAo7/n7uKKaRnp2LNrG5YuXgAXo0Hu7fX/9gau3LgNh9EELy8f5GRnYVZ2lvjA/QP94i40NDSKz/zd55/DquWLna02YtJFZhrHyTOX8IvXf4nhsQmxZMKOdjsiQoLxH//yL7Bw7mwtcp/MChkGB4cdJz4+IcFPcHAY3D1cEBensgKMit99dz/27NkjGQlWF8XGxMgE0vE1uRilWIOsycCJWZDz585jelamFGowUOI56FvqfiUriBhREmBkGkoQk8AMFjAzt8xUWW9vP8zmEczInoH4+BgxzbqPefLsBfz2zXdR39IhLOfr5YEXn3sGK5YsFIeeFT7HT57GyfMX0dPbD9isiIkIx0svPIsnViyDr48XDh8/qYDZ2gar3Y7gwACse/IJLF4wD77erMjXm+pUMBnAZwoJEvZpaGwWNjl14VMMDo8KgpMT4rF393asXL4ULc0teG//AXx69aoEPtQF83JysG/PDuTNmin/rqlvwO8IzPMXxMdVwY5dqp14zO7tT2FOzgwJrrq6ewSY7x04DLPFqgFzvQCTPmNtQyPe/eAgzlzIl+vRXLICaNH8OVi5bDHiYqPh5uIifm5TcxvyLxci/8o19PYPyHW5AJYsWojvvrAPsVHhUhTy89d/haraehhdXBEeGornnt6FJ1csFtKhO8FETF1DIwb6+rF0yWJxkyYlQTV27V3d+MXrvxZt1OjiJgyuB8TuLiZs27wBP/7BK0IsU6N0Q3t7h4OsGBwcIsCijzdrdg4WLJgnrHbw4GG88MJz0iiWn39ZBol+ZXBIMGJiY3Cv6J48bHNTi0hGNPe+vj4wGY3ImpElfhM/w9w6TUlGRpqwKAMmBj/USjs62pCZSR8zGKUlpZJ9YCTLBcCa0Lnz8iQtx3w6KZ/xIhnzv//+XTS0tInzTMb64avfw9pVK+DNNg848PGps/j9/gOob2yViDEsyB/P7d0lZpJyhgLmRwJM+k4R4SHYu3sn1q9ZDX8/H+Vv6VG5HmVq7gRN+M27xXj7g49w936pyFBkVYJ67ZrVkvM/duwE2rs65F7iY2Kwc9tWAT5NL39q6xvxu3ffx6lzF8UvU56EmlBKTSuWLsLOpzYjPTlRxumjw8fwLoE5ZkVIUAC2b14vC4GuQ8GVa3jjd2+jvrlNgjIqCHNn58j7M6dlwFPrn+LZGa1Ty333wEFcvXFb/E+TwYC46Cg8v28v1qxahtv37uPvXv8VauubtPSov9z7kyuWic/u5+8n12WpHTN9fr7+cGUdrVYT6jDYYLU5cPN2EX7yX34mgTRXNyuaWEI3NDIqKklmWjL+6j/8P8hISdSUAC2ib2lpcfzqV79GYEAwvL19JOhIS0vG7j07MTpqkbz5888/K9HcJ5+ckvdpvpOSk8UXZeTMyhSaegKPmQhfH19YJ8YREhoskX58fBySk1kA7C5RcX5+voCeeXSuPla9U/cMCAjCmTNncPvWXQQGKrPOay1fvhS5s2bCw9NL+SIOB06du4Q33noPjc2tTmD+4JWXsXb1cvh4ecmKPnL8JN4/eATN7Z2wW+2ICAvCd57dg7Wrn4C/ny8OHT+Jd4Qx22UB8LUFc+ciO3u6BDuaVgNfb08Zk8iIcBVpijtkRO/AME6cPY+PjhyXDJXBQbE9BCnJSaIWVFXXYsI6Dn9fL6xavgy7d25DUgIrcFTEXtNAxvwAp89dEsZU0YnKN3NBsBRu/ZpV2LJ+jbDdR4eP4p0DhzRgBgrbkDE5Rh8eOooPDh0TM8+zhIYGYve2rdi5dTP8fTydcpjk6UQtGJSF+9b+A+jtG5Co2NfLExvWrsZLLzwnGa3//+/+HiWSjHARa8VnS09OQnxsjGTN+DchPlZEeAl0dIlL7sCGgWEz/unNd3Hg4FF5j8rG9m3bJHtFEd/GOlQvL3zvO89i365tcl8MXsVl6+jocPzN3/xcxFWa8rq6GqkI2bb9KWFQApOMSfa6du06SkvLUVZeKuY7KipaVjdFd6PRJDdLvZKZEAYuXd3KzBLArGR3c/PA+LgFt2+zmr0N8+cvkOIGZkWobxKM589fxJXCq+Ia0KwzmFq/YZ1U2Li7s5BjEpi/eWs/GptbBJjenh7YsmE95vA4VxeROS7lF+JuSSmGRy0CsvSURLzyneewcH4e3N3ccPj4JwqYbe3iA7qYjOKCMNKkm6FESTuiw8Owc/sWCWwYSOhCjs1hQE19Iz44eFTSjhSmGTS6ubqKa0BphIHCzKxM7N21HQvmzZHr6n6+MuUaMAG4ubtKhQ5F87HxMVnoqYnx2LZlE3JnzsCZcxfwLoOfcZryQGzXgNnT0403fvcWLhRchc2mQJ+UHIdXnn8WTyxbrGmUqqVadEaDQZXQ3bmHv//Vb+QZ+BrHbdG8OfjRn70iDPvbt98Td8gyYZUiDy4d+t6UeujWREdFSB0rxyUjLRXurq4asBjV21BZXYf//JOfobq+AVRHk+Jj8W///McoK3uA3771DsxjE0xQY+nCufj3f/HniAgLUa3eXLh9fX2ON974R4SGhomUI2mthfOlRpI+HoH54ovPizlmLryqqkZ0RwKKeqOSIQzIzs6Wk165chWhISGYPn2aGN3KSlUhRPGcrEsqZyTOoo2IiHA0NjZLAQhNNU05mffa1eti5u7k7VgAACAASURBVGkuR80jUhfKgggy7qPAfE+KbjncBFVsZCRCAoPEnAwMDaKtq1PAwvtiSRjzyE/veAoJcTHC3EeOfYK339eBqUlFEgU7lRWKeUiIjcIr330Bq5YvnQSm0JoRFssErt284ww6yAKaAioTGRkeim2b14ucIlKS6iGV55gE5qfiewUF+iM1KUnMI5MW1Cvpz+bMyJJrNzQ34eCR4zKhIVOA2drehn/4b2/gZlExHHajRNvTMtPw2nefx4I5szSBXgnmKvWgGgZLKh7iZ//wX1H+4KE8i6vRiLycbPz4+68gIT4Gt4uKReZhuZtlnJk7gwjkHClegyBl4EU9dcumDcjLmSkugbgLY2P46OjH+M0/vQ3qqkbYsHHdavzgtVfR2t6B//BX/5+oFlws4aFB+L/+/EdYvXyxZMQYtBkGBwcdx44dQ1ZWtojkNLMzZswQYLESne89//xz4pQzp0y9k+0SnGzqmmwT8PXxkxpNvlZeXi4gpybp5+8jBaeRkVHo7++TCWceXuXQTcIuTPi3trYIYzJYoozEKhYW3RKYjNr5/2x2c3FR6TEy5Knzl/Cb39OUtygZiZkeKSdR085psFIEMjgQEhggdYibNqzFzGnpoirwqCMfnxJgNrZ2KMY0Aj7enlIDSbtCiQR2G2Iiw7F3zw7xHznwSrbS8Aej0ns/OYPDH3+Cts5OlcVwUL7ywLLFC4QtM1OTVRZJS53yb01dvcaYBCZdjVCJ7JmRoTxXRxEfjKx9MC0tRaqNGJSMjU+Ij8nay2d2bUcbgfnrf8TNu/dhtxlkkU7LTMVr333BCUzdTdAXDds0BJh/r4DJe6asRmCSMTPSkjAwpDTRiwWFKCmtQEd3j8hETjGNa9Nhh7+PN5YuWYCXX3we0Vp1Vkt7J37y05/jVlGJjG2gvzd+8MpL2LpxHYZGzfjrn/4tLhUUiovBkd7x1BZ8/5XvwM/bS5XPjYyMOJgnT01NQ1p6Go4cPizAJMsRmIcPH8aGDRvQ19cNHx8/NDY2CYhIDAx0mCfn/9P5pT/J9wlKZnEoC1U+rBSpiGAgSzFzREHdZFKpMdb/sdJIByb1yzt3iqT/h046q35Y5EBpiZ9RZKPkot+Ij6mAyclggQLBSSXAPGYRMZd+zYrFC2USp2ekwstTbaLAiSAw35Lgp0P82QBfbyyYN1tMLwMtaShxQLS+9PRkMV26ZKV4T+XjrTbgXmm5RPjXbt0WpuMCiYuJwjN7GEythCdN+JS88FRg0l8mY9JleHrndsydOxunTp/BiVNn0dWjem28PVVbCtUGplC52MTH3LUDNOW/fvMtXKIpt6pUaEpyPF558VmsXLJIW0FTc0OaKS8qxi9++WuRhqix0o8VU/7a94QxOSbUg5nEYFVVdW29SERNLS0ix/E9lQd3SCT//VdfwuoVy0UnPf9pIf72H36FvsFhYdkoukMM5FKThHAu5l/ByTPnRKazW9nKkiTSEYlD/Eyz2exgJQ/TS2lpaRJ8MCNDyYhJ/4MHD0lhR01NlWR4CA4yHqNEBjoEEgHE4gBmhWiuKbIyozM4MASTiwsyM9OdeW76jefPn5fcLYMfDjaDHwKT5p6vU+xncTHdhZaWZgG8ypMrbVEY85zGmC0EpkPYafP69QgPCUF+QQEqHlZizGqXEjYCc9+enchMTRKJywnM4yfx1vsHJfhhVB0RFox9u7djw5pVUuCg+te0KNGo5X61ChkGOvSbVE7YKNHwex8cBGUsViBRlZiekY6Xnt+LJQvnKX1Po1rF6ZBeGfqYAkyHA9ER4XKfmzasEV2ZUfinBVcxbLY41QHeDtWCkEB/LfjZKcHP/kNHRIC3WKyyeMPDgvD09q3YvmWTWAHxL7XMD4mbgv/HZy7gzXffR08vrZmSjDaseULcFn9fVefJ+WGAyuoilsixzI0SESviCwqvyXkYXVOue/7Zp/HCvqdFgvqH//obnL5wCVbJptklsCKbshiFwBsYGpLMEoHJ+TQZHfjRn72KPdu3SL2owWKxOFjgy9wr/T+2WOTl5YlZJTAPHTos9Xf0FWNj46UkiwzHmklqkyyfZxqSK44ZHEa3VtuEqiyyQzI+DIoYnapkvUGq25uaWrBw4UKppmHenQI7AyqC8ebN2wJy6p9kA/qXoaHM1jBlJTOjgPmW8jH56NQd/+zV72HenNm4ePGSpO8YjXM+woOCsG3TBknhhbEim813BgOOagJ7Y1uHBswQ7Nu9AxvWrhLfyekuah2Wk8UGLN9SAyo5YYMRTS3t2P/hIXxy+jyGRkel+GHGNALzGdESBRhO6UkDZkM93nxbAZNJg+hwAnOHpCSt4yo4oYh/t7gE4xMEnErZsTKHwFTBz06pxbxUeAVv/PZtmWxex8PDFfPzcvHsnl2SE5cCExk7SGzw4GE13v7gQxRcuyHPzvGIjgzH83t3Y/OGtRJ4smiZlVMJ8XESDMm+U6x4stpQ8bAKP//F66iorJahYBUS7/17Lz6LouIy/M3PfoHaxiaAREXNmsUlDgPsBpXyVFlbI6y08w4HrBNjWDx/Lv7TX/4FosJDYRgbG3PcunVLM61+YmbnzJktFewU1Q8ePIg1a9aguPi+1Eayd4e94xTGGcGyooggYjlXaVmZPDRLsMiq9EUjwsNlUoruFYmfSlmIP6z7o09LZtAFdrI2wUgfkxGpqmwfFGBKNko25FKtvZxM6pgEuAjsPgTmS1jzxAqROui0Xyq8JtfhdGakJGPvrh3SwMVAiBg5+vEJFfy0dkiVEiPddWtXYemC+fCZIrDzfjlxBCuPcdVKwRQFKa2TwHzvw8OSQ2fARcackZkhwFywYI6SUrSyf90/ZfDDzM+pc/QxgeiIMDyzWwHT1WgS5qEfdvDIMVTX1cNuV5kvjmNwgL+kJKlT+np7o7q+Hu+8/yEuXLoswQavwezQskULpUaAhRosQ2NXJhMY+QVXca6gQDJKlGnoKiycP0ekouS4WDysrsXv390v6sTCBQuQlpIiRTB0jditWV1bh9d/+WtUVNXKnDDDxGd9atN6/P69D6UGYdQ8BqOLESHBQYiLjhYA6nl0qe6amEBtXYOMl8yhpzv+6v/9S6xYuhiG8fFxASZvmOaXwndeXq4Agz4mgblq1Srcvn1bfEYyJE04GZHsKaD09BTTTn+R4GLUzaCIFd0sNiCL0o+lz8LqI2aZ9JZhth7oDWusriH7sOuQLgLvh4I/wcx9k1QFisppi8BOxmxqFnhQYP+zl7+LdatXyOcuX78pDMbqGqYkKcMsnD8Xe3ZtFyZjtHvkmAJmM31MO6S3nAW0URERGsMolqOZpQTElOaSBfMkup78UccIMD86jJOnzmJ4ZEQCleyMTHzv+Wcwf+Ec5eSL+Z8MnGrqGlVK8jwZUwfmdg2YRvkMI9cTp8/hxMkzklvXFybz6E9tWY+9e7YhwMdXJvfG7TvYf+Agyh9USYDEhR0Y4C9V8+xg9PT2kOa5xoZmKXbu6e+XRc4C6YzUROza/pRkreio0oX45W/+O7r7eqW6i3JQbFSUNMUxzVj58KHk5fuHhmURpiTG4YevvYKo8HD89O9el4iejEhpac2qFVi1bIk8D8dKr0UYHrHgwyPHpPOTLp/dOo7Nm9bj3/34RwqYd+7QtDZLVM1Ag7ojQcTOuSNHjkqbBIFGn4MPSyakP8gonflvgozRM/+fIGUBbnV1tbgG1DpZY0jzz+MIZmqiwkJGgrBSRHuae+4IR1amaE9Xge8zQKIUFUQwyEMpE/rJmYv4zZvMlbfKamNxAaO+9U+uFAbp6evHsROncPTjU2hhLtxmlRW/Yf0aPLV5I+JjosWUU2Cm+aOBUaZaCdzOHwLTbpM058b1a7Bv907Ex0TpUqaKjvj8zW0CCgYszGoIMDMz8fIL+7Bw0Vw1KdoGB3pgXl3bgN+9tR+nzl1wMua+p3dix1Ob4Co6KgMrOx7W1OPwkRO4+GkB+gcHBUxMn27bulHMJ/1Bzh1L7AquXMWJk2fxsKYWI2aLqt00qrpUtlMw8GDRMqNyvu7j6SG5dGZ1Vq9cLhkxtoGcO/8p3nzvfTS3tYskyIVJfZf9WNRo2TfPjlKSBdl7zRPL8fSunbhx8xZ+9cZv0dU3IP4pmfIv/+LfiFshLrYW00uv2LgVHxw+itd/9Ybma1oRHhqMv/kvfw3Z8ICJ+JqaGmnPZUsEI2KmDWkm2Wv+xBNPiM+h70TBSndelCzJcjbSPZuU+Bp/o6IipMORplptvuUtZVZkMjIx/1Iq4v8zsieIafqpBFBq4v2QoenfUIZigYgXHXgnMB04ezEfb757QIo0iBKa55dffA6rVywTJ54wqKquw/sfHcL1W3dksAnopMQE7Nz+FBYvXIBPCy5j/0eHlJ5GyAudTQJTV4Q46Z7ubpIx2rV9qxR6qEFW2icBzciVmZkz5y5heHRMBT9pqXhu3y7Mmzdb/EKNL531o7UNTXj3/Q9x/lK+ADMqLExYa/OmddKSoPtiLIqm33bo8HEUlRSLCWSzGDNCu6eUvengJAMxD17xsEYWKD+vl6sR7mx9IMCYsclITcai+fMxf16eyuA4HLBZ2ZZbh3OXCiRBQVIZZrKD52Ga1miCi8kVXu7uCA8JFPGf5Wts9f3tm2/i1IV82CkHmlwwLy8X//e/+zEC/LwVGSmtQxYMx7y44iH++qc/l7YSldOw4TvPPQepLqJfSPa7fLlQmHDBgvni+xGYBNgzz+yV7A5ZlL/0AwkqfasUMqXeWMbXKZwzWKIWyuwH6wEJRsWSrOPj5geeklMnCAlOugZsBKM5J2NygwB+nv+Wki363Uat0MEOlJRXIv/qDQz09Qk4KEctX7oEWTTT2rXGrTbZZYK/dD9YvsaVPzN7hvTJ8NrXbt5C78CgaJaKyfTodUoDm5hyF8yYninBFeWwychI2WamIG/euovi0gplRg1AdGSYdBomJyWqFgNN3NbP3NndK01vpRUVMl2Bfv5y/lm5MwXY+sLgImNC4u79Etwuuiu+G9Ous2bOwPw5s7XeKxX1k4moCtBNKC2rlOay9o52cS/IfGRyBopUOVJTkjBjWgaSEhLEpyYo9GuyY7O9qwcVVVV4WF2N1tZ2qfZiHz77pVhiSN01PSUJ2VnTkRAXh67ubpw7dwENLS0wmlxFqcnLzcYTy5ZAcpZilTSdWYR6I/oHh3Hy9FlU1daKLMZ74P3IThxSsWN34PTpMzLo8+bNFRbr6emTnSj27NktlUUEsPTEaNXpzAYRUMzIMJrXt8ZmBM0MDl0CVhKxvIrg5fvsV2HkTbeAwROb0WjKycbcMIA+KjNMXBj8PFlXSS0sydeiYZqSkTH0DrIq26pYy2hEgB/36fRQ0opmL7koBgYH5N5VROuQ6h36ufQ9h4eGxJkXQ+sUzScttTNXwgDBy0vMGSNcZ2pbm0r2wlBOGR0xi+hssjvg4eoqqTvuWKGbb3UT6vyyL9LQkOxywX9TJqGYziIZ5YvqhR3qQyzUZcuxAMxggp+3t7a30WdunKWBss/RGLp7u9Hb3SMKisU2If1LHOvAkEAEhgZLf5H6tNYwprsxvEejUXp8+gcGBJQ8B4HJsWaUzk4FBqUMfKXEzWKR+ZywMl+vMlCB/v4imrN5TaR0g7bgNMmDuBsY6BeZUEriJKtkVMBksMLUIGsps7KykJqaLCxGYN64cUOCH9YvMmVIliPjkfkICjIi20PKylhhYxVmJMvdu1ckO3BQaLfbrZIHZ2BDk8/mMj4EzT6Zlq9RKlJ6Zbi8z427CEq2yNLPlO5ImSj1X9eQBU09QxiZIKi0NJvUTqr3Fcg0v/EzG8CKGbErIEr9sYayKdOr42eKsykJiUfPL8GMktn10/Bf7nYHgsYc8B2zw8VKBdlpvbXzqWINdX9GraNAIUL6kfjrvBkl8cg/RZQQR1gCKaVNKkBpeNdOq32Gz83P2BxSXSXLz2SEzdMNlmBPjPi4YVz/oHY9J0tPZi9Vn5J2v0wEqFuZhLN+C/TP9aF2Oi5av5K0rggwJ+2GnkLiZ9TZtJnk83EnDraEMmqeMSMbM2ZkiWmgCWehBX1MZn6YFiRbco8elrCxq5D+JTVIRvJsz2DgQ5mJwKRWyYidPUT0JwlQsiT9WHZBUiclOzLIoa/KgIrAVFuxQHxe3kNsbLRonIzu9AezwoCC0loc+PQ+6nvMsLHAQGMXFRw5saZmTE9+c75EbtFe1ibU6Svq1T2a3jcFHXJSGTZiwaBNj95ApQFH7dxmh9/YBDIGbUgbtMFvTFsBU/evJ3vIbCpg65MyNeaaMn2PLA4n84pwrTO7ZsadCNXEf+ljkhuWoI6gsJEcAr3Qnx2LgcQQmOkjTalsmoSI3mSi7pDA1MdJMOu8vrp7TcgT5uUYq34oPdjRUhGTZsY58gqM4oQoqyhtG7JxgsNRWloqzMiCYIKLP9QquZHqpUuX8OKLLwrA2JZKSYjl+R2dHQI4/pvmnKAjKGkiCUy2TxDI/KXJ5usMoBjdkyEJRGaXyMzckUNlnlIEzGyJ5flYzURmzsnJhj+dZweHx4hxA3D6TiX+6eRt1HSOwGZwUZW8+nJ8dIYnJ3aqxXOS0ucPnozK1dBOTr8GAPanKcQ7RWv9SAYPgWPjmD5gRVa/DYEW+pbasXKLagIIYHU21QarYKDfi9aUNXnpR9bI1Dt2Epvz45oko/CogOkkbAdYQjwQ6oPevCT0p0VghJkwYWDNv/7Mnchntca6qbuv6Mtp6qpxRtyPLKWpV9efUz9AWTSNLCUw4piIKScwKdncuXNHgKmzCXPgZDYCdu/evcJqFNW5TzoRzQp29pATUDTfjOIp71D2YT6cboHyXe3Sr04fkzqotNxarQJenof+JV+nVMTtU2jSVaBkkM1e+fmsrEzZiQ0OriSuejsq23txq7odvSP0MbWM0Gdt8ecGaHJAFPVNBcOjB+utrPqg6WDQyZcNcWrSHiUco8EBT5sN4WY7Ikbt8LTaxe+XidRcEenS1GUT7fXJIgv9IXQWcWJ/ij8wGaBN0a2cDzAVz7r50Beb1QBYvN0xHB2IkVAfWBhvOPUCNR4EoKoT0FQHXYFwZq6mrKHPjPHjOOELp8JpwjUrp51WqosIzJqaOly+XIBNmzYJ+xFQDHaYBaJJXrt2newRSd+PuXBGuIFB/lLsS5Yk8MhwZEP6iAQZRXMGSQx4CDSel8cTlNK+6e0t5+E1lMQUJbIQ2VXfeIt+Kv1L5tE9vDyEMY2CGCvG6WzbTKJ/cby+/gZ3kyt4clI/P2yax6eZL61hUXxAuwQAUvXt4iKFD3qsRTPEAg5KMx4wwYN70kulEVeTbr6VrigAZ3rQqqkcRqNYIDl+6i1OxenU25yCAF6XaUUVFOnn0eFpkI0bWH/J5cHsD1OYVhMwYQLG7TZVdGJURRy8N1Y6sfqc0pCri9psy+keaY7H4zjgq4D55dwx+a50STInznI3+n0EGkHEX2ZfWNrG9lkXk5ukB/lg3HeRW9gxaOIPI2/+P0GnesldnIGQ/l1BPIbsp+/IweMZwdGs06TTByVjUhbhTmlkVgKZ2iark0zuJhjsBgGm3aj8NoNDa/ecuvIey5KPeeMLRtLJjk4rozn6dodsTNXQ1CQ7T3ARcRNTLkwCjRtBNDQ0oaerB96eXoiNi0Wo7N3jQG9nLzo6O2WhxcRESTBJtYK9Q2zNZREKExLccILiul5XwFuYaowfeQoyGxUK/Tw9PaIbx8fFSq87Azs2qbGegFvNcCFxF+C4qEgqPugfHkB9A6/fLy5cYkK8SEDcIrFJdlwZRlpqirYzst5mosbiWwFzakz3OArVTm6wShYdYoppVrk1C9mLOwqzfIybKJWVVyA8TGVsuNqYCeFwSVmU2SyMqNpMDQJKAprMyR/6lbqGSZlCP44DSrYkQFnVpCrio8R1YE0mNc3k5GQR3ClLEYxG5opJPtyllt6ZtuGAXTlIk6Zsqu7zTYH6ueMnd/Zg2vZe0X1cZ/sx+9ntdqxYsUx2iWM0fe3mTVy5eh2W0XFxLrgX0JNProS/ry+uFt7AhU/zkTk9E1uZC3d1kT0tL+VfFimLlfHJyQlYv2YNgoP0HSoe7QOa9Ot0qKp884OHDyUr1NbRKYXLLJzZumm97A7CQowzZ89haGAQJlcXhIaFY/O6tYiOCUfZgwpcunRZ9YybzcibPQvbtm6RWOLw0aMSgH7/tVeRmpSgLY/JUP2LfMyvHOovoVN5a4rZM6gNhRWo2MbAFCQ3bGWxBvUlmnRuqMpmNAYmPr5eqldby+IQzAxsKP/o7EmTTgYkkAlcAlh6kv38nAI9/UoCn74mf3kOBkRVVQ/Fl12+fJn4r7qvx0hY23FEi3Ecwp7Oqp1/UTDqnKDHy8rfYp0htyxkSq+rrw+ffHJSChS4iy93umDmh/nhJ59YJanWu8X3ZIe3FYsWyWawh44cl1bkvXt2ylidOnNedmGbmZMjYzEyPIA9u3ZIHefk9tBa9O0sW1P6ptyhQe1aws/29Q3CMmHDxU8vo6urE9998TkEBvjg8McnUVNfh20bN2JgeASnL1zAvNxcbN2wFl3dnRgYGMa4zYGTJ09hcLAff/6jH4qOypaK/MuX8W9/+APZxY3arPifjkflra8E49c+4DOahC6w8yEZ8FA/ZKEFGYypKGZhKBDru+aKjunhJo1rBB+PJ2BpkvUvo6IJJkvSPBCYFGZ1KYm+KH1LvkbXgYESP8dzUKyl/MSInvl5nXX1yFjtqqO2cpGgQ56FzvpXeTaPHx090vz8EXqcrQni0mylKU8Oh+yke/jwUYSHhWL7tq2ybfWR458gPT1FaiDZgnLo4xOYlpmBXU9tFVZjlVBUeITswsFM0uVrN3D+wkWVp3dATOn2p7YgLETbNkXzQ5lJovtE28becMp5Ojhl5dpV52hTSxuOf3IafX29eH7fM3DYJ/DO/gPw9vXFS8/vkxhh/6HDkiB47Tsvwt/HC1aHA40t7fjw4CGMmUfx2ssvS63D+YICnDx9Gj967VVMS08TeUvt/aR6hvRKqc+O2+PH86sQqoIu/cf5dSq8GLM3BCdBQdBxNbIDkiCiQN5Q3yDfXMZN9AlMbl7A4g0CiKxIv5TmmuZb9y0JWLIjGZPX0IV1MjJ9M+bZWbihpx5ZGMw8udrxQ+WkhR1E/tBvXklDk+79ZwovvmoMtPe/7iDqSoX6qzYbO3v+Aupr67DqieXSaHfr9h0c/+SU7DFJM1pb24DDR0/IBvq7djyFB1WVAszoiEg8vXuHdAjmFxTi+q1bsrkWx4/fALJh3RqksJNSBfGSwelo7xRfn7qx3nWqA1NtuGWX1B7Tq7du3sas3Bw8ufoJ2SrxnffelzTzd57bJ/7x+4ePSJD02kvfRSA7CPoHJC3KSqGlSxZh9cqV0gh3Ib9QUoU/eu1l2UZGEaYmRT0a9j8y2l93TL9qigSY+kMyC0O2oq/HDBCBRlBRKpJiTxOrUybEB2SjGsEnOWjNpBJoZFr6jdLeYDY7m9sJTHY+0pzrkTw/zxQoNVK99ZeCO8HL6nb9Kzm+/CG+ZJS+6um/5vv6XkQSxPT242L+ZZSWl8umqEsWsozPV3w5Ao/b42zZuEE2TmWTP/er3Lh+reTDPzp0VLbUJmN29fTg8NFjMJiM2L5jh/RSXTh/Tnb6WLt6tWyPyJXHlB1dI7pTap939j/FqcVKOduhtnO5cacIhdeuITEuTrbBCQoKQEtbBz44eAgTYxY8t3evgPCjo0cRGRGJF559WlKy7CsvvFKIaZmZWLvmSQT6MZAdl7rOT06fxg+//yqyMtJURopkILXC395Cfc0hV5kfJysZDOLwUiLiNoIqC+QtcgFZk0W3PFzXI3UWpMhOX5MBlF6vydfIgpSOqGESrGRT5hC4PyNBp7bAVu2wBDiFfn6OrR1kYYL1j+VHyrQsFlwpvCYFxh7eXvI1LOwT507EZKGPT55GXX299NDzK0lYS8q+nJlZ0+RrWw4fPY6oyEjs3LFdIvgTJ0+ivaMTubNmSZKhqbFBNt5ftHCBjIv+PUDiVGhmTicBnUxYe1BcWoYPPjokWwVy17mkuFhkMFPn442LBVdwpbAQ6SlpUqfQ1NKEdevWyhcLcGdl7oXEuVm6eBGiIiPkixCY276YX4jTZ89J8XVmGn1MtScRtMDzDz0vjwCTkTLBQHPO4mF+PR9BomeDWIFEv3NkeFQaohSo4KzDJNsSYDTlZFyCkqyol8PRv+QuvPxcUEiQfE8OZRMeT1+VoNQr4vVC4j/0AHyT81OWuX37rnxLg0W+4NWAxPg4zJ83V8aKO2sUXr0qXyfi6+cvnQCzc2bA291NagLu3r0nQV7enNmSI+d20Nx1hJthcZGzRmHenDlSN6p0dy0PP9mVoTshztvmYinhDszXbmi96AbZE4hV5wmJiVJcfLngilSks99mRlYmFi2cL60f3EGErgTTzCy4oL/MCi3uOf+gslq+82j50sWyN7vEXsKYU8X9bzJ63+zYzwGTHyc46Tuy94bMNm/eHIn6yGhsz+WuHRGR6supGDlzUGnG+XPo0CEJZPQWCvqJBJ7awcOC7q5etHeoLwUgeNn9yHPSYWd3Jo9X34+uvu/8j+VHYgxtEwNW3KjCX4cEEizLk5Itg0EWLb9708PTXVwUbnggNY42boCgwCz7fMp3udNSDIuJpVWhW8Pd6pQvN0mTKtD4YvOpvupkHJaxCW3DWIdszCXfwsaNc7nf+/gEuvv6RTwPCw4Q0ZwC+tg4hfcxbWsW1WnKjWDZxjs+YQNL3/hdQC6sDZVFYhQ//38GaT4CTOeutFp1Obc9oa5IE0xtq7amThiRJnjT5g3OzA03hifQPD295JsrGGlTe2Q5HBmTfiMng6xSkH9ZquW5HTJ3JaY/ywlnGwb/X99j3Rl1/rEg0+nVPVoepySUyQofhRLXXQAAAm9JREFUuip6UcRkZ+KUqiA5foruqtUnCswVLWnpSy31r6kPjwsqdDntUbVMVR05m+lYaqalQyn7iDsgr03WfKph1qqVpLqJshAXj75js8rrs5lMAfNr53+/1Qx+7ktOdU1TnY3fptuJ/PwCqa9MTkqRbycoKSnGjp3bZYWz1ZYmmntdKt1SlbOp7bIZ6RdLIETWZZfj8WMnRDRnFqmysgIJiQlYtGgxYmOZDZncX/1bPc0f/ENTKg4ew2BT99ZUUz1FdnKWuikGdAJnioGWo50FGFouXvv34x9PAd3JrFL7qLRXuQf5t3bMlJNMPs2jCYpHi1OVZVBAnNzo/386MKc+PMvPuGEqq4z4tdDubh5SVU4wbt6yScw8/UoGRsuWLRFg0o+iM52bq/Zipw9FyYjFxzTNHx8/KeJ9d0+X7LHOnTkk5Shtnn/4aO+fj93PlkjoKbrJe9cLxCavpT6jbULzBdDQ2OoRME0WSyn98PEsJRVLThbT6lE1oCrNlyncyWqmz+rCCrxadZZ2d5NFdVMTtH80wFQ1g/SL9K9upnRE5pw2fRqam5tw+vQ5ydKkpqZIxoF1nYze+UVVZFfusc4NDphiZKqsqalVto2hyWZxBusvuSEXJ+6Pyaf85wP4j/EMn2HGP8Zb1BfGVLnoy+6TJp4mm1Us9B8JLMpGly9fEXPPb9qtqXkom/hzexV+tRzZld8tw0LihQvnaZkcg5h7mnrZQ+hfPJX4Rzzaf7q1rz0Cn/Mxv+qTBBKFXv2H34TAErczZ87Cz89bNkdgsMTtBKmJ8jspyabqGyeYk9eqzT/rYH3Vhf/0/v9RI/A/ANDMs8Y5ZB17AAAAAElFTkSuQmCC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962025" y="8448675"/>
          <a:ext cx="304800" cy="1350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304800" cy="1350412"/>
    <xdr:sp macro="" textlink="">
      <xdr:nvSpPr>
        <xdr:cNvPr id="4" name="AutoShape 1" descr="data:image/png;base64,iVBORw0KGgoAAAANSUhEUgAAAKYAAAA4CAYAAAB35INEAAAgAElEQVR4Xu29B3Rc15UluqsKOeecM0gQBEgwZ4oUcxCzKCrZskI7Tc/8/r9n/kyv+Wu517i/3e1ujT22etqWlShRYhbFHAQQzAEkIkHknHOoAlBh1j73vQIoiUrdnnHPGFpYEKtevXDvvvucs885twx2u92Bx/zYbDYYjUbwEJPJAGDqocbHfQwOhzpO/6sfaDAYwF/9h+/rv/K6wwjLmAXNzU0ICQlGYGAADIbHX+exN/CnN/7Vj4Dhy4BptVoFmPwl1gwGAk4HpwIMgTUVbHzNbrfL6wrUdvnl//M4/v0sMPk6jx8ft6Kqqgrd3d2YNSsH/v7+/+oH+E8P8O1G4EuB2dnZg7q6WkRERCAqKhJubq5fyZI8gExLsBHYzc3N8jcmJgYeHh6PAFMHMY+1WMbQ1touxwcFByElJRkeHu7f7qn+9Kl/9SPwWGASLK2tHfjJT36CuLhY7Nv3LEJCgjA+Po6JiQlMTKi/ZEAym5eXl8aqHBOabKC+vh779+9HQkICNmzYCD8/Pyfj6izJowlKsuTgwDCaW5qRkzMToaEhMBonzf6/+pH+0wN8oxH4UmCOjppx4sQnGBwcREhIiACwp6cHnZ3t8PDwEjDyvdmzZyM7OwtGo4uAiT6pzWbFgwcPcPbsOXl//vx58PT0cJp5ga/GlAQlXYXKB1UIDApAZmYGvL09v9GD/Ong/71G4EtNuc1mh9U6gf7+QZw+fRqtra2IiIhEU1OTMOL06dNlNHJzcxEfHwuHw4DOzg50dXVjcHAItbU14gYQlGTRgYEBBAT4CaAJYItlHD09vXB1dUVDQwM6OrowZ06eLAKTSQH3Tz/ffAR0azTVKn3zs/yv/cSXAtNuV74iQdXc0oqCTy9LlNzT3YO6+hpERkVh6dIlAr7R0VH09/ejrq5OWJSf6e4m0OaIab558xZaWlqwfv1aREdHixvQ1dUDNzc39Pb2ori4GNOnZSElNQVubi4C/D80MPXzizKgMbi+FKYqCp+d4C/6tx4IPm46p37my55Lv+7Ue/vsOb/oPbWGVRCpW6OpQeYXXfOLrqWC3Mmx/6Lgdur9fNH11PtUXL49uA1Wq9WhD5oeOU8OskNML8HIG2htbUPx/TIBUXRMNIaGhhASHIzw8HCYzaNoaGyAi4sLwkLDUVNbg/j4eERGRmJiworbt28iICAAW7Zsho+PDzo6OuHu7i6Avn79OsLCwpCXNxt+fr4CSF1G0h/t24NU+btqAAV+2rAZMGaxwGy2wNPDAx4ebhifGMfw8DBcXN3g7eUNk8ko906m5wLy9fWVZ+aYeHt7w9XVBTabQ57d4bDD09MTBqMBg8MjMBqM8PP1kWuNjanreLh7yPh0dHSgs6sLDvrivB+HA36+3oiMihRrYrPbYR61wGqzyjlkXhhU2h0YGRmBZWwMQUFBMNEH1yS3kVELRs1mBAcFyvPyegxCfby9BWk9fX1oa2mDdWJC7oFyXEREmIzIyIgZrm6ucv8Ou03Ob7FY4OPjDdgdaGpuQV9/P4wmk4CNzxoY4IfYmFi4ubnD7rCjr38AbS3NMsRR0dFyf1NxpC+crwtVw8TEhACTD8/A5t69e+JH0i8MDQ3VQGJ3rsbe3gEcO3pcJigoMAi9fT0ICAyEv7+vTFZsbCw6O7tRVlqGnJxc+Ph4obqmWgaCQOSgMAgiSHm9wsJCeW3hwgXyfkVFhYAoMzNT0zEVkP45wNQlLh2cdDnoShSXlKGktAwzs7MxLSMNNtsEysrLYR6fQFpqGoICAlBX34C21lYJ4GgZyivKMTY2hvS0NPj5+krg1tDYKD41g0RXNzdcv3kHgwODWDB/LoKDA8UFam5qRnRUFELDQmWiGxsb0d3Th7GxCYSFhCAqIgzxCXHw8fHFwPAQ7twtEgu0bPEiBAcHCUAmbDaUVVSgsvIhFi1ciNiYSDjsdgyPjOLOvWL09fZizeonZHHUNzTBMmpGenoqYDCitPwBqqqqER0ZCVcXF0RFhiMmJlpAeOfuPSGIVatWCtjb2jvR2NSIjIwUeHt6o6qqFh1d3ejo6pJnT0yIQyiVk+RkGAwm1NTXo6K8HP6+fuBaGRwaQlpGBtJT02AwEskkN87i19ekDTabzaHT8ZUrVwSUZBVfXz8sXboYLi6u2kkhUs79+yWwTtjQ0toKs9ksbEGQEVhx8XHCrpcuXkJaWqrgoaq6So6jVEQ24A9NfVRUlJyPq3rRooUyqUVF94RJeT9cvbm5M50r718CmFPNrWVsHAWFhSi6V4zZOblYMH+OLKK6unqUP6hETEysAIkLlQsmJydHnuHWzVsYGzNj1qxcee6RUbMAhb54enoa3Nw9cObcRdwvuodlSxdj/vw5aG1pE1AkJSUgKSlJJpc+eFVNLQYHh5GZkYbwkGC4ubvJ+DW3tqGg8AqGBgaweNECZM/IEpYan5jAzdt3UVBwGYsXLZL3KAs3NjXjxKkzcDGZsHfPLjlHeeVDjI6MIG9WDkgr94rLZNwXL1gg7OvqaoS7uysGB0dw/sKnqKmpxepVKzEzOwv1jU14+LASc2bnIiQ4RJ5xxDyK+6UVGBwcwIply+DuahILwMV1KT8fiUmJSIiLhxF2NDQ24UHlQ6xdswahIYFy74pcviEw+aH79+/j7t0irFixEnfv3hUzzMlwcTFpTFqE5uYWREdHyaRZrXZ093SLIF5ZWYn58+dj8eJFuH+/GBPj48IwFy9eFL8yPT0diYmJCA4OFm2ys7MT5eUVEkQtX75cInoPD09UlFegtrYO8QnxqKmploknAGhC/yV+pvpDNTX1qK6rw7jVCtvEBGZkTUdSYjzGx8Zwt+g+BgaHMGG1ymRnTZ8mOi7Vhhu3bokLMDs3Rxidk/bgwUNZYGQnN3d35BdexcPKKoSHhSAzMw1eZJ3qaiQnJiA1JVkexWyxoLKqBgMDg8ianinszPmzjI+joqIStXV1Ykq9PDwk2eDr640xWrT7JSi8clUWPoFD16esohK37hTJ8ds2bxTrUl5ZhZFhBUya6zv37qOlpRV5s2bBy8NNmNzTywMDA0O4evWWEIKvj7eQAYwmsVxz8nIRHhomzz02bkFRcam4NWtWPSFkRbegsqoapWXl2LRpIzzc3MAczPDIMM6euyAYmD07RxiTLKWA+fUCWgl+yFynTp3EzJmzxFwdPXoUS5cuRUZGhrAFA5WzZ88KU6xYsUJkI4fBAJvVKr5F1cMq0Sxp+umjZaSnC7h53lmzZkn0TnNEgZ4ug9k8hmvXrqGtrQ0rV66Qa1IBaGxoEjbIyc2GyWQSuSk1NVXkI0pN/6wfcY5oTQxyrcKr1zE6Nobo6BhUPnggJm5Wbjbc3d3Q3d0rk9/e0YE5eXmYPi1TXteBaR4dxexZuQgKDMDw8KiwA8+ZkZEqpvzKtRsYGaEl8cPQ0CB8fPzFZ0tOiENqapLcB01o5cNqWQAKmP6w2SEBYXFJCYwmFwQGBKC5qRHTp2ciJSURZPny8gcoLikVv57uUVREOErLKzBiGROgrH9ylYCmvLJaA+ZMAcWN20VCINMyMhDg54vExDi5v/6BYdy+e19MMt2bvr4+xETHoKurC7NnzUREeKjgSoB5vwSDAwNYvWqVMDWZ/15xCdo7u7BxwzpxNwjMcesE8vMLxUdfuXKZ05TThfq6ls8wMDDoIBBdXd2wceNGXLlSiP7+AU3SMUqgQrNaW1srwFq5ciX8/f3g0IDP+baYx4QZGcTQX7SYzWI2yKIEFc/BXLuK0gwC9MLCKwJMmnCCdWhoGBPjE/Kw7h7uIkGRdeifzZs3D4lJ8cLe3/ZHsqlEhMGAjq4eXLh4CX0D/fAPCEBnR6f4eSuWL0VkZIQENwWXr6B/cAhz82YjIjxMuTMGA27cuIUBarezchEaHCzAKikpE+DOyJomwCfo+bAZGekChrr6ZglC5syeieTkxMcCc2LChtKyChRevQIvL28YTUYBQu7MmeISkPGFTRsaxBWimuHj7SMWzd3TA50dHVjzxErxMQWYI8PIIwPCgKLiEvT29GLhvHlwNZng7e0BV3dXDAwO405Rsbhu9Dtv3bqNnr4BYfAli+YjNCRY5o3ApBtHxly9epUQHxfCg8oq3C8tw47tT8HFaILBQXYdx8cnTorrkjc7Vws6GaV/A2B+eumy49jx44iOjkBCQqJMCs0nwdjX1y/mloCx2uwICwtFbGwMXF1Nmrwi4w8DjJJ2rK9vxPVr19DT243FixdLAOPl5enMCClfQ0X47e3tAjpej6ZaF/C5okpKSmAeNaOzswvNza0C0hUrl4r5+VY/co/qh8IQV3lDc4tMbnBgIHp7+0RzzUhX7Ozq4oqr125g1GxBbk62MJeBpshoREXlQzysqpEFRXenrb0dDx8+RFJ8PGbMmI7x8QlcvX5dnnHhgvloa+vAhYv5MI+OYO2aVUhPSxFgmsfG8HAKY/Ia/QODKLp/X8z7tOnTYbfZJAhhVD939iwEBgSivOIBWtrakJaejtu370gQmjd7NkwuJlRXVWHtqpUgnVWIKR/G7Fk5Asz7JWWyoJYtWiTXd3Uzwc3VhMGhYdwuuo8A/wBMn5aB6ppanL/4KdxcXLFz+1YBJifQMj6G+8UlGOgfwCqaciZSbHZ0dnXjUn6B+M6Z6Wlyz9XVNah4UCkAjogIdZrybwTMv//FLx2Uahoa64TtCMpFixaJFMJA6IMPPpTVREbla2S04eFBMSU0rwQmTRz9B5qz8rJymC2jyMqaLlH6VLF3qrZFIPOXkacuFUn0CaCMrFFYiDHLuESpDMCWLVuMhMQ4MfGfr1rS4apJQbqWNxXFQpYGqV5ihEo/KjkpAb7ePmCGi9G2u5srUlKThYVoLhlxp6elimRDQFPaGTabxQQ3NTfBblMMHB4WJgEMzTHZgp/lwOTmzMSEzY7S0gdoa2vFzBmZSEiIl/cYyDByHh4aQXJyklih1vZ21NbVy9gykORxrW1taKivQ0J8PKIio1Bf34Dunh6kpqejrKwcfT29mJM3W87HuoaF8+YIa9fVN4IuR2ZGukTl90tK5fjI8AiRhuLjYpRPPT6G8ooqmeO09BQMD4/gXnEperq7sWzxYgQH0fe1Y2xiQuIJ+q20YA6aIK3wprahHjXV1bBbbTJGRhcTkpNThTFdXehXasEPo3ItafJFlWdTp8vw05/+zEFt8cKFCwgMDMSSJYslwOHnu7t78Pu33kFKSir6e/sxPDwkDjT9prXr1ggjMuKmf0lzQsbt7e0R8PI9RrG6HkkQ8od+x9RKIw4mtbmZM1UETuCRwa5evSp+TlxcvGSHcmbORCIf1NXlC0RkLgzlJmjysgzapFjOJaEccKvVhqHhEZiMLvD29pLgxu5wyLNxgXExubm6SNRstdsEuC6uLoptHQ7R7KgRkt34nFywBJW3lyeMmv5KxqOzFeDP2gADqDGSIZlm9fTwFNGEbDNiNkvQJJqoiwtGRkdF5fD28RHXgA/Da3B8PNzd4enlhVGLRViZ7hEZcXxsXHx+ylUj5hEEBQTK+Sn/8Ny+fr5y3719gzKfLiYXuLiaxL+kxMdnHhoeletzQfL5KD+NmkcR6OcHD96HVIw5MEx3y2pFAMsRpVqMj2kXf7lvYACjw6NCUF7eXmJluAAAm8yFEUyaGGTRqLG0yTll1rQkzlT/0/D++wcc1B75cIyCaa4JHpa4dfX04uBHhzFzZg6OHT0mJ2FkTZ0qLCwEKSkp6OrsxIPKShlAgis3J0fcAJ6TqUadMYuKisRsT5uWKUyrl9PRDNKkT5s2XZx5vs4Bpf/EzBHNOX3YGdnZCA8PcxZ2MBDgoqCLocrxdGAqX5aPz+dwd3OHu4ebeibJ8DjgkAExYGxsXFjRZrcJOKdmf1Q2yCBg0wfPw91VxpWfG7extI/vQ3xvby8PmVyehJPLH1U3QCCPY3RsHDaHHZTK+RlGxq5u7gI0nk8kHBcXcX3oKkkUK5kctSD4SwCMWsYYY8BkMMJTRHF3AYmTgWTujcJyfLaB4WFZRJSleB3OCSP5gAB/+Af4wdPdXQIWlYRQILHLGKmFbDKa5HN9g4MY7B+E2WKWZ3P38ISPrzf8fXzUohTTbhNXjWZeReGKVe0Og0iMwyNmGRvGJyYu3AB/eW6VaXo0YjfU1zc4qB/SnFKC4MGqqseOru4+HDt2HKtWPYnf/e5NMfVMJzY1N6O9vU0mnf4PTS2rgSifLFiwAAH+/pIp4S8DFn//AFy8eEFMN80AI3cyI31LAq+jox3Tpk0TxuS1GRwRmNQUyRbx8Qni25JF9IErK6/E1WvX0dvX/4gEMbVilIpCWGgoUpITkZKUKKZWnk2rIb1fXIobN2+LsmAn2z1SxKxBna/ZHZImzc6aJlFqRcUD1Dc2y4CTo/nawvnzkJqc6NR8lT8FOTcjYkbONLcc2UB/H8ybk4eo6CjcuHlHdFPOIedgwbw8pKYkgnXZTvaHUcbhTtE93L5zFxNWmwRHudlZmJs3SyS4qdk/y/iEpJBLysrAcWppbcfQ8LBkqUwmF5GFmGWanpmO7KxMxEZHwdPdVXPJFED5wwwUhfWieyW4X1KCltY2sRaMFTi2VGFSk5OQNW0aUpLi4e/rLc+nxtGuWSyDqA3lFZU4e/GSWoQGg4B5964dCGPcQAFeMDepcxomJqwiFz14UImhwUHMzJmJpKREkQO6untx7NjH2L17N9555z3RtpS0Y5NCjdHREYk2Y2PjkJqWCpuNZiVAsgc0JQQymYqgo//J+/X09EZBQYFE7QxquIKpaypgBko5HSeeRR0BAYFyL2Fh4Roo1YDZDRBR+K1330dza7sz0SjMYlesyAfg9T3dPRAZFopFC+dh5YpliImKgItWtHzi1Gm8/+EhNLd1wCFpV8JMmxWnumSQNJ2XhzvWrVmN5UsX4eat2zh5+hz6aLIdDkkDbt6wDpvWr0FIMAVlxcgTVrsEFu9/eBDFZeWCNDcXE+bk5eDp3TvFNO//4CNcvFTA2RQm4/m3b92I2OhIjcJovYzo6e3FkeMncPDwMWFOjs3m9WskQBEfWEMTo2zKOhfy81FSVo5espx5DFaymaaKkBRotUKDAjEtIxUrly8RvZNpUTKlpD8dQHNLO46fPIX8y9fQ2d0j7E6JkM9MlcXd3RO+Pj5IjI/B5vVrsW7VCrqzAkwJFu1sSjBgaNiM9w4clHGwG4xiNbw8XfHqyy/JmBmkfpd0Pam6GOx2h4Ma2/XrN/CgohI5uTMlAKIv19nTjUMHj2DH9u04fvyERJ+UgCipFN8vQVNjo0TTXH2JCYlobWsVZ5o5WPqhup+TlJSM7OwZ4nOyoujmzZsS7VOQpwvQ1qYYk1E3meH69ZtSn8lzZmSmi2OuWjsmTc2psxfwj797G43NbZrJBbw8PeHu5iIr32wZg2ViXAaaQIyJjMCWzeuxYc1qkXm4SI58/Aneeu8AmlrbZX2ruaUJneQfGWIC09MDm9atwa4dW9HR2Y239x8QBmMunYsvd0YWnt27C/Pn5olJ5rla2zpx4PBRHD91WmQlmtjEuBjs3vmUpA47Orvw+3f24/TZi3A4jFJRRUBu2bgOG9c9KTqpKqIworu3Bx8eOob3PvgI5rFxURO2bdmAZ/bsEF+Qz0x56+r1Gzh+4qQI7MOjZjHLNPu0NgSkzWqXAE3aZYwG+Hh5Ii0lGRvWPYkVyxap/L7dgcGhERw7eRoffHQYbV09oJdIC+jn4w0XkwoiaZppMYMD/PDc07vx4r6nJQWpWwsCk8a9qqYeP/3bX+DO/VIYXSnC20Hlb/GC+fjP//Hfw8/LQ435lMyQFHFUVlaJThkeFoH4hFgRwzkYnd1deOftd7Fxw0YUF5eIfzF7dp6YDuZ+6QxbLGaRTshs1dV1KCsrw8JF88VXJDBpkkn7jEb518/PX8BHxiTAmTNWPiaBGSRszOqlzq4e9PdRZ/RHYkICfP1UhM9fGxw4dfYi/un376CxWTGmu6sL5s/JQ1pKkviFFH3vl5VJeo9yF32a2TnZ+N4LzyEne4a4GATm2/s/RFNbuzAEBz4mKhIRocESACknnZbGDg83V9Hkli9ZDDcPd5w+ewEHDh5GfVOrsKyfjxfWrV6FPTueQlxsjJi8Twuu4J0DH+JhTZ34hUF+flizaiV279yKuJho1NQ14M133sfpcxc1RwtwNRmQnpqCXdu2YtmSBfDxVHWpXb19+PDwMew/cAijlgkEB/pjO4G5e7sI5gywbt29h/cOfITi0nKMTVhlHMiCjL7jY2Ph6eUpxSF0xWpq6yXAo7/n7uKKaRnp2LNrG5YuXgAXo0Hu7fX/9gau3LgNh9EELy8f5GRnYVZ2lvjA/QP94i40NDSKz/zd55/DquWLna02YtJFZhrHyTOX8IvXf4nhsQmxZMKOdjsiQoLxH//yL7Bw7mwtcp/MChkGB4cdJz4+IcFPcHAY3D1cEBensgKMit99dz/27NkjGQlWF8XGxMgE0vE1uRilWIOsycCJWZDz585jelamFGowUOI56FvqfiUriBhREmBkGkoQk8AMFjAzt8xUWW9vP8zmEczInoH4+BgxzbqPefLsBfz2zXdR39IhLOfr5YEXn3sGK5YsFIeeFT7HT57GyfMX0dPbD9isiIkIx0svPIsnViyDr48XDh8/qYDZ2gar3Y7gwACse/IJLF4wD77erMjXm+pUMBnAZwoJEvZpaGwWNjl14VMMDo8KgpMT4rF393asXL4ULc0teG//AXx69aoEPtQF83JysG/PDuTNmin/rqlvwO8IzPMXxMdVwY5dqp14zO7tT2FOzgwJrrq6ewSY7x04DLPFqgFzvQCTPmNtQyPe/eAgzlzIl+vRXLICaNH8OVi5bDHiYqPh5uIifm5TcxvyLxci/8o19PYPyHW5AJYsWojvvrAPsVHhUhTy89d/haraehhdXBEeGornnt6FJ1csFtKhO8FETF1DIwb6+rF0yWJxkyYlQTV27V3d+MXrvxZt1OjiJgyuB8TuLiZs27wBP/7BK0IsU6N0Q3t7h4OsGBwcIsCijzdrdg4WLJgnrHbw4GG88MJz0iiWn39ZBol+ZXBIMGJiY3Cv6J48bHNTi0hGNPe+vj4wGY3ImpElfhM/w9w6TUlGRpqwKAMmBj/USjs62pCZSR8zGKUlpZJ9YCTLBcCa0Lnz8iQtx3w6KZ/xIhnzv//+XTS0tInzTMb64avfw9pVK+DNNg848PGps/j9/gOob2yViDEsyB/P7d0lZpJyhgLmRwJM+k4R4SHYu3sn1q9ZDX8/H+Vv6VG5HmVq7gRN+M27xXj7g49w936pyFBkVYJ67ZrVkvM/duwE2rs65F7iY2Kwc9tWAT5NL39q6xvxu3ffx6lzF8UvU56EmlBKTSuWLsLOpzYjPTlRxumjw8fwLoE5ZkVIUAC2b14vC4GuQ8GVa3jjd2+jvrlNgjIqCHNn58j7M6dlwFPrn+LZGa1Ty333wEFcvXFb/E+TwYC46Cg8v28v1qxahtv37uPvXv8VauubtPSov9z7kyuWic/u5+8n12WpHTN9fr7+cGUdrVYT6jDYYLU5cPN2EX7yX34mgTRXNyuaWEI3NDIqKklmWjL+6j/8P8hISdSUAC2ib2lpcfzqV79GYEAwvL19JOhIS0vG7j07MTpqkbz5888/K9HcJ5+ckvdpvpOSk8UXZeTMyhSaegKPmQhfH19YJ8YREhoskX58fBySk1kA7C5RcX5+voCeeXSuPla9U/cMCAjCmTNncPvWXQQGKrPOay1fvhS5s2bCw9NL+SIOB06du4Q33noPjc2tTmD+4JWXsXb1cvh4ecmKPnL8JN4/eATN7Z2wW+2ICAvCd57dg7Wrn4C/ny8OHT+Jd4Qx22UB8LUFc+ciO3u6BDuaVgNfb08Zk8iIcBVpijtkRO/AME6cPY+PjhyXDJXBQbE9BCnJSaIWVFXXYsI6Dn9fL6xavgy7d25DUgIrcFTEXtNAxvwAp89dEsZU0YnKN3NBsBRu/ZpV2LJ+jbDdR4eP4p0DhzRgBgrbkDE5Rh8eOooPDh0TM8+zhIYGYve2rdi5dTP8fTydcpjk6UQtGJSF+9b+A+jtG5Co2NfLExvWrsZLLzwnGa3//+/+HiWSjHARa8VnS09OQnxsjGTN+DchPlZEeAl0dIlL7sCGgWEz/unNd3Hg4FF5j8rG9m3bJHtFEd/GOlQvL3zvO89i365tcl8MXsVl6+jocPzN3/xcxFWa8rq6GqkI2bb9KWFQApOMSfa6du06SkvLUVZeKuY7KipaVjdFd6PRJDdLvZKZEAYuXd3KzBLArGR3c/PA+LgFt2+zmr0N8+cvkOIGZkWobxKM589fxJXCq+Ia0KwzmFq/YZ1U2Li7s5BjEpi/eWs/GptbBJjenh7YsmE95vA4VxeROS7lF+JuSSmGRy0CsvSURLzyneewcH4e3N3ccPj4JwqYbe3iA7qYjOKCMNKkm6FESTuiw8Owc/sWCWwYSOhCjs1hQE19Iz44eFTSjhSmGTS6ubqKa0BphIHCzKxM7N21HQvmzZHr6n6+MuUaMAG4ubtKhQ5F87HxMVnoqYnx2LZlE3JnzsCZcxfwLoOfcZryQGzXgNnT0403fvcWLhRchc2mQJ+UHIdXnn8WTyxbrGmUqqVadEaDQZXQ3bmHv//Vb+QZ+BrHbdG8OfjRn70iDPvbt98Td8gyYZUiDy4d+t6UeujWREdFSB0rxyUjLRXurq4asBjV21BZXYf//JOfobq+AVRHk+Jj8W///McoK3uA3771DsxjE0xQY+nCufj3f/HniAgLUa3eXLh9fX2ON974R4SGhomUI2mthfOlRpI+HoH54ovPizlmLryqqkZ0RwKKeqOSIQzIzs6Wk165chWhISGYPn2aGN3KSlUhRPGcrEsqZyTOoo2IiHA0NjZLAQhNNU05mffa1eti5u7k7VgAACAASURBVGkuR80jUhfKgggy7qPAfE+KbjncBFVsZCRCAoPEnAwMDaKtq1PAwvtiSRjzyE/veAoJcTHC3EeOfYK339eBqUlFEgU7lRWKeUiIjcIr330Bq5YvnQSm0JoRFssErt284ww6yAKaAioTGRkeim2b14ucIlKS6iGV55gE5qfiewUF+iM1KUnMI5MW1Cvpz+bMyJJrNzQ34eCR4zKhIVOA2drehn/4b2/gZlExHHajRNvTMtPw2nefx4I5szSBXgnmKvWgGgZLKh7iZ//wX1H+4KE8i6vRiLycbPz4+68gIT4Gt4uKReZhuZtlnJk7gwjkHClegyBl4EU9dcumDcjLmSkugbgLY2P46OjH+M0/vQ3qqkbYsHHdavzgtVfR2t6B//BX/5+oFlws4aFB+L/+/EdYvXyxZMQYtBkGBwcdx44dQ1ZWtojkNLMzZswQYLESne89//xz4pQzp0y9k+0SnGzqmmwT8PXxkxpNvlZeXi4gpybp5+8jBaeRkVHo7++TCWceXuXQTcIuTPi3trYIYzJYoozEKhYW3RKYjNr5/2x2c3FR6TEy5Knzl/Cb39OUtygZiZkeKSdR085psFIEMjgQEhggdYibNqzFzGnpoirwqCMfnxJgNrZ2KMY0Aj7enlIDSbtCiQR2G2Iiw7F3zw7xHznwSrbS8Aej0ns/OYPDH3+Cts5OlcVwUL7ywLLFC4QtM1OTVRZJS53yb01dvcaYBCZdjVCJ7JmRoTxXRxEfjKx9MC0tRaqNGJSMjU+Ij8nay2d2bUcbgfnrf8TNu/dhtxlkkU7LTMVr333BCUzdTdAXDds0BJh/r4DJe6asRmCSMTPSkjAwpDTRiwWFKCmtQEd3j8hETjGNa9Nhh7+PN5YuWYCXX3we0Vp1Vkt7J37y05/jVlGJjG2gvzd+8MpL2LpxHYZGzfjrn/4tLhUUiovBkd7x1BZ8/5XvwM/bS5XPjYyMOJgnT01NQ1p6Go4cPizAJMsRmIcPH8aGDRvQ19cNHx8/NDY2CYhIDAx0mCfn/9P5pT/J9wlKZnEoC1U+rBSpiGAgSzFzREHdZFKpMdb/sdJIByb1yzt3iqT/h046q35Y5EBpiZ9RZKPkot+Ij6mAyclggQLBSSXAPGYRMZd+zYrFC2USp2ekwstTbaLAiSAw35Lgp0P82QBfbyyYN1tMLwMtaShxQLS+9PRkMV26ZKV4T+XjrTbgXmm5RPjXbt0WpuMCiYuJwjN7GEythCdN+JS88FRg0l8mY9JleHrndsydOxunTp/BiVNn0dWjem28PVVbCtUGplC52MTH3LUDNOW/fvMtXKIpt6pUaEpyPF558VmsXLJIW0FTc0OaKS8qxi9++WuRhqix0o8VU/7a94QxOSbUg5nEYFVVdW29SERNLS0ix/E9lQd3SCT//VdfwuoVy0UnPf9pIf72H36FvsFhYdkoukMM5FKThHAu5l/ByTPnRKazW9nKkiTSEYlD/Eyz2exgJQ/TS2lpaRJ8MCNDyYhJ/4MHD0lhR01NlWR4CA4yHqNEBjoEEgHE4gBmhWiuKbIyozM4MASTiwsyM9OdeW76jefPn5fcLYMfDjaDHwKT5p6vU+xncTHdhZaWZgG8ypMrbVEY85zGmC0EpkPYafP69QgPCUF+QQEqHlZizGqXEjYCc9+enchMTRKJywnM4yfx1vsHJfhhVB0RFox9u7djw5pVUuCg+te0KNGo5X61ChkGOvSbVE7YKNHwex8cBGUsViBRlZiekY6Xnt+LJQvnKX1Po1rF6ZBeGfqYAkyHA9ER4XKfmzasEV2ZUfinBVcxbLY41QHeDtWCkEB/LfjZKcHP/kNHRIC3WKyyeMPDgvD09q3YvmWTWAHxL7XMD4mbgv/HZy7gzXffR08vrZmSjDaseULcFn9fVefJ+WGAyuoilsixzI0SESviCwqvyXkYXVOue/7Zp/HCvqdFgvqH//obnL5wCVbJptklsCKbshiFwBsYGpLMEoHJ+TQZHfjRn72KPdu3SL2owWKxOFjgy9wr/T+2WOTl5YlZJTAPHTos9Xf0FWNj46UkiwzHmklqkyyfZxqSK44ZHEa3VtuEqiyyQzI+DIoYnapkvUGq25uaWrBw4UKppmHenQI7AyqC8ebN2wJy6p9kA/qXoaHM1jBlJTOjgPmW8jH56NQd/+zV72HenNm4ePGSpO8YjXM+woOCsG3TBknhhbEim813BgOOagJ7Y1uHBswQ7Nu9AxvWrhLfyekuah2Wk8UGLN9SAyo5YYMRTS3t2P/hIXxy+jyGRkel+GHGNALzGdESBRhO6UkDZkM93nxbAZNJg+hwAnOHpCSt4yo4oYh/t7gE4xMEnErZsTKHwFTBz06pxbxUeAVv/PZtmWxex8PDFfPzcvHsnl2SE5cCExk7SGzw4GE13v7gQxRcuyHPzvGIjgzH83t3Y/OGtRJ4smiZlVMJ8XESDMm+U6x4stpQ8bAKP//F66iorJahYBUS7/17Lz6LouIy/M3PfoHaxiaAREXNmsUlDgPsBpXyVFlbI6y08w4HrBNjWDx/Lv7TX/4FosJDYRgbG3PcunVLM61+YmbnzJktFewU1Q8ePIg1a9aguPi+1Eayd4e94xTGGcGyooggYjlXaVmZPDRLsMiq9EUjwsNlUoruFYmfSlmIP6z7o09LZtAFdrI2wUgfkxGpqmwfFGBKNko25FKtvZxM6pgEuAjsPgTmS1jzxAqROui0Xyq8JtfhdGakJGPvrh3SwMVAiBg5+vEJFfy0dkiVEiPddWtXYemC+fCZIrDzfjlxBCuPcdVKwRQFKa2TwHzvw8OSQ2fARcackZkhwFywYI6SUrSyf90/ZfDDzM+pc/QxgeiIMDyzWwHT1WgS5qEfdvDIMVTX1cNuV5kvjmNwgL+kJKlT+np7o7q+Hu+8/yEuXLoswQavwezQskULpUaAhRosQ2NXJhMY+QVXca6gQDJKlGnoKiycP0ekouS4WDysrsXv390v6sTCBQuQlpIiRTB0jditWV1bh9d/+WtUVNXKnDDDxGd9atN6/P69D6UGYdQ8BqOLESHBQYiLjhYA6nl0qe6amEBtXYOMl8yhpzv+6v/9S6xYuhiG8fFxASZvmOaXwndeXq4Agz4mgblq1Srcvn1bfEYyJE04GZHsKaD09BTTTn+R4GLUzaCIFd0sNiCL0o+lz8LqI2aZ9JZhth7oDWusriH7sOuQLgLvh4I/wcx9k1QFisppi8BOxmxqFnhQYP+zl7+LdatXyOcuX78pDMbqGqYkKcMsnD8Xe3ZtFyZjtHvkmAJmM31MO6S3nAW0URERGsMolqOZpQTElOaSBfMkup78UccIMD86jJOnzmJ4ZEQCleyMTHzv+Wcwf+Ec5eSL+Z8MnGrqGlVK8jwZUwfmdg2YRvkMI9cTp8/hxMkzklvXFybz6E9tWY+9e7YhwMdXJvfG7TvYf+Agyh9USYDEhR0Y4C9V8+xg9PT2kOa5xoZmKXbu6e+XRc4C6YzUROza/pRkreio0oX45W/+O7r7eqW6i3JQbFSUNMUxzVj58KHk5fuHhmURpiTG4YevvYKo8HD89O9el4iejEhpac2qFVi1bIk8D8dKr0UYHrHgwyPHpPOTLp/dOo7Nm9bj3/34RwqYd+7QtDZLVM1Ag7ojQcTOuSNHjkqbBIFGn4MPSyakP8gonflvgozRM/+fIGUBbnV1tbgG1DpZY0jzz+MIZmqiwkJGgrBSRHuae+4IR1amaE9Xge8zQKIUFUQwyEMpE/rJmYv4zZvMlbfKamNxAaO+9U+uFAbp6evHsROncPTjU2hhLtxmlRW/Yf0aPLV5I+JjosWUU2Cm+aOBUaZaCdzOHwLTbpM058b1a7Bv907Ex0TpUqaKjvj8zW0CCgYszGoIMDMz8fIL+7Bw0Vw1KdoGB3pgXl3bgN+9tR+nzl1wMua+p3dix1Ob4Co6KgMrOx7W1OPwkRO4+GkB+gcHBUxMn27bulHMJ/1Bzh1L7AquXMWJk2fxsKYWI2aLqt00qrpUtlMw8GDRMqNyvu7j6SG5dGZ1Vq9cLhkxtoGcO/8p3nzvfTS3tYskyIVJfZf9WNRo2TfPjlKSBdl7zRPL8fSunbhx8xZ+9cZv0dU3IP4pmfIv/+LfiFshLrYW00uv2LgVHxw+itd/9Ybma1oRHhqMv/kvfw3Z8ICJ+JqaGmnPZUsEI2KmDWkm2Wv+xBNPiM+h70TBSndelCzJcjbSPZuU+Bp/o6IipMORplptvuUtZVZkMjIx/1Iq4v8zsieIafqpBFBq4v2QoenfUIZigYgXHXgnMB04ezEfb757QIo0iBKa55dffA6rVywTJ54wqKquw/sfHcL1W3dksAnopMQE7Nz+FBYvXIBPCy5j/0eHlJ5GyAudTQJTV4Q46Z7ubpIx2rV9qxR6qEFW2icBzciVmZkz5y5heHRMBT9pqXhu3y7Mmzdb/EKNL531o7UNTXj3/Q9x/lK+ADMqLExYa/OmddKSoPtiLIqm33bo8HEUlRSLCWSzGDNCu6eUvengJAMxD17xsEYWKD+vl6sR7mx9IMCYsclITcai+fMxf16eyuA4HLBZ2ZZbh3OXCiRBQVIZZrKD52Ga1miCi8kVXu7uCA8JFPGf5Wts9f3tm2/i1IV82CkHmlwwLy8X//e/+zEC/LwVGSmtQxYMx7y44iH++qc/l7YSldOw4TvPPQepLqJfSPa7fLlQmHDBgvni+xGYBNgzz+yV7A5ZlL/0AwkqfasUMqXeWMbXKZwzWKIWyuwH6wEJRsWSrOPj5geeklMnCAlOugZsBKM5J2NygwB+nv+Wki363Uat0MEOlJRXIv/qDQz09Qk4KEctX7oEWTTT2rXGrTbZZYK/dD9YvsaVPzN7hvTJ8NrXbt5C78CgaJaKyfTodUoDm5hyF8yYninBFeWwychI2WamIG/euovi0gplRg1AdGSYdBomJyWqFgNN3NbP3NndK01vpRUVMl2Bfv5y/lm5MwXY+sLgImNC4u79Etwuuiu+G9Ous2bOwPw5s7XeKxX1k4moCtBNKC2rlOay9o52cS/IfGRyBopUOVJTkjBjWgaSEhLEpyYo9GuyY7O9qwcVVVV4WF2N1tZ2qfZiHz77pVhiSN01PSUJ2VnTkRAXh67ubpw7dwENLS0wmlxFqcnLzcYTy5ZAcpZilTSdWYR6I/oHh3Hy9FlU1daKLMZ74P3IThxSsWN34PTpMzLo8+bNFRbr6emTnSj27NktlUUEsPTEaNXpzAYRUMzIMJrXt8ZmBM0MDl0CVhKxvIrg5fvsV2HkTbeAwROb0WjKycbcMIA+KjNMXBj8PFlXSS0sydeiYZqSkTH0DrIq26pYy2hEgB/36fRQ0opmL7koBgYH5N5VROuQ6h36ufQ9h4eGxJkXQ+sUzScttTNXwgDBy0vMGSNcZ2pbm0r2wlBOGR0xi+hssjvg4eoqqTvuWKGbb3UT6vyyL9LQkOxywX9TJqGYziIZ5YvqhR3qQyzUZcuxAMxggp+3t7a30WdunKWBss/RGLp7u9Hb3SMKisU2If1LHOvAkEAEhgZLf5H6tNYwprsxvEejUXp8+gcGBJQ8B4HJsWaUzk4FBqUMfKXEzWKR+ZywMl+vMlCB/v4imrN5TaR0g7bgNMmDuBsY6BeZUEriJKtkVMBksMLUIGsps7KykJqaLCxGYN64cUOCH9YvMmVIliPjkfkICjIi20PKylhhYxVmJMvdu1ckO3BQaLfbrZIHZ2BDk8/mMj4EzT6Zlq9RKlJ6Zbi8z427CEq2yNLPlO5ImSj1X9eQBU09QxiZIKi0NJvUTqr3Fcg0v/EzG8CKGbErIEr9sYayKdOr42eKsykJiUfPL8GMktn10/Bf7nYHgsYc8B2zw8VKBdlpvbXzqWINdX9GraNAIUL6kfjrvBkl8cg/RZQQR1gCKaVNKkBpeNdOq32Gz83P2BxSXSXLz2SEzdMNlmBPjPi4YVz/oHY9J0tPZi9Vn5J2v0wEqFuZhLN+C/TP9aF2Oi5av5K0rggwJ+2GnkLiZ9TZtJnk83EnDraEMmqeMSMbM2ZkiWmgCWehBX1MZn6YFiRbco8elrCxq5D+JTVIRvJsz2DgQ5mJwKRWyYidPUT0JwlQsiT9WHZBUiclOzLIoa/KgIrAVFuxQHxe3kNsbLRonIzu9AezwoCC0loc+PQ+6nvMsLHAQGMXFRw5saZmTE9+c75EbtFe1ibU6Svq1T2a3jcFHXJSGTZiwaBNj95ApQFH7dxmh9/YBDIGbUgbtMFvTFsBU/evJ3vIbCpg65MyNeaaMn2PLA4n84pwrTO7ZsadCNXEf+ljkhuWoI6gsJEcAr3Qnx2LgcQQmOkjTalsmoSI3mSi7pDA1MdJMOu8vrp7TcgT5uUYq34oPdjRUhGTZsY58gqM4oQoqyhtG7JxgsNRWloqzMiCYIKLP9QquZHqpUuX8OKLLwrA2JZKSYjl+R2dHQI4/pvmnKAjKGkiCUy2TxDI/KXJ5usMoBjdkyEJRGaXyMzckUNlnlIEzGyJ5flYzURmzsnJhj+dZweHx4hxA3D6TiX+6eRt1HSOwGZwUZW8+nJ8dIYnJ3aqxXOS0ucPnozK1dBOTr8GAPanKcQ7RWv9SAYPgWPjmD5gRVa/DYEW+pbasXKLagIIYHU21QarYKDfi9aUNXnpR9bI1Dt2Epvz45oko/CogOkkbAdYQjwQ6oPevCT0p0VghJkwYWDNv/7Mnchntca6qbuv6Mtp6qpxRtyPLKWpV9efUz9AWTSNLCUw4piIKScwKdncuXNHgKmzCXPgZDYCdu/evcJqFNW5TzoRzQp29pATUDTfjOIp71D2YT6cboHyXe3Sr04fkzqotNxarQJenof+JV+nVMTtU2jSVaBkkM1e+fmsrEzZiQ0OriSuejsq23txq7odvSP0MbWM0Gdt8ecGaHJAFPVNBcOjB+utrPqg6WDQyZcNcWrSHiUco8EBT5sN4WY7Ikbt8LTaxe+XidRcEenS1GUT7fXJIgv9IXQWcWJ/ij8wGaBN0a2cDzAVz7r50Beb1QBYvN0xHB2IkVAfWBhvOPUCNR4EoKoT0FQHXYFwZq6mrKHPjPHjOOELp8JpwjUrp51WqosIzJqaOly+XIBNmzYJ+xFQDHaYBaJJXrt2newRSd+PuXBGuIFB/lLsS5Yk8MhwZEP6iAQZRXMGSQx4CDSel8cTlNK+6e0t5+E1lMQUJbIQ2VXfeIt+Kv1L5tE9vDyEMY2CGCvG6WzbTKJ/cby+/gZ3kyt4clI/P2yax6eZL61hUXxAuwQAUvXt4iKFD3qsRTPEAg5KMx4wwYN70kulEVeTbr6VrigAZ3rQqqkcRqNYIDl+6i1OxenU25yCAF6XaUUVFOnn0eFpkI0bWH/J5cHsD1OYVhMwYQLG7TZVdGJURRy8N1Y6sfqc0pCri9psy+keaY7H4zjgq4D55dwx+a50STInznI3+n0EGkHEX2ZfWNrG9lkXk5ukB/lg3HeRW9gxaOIPI2/+P0GnesldnIGQ/l1BPIbsp+/IweMZwdGs06TTByVjUhbhTmlkVgKZ2iark0zuJhjsBgGm3aj8NoNDa/ecuvIey5KPeeMLRtLJjk4rozn6dodsTNXQ1CQ7T3ARcRNTLkwCjRtBNDQ0oaerB96eXoiNi0Wo7N3jQG9nLzo6O2WhxcRESTBJtYK9Q2zNZREKExLccILiul5XwFuYaowfeQoyGxUK/Tw9PaIbx8fFSq87Azs2qbGegFvNcCFxF+C4qEgqPugfHkB9A6/fLy5cYkK8SEDcIrFJdlwZRlpqirYzst5mosbiWwFzakz3OArVTm6wShYdYoppVrk1C9mLOwqzfIybKJWVVyA8TGVsuNqYCeFwSVmU2SyMqNpMDQJKAprMyR/6lbqGSZlCP44DSrYkQFnVpCrio8R1YE0mNc3k5GQR3ClLEYxG5opJPtyllt6ZtuGAXTlIk6Zsqu7zTYH6ueMnd/Zg2vZe0X1cZ/sx+9ntdqxYsUx2iWM0fe3mTVy5eh2W0XFxLrgX0JNProS/ry+uFt7AhU/zkTk9E1uZC3d1kT0tL+VfFimLlfHJyQlYv2YNgoP0HSoe7QOa9Ot0qKp884OHDyUr1NbRKYXLLJzZumm97A7CQowzZ89haGAQJlcXhIaFY/O6tYiOCUfZgwpcunRZ9YybzcibPQvbtm6RWOLw0aMSgH7/tVeRmpSgLY/JUP2LfMyvHOovoVN5a4rZM6gNhRWo2MbAFCQ3bGWxBvUlmnRuqMpmNAYmPr5eqldby+IQzAxsKP/o7EmTTgYkkAlcAlh6kv38nAI9/UoCn74mf3kOBkRVVQ/Fl12+fJn4r7qvx0hY23FEi3Ecwp7Oqp1/UTDqnKDHy8rfYp0htyxkSq+rrw+ffHJSChS4iy93umDmh/nhJ59YJanWu8X3ZIe3FYsWyWawh44cl1bkvXt2ylidOnNedmGbmZMjYzEyPIA9u3ZIHefk9tBa9O0sW1P6ptyhQe1aws/29Q3CMmHDxU8vo6urE9998TkEBvjg8McnUVNfh20bN2JgeASnL1zAvNxcbN2wFl3dnRgYGMa4zYGTJ09hcLAff/6jH4qOypaK/MuX8W9/+APZxY3arPifjkflra8E49c+4DOahC6w8yEZ8FA/ZKEFGYypKGZhKBDru+aKjunhJo1rBB+PJ2BpkvUvo6IJJkvSPBCYFGZ1KYm+KH1LvkbXgYESP8dzUKyl/MSInvl5nXX1yFjtqqO2cpGgQ56FzvpXeTaPHx090vz8EXqcrQni0mylKU8Oh+yke/jwUYSHhWL7tq2ybfWR458gPT1FaiDZgnLo4xOYlpmBXU9tFVZjlVBUeITswsFM0uVrN3D+wkWVp3dATOn2p7YgLETbNkXzQ5lJovtE28becMp5Ojhl5dpV52hTSxuOf3IafX29eH7fM3DYJ/DO/gPw9vXFS8/vkxhh/6HDkiB47Tsvwt/HC1aHA40t7fjw4CGMmUfx2ssvS63D+YICnDx9Gj967VVMS08TeUvt/aR6hvRKqc+O2+PH86sQqoIu/cf5dSq8GLM3BCdBQdBxNbIDkiCiQN5Q3yDfXMZN9AlMbl7A4g0CiKxIv5TmmuZb9y0JWLIjGZPX0IV1MjJ9M+bZWbihpx5ZGMw8udrxQ+WkhR1E/tBvXklDk+79ZwovvmoMtPe/7iDqSoX6qzYbO3v+Aupr67DqieXSaHfr9h0c/+SU7DFJM1pb24DDR0/IBvq7djyFB1WVAszoiEg8vXuHdAjmFxTi+q1bsrkWx4/fALJh3RqksJNSBfGSwelo7xRfn7qx3nWqA1NtuGWX1B7Tq7du3sas3Bw8ufoJ2SrxnffelzTzd57bJ/7x+4ePSJD02kvfRSA7CPoHJC3KSqGlSxZh9cqV0gh3Ib9QUoU/eu1l2UZGEaYmRT0a9j8y2l93TL9qigSY+kMyC0O2oq/HDBCBRlBRKpJiTxOrUybEB2SjGsEnOWjNpBJoZFr6jdLeYDY7m9sJTHY+0pzrkTw/zxQoNVK99ZeCO8HL6nb9Kzm+/CG+ZJS+6um/5vv6XkQSxPT242L+ZZSWl8umqEsWsozPV3w5Ao/b42zZuEE2TmWTP/er3Lh+reTDPzp0VLbUJmN29fTg8NFjMJiM2L5jh/RSXTh/Tnb6WLt6tWyPyJXHlB1dI7pTap939j/FqcVKOduhtnO5cacIhdeuITEuTrbBCQoKQEtbBz44eAgTYxY8t3evgPCjo0cRGRGJF559WlKy7CsvvFKIaZmZWLvmSQT6MZAdl7rOT06fxg+//yqyMtJURopkILXC395Cfc0hV5kfJysZDOLwUiLiNoIqC+QtcgFZk0W3PFzXI3UWpMhOX5MBlF6vydfIgpSOqGESrGRT5hC4PyNBp7bAVu2wBDiFfn6OrR1kYYL1j+VHyrQsFlwpvCYFxh7eXvI1LOwT507EZKGPT55GXX299NDzK0lYS8q+nJlZ0+RrWw4fPY6oyEjs3LFdIvgTJ0+ivaMTubNmSZKhqbFBNt5ftHCBjIv+PUDiVGhmTicBnUxYe1BcWoYPPjokWwVy17mkuFhkMFPn442LBVdwpbAQ6SlpUqfQ1NKEdevWyhcLcGdl7oXEuVm6eBGiIiPkixCY276YX4jTZ89J8XVmGn1MtScRtMDzDz0vjwCTkTLBQHPO4mF+PR9BomeDWIFEv3NkeFQaohSo4KzDJNsSYDTlZFyCkqyol8PRv+QuvPxcUEiQfE8OZRMeT1+VoNQr4vVC4j/0AHyT81OWuX37rnxLg0W+4NWAxPg4zJ83V8aKO2sUXr0qXyfi6+cvnQCzc2bA291NagLu3r0nQV7enNmSI+d20Nx1hJthcZGzRmHenDlSN6p0dy0PP9mVoTshztvmYinhDszXbmi96AbZE4hV5wmJiVJcfLngilSks99mRlYmFi2cL60f3EGErgTTzCy4oL/MCi3uOf+gslq+82j50sWyN7vEXsKYU8X9bzJ63+zYzwGTHyc46Tuy94bMNm/eHIn6yGhsz+WuHRGR6supGDlzUGnG+XPo0CEJZPQWCvqJBJ7awcOC7q5etHeoLwUgeNn9yHPSYWd3Jo9X34+uvu/8j+VHYgxtEwNW3KjCX4cEEizLk5Itg0EWLb9708PTXVwUbnggNY42boCgwCz7fMp3udNSDIuJpVWhW8Pd6pQvN0mTKtD4YvOpvupkHJaxCW3DWIdszCXfwsaNc7nf+/gEuvv6RTwPCw4Q0ZwC+tg4hfcxbWsW1WnKjWDZxjs+YQNL3/hdQC6sDZVFYhQ//38GaT4CTOeutFp1Obc9oa5IE0xtq7amThiRJnjT5g3OzA03hifQPD295JsrGGlTe2Q5HBmTfiMng6xSkH9ZquW5HTJ3JaY/ywlnGwb/X99j3Rl1/rEg0+nVPVoepySUyQofhRLXXQAAAm9JREFUuip6UcRkZ+KUqiA5foruqtUnCswVLWnpSy31r6kPjwsqdDntUbVMVR05m+lYaqalQyn7iDsgr03WfKph1qqVpLqJshAXj75js8rrs5lMAfNr53+/1Qx+7ktOdU1TnY3fptuJ/PwCqa9MTkqRbycoKSnGjp3bZYWz1ZYmmntdKt1SlbOp7bIZ6RdLIETWZZfj8WMnRDRnFqmysgIJiQlYtGgxYmOZDZncX/1bPc0f/ENTKg4ew2BT99ZUUz1FdnKWuikGdAJnioGWo50FGFouXvv34x9PAd3JrFL7qLRXuQf5t3bMlJNMPs2jCYpHi1OVZVBAnNzo/386MKc+PMvPuGEqq4z4tdDubh5SVU4wbt6yScw8/UoGRsuWLRFg0o+iM52bq/Zipw9FyYjFxzTNHx8/KeJ9d0+X7LHOnTkk5Shtnn/4aO+fj93PlkjoKbrJe9cLxCavpT6jbULzBdDQ2OoRME0WSyn98PEsJRVLThbT6lE1oCrNlyncyWqmz+rCCrxadZZ2d5NFdVMTtH80wFQ1g/SL9K9upnRE5pw2fRqam5tw+vQ5ydKkpqZIxoF1nYze+UVVZFfusc4NDphiZKqsqalVto2hyWZxBusvuSEXJ+6Pyaf85wP4j/EMn2HGP8Zb1BfGVLnoy+6TJp4mm1Us9B8JLMpGly9fEXPPb9qtqXkom/hzexV+tRzZld8tw0LihQvnaZkcg5h7mnrZQ+hfPJX4Rzzaf7q1rz0Cn/Mxv+qTBBKFXv2H34TAErczZ87Cz89bNkdgsMTtBKmJ8jspyabqGyeYk9eqzT/rYH3Vhf/0/v9RI/A/ANDMs8Y5ZB17AAAAAElFTkSuQmCC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62025" y="8448675"/>
          <a:ext cx="304800" cy="1350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304800" cy="1468074"/>
    <xdr:sp macro="" textlink="">
      <xdr:nvSpPr>
        <xdr:cNvPr id="5" name="AutoShape 1" descr="data:image/png;base64,iVBORw0KGgoAAAANSUhEUgAAAKYAAAA4CAYAAAB35INEAAAgAElEQVR4Xu29B3Rc15UluqsKOeecM0gQBEgwZ4oUcxCzKCrZskI7Tc/8/r9n/kyv+Wu517i/3e1ujT22etqWlShRYhbFHAQQzAEkIkHknHOoAlBh1j73vQIoiUrdnnHPGFpYEKtevXDvvvucs885twx2u92Bx/zYbDYYjUbwEJPJAGDqocbHfQwOhzpO/6sfaDAYwF/9h+/rv/K6wwjLmAXNzU0ICQlGYGAADIbHX+exN/CnN/7Vj4Dhy4BptVoFmPwl1gwGAk4HpwIMgTUVbHzNbrfL6wrUdvnl//M4/v0sMPk6jx8ft6Kqqgrd3d2YNSsH/v7+/+oH+E8P8O1G4EuB2dnZg7q6WkRERCAqKhJubq5fyZI8gExLsBHYzc3N8jcmJgYeHh6PAFMHMY+1WMbQ1touxwcFByElJRkeHu7f7qn+9Kl/9SPwWGASLK2tHfjJT36CuLhY7Nv3LEJCgjA+Po6JiQlMTKi/ZEAym5eXl8aqHBOabKC+vh779+9HQkICNmzYCD8/Pyfj6izJowlKsuTgwDCaW5qRkzMToaEhMBonzf6/+pH+0wN8oxH4UmCOjppx4sQnGBwcREhIiACwp6cHnZ3t8PDwEjDyvdmzZyM7OwtGo4uAiT6pzWbFgwcPcPbsOXl//vx58PT0cJp5ga/GlAQlXYXKB1UIDApAZmYGvL09v9GD/Ong/71G4EtNuc1mh9U6gf7+QZw+fRqtra2IiIhEU1OTMOL06dNlNHJzcxEfHwuHw4DOzg50dXVjcHAItbU14gYQlGTRgYEBBAT4CaAJYItlHD09vXB1dUVDQwM6OrowZ06eLAKTSQH3Tz/ffAR0azTVKn3zs/yv/cSXAtNuV74iQdXc0oqCTy9LlNzT3YO6+hpERkVh6dIlAr7R0VH09/ejrq5OWJSf6e4m0OaIab558xZaWlqwfv1aREdHixvQ1dUDNzc39Pb2ori4GNOnZSElNQVubi4C/D80MPXzizKgMbi+FKYqCp+d4C/6tx4IPm46p37my55Lv+7Ue/vsOb/oPbWGVRCpW6OpQeYXXfOLrqWC3Mmx/6Lgdur9fNH11PtUXL49uA1Wq9WhD5oeOU8OskNML8HIG2htbUPx/TIBUXRMNIaGhhASHIzw8HCYzaNoaGyAi4sLwkLDUVNbg/j4eERGRmJiworbt28iICAAW7Zsho+PDzo6OuHu7i6Avn79OsLCwpCXNxt+fr4CSF1G0h/t24NU+btqAAV+2rAZMGaxwGy2wNPDAx4ebhifGMfw8DBcXN3g7eUNk8ko906m5wLy9fWVZ+aYeHt7w9XVBTabQ57d4bDD09MTBqMBg8MjMBqM8PP1kWuNjanreLh7yPh0dHSgs6sLDvrivB+HA36+3oiMihRrYrPbYR61wGqzyjlkXhhU2h0YGRmBZWwMQUFBMNEH1yS3kVELRs1mBAcFyvPyegxCfby9BWk9fX1oa2mDdWJC7oFyXEREmIzIyIgZrm6ucv8Ou03Ob7FY4OPjDdgdaGpuQV9/P4wmk4CNzxoY4IfYmFi4ubnD7rCjr38AbS3NMsRR0dFyf1NxpC+crwtVw8TEhACTD8/A5t69e+JH0i8MDQ3VQGJ3rsbe3gEcO3pcJigoMAi9fT0ICAyEv7+vTFZsbCw6O7tRVlqGnJxc+Ph4obqmWgaCQOSgMAgiSHm9wsJCeW3hwgXyfkVFhYAoMzNT0zEVkP45wNQlLh2cdDnoShSXlKGktAwzs7MxLSMNNtsEysrLYR6fQFpqGoICAlBX34C21lYJ4GgZyivKMTY2hvS0NPj5+krg1tDYKD41g0RXNzdcv3kHgwODWDB/LoKDA8UFam5qRnRUFELDQmWiGxsb0d3Th7GxCYSFhCAqIgzxCXHw8fHFwPAQ7twtEgu0bPEiBAcHCUAmbDaUVVSgsvIhFi1ciNiYSDjsdgyPjOLOvWL09fZizeonZHHUNzTBMmpGenoqYDCitPwBqqqqER0ZCVcXF0RFhiMmJlpAeOfuPSGIVatWCtjb2jvR2NSIjIwUeHt6o6qqFh1d3ejo6pJnT0yIQyiVk+RkGAwm1NTXo6K8HP6+fuBaGRwaQlpGBtJT02AwEskkN87i19ekDTabzaHT8ZUrVwSUZBVfXz8sXboYLi6u2kkhUs79+yWwTtjQ0toKs9ksbEGQEVhx8XHCrpcuXkJaWqrgoaq6So6jVEQ24A9NfVRUlJyPq3rRooUyqUVF94RJeT9cvbm5M50r718CmFPNrWVsHAWFhSi6V4zZOblYMH+OLKK6unqUP6hETEysAIkLlQsmJydHnuHWzVsYGzNj1qxcee6RUbMAhb54enoa3Nw9cObcRdwvuodlSxdj/vw5aG1pE1AkJSUgKSlJJpc+eFVNLQYHh5GZkYbwkGC4ubvJ+DW3tqGg8AqGBgaweNECZM/IEpYan5jAzdt3UVBwGYsXLZL3KAs3NjXjxKkzcDGZsHfPLjlHeeVDjI6MIG9WDkgr94rLZNwXL1gg7OvqaoS7uysGB0dw/sKnqKmpxepVKzEzOwv1jU14+LASc2bnIiQ4RJ5xxDyK+6UVGBwcwIply+DuahILwMV1KT8fiUmJSIiLhxF2NDQ24UHlQ6xdswahIYFy74pcviEw+aH79+/j7t0irFixEnfv3hUzzMlwcTFpTFqE5uYWREdHyaRZrXZ093SLIF5ZWYn58+dj8eJFuH+/GBPj48IwFy9eFL8yPT0diYmJCA4OFm2ys7MT5eUVEkQtX75cInoPD09UlFegtrYO8QnxqKmploknAGhC/yV+pvpDNTX1qK6rw7jVCtvEBGZkTUdSYjzGx8Zwt+g+BgaHMGG1ymRnTZ8mOi7Vhhu3bokLMDs3Rxidk/bgwUNZYGQnN3d35BdexcPKKoSHhSAzMw1eZJ3qaiQnJiA1JVkexWyxoLKqBgMDg8ianinszPmzjI+joqIStXV1Ykq9PDwk2eDr640xWrT7JSi8clUWPoFD16esohK37hTJ8ds2bxTrUl5ZhZFhBUya6zv37qOlpRV5s2bBy8NNmNzTywMDA0O4evWWEIKvj7eQAYwmsVxz8nIRHhomzz02bkFRcam4NWtWPSFkRbegsqoapWXl2LRpIzzc3MAczPDIMM6euyAYmD07RxiTLKWA+fUCWgl+yFynTp3EzJmzxFwdPXoUS5cuRUZGhrAFA5WzZ88KU6xYsUJkI4fBAJvVKr5F1cMq0Sxp+umjZaSnC7h53lmzZkn0TnNEgZ4ug9k8hmvXrqGtrQ0rV66Qa1IBaGxoEjbIyc2GyWQSuSk1NVXkI0pN/6wfcY5oTQxyrcKr1zE6Nobo6BhUPnggJm5Wbjbc3d3Q3d0rk9/e0YE5eXmYPi1TXteBaR4dxexZuQgKDMDw8KiwA8+ZkZEqpvzKtRsYGaEl8cPQ0CB8fPzFZ0tOiENqapLcB01o5cNqWQAKmP6w2SEBYXFJCYwmFwQGBKC5qRHTp2ciJSURZPny8gcoLikVv57uUVREOErLKzBiGROgrH9ylYCmvLJaA+ZMAcWN20VCINMyMhDg54vExDi5v/6BYdy+e19MMt2bvr4+xETHoKurC7NnzUREeKjgSoB5vwSDAwNYvWqVMDWZ/15xCdo7u7BxwzpxNwjMcesE8vMLxUdfuXKZ05TThfq6ls8wMDDoIBBdXd2wceNGXLlSiP7+AU3SMUqgQrNaW1srwFq5ciX8/f3g0IDP+baYx4QZGcTQX7SYzWI2yKIEFc/BXLuK0gwC9MLCKwJMmnCCdWhoGBPjE/Kw7h7uIkGRdeifzZs3D4lJ8cLe3/ZHsqlEhMGAjq4eXLh4CX0D/fAPCEBnR6f4eSuWL0VkZIQENwWXr6B/cAhz82YjIjxMuTMGA27cuIUBarezchEaHCzAKikpE+DOyJomwCfo+bAZGekChrr6ZglC5syeieTkxMcCc2LChtKyChRevQIvL28YTUYBQu7MmeISkPGFTRsaxBWimuHj7SMWzd3TA50dHVjzxErxMQWYI8PIIwPCgKLiEvT29GLhvHlwNZng7e0BV3dXDAwO405Rsbhu9Dtv3bqNnr4BYfAli+YjNCRY5o3ApBtHxly9epUQHxfCg8oq3C8tw47tT8HFaILBQXYdx8cnTorrkjc7Vws6GaV/A2B+eumy49jx44iOjkBCQqJMCs0nwdjX1y/mloCx2uwICwtFbGwMXF1Nmrwi4w8DjJJ2rK9vxPVr19DT243FixdLAOPl5enMCClfQ0X47e3tAjpej6ZaF/C5okpKSmAeNaOzswvNza0C0hUrl4r5+VY/co/qh8IQV3lDc4tMbnBgIHp7+0RzzUhX7Ozq4oqr125g1GxBbk62MJeBpshoREXlQzysqpEFRXenrb0dDx8+RFJ8PGbMmI7x8QlcvX5dnnHhgvloa+vAhYv5MI+OYO2aVUhPSxFgmsfG8HAKY/Ia/QODKLp/X8z7tOnTYbfZJAhhVD939iwEBgSivOIBWtrakJaejtu370gQmjd7NkwuJlRXVWHtqpUgnVWIKR/G7Fk5Asz7JWWyoJYtWiTXd3Uzwc3VhMGhYdwuuo8A/wBMn5aB6ppanL/4KdxcXLFz+1YBJifQMj6G+8UlGOgfwCqaciZSbHZ0dnXjUn6B+M6Z6Wlyz9XVNah4UCkAjogIdZrybwTMv//FLx2Uahoa64TtCMpFixaJFMJA6IMPPpTVREbla2S04eFBMSU0rwQmTRz9B5qz8rJymC2jyMqaLlH6VLF3qrZFIPOXkacuFUn0CaCMrFFYiDHLuESpDMCWLVuMhMQ4MfGfr1rS4apJQbqWNxXFQpYGqV5ihEo/KjkpAb7ePmCGi9G2u5srUlKThYVoLhlxp6elimRDQFPaGTabxQQ3NTfBblMMHB4WJgEMzTHZgp/lwOTmzMSEzY7S0gdoa2vFzBmZSEiIl/cYyDByHh4aQXJyklih1vZ21NbVy9gykORxrW1taKivQ0J8PKIio1Bf34Dunh6kpqejrKwcfT29mJM3W87HuoaF8+YIa9fVN4IuR2ZGukTl90tK5fjI8AiRhuLjYpRPPT6G8ooqmeO09BQMD4/gXnEperq7sWzxYgQH0fe1Y2xiQuIJ+q20YA6aIK3wprahHjXV1bBbbTJGRhcTkpNThTFdXehXasEPo3ItafJFlWdTp8vw05/+zEFt8cKFCwgMDMSSJYslwOHnu7t78Pu33kFKSir6e/sxPDwkDjT9prXr1ggjMuKmf0lzQsbt7e0R8PI9RrG6HkkQ8od+x9RKIw4mtbmZM1UETuCRwa5evSp+TlxcvGSHcmbORCIf1NXlC0RkLgzlJmjysgzapFjOJaEccKvVhqHhEZiMLvD29pLgxu5wyLNxgXExubm6SNRstdsEuC6uLoptHQ7R7KgRkt34nFywBJW3lyeMmv5KxqOzFeDP2gADqDGSIZlm9fTwFNGEbDNiNkvQJJqoiwtGRkdF5fD28RHXgA/Da3B8PNzd4enlhVGLRViZ7hEZcXxsXHx+ylUj5hEEBQTK+Sn/8Ny+fr5y3719gzKfLiYXuLiaxL+kxMdnHhoeletzQfL5KD+NmkcR6OcHD96HVIw5MEx3y2pFAMsRpVqMj2kXf7lvYACjw6NCUF7eXmJluAAAm8yFEUyaGGTRqLG0yTll1rQkzlT/0/D++wcc1B75cIyCaa4JHpa4dfX04uBHhzFzZg6OHT0mJ2FkTZ0qLCwEKSkp6OrsxIPKShlAgis3J0fcAJ6TqUadMYuKisRsT5uWKUyrl9PRDNKkT5s2XZx5vs4Bpf/EzBHNOX3YGdnZCA8PcxZ2MBDgoqCLocrxdGAqX5aPz+dwd3OHu4ebeibJ8DjgkAExYGxsXFjRZrcJOKdmf1Q2yCBg0wfPw91VxpWfG7extI/vQ3xvby8PmVyehJPLH1U3QCCPY3RsHDaHHZTK+RlGxq5u7gI0nk8kHBcXcX3oKkkUK5kctSD4SwCMWsYYY8BkMMJTRHF3AYmTgWTujcJyfLaB4WFZRJSleB3OCSP5gAB/+Af4wdPdXQIWlYRQILHLGKmFbDKa5HN9g4MY7B+E2WKWZ3P38ISPrzf8fXzUohTTbhNXjWZeReGKVe0Og0iMwyNmGRvGJyYu3AB/eW6VaXo0YjfU1zc4qB/SnFKC4MGqqseOru4+HDt2HKtWPYnf/e5NMfVMJzY1N6O9vU0mnf4PTS2rgSifLFiwAAH+/pIp4S8DFn//AFy8eEFMN80AI3cyI31LAq+jox3Tpk0TxuS1GRwRmNQUyRbx8Qni25JF9IErK6/E1WvX0dvX/4gEMbVilIpCWGgoUpITkZKUKKZWnk2rIb1fXIobN2+LsmAn2z1SxKxBna/ZHZImzc6aJlFqRcUD1Dc2y4CTo/nawvnzkJqc6NR8lT8FOTcjYkbONLcc2UB/H8ybk4eo6CjcuHlHdFPOIedgwbw8pKYkgnXZTvaHUcbhTtE93L5zFxNWmwRHudlZmJs3SyS4qdk/y/iEpJBLysrAcWppbcfQ8LBkqUwmF5GFmGWanpmO7KxMxEZHwdPdVXPJFED5wwwUhfWieyW4X1KCltY2sRaMFTi2VGFSk5OQNW0aUpLi4e/rLc+nxtGuWSyDqA3lFZU4e/GSWoQGg4B5964dCGPcQAFeMDepcxomJqwiFz14UImhwUHMzJmJpKREkQO6untx7NjH2L17N9555z3RtpS0Y5NCjdHREYk2Y2PjkJqWCpuNZiVAsgc0JQQymYqgo//J+/X09EZBQYFE7QxquIKpaypgBko5HSeeRR0BAYFyL2Fh4Roo1YDZDRBR+K1330dza7sz0SjMYlesyAfg9T3dPRAZFopFC+dh5YpliImKgItWtHzi1Gm8/+EhNLd1wCFpV8JMmxWnumSQNJ2XhzvWrVmN5UsX4eat2zh5+hz6aLIdDkkDbt6wDpvWr0FIMAVlxcgTVrsEFu9/eBDFZeWCNDcXE+bk5eDp3TvFNO//4CNcvFTA2RQm4/m3b92I2OhIjcJovYzo6e3FkeMncPDwMWFOjs3m9WskQBEfWEMTo2zKOhfy81FSVo5espx5DFaymaaKkBRotUKDAjEtIxUrly8RvZNpUTKlpD8dQHNLO46fPIX8y9fQ2d0j7E6JkM9MlcXd3RO+Pj5IjI/B5vVrsW7VCrqzAkwJFu1sSjBgaNiM9w4clHGwG4xiNbw8XfHqyy/JmBmkfpd0Pam6GOx2h4Ma2/XrN/CgohI5uTMlAKIv19nTjUMHj2DH9u04fvyERJ+UgCipFN8vQVNjo0TTXH2JCYlobWsVZ5o5WPqhup+TlJSM7OwZ4nOyoujmzZsS7VOQpwvQ1qYYk1E3meH69ZtSn8lzZmSmi2OuWjsmTc2psxfwj797G43NbZrJBbw8PeHu5iIr32wZg2ViXAaaQIyJjMCWzeuxYc1qkXm4SI58/Aneeu8AmlrbZX2ruaUJneQfGWIC09MDm9atwa4dW9HR2Y239x8QBmMunYsvd0YWnt27C/Pn5olJ5rla2zpx4PBRHD91WmQlmtjEuBjs3vmUpA47Orvw+3f24/TZi3A4jFJRRUBu2bgOG9c9KTqpKqIworu3Bx8eOob3PvgI5rFxURO2bdmAZ/bsEF+Qz0x56+r1Gzh+4qQI7MOjZjHLNPu0NgSkzWqXAE3aZYwG+Hh5Ii0lGRvWPYkVyxap/L7dgcGhERw7eRoffHQYbV09oJdIC+jn4w0XkwoiaZppMYMD/PDc07vx4r6nJQWpWwsCk8a9qqYeP/3bX+DO/VIYXSnC20Hlb/GC+fjP//Hfw8/LQ435lMyQFHFUVlaJThkeFoH4hFgRwzkYnd1deOftd7Fxw0YUF5eIfzF7dp6YDuZ+6QxbLGaRTshs1dV1KCsrw8JF88VXJDBpkkn7jEb518/PX8BHxiTAmTNWPiaBGSRszOqlzq4e9PdRZ/RHYkICfP1UhM9fGxw4dfYi/un376CxWTGmu6sL5s/JQ1pKkviFFH3vl5VJeo9yF32a2TnZ+N4LzyEne4a4GATm2/s/RFNbuzAEBz4mKhIRocESACknnZbGDg83V9Hkli9ZDDcPd5w+ewEHDh5GfVOrsKyfjxfWrV6FPTueQlxsjJi8Twuu4J0DH+JhTZ34hUF+flizaiV279yKuJho1NQ14M133sfpcxc1RwtwNRmQnpqCXdu2YtmSBfDxVHWpXb19+PDwMew/cAijlgkEB/pjO4G5e7sI5gywbt29h/cOfITi0nKMTVhlHMiCjL7jY2Ph6eUpxSF0xWpq6yXAo7/n7uKKaRnp2LNrG5YuXgAXo0Hu7fX/9gau3LgNh9EELy8f5GRnYVZ2lvjA/QP94i40NDSKz/zd55/DquWLna02YtJFZhrHyTOX8IvXf4nhsQmxZMKOdjsiQoLxH//yL7Bw7mwtcp/MChkGB4cdJz4+IcFPcHAY3D1cEBensgKMit99dz/27NkjGQlWF8XGxMgE0vE1uRilWIOsycCJWZDz585jelamFGowUOI56FvqfiUriBhREmBkGkoQk8AMFjAzt8xUWW9vP8zmEczInoH4+BgxzbqPefLsBfz2zXdR39IhLOfr5YEXn3sGK5YsFIeeFT7HT57GyfMX0dPbD9isiIkIx0svPIsnViyDr48XDh8/qYDZ2gar3Y7gwACse/IJLF4wD77erMjXm+pUMBnAZwoJEvZpaGwWNjl14VMMDo8KgpMT4rF393asXL4ULc0teG//AXx69aoEPtQF83JysG/PDuTNmin/rqlvwO8IzPMXxMdVwY5dqp14zO7tT2FOzgwJrrq6ewSY7x04DLPFqgFzvQCTPmNtQyPe/eAgzlzIl+vRXLICaNH8OVi5bDHiYqPh5uIifm5TcxvyLxci/8o19PYPyHW5AJYsWojvvrAPsVHhUhTy89d/haraehhdXBEeGornnt6FJ1csFtKhO8FETF1DIwb6+rF0yWJxkyYlQTV27V3d+MXrvxZt1OjiJgyuB8TuLiZs27wBP/7BK0IsU6N0Q3t7h4OsGBwcIsCijzdrdg4WLJgnrHbw4GG88MJz0iiWn39ZBol+ZXBIMGJiY3Cv6J48bHNTi0hGNPe+vj4wGY3ImpElfhM/w9w6TUlGRpqwKAMmBj/USjs62pCZSR8zGKUlpZJ9YCTLBcCa0Lnz8iQtx3w6KZ/xIhnzv//+XTS0tInzTMb64avfw9pVK+DNNg848PGps/j9/gOob2yViDEsyB/P7d0lZpJyhgLmRwJM+k4R4SHYu3sn1q9ZDX8/H+Vv6VG5HmVq7gRN+M27xXj7g49w936pyFBkVYJ67ZrVkvM/duwE2rs65F7iY2Kwc9tWAT5NL39q6xvxu3ffx6lzF8UvU56EmlBKTSuWLsLOpzYjPTlRxumjw8fwLoE5ZkVIUAC2b14vC4GuQ8GVa3jjd2+jvrlNgjIqCHNn58j7M6dlwFPrn+LZGa1Ty333wEFcvXFb/E+TwYC46Cg8v28v1qxahtv37uPvXv8VauubtPSov9z7kyuWic/u5+8n12WpHTN9fr7+cGUdrVYT6jDYYLU5cPN2EX7yX34mgTRXNyuaWEI3NDIqKklmWjL+6j/8P8hISdSUAC2ib2lpcfzqV79GYEAwvL19JOhIS0vG7j07MTpqkbz5888/K9HcJ5+ckvdpvpOSk8UXZeTMyhSaegKPmQhfH19YJ8YREhoskX58fBySk1kA7C5RcX5+voCeeXSuPla9U/cMCAjCmTNncPvWXQQGKrPOay1fvhS5s2bCw9NL+SIOB06du4Q33noPjc2tTmD+4JWXsXb1cvh4ecmKPnL8JN4/eATN7Z2wW+2ICAvCd57dg7Wrn4C/ny8OHT+Jd4Qx22UB8LUFc+ciO3u6BDuaVgNfb08Zk8iIcBVpijtkRO/AME6cPY+PjhyXDJXBQbE9BCnJSaIWVFXXYsI6Dn9fL6xavgy7d25DUgIrcFTEXtNAxvwAp89dEsZU0YnKN3NBsBRu/ZpV2LJ+jbDdR4eP4p0DhzRgBgrbkDE5Rh8eOooPDh0TM8+zhIYGYve2rdi5dTP8fTydcpjk6UQtGJSF+9b+A+jtG5Co2NfLExvWrsZLLzwnGa3//+/+HiWSjHARa8VnS09OQnxsjGTN+DchPlZEeAl0dIlL7sCGgWEz/unNd3Hg4FF5j8rG9m3bJHtFEd/GOlQvL3zvO89i365tcl8MXsVl6+jocPzN3/xcxFWa8rq6GqkI2bb9KWFQApOMSfa6du06SkvLUVZeKuY7KipaVjdFd6PRJDdLvZKZEAYuXd3KzBLArGR3c/PA+LgFt2+zmr0N8+cvkOIGZkWobxKM589fxJXCq+Ia0KwzmFq/YZ1U2Li7s5BjEpi/eWs/GptbBJjenh7YsmE95vA4VxeROS7lF+JuSSmGRy0CsvSURLzyneewcH4e3N3ccPj4JwqYbe3iA7qYjOKCMNKkm6FESTuiw8Owc/sWCWwYSOhCjs1hQE19Iz44eFTSjhSmGTS6ubqKa0BphIHCzKxM7N21HQvmzZHr6n6+MuUaMAG4ubtKhQ5F87HxMVnoqYnx2LZlE3JnzsCZcxfwLoOfcZryQGzXgNnT0403fvcWLhRchc2mQJ+UHIdXnn8WTyxbrGmUqqVadEaDQZXQ3bmHv//Vb+QZ+BrHbdG8OfjRn70iDPvbt98Td8gyYZUiDy4d+t6UeujWREdFSB0rxyUjLRXurq4asBjV21BZXYf//JOfobq+AVRHk+Jj8W///McoK3uA3771DsxjE0xQY+nCufj3f/HniAgLUa3eXLh9fX2ON974R4SGhomUI2mthfOlRpI+HoH54ovPizlmLryqqkZ0RwKKeqOSIQzIzs6Wk165chWhISGYPn2aGN3KSlUhRPGcrEsqZyTOoo2IiHA0NjZLAQhNNU05mffa1eti5u7k7VgAACAASURBVGkuR80jUhfKgggy7qPAfE+KbjncBFVsZCRCAoPEnAwMDaKtq1PAwvtiSRjzyE/veAoJcTHC3EeOfYK339eBqUlFEgU7lRWKeUiIjcIr330Bq5YvnQSm0JoRFssErt284ww6yAKaAioTGRkeim2b14ucIlKS6iGV55gE5qfiewUF+iM1KUnMI5MW1Cvpz+bMyJJrNzQ34eCR4zKhIVOA2drehn/4b2/gZlExHHajRNvTMtPw2nefx4I5szSBXgnmKvWgGgZLKh7iZ//wX1H+4KE8i6vRiLycbPz4+68gIT4Gt4uKReZhuZtlnJk7gwjkHClegyBl4EU9dcumDcjLmSkugbgLY2P46OjH+M0/vQ3qqkbYsHHdavzgtVfR2t6B//BX/5+oFlws4aFB+L/+/EdYvXyxZMQYtBkGBwcdx44dQ1ZWtojkNLMzZswQYLESne89//xz4pQzp0y9k+0SnGzqmmwT8PXxkxpNvlZeXi4gpybp5+8jBaeRkVHo7++TCWceXuXQTcIuTPi3trYIYzJYoozEKhYW3RKYjNr5/2x2c3FR6TEy5Knzl/Cb39OUtygZiZkeKSdR085psFIEMjgQEhggdYibNqzFzGnpoirwqCMfnxJgNrZ2KMY0Aj7enlIDSbtCiQR2G2Iiw7F3zw7xHznwSrbS8Aej0ns/OYPDH3+Cts5OlcVwUL7ywLLFC4QtM1OTVRZJS53yb01dvcaYBCZdjVCJ7JmRoTxXRxEfjKx9MC0tRaqNGJSMjU+Ij8nay2d2bUcbgfnrf8TNu/dhtxlkkU7LTMVr333BCUzdTdAXDds0BJh/r4DJe6asRmCSMTPSkjAwpDTRiwWFKCmtQEd3j8hETjGNa9Nhh7+PN5YuWYCXX3we0Vp1Vkt7J37y05/jVlGJjG2gvzd+8MpL2LpxHYZGzfjrn/4tLhUUiovBkd7x1BZ8/5XvwM/bS5XPjYyMOJgnT01NQ1p6Go4cPizAJMsRmIcPH8aGDRvQ19cNHx8/NDY2CYhIDAx0mCfn/9P5pT/J9wlKZnEoC1U+rBSpiGAgSzFzREHdZFKpMdb/sdJIByb1yzt3iqT/h046q35Y5EBpiZ9RZKPkot+Ij6mAyclggQLBSSXAPGYRMZd+zYrFC2USp2ekwstTbaLAiSAw35Lgp0P82QBfbyyYN1tMLwMtaShxQLS+9PRkMV26ZKV4T+XjrTbgXmm5RPjXbt0WpuMCiYuJwjN7GEythCdN+JS88FRg0l8mY9JleHrndsydOxunTp/BiVNn0dWjem28PVVbCtUGplC52MTH3LUDNOW/fvMtXKIpt6pUaEpyPF558VmsXLJIW0FTc0OaKS8qxi9++WuRhqix0o8VU/7a94QxOSbUg5nEYFVVdW29SERNLS0ix/E9lQd3SCT//VdfwuoVy0UnPf9pIf72H36FvsFhYdkoukMM5FKThHAu5l/ByTPnRKazW9nKkiTSEYlD/Eyz2exgJQ/TS2lpaRJ8MCNDyYhJ/4MHD0lhR01NlWR4CA4yHqNEBjoEEgHE4gBmhWiuKbIyozM4MASTiwsyM9OdeW76jefPn5fcLYMfDjaDHwKT5p6vU+xncTHdhZaWZgG8ypMrbVEY85zGmC0EpkPYafP69QgPCUF+QQEqHlZizGqXEjYCc9+enchMTRKJywnM4yfx1vsHJfhhVB0RFox9u7djw5pVUuCg+te0KNGo5X61ChkGOvSbVE7YKNHwex8cBGUsViBRlZiekY6Xnt+LJQvnKX1Po1rF6ZBeGfqYAkyHA9ER4XKfmzasEV2ZUfinBVcxbLY41QHeDtWCkEB/LfjZKcHP/kNHRIC3WKyyeMPDgvD09q3YvmWTWAHxL7XMD4mbgv/HZy7gzXffR08vrZmSjDaseULcFn9fVefJ+WGAyuoilsixzI0SESviCwqvyXkYXVOue/7Zp/HCvqdFgvqH//obnL5wCVbJptklsCKbshiFwBsYGpLMEoHJ+TQZHfjRn72KPdu3SL2owWKxOFjgy9wr/T+2WOTl5YlZJTAPHTos9Xf0FWNj46UkiwzHmklqkyyfZxqSK44ZHEa3VtuEqiyyQzI+DIoYnapkvUGq25uaWrBw4UKppmHenQI7AyqC8ebN2wJy6p9kA/qXoaHM1jBlJTOjgPmW8jH56NQd/+zV72HenNm4ePGSpO8YjXM+woOCsG3TBknhhbEim813BgOOagJ7Y1uHBswQ7Nu9AxvWrhLfyekuah2Wk8UGLN9SAyo5YYMRTS3t2P/hIXxy+jyGRkel+GHGNALzGdESBRhO6UkDZkM93nxbAZNJg+hwAnOHpCSt4yo4oYh/t7gE4xMEnErZsTKHwFTBz06pxbxUeAVv/PZtmWxex8PDFfPzcvHsnl2SE5cCExk7SGzw4GE13v7gQxRcuyHPzvGIjgzH83t3Y/OGtRJ4smiZlVMJ8XESDMm+U6x4stpQ8bAKP//F66iorJahYBUS7/17Lz6LouIy/M3PfoHaxiaAREXNmsUlDgPsBpXyVFlbI6y08w4HrBNjWDx/Lv7TX/4FosJDYRgbG3PcunVLM61+YmbnzJktFewU1Q8ePIg1a9aguPi+1Eayd4e94xTGGcGyooggYjlXaVmZPDRLsMiq9EUjwsNlUoruFYmfSlmIP6z7o09LZtAFdrI2wUgfkxGpqmwfFGBKNko25FKtvZxM6pgEuAjsPgTmS1jzxAqROui0Xyq8JtfhdGakJGPvrh3SwMVAiBg5+vEJFfy0dkiVEiPddWtXYemC+fCZIrDzfjlxBCuPcdVKwRQFKa2TwHzvw8OSQ2fARcackZkhwFywYI6SUrSyf90/ZfDDzM+pc/QxgeiIMDyzWwHT1WgS5qEfdvDIMVTX1cNuV5kvjmNwgL+kJKlT+np7o7q+Hu+8/yEuXLoswQavwezQskULpUaAhRosQ2NXJhMY+QVXca6gQDJKlGnoKiycP0ekouS4WDysrsXv390v6sTCBQuQlpIiRTB0jditWV1bh9d/+WtUVNXKnDDDxGd9atN6/P69D6UGYdQ8BqOLESHBQYiLjhYA6nl0qe6amEBtXYOMl8yhpzv+6v/9S6xYuhiG8fFxASZvmOaXwndeXq4Agz4mgblq1Srcvn1bfEYyJE04GZHsKaD09BTTTn+R4GLUzaCIFd0sNiCL0o+lz8LqI2aZ9JZhth7oDWusriH7sOuQLgLvh4I/wcx9k1QFisppi8BOxmxqFnhQYP+zl7+LdatXyOcuX78pDMbqGqYkKcMsnD8Xe3ZtFyZjtHvkmAJmM31MO6S3nAW0URERGsMolqOZpQTElOaSBfMkup78UccIMD86jJOnzmJ4ZEQCleyMTHzv+Wcwf+Ec5eSL+Z8MnGrqGlVK8jwZUwfmdg2YRvkMI9cTp8/hxMkzklvXFybz6E9tWY+9e7YhwMdXJvfG7TvYf+Agyh9USYDEhR0Y4C9V8+xg9PT2kOa5xoZmKXbu6e+XRc4C6YzUROza/pRkreio0oX45W/+O7r7eqW6i3JQbFSUNMUxzVj58KHk5fuHhmURpiTG4YevvYKo8HD89O9el4iejEhpac2qFVi1bIk8D8dKr0UYHrHgwyPHpPOTLp/dOo7Nm9bj3/34RwqYd+7QtDZLVM1Ag7ojQcTOuSNHjkqbBIFGn4MPSyakP8gonflvgozRM/+fIGUBbnV1tbgG1DpZY0jzz+MIZmqiwkJGgrBSRHuae+4IR1amaE9Xge8zQKIUFUQwyEMpE/rJmYv4zZvMlbfKamNxAaO+9U+uFAbp6evHsROncPTjU2hhLtxmlRW/Yf0aPLV5I+JjosWUU2Cm+aOBUaZaCdzOHwLTbpM058b1a7Bv907Ex0TpUqaKjvj8zW0CCgYszGoIMDMz8fIL+7Bw0Vw1KdoGB3pgXl3bgN+9tR+nzl1wMua+p3dix1Ob4Co6KgMrOx7W1OPwkRO4+GkB+gcHBUxMn27bulHMJ/1Bzh1L7AquXMWJk2fxsKYWI2aLqt00qrpUtlMw8GDRMqNyvu7j6SG5dGZ1Vq9cLhkxtoGcO/8p3nzvfTS3tYskyIVJfZf9WNRo2TfPjlKSBdl7zRPL8fSunbhx8xZ+9cZv0dU3IP4pmfIv/+LfiFshLrYW00uv2LgVHxw+itd/9Ybma1oRHhqMv/kvfw3Z8ICJ+JqaGmnPZUsEI2KmDWkm2Wv+xBNPiM+h70TBSndelCzJcjbSPZuU+Bp/o6IipMORplptvuUtZVZkMjIx/1Iq4v8zsieIafqpBFBq4v2QoenfUIZigYgXHXgnMB04ezEfb757QIo0iBKa55dffA6rVywTJ54wqKquw/sfHcL1W3dksAnopMQE7Nz+FBYvXIBPCy5j/0eHlJ5GyAudTQJTV4Q46Z7ubpIx2rV9qxR6qEFW2icBzciVmZkz5y5heHRMBT9pqXhu3y7Mmzdb/EKNL531o7UNTXj3/Q9x/lK+ADMqLExYa/OmddKSoPtiLIqm33bo8HEUlRSLCWSzGDNCu6eUvengJAMxD17xsEYWKD+vl6sR7mx9IMCYsclITcai+fMxf16eyuA4HLBZ2ZZbh3OXCiRBQVIZZrKD52Ga1miCi8kVXu7uCA8JFPGf5Wts9f3tm2/i1IV82CkHmlwwLy8X//e/+zEC/LwVGSmtQxYMx7y44iH++qc/l7YSldOw4TvPPQepLqJfSPa7fLlQmHDBgvni+xGYBNgzz+yV7A5ZlL/0AwkqfasUMqXeWMbXKZwzWKIWyuwH6wEJRsWSrOPj5geeklMnCAlOugZsBKM5J2NygwB+nv+Wki363Uat0MEOlJRXIv/qDQz09Qk4KEctX7oEWTTT2rXGrTbZZYK/dD9YvsaVPzN7hvTJ8NrXbt5C78CgaJaKyfTodUoDm5hyF8yYninBFeWwychI2WamIG/euovi0gplRg1AdGSYdBomJyWqFgNN3NbP3NndK01vpRUVMl2Bfv5y/lm5MwXY+sLgImNC4u79Etwuuiu+G9Ous2bOwPw5s7XeKxX1k4moCtBNKC2rlOay9o52cS/IfGRyBopUOVJTkjBjWgaSEhLEpyYo9GuyY7O9qwcVVVV4WF2N1tZ2qfZiHz77pVhiSN01PSUJ2VnTkRAXh67ubpw7dwENLS0wmlxFqcnLzcYTy5ZAcpZilTSdWYR6I/oHh3Hy9FlU1daKLMZ74P3IThxSsWN34PTpMzLo8+bNFRbr6emTnSj27NktlUUEsPTEaNXpzAYRUMzIMJrXt8ZmBM0MDl0CVhKxvIrg5fvsV2HkTbeAwROb0WjKycbcMIA+KjNMXBj8PFlXSS0sydeiYZqSkTH0DrIq26pYy2hEgB/36fRQ0opmL7koBgYH5N5VROuQ6h36ufQ9h4eGxJkXQ+sUzScttTNXwgDBy0vMGSNcZ2pbm0r2wlBOGR0xi+hssjvg4eoqqTvuWKGbb3UT6vyyL9LQkOxywX9TJqGYziIZ5YvqhR3qQyzUZcuxAMxggp+3t7a30WdunKWBss/RGLp7u9Hb3SMKisU2If1LHOvAkEAEhgZLf5H6tNYwprsxvEejUXp8+gcGBJQ8B4HJsWaUzk4FBqUMfKXEzWKR+ZywMl+vMlCB/v4imrN5TaR0g7bgNMmDuBsY6BeZUEriJKtkVMBksMLUIGsps7KykJqaLCxGYN64cUOCH9YvMmVIliPjkfkICjIi20PKylhhYxVmJMvdu1ckO3BQaLfbrZIHZ2BDk8/mMj4EzT6Zlq9RKlJ6Zbi8z427CEq2yNLPlO5ImSj1X9eQBU09QxiZIKi0NJvUTqr3Fcg0v/EzG8CKGbErIEr9sYayKdOr42eKsykJiUfPL8GMktn10/Bf7nYHgsYc8B2zw8VKBdlpvbXzqWINdX9GraNAIUL6kfjrvBkl8cg/RZQQR1gCKaVNKkBpeNdOq32Gz83P2BxSXSXLz2SEzdMNlmBPjPi4YVz/oHY9J0tPZi9Vn5J2v0wEqFuZhLN+C/TP9aF2Oi5av5K0rggwJ+2GnkLiZ9TZtJnk83EnDraEMmqeMSMbM2ZkiWmgCWehBX1MZn6YFiRbco8elrCxq5D+JTVIRvJsz2DgQ5mJwKRWyYidPUT0JwlQsiT9WHZBUiclOzLIoa/KgIrAVFuxQHxe3kNsbLRonIzu9AezwoCC0loc+PQ+6nvMsLHAQGMXFRw5saZmTE9+c75EbtFe1ibU6Svq1T2a3jcFHXJSGTZiwaBNj95ApQFH7dxmh9/YBDIGbUgbtMFvTFsBU/evJ3vIbCpg65MyNeaaMn2PLA4n84pwrTO7ZsadCNXEf+ljkhuWoI6gsJEcAr3Qnx2LgcQQmOkjTalsmoSI3mSi7pDA1MdJMOu8vrp7TcgT5uUYq34oPdjRUhGTZsY58gqM4oQoqyhtG7JxgsNRWloqzMiCYIKLP9QquZHqpUuX8OKLLwrA2JZKSYjl+R2dHQI4/pvmnKAjKGkiCUy2TxDI/KXJ5usMoBjdkyEJRGaXyMzckUNlnlIEzGyJ5flYzURmzsnJhj+dZweHx4hxA3D6TiX+6eRt1HSOwGZwUZW8+nJ8dIYnJ3aqxXOS0ucPnozK1dBOTr8GAPanKcQ7RWv9SAYPgWPjmD5gRVa/DYEW+pbasXKLagIIYHU21QarYKDfi9aUNXnpR9bI1Dt2Epvz45oko/CogOkkbAdYQjwQ6oPevCT0p0VghJkwYWDNv/7Mnchntca6qbuv6Mtp6qpxRtyPLKWpV9efUz9AWTSNLCUw4piIKScwKdncuXNHgKmzCXPgZDYCdu/evcJqFNW5TzoRzQp29pATUDTfjOIp71D2YT6cboHyXe3Sr04fkzqotNxarQJenof+JV+nVMTtU2jSVaBkkM1e+fmsrEzZiQ0OriSuejsq23txq7odvSP0MbWM0Gdt8ecGaHJAFPVNBcOjB+utrPqg6WDQyZcNcWrSHiUco8EBT5sN4WY7Ikbt8LTaxe+XidRcEenS1GUT7fXJIgv9IXQWcWJ/ij8wGaBN0a2cDzAVz7r50Beb1QBYvN0xHB2IkVAfWBhvOPUCNR4EoKoT0FQHXYFwZq6mrKHPjPHjOOELp8JpwjUrp51WqosIzJqaOly+XIBNmzYJ+xFQDHaYBaJJXrt2newRSd+PuXBGuIFB/lLsS5Yk8MhwZEP6iAQZRXMGSQx4CDSel8cTlNK+6e0t5+E1lMQUJbIQ2VXfeIt+Kv1L5tE9vDyEMY2CGCvG6WzbTKJ/cby+/gZ3kyt4clI/P2yax6eZL61hUXxAuwQAUvXt4iKFD3qsRTPEAg5KMx4wwYN70kulEVeTbr6VrigAZ3rQqqkcRqNYIDl+6i1OxenU25yCAF6XaUUVFOnn0eFpkI0bWH/J5cHsD1OYVhMwYQLG7TZVdGJURRy8N1Y6sfqc0pCri9psy+keaY7H4zjgq4D55dwx+a50STInznI3+n0EGkHEX2ZfWNrG9lkXk5ukB/lg3HeRW9gxaOIPI2/+P0GnesldnIGQ/l1BPIbsp+/IweMZwdGs06TTByVjUhbhTmlkVgKZ2iark0zuJhjsBgGm3aj8NoNDa/ecuvIey5KPeeMLRtLJjk4rozn6dodsTNXQ1CQ7T3ARcRNTLkwCjRtBNDQ0oaerB96eXoiNi0Wo7N3jQG9nLzo6O2WhxcRESTBJtYK9Q2zNZREKExLccILiul5XwFuYaowfeQoyGxUK/Tw9PaIbx8fFSq87Azs2qbGegFvNcCFxF+C4qEgqPugfHkB9A6/fLy5cYkK8SEDcIrFJdlwZRlpqirYzst5mosbiWwFzakz3OArVTm6wShYdYoppVrk1C9mLOwqzfIybKJWVVyA8TGVsuNqYCeFwSVmU2SyMqNpMDQJKAprMyR/6lbqGSZlCP44DSrYkQFnVpCrio8R1YE0mNc3k5GQR3ClLEYxG5opJPtyllt6ZtuGAXTlIk6Zsqu7zTYH6ueMnd/Zg2vZe0X1cZ/sx+9ntdqxYsUx2iWM0fe3mTVy5eh2W0XFxLrgX0JNProS/ry+uFt7AhU/zkTk9E1uZC3d1kT0tL+VfFimLlfHJyQlYv2YNgoP0HSoe7QOa9Ot0qKp884OHDyUr1NbRKYXLLJzZumm97A7CQowzZ89haGAQJlcXhIaFY/O6tYiOCUfZgwpcunRZ9YybzcibPQvbtm6RWOLw0aMSgH7/tVeRmpSgLY/JUP2LfMyvHOovoVN5a4rZM6gNhRWo2MbAFCQ3bGWxBvUlmnRuqMpmNAYmPr5eqldby+IQzAxsKP/o7EmTTgYkkAlcAlh6kv38nAI9/UoCn74mf3kOBkRVVQ/Fl12+fJn4r7qvx0hY23FEi3Ecwp7Oqp1/UTDqnKDHy8rfYp0htyxkSq+rrw+ffHJSChS4iy93umDmh/nhJ59YJanWu8X3ZIe3FYsWyWawh44cl1bkvXt2ylidOnNedmGbmZMjYzEyPIA9u3ZIHefk9tBa9O0sW1P6ptyhQe1aws/29Q3CMmHDxU8vo6urE9998TkEBvjg8McnUVNfh20bN2JgeASnL1zAvNxcbN2wFl3dnRgYGMa4zYGTJ09hcLAff/6jH4qOypaK/MuX8W9/+APZxY3arPifjkflra8E49c+4DOahC6w8yEZ8FA/ZKEFGYypKGZhKBDru+aKjunhJo1rBB+PJ2BpkvUvo6IJJkvSPBCYFGZ1KYm+KH1LvkbXgYESP8dzUKyl/MSInvl5nXX1yFjtqqO2cpGgQ56FzvpXeTaPHx090vz8EXqcrQni0mylKU8Oh+yke/jwUYSHhWL7tq2ybfWR458gPT1FaiDZgnLo4xOYlpmBXU9tFVZjlVBUeITswsFM0uVrN3D+wkWVp3dATOn2p7YgLETbNkXzQ5lJovtE28becMp5Ojhl5dpV52hTSxuOf3IafX29eH7fM3DYJ/DO/gPw9vXFS8/vkxhh/6HDkiB47Tsvwt/HC1aHA40t7fjw4CGMmUfx2ssvS63D+YICnDx9Gj967VVMS08TeUvt/aR6hvRKqc+O2+PH86sQqoIu/cf5dSq8GLM3BCdBQdBxNbIDkiCiQN5Q3yDfXMZN9AlMbl7A4g0CiKxIv5TmmuZb9y0JWLIjGZPX0IV1MjJ9M+bZWbihpx5ZGMw8udrxQ+WkhR1E/tBvXklDk+79ZwovvmoMtPe/7iDqSoX6qzYbO3v+Aupr67DqieXSaHfr9h0c/+SU7DFJM1pb24DDR0/IBvq7djyFB1WVAszoiEg8vXuHdAjmFxTi+q1bsrkWx4/fALJh3RqksJNSBfGSwelo7xRfn7qx3nWqA1NtuGWX1B7Tq7du3sas3Bw8ufoJ2SrxnffelzTzd57bJ/7x+4ePSJD02kvfRSA7CPoHJC3KSqGlSxZh9cqV0gh3Ib9QUoU/eu1l2UZGEaYmRT0a9j8y2l93TL9qigSY+kMyC0O2oq/HDBCBRlBRKpJiTxOrUybEB2SjGsEnOWjNpBJoZFr6jdLeYDY7m9sJTHY+0pzrkTw/zxQoNVK99ZeCO8HL6nb9Kzm+/CG+ZJS+6um/5vv6XkQSxPT242L+ZZSWl8umqEsWsozPV3w5Ao/b42zZuEE2TmWTP/er3Lh+reTDPzp0VLbUJmN29fTg8NFjMJiM2L5jh/RSXTh/Tnb6WLt6tWyPyJXHlB1dI7pTap939j/FqcVKOduhtnO5cacIhdeuITEuTrbBCQoKQEtbBz44eAgTYxY8t3evgPCjo0cRGRGJF559WlKy7CsvvFKIaZmZWLvmSQT6MZAdl7rOT06fxg+//yqyMtJURopkILXC395Cfc0hV5kfJysZDOLwUiLiNoIqC+QtcgFZk0W3PFzXI3UWpMhOX5MBlF6vydfIgpSOqGESrGRT5hC4PyNBp7bAVu2wBDiFfn6OrR1kYYL1j+VHyrQsFlwpvCYFxh7eXvI1LOwT507EZKGPT55GXX299NDzK0lYS8q+nJlZ0+RrWw4fPY6oyEjs3LFdIvgTJ0+ivaMTubNmSZKhqbFBNt5ftHCBjIv+PUDiVGhmTicBnUxYe1BcWoYPPjokWwVy17mkuFhkMFPn442LBVdwpbAQ6SlpUqfQ1NKEdevWyhcLcGdl7oXEuVm6eBGiIiPkixCY276YX4jTZ89J8XVmGn1MtScRtMDzDz0vjwCTkTLBQHPO4mF+PR9BomeDWIFEv3NkeFQaohSo4KzDJNsSYDTlZFyCkqyol8PRv+QuvPxcUEiQfE8OZRMeT1+VoNQr4vVC4j/0AHyT81OWuX37rnxLg0W+4NWAxPg4zJ83V8aKO2sUXr0qXyfi6+cvnQCzc2bA291NagLu3r0nQV7enNmSI+d20Nx1hJthcZGzRmHenDlSN6p0dy0PP9mVoTshztvmYinhDszXbmi96AbZE4hV5wmJiVJcfLngilSks99mRlYmFi2cL60f3EGErgTTzCy4oL/MCi3uOf+gslq+82j50sWyN7vEXsKYU8X9bzJ63+zYzwGTHyc46Tuy94bMNm/eHIn6yGhsz+WuHRGR6supGDlzUGnG+XPo0CEJZPQWCvqJBJ7awcOC7q5etHeoLwUgeNn9yHPSYWd3Jo9X34+uvu/8j+VHYgxtEwNW3KjCX4cEEizLk5Itg0EWLb9708PTXVwUbnggNY42boCgwCz7fMp3udNSDIuJpVWhW8Pd6pQvN0mTKtD4YvOpvupkHJaxCW3DWIdszCXfwsaNc7nf+/gEuvv6RTwPCw4Q0ZwC+tg4hfcxbWsW1WnKjWDZxjs+YQNL3/hdQC6sDZVFYhQ//38GaT4CTOeutFp1Obc9oa5IE0xtq7amThiRJnjT5g3OzA03hifQPD295JsrGGlTe2Q5HBmTfiMng6xSkH9ZquW5HTJ3JaY/ywlnGwb/X99j3Rl1/rEg0+nVPVoepySUyQofhRLXXQAAAm9JREFUuip6UcRkZ+KUqiA5foruqtUnCswVLWnpSy31r6kPjwsqdDntUbVMVR05m+lYaqalQyn7iDsgr03WfKph1qqVpLqJshAXj75js8rrs5lMAfNr53+/1Qx+7ktOdU1TnY3fptuJ/PwCqa9MTkqRbycoKSnGjp3bZYWz1ZYmmntdKt1SlbOp7bIZ6RdLIETWZZfj8WMnRDRnFqmysgIJiQlYtGgxYmOZDZncX/1bPc0f/ENTKg4ew2BT99ZUUz1FdnKWuikGdAJnioGWo50FGFouXvv34x9PAd3JrFL7qLRXuQf5t3bMlJNMPs2jCYpHi1OVZVBAnNzo/386MKc+PMvPuGEqq4z4tdDubh5SVU4wbt6yScw8/UoGRsuWLRFg0o+iM52bq/Zipw9FyYjFxzTNHx8/KeJ9d0+X7LHOnTkk5Shtnn/4aO+fj93PlkjoKbrJe9cLxCavpT6jbULzBdDQ2OoRME0WSyn98PEsJRVLThbT6lE1oCrNlyncyWqmz+rCCrxadZZ2d5NFdVMTtH80wFQ1g/SL9K9upnRE5pw2fRqam5tw+vQ5ydKkpqZIxoF1nYze+UVVZFfusc4NDphiZKqsqalVto2hyWZxBusvuSEXJ+6Pyaf85wP4j/EMn2HGP8Zb1BfGVLnoy+6TJp4mm1Us9B8JLMpGly9fEXPPb9qtqXkom/hzexV+tRzZld8tw0LihQvnaZkcg5h7mnrZQ+hfPJX4Rzzaf7q1rz0Cn/Mxv+qTBBKFXv2H34TAErczZ87Cz89bNkdgsMTtBKmJ8jspyabqGyeYk9eqzT/rYH3Vhf/0/v9RI/A/ANDMs8Y5ZB17AAAAAElFTkSuQmCC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962025" y="45672375"/>
          <a:ext cx="304800" cy="1468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304800" cy="1468074"/>
    <xdr:sp macro="" textlink="">
      <xdr:nvSpPr>
        <xdr:cNvPr id="6" name="AutoShape 1" descr="data:image/png;base64,iVBORw0KGgoAAAANSUhEUgAAAKYAAAA4CAYAAAB35INEAAAgAElEQVR4Xu29B3Rc15UluqsKOeecM0gQBEgwZ4oUcxCzKCrZskI7Tc/8/r9n/kyv+Wu517i/3e1ujT22etqWlShRYhbFHAQQzAEkIkHknHOoAlBh1j73vQIoiUrdnnHPGFpYEKtevXDvvvucs885twx2u92Bx/zYbDYYjUbwEJPJAGDqocbHfQwOhzpO/6sfaDAYwF/9h+/rv/K6wwjLmAXNzU0ICQlGYGAADIbHX+exN/CnN/7Vj4Dhy4BptVoFmPwl1gwGAk4HpwIMgTUVbHzNbrfL6wrUdvnl//M4/v0sMPk6jx8ft6Kqqgrd3d2YNSsH/v7+/+oH+E8P8O1G4EuB2dnZg7q6WkRERCAqKhJubq5fyZI8gExLsBHYzc3N8jcmJgYeHh6PAFMHMY+1WMbQ1touxwcFByElJRkeHu7f7qn+9Kl/9SPwWGASLK2tHfjJT36CuLhY7Nv3LEJCgjA+Po6JiQlMTKi/ZEAym5eXl8aqHBOabKC+vh779+9HQkICNmzYCD8/Pyfj6izJowlKsuTgwDCaW5qRkzMToaEhMBonzf6/+pH+0wN8oxH4UmCOjppx4sQnGBwcREhIiACwp6cHnZ3t8PDwEjDyvdmzZyM7OwtGo4uAiT6pzWbFgwcPcPbsOXl//vx58PT0cJp5ga/GlAQlXYXKB1UIDApAZmYGvL09v9GD/Ong/71G4EtNuc1mh9U6gf7+QZw+fRqtra2IiIhEU1OTMOL06dNlNHJzcxEfHwuHw4DOzg50dXVjcHAItbU14gYQlGTRgYEBBAT4CaAJYItlHD09vXB1dUVDQwM6OrowZ06eLAKTSQH3Tz/ffAR0azTVKn3zs/yv/cSXAtNuV74iQdXc0oqCTy9LlNzT3YO6+hpERkVh6dIlAr7R0VH09/ejrq5OWJSf6e4m0OaIab558xZaWlqwfv1aREdHixvQ1dUDNzc39Pb2ori4GNOnZSElNQVubi4C/D80MPXzizKgMbi+FKYqCp+d4C/6tx4IPm46p37my55Lv+7Ue/vsOb/oPbWGVRCpW6OpQeYXXfOLrqWC3Mmx/6Lgdur9fNH11PtUXL49uA1Wq9WhD5oeOU8OskNML8HIG2htbUPx/TIBUXRMNIaGhhASHIzw8HCYzaNoaGyAi4sLwkLDUVNbg/j4eERGRmJiworbt28iICAAW7Zsho+PDzo6OuHu7i6Avn79OsLCwpCXNxt+fr4CSF1G0h/t24NU+btqAAV+2rAZMGaxwGy2wNPDAx4ebhifGMfw8DBcXN3g7eUNk8ko906m5wLy9fWVZ+aYeHt7w9XVBTabQ57d4bDD09MTBqMBg8MjMBqM8PP1kWuNjanreLh7yPh0dHSgs6sLDvrivB+HA36+3oiMihRrYrPbYR61wGqzyjlkXhhU2h0YGRmBZWwMQUFBMNEH1yS3kVELRs1mBAcFyvPyegxCfby9BWk9fX1oa2mDdWJC7oFyXEREmIzIyIgZrm6ucv8Ou03Ob7FY4OPjDdgdaGpuQV9/P4wmk4CNzxoY4IfYmFi4ubnD7rCjr38AbS3NMsRR0dFyf1NxpC+crwtVw8TEhACTD8/A5t69e+JH0i8MDQ3VQGJ3rsbe3gEcO3pcJigoMAi9fT0ICAyEv7+vTFZsbCw6O7tRVlqGnJxc+Ph4obqmWgaCQOSgMAgiSHm9wsJCeW3hwgXyfkVFhYAoMzNT0zEVkP45wNQlLh2cdDnoShSXlKGktAwzs7MxLSMNNtsEysrLYR6fQFpqGoICAlBX34C21lYJ4GgZyivKMTY2hvS0NPj5+krg1tDYKD41g0RXNzdcv3kHgwODWDB/LoKDA8UFam5qRnRUFELDQmWiGxsb0d3Th7GxCYSFhCAqIgzxCXHw8fHFwPAQ7twtEgu0bPEiBAcHCUAmbDaUVVSgsvIhFi1ciNiYSDjsdgyPjOLOvWL09fZizeonZHHUNzTBMmpGenoqYDCitPwBqqqqER0ZCVcXF0RFhiMmJlpAeOfuPSGIVatWCtjb2jvR2NSIjIwUeHt6o6qqFh1d3ejo6pJnT0yIQyiVk+RkGAwm1NTXo6K8HP6+fuBaGRwaQlpGBtJT02AwEskkN87i19ekDTabzaHT8ZUrVwSUZBVfXz8sXboYLi6u2kkhUs79+yWwTtjQ0toKs9ksbEGQEVhx8XHCrpcuXkJaWqrgoaq6So6jVEQ24A9NfVRUlJyPq3rRooUyqUVF94RJeT9cvbm5M50r718CmFPNrWVsHAWFhSi6V4zZOblYMH+OLKK6unqUP6hETEysAIkLlQsmJydHnuHWzVsYGzNj1qxcee6RUbMAhb54enoa3Nw9cObcRdwvuodlSxdj/vw5aG1pE1AkJSUgKSlJJpc+eFVNLQYHh5GZkYbwkGC4ubvJ+DW3tqGg8AqGBgaweNECZM/IEpYan5jAzdt3UVBwGYsXLZL3KAs3NjXjxKkzcDGZsHfPLjlHeeVDjI6MIG9WDkgr94rLZNwXL1gg7OvqaoS7uysGB0dw/sKnqKmpxepVKzEzOwv1jU14+LASc2bnIiQ4RJ5xxDyK+6UVGBwcwIply+DuahILwMV1KT8fiUmJSIiLhxF2NDQ24UHlQ6xdswahIYFy74pcviEw+aH79+/j7t0irFixEnfv3hUzzMlwcTFpTFqE5uYWREdHyaRZrXZ093SLIF5ZWYn58+dj8eJFuH+/GBPj48IwFy9eFL8yPT0diYmJCA4OFm2ys7MT5eUVEkQtX75cInoPD09UlFegtrYO8QnxqKmploknAGhC/yV+pvpDNTX1qK6rw7jVCtvEBGZkTUdSYjzGx8Zwt+g+BgaHMGG1ymRnTZ8mOi7Vhhu3bokLMDs3Rxidk/bgwUNZYGQnN3d35BdexcPKKoSHhSAzMw1eZJ3qaiQnJiA1JVkexWyxoLKqBgMDg8ianinszPmzjI+joqIStXV1Ykq9PDwk2eDr640xWrT7JSi8clUWPoFD16esohK37hTJ8ds2bxTrUl5ZhZFhBUya6zv37qOlpRV5s2bBy8NNmNzTywMDA0O4evWWEIKvj7eQAYwmsVxz8nIRHhomzz02bkFRcam4NWtWPSFkRbegsqoapWXl2LRpIzzc3MAczPDIMM6euyAYmD07RxiTLKWA+fUCWgl+yFynTp3EzJmzxFwdPXoUS5cuRUZGhrAFA5WzZ88KU6xYsUJkI4fBAJvVKr5F1cMq0Sxp+umjZaSnC7h53lmzZkn0TnNEgZ4ug9k8hmvXrqGtrQ0rV66Qa1IBaGxoEjbIyc2GyWQSuSk1NVXkI0pN/6wfcY5oTQxyrcKr1zE6Nobo6BhUPnggJm5Wbjbc3d3Q3d0rk9/e0YE5eXmYPi1TXteBaR4dxexZuQgKDMDw8KiwA8+ZkZEqpvzKtRsYGaEl8cPQ0CB8fPzFZ0tOiENqapLcB01o5cNqWQAKmP6w2SEBYXFJCYwmFwQGBKC5qRHTp2ciJSURZPny8gcoLikVv57uUVREOErLKzBiGROgrH9ylYCmvLJaA+ZMAcWN20VCINMyMhDg54vExDi5v/6BYdy+e19MMt2bvr4+xETHoKurC7NnzUREeKjgSoB5vwSDAwNYvWqVMDWZ/15xCdo7u7BxwzpxNwjMcesE8vMLxUdfuXKZ05TThfq6ls8wMDDoIBBdXd2wceNGXLlSiP7+AU3SMUqgQrNaW1srwFq5ciX8/f3g0IDP+baYx4QZGcTQX7SYzWI2yKIEFc/BXLuK0gwC9MLCKwJMmnCCdWhoGBPjE/Kw7h7uIkGRdeifzZs3D4lJ8cLe3/ZHsqlEhMGAjq4eXLh4CX0D/fAPCEBnR6f4eSuWL0VkZIQENwWXr6B/cAhz82YjIjxMuTMGA27cuIUBarezchEaHCzAKikpE+DOyJomwCfo+bAZGekChrr6ZglC5syeieTkxMcCc2LChtKyChRevQIvL28YTUYBQu7MmeISkPGFTRsaxBWimuHj7SMWzd3TA50dHVjzxErxMQWYI8PIIwPCgKLiEvT29GLhvHlwNZng7e0BV3dXDAwO405Rsbhu9Dtv3bqNnr4BYfAli+YjNCRY5o3ApBtHxly9epUQHxfCg8oq3C8tw47tT8HFaILBQXYdx8cnTorrkjc7Vws6GaV/A2B+eumy49jx44iOjkBCQqJMCs0nwdjX1y/mloCx2uwICwtFbGwMXF1Nmrwi4w8DjJJ2rK9vxPVr19DT243FixdLAOPl5enMCClfQ0X47e3tAjpej6ZaF/C5okpKSmAeNaOzswvNza0C0hUrl4r5+VY/co/qh8IQV3lDc4tMbnBgIHp7+0RzzUhX7Ozq4oqr125g1GxBbk62MJeBpshoREXlQzysqpEFRXenrb0dDx8+RFJ8PGbMmI7x8QlcvX5dnnHhgvloa+vAhYv5MI+OYO2aVUhPSxFgmsfG8HAKY/Ia/QODKLp/X8z7tOnTYbfZJAhhVD939iwEBgSivOIBWtrakJaejtu370gQmjd7NkwuJlRXVWHtqpUgnVWIKR/G7Fk5Asz7JWWyoJYtWiTXd3Uzwc3VhMGhYdwuuo8A/wBMn5aB6ppanL/4KdxcXLFz+1YBJifQMj6G+8UlGOgfwCqaciZSbHZ0dnXjUn6B+M6Z6Wlyz9XVNah4UCkAjogIdZrybwTMv//FLx2Uahoa64TtCMpFixaJFMJA6IMPPpTVREbla2S04eFBMSU0rwQmTRz9B5qz8rJymC2jyMqaLlH6VLF3qrZFIPOXkacuFUn0CaCMrFFYiDHLuESpDMCWLVuMhMQ4MfGfr1rS4apJQbqWNxXFQpYGqV5ihEo/KjkpAb7ePmCGi9G2u5srUlKThYVoLhlxp6elimRDQFPaGTabxQQ3NTfBblMMHB4WJgEMzTHZgp/lwOTmzMSEzY7S0gdoa2vFzBmZSEiIl/cYyDByHh4aQXJyklih1vZ21NbVy9gykORxrW1taKivQ0J8PKIio1Bf34Dunh6kpqejrKwcfT29mJM3W87HuoaF8+YIa9fVN4IuR2ZGukTl90tK5fjI8AiRhuLjYpRPPT6G8ooqmeO09BQMD4/gXnEperq7sWzxYgQH0fe1Y2xiQuIJ+q20YA6aIK3wprahHjXV1bBbbTJGRhcTkpNThTFdXehXasEPo3ItafJFlWdTp8vw05/+zEFt8cKFCwgMDMSSJYslwOHnu7t78Pu33kFKSir6e/sxPDwkDjT9prXr1ggjMuKmf0lzQsbt7e0R8PI9RrG6HkkQ8od+x9RKIw4mtbmZM1UETuCRwa5evSp+TlxcvGSHcmbORCIf1NXlC0RkLgzlJmjysgzapFjOJaEccKvVhqHhEZiMLvD29pLgxu5wyLNxgXExubm6SNRstdsEuC6uLoptHQ7R7KgRkt34nFywBJW3lyeMmv5KxqOzFeDP2gADqDGSIZlm9fTwFNGEbDNiNkvQJJqoiwtGRkdF5fD28RHXgA/Da3B8PNzd4enlhVGLRViZ7hEZcXxsXHx+ylUj5hEEBQTK+Sn/8Ny+fr5y3719gzKfLiYXuLiaxL+kxMdnHhoeletzQfL5KD+NmkcR6OcHD96HVIw5MEx3y2pFAMsRpVqMj2kXf7lvYACjw6NCUF7eXmJluAAAm8yFEUyaGGTRqLG0yTll1rQkzlT/0/D++wcc1B75cIyCaa4JHpa4dfX04uBHhzFzZg6OHT0mJ2FkTZ0qLCwEKSkp6OrsxIPKShlAgis3J0fcAJ6TqUadMYuKisRsT5uWKUyrl9PRDNKkT5s2XZx5vs4Bpf/EzBHNOX3YGdnZCA8PcxZ2MBDgoqCLocrxdGAqX5aPz+dwd3OHu4ebeibJ8DjgkAExYGxsXFjRZrcJOKdmf1Q2yCBg0wfPw91VxpWfG7extI/vQ3xvby8PmVyehJPLH1U3QCCPY3RsHDaHHZTK+RlGxq5u7gI0nk8kHBcXcX3oKkkUK5kctSD4SwCMWsYYY8BkMMJTRHF3AYmTgWTujcJyfLaB4WFZRJSleB3OCSP5gAB/+Af4wdPdXQIWlYRQILHLGKmFbDKa5HN9g4MY7B+E2WKWZ3P38ISPrzf8fXzUohTTbhNXjWZeReGKVe0Og0iMwyNmGRvGJyYu3AB/eW6VaXo0YjfU1zc4qB/SnFKC4MGqqseOru4+HDt2HKtWPYnf/e5NMfVMJzY1N6O9vU0mnf4PTS2rgSifLFiwAAH+/pIp4S8DFn//AFy8eEFMN80AI3cyI31LAq+jox3Tpk0TxuS1GRwRmNQUyRbx8Qni25JF9IErK6/E1WvX0dvX/4gEMbVilIpCWGgoUpITkZKUKKZWnk2rIb1fXIobN2+LsmAn2z1SxKxBna/ZHZImzc6aJlFqRcUD1Dc2y4CTo/nawvnzkJqc6NR8lT8FOTcjYkbONLcc2UB/H8ybk4eo6CjcuHlHdFPOIedgwbw8pKYkgnXZTvaHUcbhTtE93L5zFxNWmwRHudlZmJs3SyS4qdk/y/iEpJBLysrAcWppbcfQ8LBkqUwmF5GFmGWanpmO7KxMxEZHwdPdVXPJFED5wwwUhfWieyW4X1KCltY2sRaMFTi2VGFSk5OQNW0aUpLi4e/rLc+nxtGuWSyDqA3lFZU4e/GSWoQGg4B5964dCGPcQAFeMDepcxomJqwiFz14UImhwUHMzJmJpKREkQO6untx7NjH2L17N9555z3RtpS0Y5NCjdHREYk2Y2PjkJqWCpuNZiVAsgc0JQQymYqgo//J+/X09EZBQYFE7QxquIKpaypgBko5HSeeRR0BAYFyL2Fh4Roo1YDZDRBR+K1330dza7sz0SjMYlesyAfg9T3dPRAZFopFC+dh5YpliImKgItWtHzi1Gm8/+EhNLd1wCFpV8JMmxWnumSQNJ2XhzvWrVmN5UsX4eat2zh5+hz6aLIdDkkDbt6wDpvWr0FIMAVlxcgTVrsEFu9/eBDFZeWCNDcXE+bk5eDp3TvFNO//4CNcvFTA2RQm4/m3b92I2OhIjcJovYzo6e3FkeMncPDwMWFOjs3m9WskQBEfWEMTo2zKOhfy81FSVo5espx5DFaymaaKkBRotUKDAjEtIxUrly8RvZNpUTKlpD8dQHNLO46fPIX8y9fQ2d0j7E6JkM9MlcXd3RO+Pj5IjI/B5vVrsW7VCrqzAkwJFu1sSjBgaNiM9w4clHGwG4xiNbw8XfHqyy/JmBmkfpd0Pam6GOx2h4Ma2/XrN/CgohI5uTMlAKIv19nTjUMHj2DH9u04fvyERJ+UgCipFN8vQVNjo0TTXH2JCYlobWsVZ5o5WPqhup+TlJSM7OwZ4nOyoujmzZsS7VOQpwvQ1qYYk1E3meH69ZtSn8lzZmSmi2OuWjsmTc2psxfwj797G43NbZrJBbw8PeHu5iIr32wZg2ViXAaaQIyJjMCWzeuxYc1qkXm4SI58/Aneeu8AmlrbZX2ruaUJneQfGWIC09MDm9atwa4dW9HR2Y239x8QBmMunYsvd0YWnt27C/Pn5olJ5rla2zpx4PBRHD91WmQlmtjEuBjs3vmUpA47Orvw+3f24/TZi3A4jFJRRUBu2bgOG9c9KTqpKqIworu3Bx8eOob3PvgI5rFxURO2bdmAZ/bsEF+Qz0x56+r1Gzh+4qQI7MOjZjHLNPu0NgSkzWqXAE3aZYwG+Hh5Ii0lGRvWPYkVyxap/L7dgcGhERw7eRoffHQYbV09oJdIC+jn4w0XkwoiaZppMYMD/PDc07vx4r6nJQWpWwsCk8a9qqYeP/3bX+DO/VIYXSnC20Hlb/GC+fjP//Hfw8/LQ435lMyQFHFUVlaJThkeFoH4hFgRwzkYnd1deOftd7Fxw0YUF5eIfzF7dp6YDuZ+6QxbLGaRTshs1dV1KCsrw8JF88VXJDBpkkn7jEb518/PX8BHxiTAmTNWPiaBGSRszOqlzq4e9PdRZ/RHYkICfP1UhM9fGxw4dfYi/un376CxWTGmu6sL5s/JQ1pKkviFFH3vl5VJeo9yF32a2TnZ+N4LzyEne4a4GATm2/s/RFNbuzAEBz4mKhIRocESACknnZbGDg83V9Hkli9ZDDcPd5w+ewEHDh5GfVOrsKyfjxfWrV6FPTueQlxsjJi8Twuu4J0DH+JhTZ34hUF+flizaiV279yKuJho1NQ14M133sfpcxc1RwtwNRmQnpqCXdu2YtmSBfDxVHWpXb19+PDwMew/cAijlgkEB/pjO4G5e7sI5gywbt29h/cOfITi0nKMTVhlHMiCjL7jY2Ph6eUpxSF0xWpq6yXAo7/n7uKKaRnp2LNrG5YuXgAXo0Hu7fX/9gau3LgNh9EELy8f5GRnYVZ2lvjA/QP94i40NDSKz/zd55/DquWLna02YtJFZhrHyTOX8IvXf4nhsQmxZMKOdjsiQoLxH//yL7Bw7mwtcp/MChkGB4cdJz4+IcFPcHAY3D1cEBensgKMit99dz/27NkjGQlWF8XGxMgE0vE1uRilWIOsycCJWZDz585jelamFGowUOI56FvqfiUriBhREmBkGkoQk8AMFjAzt8xUWW9vP8zmEczInoH4+BgxzbqPefLsBfz2zXdR39IhLOfr5YEXn3sGK5YsFIeeFT7HT57GyfMX0dPbD9isiIkIx0svPIsnViyDr48XDh8/qYDZ2gar3Y7gwACse/IJLF4wD77erMjXm+pUMBnAZwoJEvZpaGwWNjl14VMMDo8KgpMT4rF393asXL4ULc0teG//AXx69aoEPtQF83JysG/PDuTNmin/rqlvwO8IzPMXxMdVwY5dqp14zO7tT2FOzgwJrrq6ewSY7x04DLPFqgFzvQCTPmNtQyPe/eAgzlzIl+vRXLICaNH8OVi5bDHiYqPh5uIifm5TcxvyLxci/8o19PYPyHW5AJYsWojvvrAPsVHhUhTy89d/haraehhdXBEeGornnt6FJ1csFtKhO8FETF1DIwb6+rF0yWJxkyYlQTV27V3d+MXrvxZt1OjiJgyuB8TuLiZs27wBP/7BK0IsU6N0Q3t7h4OsGBwcIsCijzdrdg4WLJgnrHbw4GG88MJz0iiWn39ZBol+ZXBIMGJiY3Cv6J48bHNTi0hGNPe+vj4wGY3ImpElfhM/w9w6TUlGRpqwKAMmBj/USjs62pCZSR8zGKUlpZJ9YCTLBcCa0Lnz8iQtx3w6KZ/xIhnzv//+XTS0tInzTMb64avfw9pVK+DNNg848PGps/j9/gOob2yViDEsyB/P7d0lZpJyhgLmRwJM+k4R4SHYu3sn1q9ZDX8/H+Vv6VG5HmVq7gRN+M27xXj7g49w936pyFBkVYJ67ZrVkvM/duwE2rs65F7iY2Kwc9tWAT5NL39q6xvxu3ffx6lzF8UvU56EmlBKTSuWLsLOpzYjPTlRxumjw8fwLoE5ZkVIUAC2b14vC4GuQ8GVa3jjd2+jvrlNgjIqCHNn58j7M6dlwFPrn+LZGa1Ty333wEFcvXFb/E+TwYC46Cg8v28v1qxahtv37uPvXv8VauubtPSov9z7kyuWic/u5+8n12WpHTN9fr7+cGUdrVYT6jDYYLU5cPN2EX7yX34mgTRXNyuaWEI3NDIqKklmWjL+6j/8P8hISdSUAC2ib2lpcfzqV79GYEAwvL19JOhIS0vG7j07MTpqkbz5888/K9HcJ5+ckvdpvpOSk8UXZeTMyhSaegKPmQhfH19YJ8YREhoskX58fBySk1kA7C5RcX5+voCeeXSuPla9U/cMCAjCmTNncPvWXQQGKrPOay1fvhS5s2bCw9NL+SIOB06du4Q33noPjc2tTmD+4JWXsXb1cvh4ecmKPnL8JN4/eATN7Z2wW+2ICAvCd57dg7Wrn4C/ny8OHT+Jd4Qx22UB8LUFc+ciO3u6BDuaVgNfb08Zk8iIcBVpijtkRO/AME6cPY+PjhyXDJXBQbE9BCnJSaIWVFXXYsI6Dn9fL6xavgy7d25DUgIrcFTEXtNAxvwAp89dEsZU0YnKN3NBsBRu/ZpV2LJ+jbDdR4eP4p0DhzRgBgrbkDE5Rh8eOooPDh0TM8+zhIYGYve2rdi5dTP8fTydcpjk6UQtGJSF+9b+A+jtG5Co2NfLExvWrsZLLzwnGa3//+/+HiWSjHARa8VnS09OQnxsjGTN+DchPlZEeAl0dIlL7sCGgWEz/unNd3Hg4FF5j8rG9m3bJHtFEd/GOlQvL3zvO89i365tcl8MXsVl6+jocPzN3/xcxFWa8rq6GqkI2bb9KWFQApOMSfa6du06SkvLUVZeKuY7KipaVjdFd6PRJDdLvZKZEAYuXd3KzBLArGR3c/PA+LgFt2+zmr0N8+cvkOIGZkWobxKM589fxJXCq+Ia0KwzmFq/YZ1U2Li7s5BjEpi/eWs/GptbBJjenh7YsmE95vA4VxeROS7lF+JuSSmGRy0CsvSURLzyneewcH4e3N3ccPj4JwqYbe3iA7qYjOKCMNKkm6FESTuiw8Owc/sWCWwYSOhCjs1hQE19Iz44eFTSjhSmGTS6ubqKa0BphIHCzKxM7N21HQvmzZHr6n6+MuUaMAG4ubtKhQ5F87HxMVnoqYnx2LZlE3JnzsCZcxfwLoOfcZryQGzXgNnT0403fvcWLhRchc2mQJ+UHIdXnn8WTyxbrGmUqqVadEaDQZXQ3bmHv//Vb+QZ+BrHbdG8OfjRn70iDPvbt98Td8gyYZUiDy4d+t6UeujWREdFSB0rxyUjLRXurq4asBjV21BZXYf//JOfobq+AVRHk+Jj8W///McoK3uA3771DsxjE0xQY+nCufj3f/HniAgLUa3eXLh9fX2ON974R4SGhomUI2mthfOlRpI+HoH54ovPizlmLryqqkZ0RwKKeqOSIQzIzs6Wk165chWhISGYPn2aGN3KSlUhRPGcrEsqZyTOoo2IiHA0NjZLAQhNNU05mffa1eti5u7k7VgAACAASURBVGkuR80jUhfKgggy7qPAfE+KbjncBFVsZCRCAoPEnAwMDaKtq1PAwvtiSRjzyE/veAoJcTHC3EeOfYK339eBqUlFEgU7lRWKeUiIjcIr330Bq5YvnQSm0JoRFssErt284ww6yAKaAioTGRkeim2b14ucIlKS6iGV55gE5qfiewUF+iM1KUnMI5MW1Cvpz+bMyJJrNzQ34eCR4zKhIVOA2drehn/4b2/gZlExHHajRNvTMtPw2nefx4I5szSBXgnmKvWgGgZLKh7iZ//wX1H+4KE8i6vRiLycbPz4+68gIT4Gt4uKReZhuZtlnJk7gwjkHClegyBl4EU9dcumDcjLmSkugbgLY2P46OjH+M0/vQ3qqkbYsHHdavzgtVfR2t6B//BX/5+oFlws4aFB+L/+/EdYvXyxZMQYtBkGBwcdx44dQ1ZWtojkNLMzZswQYLESne89//xz4pQzp0y9k+0SnGzqmmwT8PXxkxpNvlZeXi4gpybp5+8jBaeRkVHo7++TCWceXuXQTcIuTPi3trYIYzJYoozEKhYW3RKYjNr5/2x2c3FR6TEy5Knzl/Cb39OUtygZiZkeKSdR085psFIEMjgQEhggdYibNqzFzGnpoirwqCMfnxJgNrZ2KMY0Aj7enlIDSbtCiQR2G2Iiw7F3zw7xHznwSrbS8Aej0ns/OYPDH3+Cts5OlcVwUL7ywLLFC4QtM1OTVRZJS53yb01dvcaYBCZdjVCJ7JmRoTxXRxEfjKx9MC0tRaqNGJSMjU+Ij8nay2d2bUcbgfnrf8TNu/dhtxlkkU7LTMVr333BCUzdTdAXDds0BJh/r4DJe6asRmCSMTPSkjAwpDTRiwWFKCmtQEd3j8hETjGNa9Nhh7+PN5YuWYCXX3we0Vp1Vkt7J37y05/jVlGJjG2gvzd+8MpL2LpxHYZGzfjrn/4tLhUUiovBkd7x1BZ8/5XvwM/bS5XPjYyMOJgnT01NQ1p6Go4cPizAJMsRmIcPH8aGDRvQ19cNHx8/NDY2CYhIDAx0mCfn/9P5pT/J9wlKZnEoC1U+rBSpiGAgSzFzREHdZFKpMdb/sdJIByb1yzt3iqT/h046q35Y5EBpiZ9RZKPkot+Ij6mAyclggQLBSSXAPGYRMZd+zYrFC2USp2ekwstTbaLAiSAw35Lgp0P82QBfbyyYN1tMLwMtaShxQLS+9PRkMV26ZKV4T+XjrTbgXmm5RPjXbt0WpuMCiYuJwjN7GEythCdN+JS88FRg0l8mY9JleHrndsydOxunTp/BiVNn0dWjem28PVVbCtUGplC52MTH3LUDNOW/fvMtXKIpt6pUaEpyPF558VmsXLJIW0FTc0OaKS8qxi9++WuRhqix0o8VU/7a94QxOSbUg5nEYFVVdW29SERNLS0ix/E9lQd3SCT//VdfwuoVy0UnPf9pIf72H36FvsFhYdkoukMM5FKThHAu5l/ByTPnRKazW9nKkiTSEYlD/Eyz2exgJQ/TS2lpaRJ8MCNDyYhJ/4MHD0lhR01NlWR4CA4yHqNEBjoEEgHE4gBmhWiuKbIyozM4MASTiwsyM9OdeW76jefPn5fcLYMfDjaDHwKT5p6vU+xncTHdhZaWZgG8ypMrbVEY85zGmC0EpkPYafP69QgPCUF+QQEqHlZizGqXEjYCc9+enchMTRKJywnM4yfx1vsHJfhhVB0RFox9u7djw5pVUuCg+te0KNGo5X61ChkGOvSbVE7YKNHwex8cBGUsViBRlZiekY6Xnt+LJQvnKX1Po1rF6ZBeGfqYAkyHA9ER4XKfmzasEV2ZUfinBVcxbLY41QHeDtWCkEB/LfjZKcHP/kNHRIC3WKyyeMPDgvD09q3YvmWTWAHxL7XMD4mbgv/HZy7gzXffR08vrZmSjDaseULcFn9fVefJ+WGAyuoilsixzI0SESviCwqvyXkYXVOue/7Zp/HCvqdFgvqH//obnL5wCVbJptklsCKbshiFwBsYGpLMEoHJ+TQZHfjRn72KPdu3SL2owWKxOFjgy9wr/T+2WOTl5YlZJTAPHTos9Xf0FWNj46UkiwzHmklqkyyfZxqSK44ZHEa3VtuEqiyyQzI+DIoYnapkvUGq25uaWrBw4UKppmHenQI7AyqC8ebN2wJy6p9kA/qXoaHM1jBlJTOjgPmW8jH56NQd/+zV72HenNm4ePGSpO8YjXM+woOCsG3TBknhhbEim813BgOOagJ7Y1uHBswQ7Nu9AxvWrhLfyekuah2Wk8UGLN9SAyo5YYMRTS3t2P/hIXxy+jyGRkel+GHGNALzGdESBRhO6UkDZkM93nxbAZNJg+hwAnOHpCSt4yo4oYh/t7gE4xMEnErZsTKHwFTBz06pxbxUeAVv/PZtmWxex8PDFfPzcvHsnl2SE5cCExk7SGzw4GE13v7gQxRcuyHPzvGIjgzH83t3Y/OGtRJ4smiZlVMJ8XESDMm+U6x4stpQ8bAKP//F66iorJahYBUS7/17Lz6LouIy/M3PfoHaxiaAREXNmsUlDgPsBpXyVFlbI6y08w4HrBNjWDx/Lv7TX/4FosJDYRgbG3PcunVLM61+YmbnzJktFewU1Q8ePIg1a9aguPi+1Eayd4e94xTGGcGyooggYjlXaVmZPDRLsMiq9EUjwsNlUoruFYmfSlmIP6z7o09LZtAFdrI2wUgfkxGpqmwfFGBKNko25FKtvZxM6pgEuAjsPgTmS1jzxAqROui0Xyq8JtfhdGakJGPvrh3SwMVAiBg5+vEJFfy0dkiVEiPddWtXYemC+fCZIrDzfjlxBCuPcdVKwRQFKa2TwHzvw8OSQ2fARcackZkhwFywYI6SUrSyf90/ZfDDzM+pc/QxgeiIMDyzWwHT1WgS5qEfdvDIMVTX1cNuV5kvjmNwgL+kJKlT+np7o7q+Hu+8/yEuXLoswQavwezQskULpUaAhRosQ2NXJhMY+QVXca6gQDJKlGnoKiycP0ekouS4WDysrsXv390v6sTCBQuQlpIiRTB0jditWV1bh9d/+WtUVNXKnDDDxGd9atN6/P69D6UGYdQ8BqOLESHBQYiLjhYA6nl0qe6amEBtXYOMl8yhpzv+6v/9S6xYuhiG8fFxASZvmOaXwndeXq4Agz4mgblq1Srcvn1bfEYyJE04GZHsKaD09BTTTn+R4GLUzaCIFd0sNiCL0o+lz8LqI2aZ9JZhth7oDWusriH7sOuQLgLvh4I/wcx9k1QFisppi8BOxmxqFnhQYP+zl7+LdatXyOcuX78pDMbqGqYkKcMsnD8Xe3ZtFyZjtHvkmAJmM31MO6S3nAW0URERGsMolqOZpQTElOaSBfMkup78UccIMD86jJOnzmJ4ZEQCleyMTHzv+Wcwf+Ec5eSL+Z8MnGrqGlVK8jwZUwfmdg2YRvkMI9cTp8/hxMkzklvXFybz6E9tWY+9e7YhwMdXJvfG7TvYf+Agyh9USYDEhR0Y4C9V8+xg9PT2kOa5xoZmKXbu6e+XRc4C6YzUROza/pRkreio0oX45W/+O7r7eqW6i3JQbFSUNMUxzVj58KHk5fuHhmURpiTG4YevvYKo8HD89O9el4iejEhpac2qFVi1bIk8D8dKr0UYHrHgwyPHpPOTLp/dOo7Nm9bj3/34RwqYd+7QtDZLVM1Ag7ojQcTOuSNHjkqbBIFGn4MPSyakP8gonflvgozRM/+fIGUBbnV1tbgG1DpZY0jzz+MIZmqiwkJGgrBSRHuae+4IR1amaE9Xge8zQKIUFUQwyEMpE/rJmYv4zZvMlbfKamNxAaO+9U+uFAbp6evHsROncPTjU2hhLtxmlRW/Yf0aPLV5I+JjosWUU2Cm+aOBUaZaCdzOHwLTbpM058b1a7Bv907Ex0TpUqaKjvj8zW0CCgYszGoIMDMz8fIL+7Bw0Vw1KdoGB3pgXl3bgN+9tR+nzl1wMua+p3dix1Ob4Co6KgMrOx7W1OPwkRO4+GkB+gcHBUxMn27bulHMJ/1Bzh1L7AquXMWJk2fxsKYWI2aLqt00qrpUtlMw8GDRMqNyvu7j6SG5dGZ1Vq9cLhkxtoGcO/8p3nzvfTS3tYskyIVJfZf9WNRo2TfPjlKSBdl7zRPL8fSunbhx8xZ+9cZv0dU3IP4pmfIv/+LfiFshLrYW00uv2LgVHxw+itd/9Ybma1oRHhqMv/kvfw3Z8ICJ+JqaGmnPZUsEI2KmDWkm2Wv+xBNPiM+h70TBSndelCzJcjbSPZuU+Bp/o6IipMORplptvuUtZVZkMjIx/1Iq4v8zsieIafqpBFBq4v2QoenfUIZigYgXHXgnMB04ezEfb757QIo0iBKa55dffA6rVywTJ54wqKquw/sfHcL1W3dksAnopMQE7Nz+FBYvXIBPCy5j/0eHlJ5GyAudTQJTV4Q46Z7ubpIx2rV9qxR6qEFW2icBzciVmZkz5y5heHRMBT9pqXhu3y7Mmzdb/EKNL531o7UNTXj3/Q9x/lK+ADMqLExYa/OmddKSoPtiLIqm33bo8HEUlRSLCWSzGDNCu6eUvengJAMxD17xsEYWKD+vl6sR7mx9IMCYsclITcai+fMxf16eyuA4HLBZ2ZZbh3OXCiRBQVIZZrKD52Ga1miCi8kVXu7uCA8JFPGf5Wts9f3tm2/i1IV82CkHmlwwLy8X//e/+zEC/LwVGSmtQxYMx7y44iH++qc/l7YSldOw4TvPPQepLqJfSPa7fLlQmHDBgvni+xGYBNgzz+yV7A5ZlL/0AwkqfasUMqXeWMbXKZwzWKIWyuwH6wEJRsWSrOPj5geeklMnCAlOugZsBKM5J2NygwB+nv+Wki363Uat0MEOlJRXIv/qDQz09Qk4KEctX7oEWTTT2rXGrTbZZYK/dD9YvsaVPzN7hvTJ8NrXbt5C78CgaJaKyfTodUoDm5hyF8yYninBFeWwychI2WamIG/euovi0gplRg1AdGSYdBomJyWqFgNN3NbP3NndK01vpRUVMl2Bfv5y/lm5MwXY+sLgImNC4u79Etwuuiu+G9Ous2bOwPw5s7XeKxX1k4moCtBNKC2rlOay9o52cS/IfGRyBopUOVJTkjBjWgaSEhLEpyYo9GuyY7O9qwcVVVV4WF2N1tZ2qfZiHz77pVhiSN01PSUJ2VnTkRAXh67ubpw7dwENLS0wmlxFqcnLzcYTy5ZAcpZilTSdWYR6I/oHh3Hy9FlU1daKLMZ74P3IThxSsWN34PTpMzLo8+bNFRbr6emTnSj27NktlUUEsPTEaNXpzAYRUMzIMJrXt8ZmBM0MDl0CVhKxvIrg5fvsV2HkTbeAwROb0WjKycbcMIA+KjNMXBj8PFlXSS0sydeiYZqSkTH0DrIq26pYy2hEgB/36fRQ0opmL7koBgYH5N5VROuQ6h36ufQ9h4eGxJkXQ+sUzScttTNXwgDBy0vMGSNcZ2pbm0r2wlBOGR0xi+hssjvg4eoqqTvuWKGbb3UT6vyyL9LQkOxywX9TJqGYziIZ5YvqhR3qQyzUZcuxAMxggp+3t7a30WdunKWBss/RGLp7u9Hb3SMKisU2If1LHOvAkEAEhgZLf5H6tNYwprsxvEejUXp8+gcGBJQ8B4HJsWaUzk4FBqUMfKXEzWKR+ZywMl+vMlCB/v4imrN5TaR0g7bgNMmDuBsY6BeZUEriJKtkVMBksMLUIGsps7KykJqaLCxGYN64cUOCH9YvMmVIliPjkfkICjIi20PKylhhYxVmJMvdu1ckO3BQaLfbrZIHZ2BDk8/mMj4EzT6Zlq9RKlJ6Zbi8z427CEq2yNLPlO5ImSj1X9eQBU09QxiZIKi0NJvUTqr3Fcg0v/EzG8CKGbErIEr9sYayKdOr42eKsykJiUfPL8GMktn10/Bf7nYHgsYc8B2zw8VKBdlpvbXzqWINdX9GraNAIUL6kfjrvBkl8cg/RZQQR1gCKaVNKkBpeNdOq32Gz83P2BxSXSXLz2SEzdMNlmBPjPi4YVz/oHY9J0tPZi9Vn5J2v0wEqFuZhLN+C/TP9aF2Oi5av5K0rggwJ+2GnkLiZ9TZtJnk83EnDraEMmqeMSMbM2ZkiWmgCWehBX1MZn6YFiRbco8elrCxq5D+JTVIRvJsz2DgQ5mJwKRWyYidPUT0JwlQsiT9WHZBUiclOzLIoa/KgIrAVFuxQHxe3kNsbLRonIzu9AezwoCC0loc+PQ+6nvMsLHAQGMXFRw5saZmTE9+c75EbtFe1ibU6Svq1T2a3jcFHXJSGTZiwaBNj95ApQFH7dxmh9/YBDIGbUgbtMFvTFsBU/evJ3vIbCpg65MyNeaaMn2PLA4n84pwrTO7ZsadCNXEf+ljkhuWoI6gsJEcAr3Qnx2LgcQQmOkjTalsmoSI3mSi7pDA1MdJMOu8vrp7TcgT5uUYq34oPdjRUhGTZsY58gqM4oQoqyhtG7JxgsNRWloqzMiCYIKLP9QquZHqpUuX8OKLLwrA2JZKSYjl+R2dHQI4/pvmnKAjKGkiCUy2TxDI/KXJ5usMoBjdkyEJRGaXyMzckUNlnlIEzGyJ5flYzURmzsnJhj+dZweHx4hxA3D6TiX+6eRt1HSOwGZwUZW8+nJ8dIYnJ3aqxXOS0ucPnozK1dBOTr8GAPanKcQ7RWv9SAYPgWPjmD5gRVa/DYEW+pbasXKLagIIYHU21QarYKDfi9aUNXnpR9bI1Dt2Epvz45oko/CogOkkbAdYQjwQ6oPevCT0p0VghJkwYWDNv/7Mnchntca6qbuv6Mtp6qpxRtyPLKWpV9efUz9AWTSNLCUw4piIKScwKdncuXNHgKmzCXPgZDYCdu/evcJqFNW5TzoRzQp29pATUDTfjOIp71D2YT6cboHyXe3Sr04fkzqotNxarQJenof+JV+nVMTtU2jSVaBkkM1e+fmsrEzZiQ0OriSuejsq23txq7odvSP0MbWM0Gdt8ecGaHJAFPVNBcOjB+utrPqg6WDQyZcNcWrSHiUco8EBT5sN4WY7Ikbt8LTaxe+XidRcEenS1GUT7fXJIgv9IXQWcWJ/ij8wGaBN0a2cDzAVz7r50Beb1QBYvN0xHB2IkVAfWBhvOPUCNR4EoKoT0FQHXYFwZq6mrKHPjPHjOOELp8JpwjUrp51WqosIzJqaOly+XIBNmzYJ+xFQDHaYBaJJXrt2newRSd+PuXBGuIFB/lLsS5Yk8MhwZEP6iAQZRXMGSQx4CDSel8cTlNK+6e0t5+E1lMQUJbIQ2VXfeIt+Kv1L5tE9vDyEMY2CGCvG6WzbTKJ/cby+/gZ3kyt4clI/P2yax6eZL61hUXxAuwQAUvXt4iKFD3qsRTPEAg5KMx4wwYN70kulEVeTbr6VrigAZ3rQqqkcRqNYIDl+6i1OxenU25yCAF6XaUUVFOnn0eFpkI0bWH/J5cHsD1OYVhMwYQLG7TZVdGJURRy8N1Y6sfqc0pCri9psy+keaY7H4zjgq4D55dwx+a50STInznI3+n0EGkHEX2ZfWNrG9lkXk5ukB/lg3HeRW9gxaOIPI2/+P0GnesldnIGQ/l1BPIbsp+/IweMZwdGs06TTByVjUhbhTmlkVgKZ2iark0zuJhjsBgGm3aj8NoNDa/ecuvIey5KPeeMLRtLJjk4rozn6dodsTNXQ1CQ7T3ARcRNTLkwCjRtBNDQ0oaerB96eXoiNi0Wo7N3jQG9nLzo6O2WhxcRESTBJtYK9Q2zNZREKExLccILiul5XwFuYaowfeQoyGxUK/Tw9PaIbx8fFSq87Azs2qbGegFvNcCFxF+C4qEgqPugfHkB9A6/fLy5cYkK8SEDcIrFJdlwZRlpqirYzst5mosbiWwFzakz3OArVTm6wShYdYoppVrk1C9mLOwqzfIybKJWVVyA8TGVsuNqYCeFwSVmU2SyMqNpMDQJKAprMyR/6lbqGSZlCP44DSrYkQFnVpCrio8R1YE0mNc3k5GQR3ClLEYxG5opJPtyllt6ZtuGAXTlIk6Zsqu7zTYH6ueMnd/Zg2vZe0X1cZ/sx+9ntdqxYsUx2iWM0fe3mTVy5eh2W0XFxLrgX0JNProS/ry+uFt7AhU/zkTk9E1uZC3d1kT0tL+VfFimLlfHJyQlYv2YNgoP0HSoe7QOa9Ot0qKp884OHDyUr1NbRKYXLLJzZumm97A7CQowzZ89haGAQJlcXhIaFY/O6tYiOCUfZgwpcunRZ9YybzcibPQvbtm6RWOLw0aMSgH7/tVeRmpSgLY/JUP2LfMyvHOovoVN5a4rZM6gNhRWo2MbAFCQ3bGWxBvUlmnRuqMpmNAYmPr5eqldby+IQzAxsKP/o7EmTTgYkkAlcAlh6kv38nAI9/UoCn74mf3kOBkRVVQ/Fl12+fJn4r7qvx0hY23FEi3Ecwp7Oqp1/UTDqnKDHy8rfYp0htyxkSq+rrw+ffHJSChS4iy93umDmh/nhJ59YJanWu8X3ZIe3FYsWyWawh44cl1bkvXt2ylidOnNedmGbmZMjYzEyPIA9u3ZIHefk9tBa9O0sW1P6ptyhQe1aws/29Q3CMmHDxU8vo6urE9998TkEBvjg8McnUVNfh20bN2JgeASnL1zAvNxcbN2wFl3dnRgYGMa4zYGTJ09hcLAff/6jH4qOypaK/MuX8W9/+APZxY3arPifjkflra8E49c+4DOahC6w8yEZ8FA/ZKEFGYypKGZhKBDru+aKjunhJo1rBB+PJ2BpkvUvo6IJJkvSPBCYFGZ1KYm+KH1LvkbXgYESP8dzUKyl/MSInvl5nXX1yFjtqqO2cpGgQ56FzvpXeTaPHx090vz8EXqcrQni0mylKU8Oh+yke/jwUYSHhWL7tq2ybfWR458gPT1FaiDZgnLo4xOYlpmBXU9tFVZjlVBUeITswsFM0uVrN3D+wkWVp3dATOn2p7YgLETbNkXzQ5lJovtE28becMp5Ojhl5dpV52hTSxuOf3IafX29eH7fM3DYJ/DO/gPw9vXFS8/vkxhh/6HDkiB47Tsvwt/HC1aHA40t7fjw4CGMmUfx2ssvS63D+YICnDx9Gj967VVMS08TeUvt/aR6hvRKqc+O2+PH86sQqoIu/cf5dSq8GLM3BCdBQdBxNbIDkiCiQN5Q3yDfXMZN9AlMbl7A4g0CiKxIv5TmmuZb9y0JWLIjGZPX0IV1MjJ9M+bZWbihpx5ZGMw8udrxQ+WkhR1E/tBvXklDk+79ZwovvmoMtPe/7iDqSoX6qzYbO3v+Aupr67DqieXSaHfr9h0c/+SU7DFJM1pb24DDR0/IBvq7djyFB1WVAszoiEg8vXuHdAjmFxTi+q1bsrkWx4/fALJh3RqksJNSBfGSwelo7xRfn7qx3nWqA1NtuGWX1B7Tq7du3sas3Bw8ufoJ2SrxnffelzTzd57bJ/7x+4ePSJD02kvfRSA7CPoHJC3KSqGlSxZh9cqV0gh3Ib9QUoU/eu1l2UZGEaYmRT0a9j8y2l93TL9qigSY+kMyC0O2oq/HDBCBRlBRKpJiTxOrUybEB2SjGsEnOWjNpBJoZFr6jdLeYDY7m9sJTHY+0pzrkTw/zxQoNVK99ZeCO8HL6nb9Kzm+/CG+ZJS+6um/5vv6XkQSxPT242L+ZZSWl8umqEsWsozPV3w5Ao/b42zZuEE2TmWTP/er3Lh+reTDPzp0VLbUJmN29fTg8NFjMJiM2L5jh/RSXTh/Tnb6WLt6tWyPyJXHlB1dI7pTap939j/FqcVKOduhtnO5cacIhdeuITEuTrbBCQoKQEtbBz44eAgTYxY8t3evgPCjo0cRGRGJF559WlKy7CsvvFKIaZmZWLvmSQT6MZAdl7rOT06fxg+//yqyMtJURopkILXC395Cfc0hV5kfJysZDOLwUiLiNoIqC+QtcgFZk0W3PFzXI3UWpMhOX5MBlF6vydfIgpSOqGESrGRT5hC4PyNBp7bAVu2wBDiFfn6OrR1kYYL1j+VHyrQsFlwpvCYFxh7eXvI1LOwT507EZKGPT55GXX299NDzK0lYS8q+nJlZ0+RrWw4fPY6oyEjs3LFdIvgTJ0+ivaMTubNmSZKhqbFBNt5ftHCBjIv+PUDiVGhmTicBnUxYe1BcWoYPPjokWwVy17mkuFhkMFPn442LBVdwpbAQ6SlpUqfQ1NKEdevWyhcLcGdl7oXEuVm6eBGiIiPkixCY276YX4jTZ89J8XVmGn1MtScRtMDzDz0vjwCTkTLBQHPO4mF+PR9BomeDWIFEv3NkeFQaohSo4KzDJNsSYDTlZFyCkqyol8PRv+QuvPxcUEiQfE8OZRMeT1+VoNQr4vVC4j/0AHyT81OWuX37rnxLg0W+4NWAxPg4zJ83V8aKO2sUXr0qXyfi6+cvnQCzc2bA291NagLu3r0nQV7enNmSI+d20Nx1hJthcZGzRmHenDlSN6p0dy0PP9mVoTshztvmYinhDszXbmi96AbZE4hV5wmJiVJcfLngilSks99mRlYmFi2cL60f3EGErgTTzCy4oL/MCi3uOf+gslq+82j50sWyN7vEXsKYU8X9bzJ63+zYzwGTHyc46Tuy94bMNm/eHIn6yGhsz+WuHRGR6supGDlzUGnG+XPo0CEJZPQWCvqJBJ7awcOC7q5etHeoLwUgeNn9yHPSYWd3Jo9X34+uvu/8j+VHYgxtEwNW3KjCX4cEEizLk5Itg0EWLb9708PTXVwUbnggNY42boCgwCz7fMp3udNSDIuJpVWhW8Pd6pQvN0mTKtD4YvOpvupkHJaxCW3DWIdszCXfwsaNc7nf+/gEuvv6RTwPCw4Q0ZwC+tg4hfcxbWsW1WnKjWDZxjs+YQNL3/hdQC6sDZVFYhQ//38GaT4CTOeutFp1Obc9oa5IE0xtq7amThiRJnjT5g3OzA03hifQPD295JsrGGlTe2Q5HBmTfiMng6xSkH9ZquW5HTJ3JaY/ywlnGwb/X99j3Rl1/rEg0+nVPVoepySUyQofhRLXXQAAAm9JREFUuip6UcRkZ+KUqiA5foruqtUnCswVLWnpSy31r6kPjwsqdDntUbVMVR05m+lYaqalQyn7iDsgr03WfKph1qqVpLqJshAXj75js8rrs5lMAfNr53+/1Qx+7ktOdU1TnY3fptuJ/PwCqa9MTkqRbycoKSnGjp3bZYWz1ZYmmntdKt1SlbOp7bIZ6RdLIETWZZfj8WMnRDRnFqmysgIJiQlYtGgxYmOZDZncX/1bPc0f/ENTKg4ew2BT99ZUUz1FdnKWuikGdAJnioGWo50FGFouXvv34x9PAd3JrFL7qLRXuQf5t3bMlJNMPs2jCYpHi1OVZVBAnNzo/386MKc+PMvPuGEqq4z4tdDubh5SVU4wbt6yScw8/UoGRsuWLRFg0o+iM52bq/Zipw9FyYjFxzTNHx8/KeJ9d0+X7LHOnTkk5Shtnn/4aO+fj93PlkjoKbrJe9cLxCavpT6jbULzBdDQ2OoRME0WSyn98PEsJRVLThbT6lE1oCrNlyncyWqmz+rCCrxadZZ2d5NFdVMTtH80wFQ1g/SL9K9upnRE5pw2fRqam5tw+vQ5ydKkpqZIxoF1nYze+UVVZFfusc4NDphiZKqsqalVto2hyWZxBusvuSEXJ+6Pyaf85wP4j/EMn2HGP8Zb1BfGVLnoy+6TJp4mm1Us9B8JLMpGly9fEXPPb9qtqXkom/hzexV+tRzZld8tw0LihQvnaZkcg5h7mnrZQ+hfPJX4Rzzaf7q1rz0Cn/Mxv+qTBBKFXv2H34TAErczZ87Cz89bNkdgsMTtBKmJ8jspyabqGyeYk9eqzT/rYH3Vhf/0/v9RI/A/ANDMs8Y5ZB17AAAAAElFTkSuQmCC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962025" y="45672375"/>
          <a:ext cx="304800" cy="1468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304800" cy="1468074"/>
    <xdr:sp macro="" textlink="">
      <xdr:nvSpPr>
        <xdr:cNvPr id="7" name="AutoShape 1" descr="data:image/png;base64,iVBORw0KGgoAAAANSUhEUgAAAKYAAAA4CAYAAAB35INEAAAgAElEQVR4Xu29B3Rc15UluqsKOeecM0gQBEgwZ4oUcxCzKCrZskI7Tc/8/r9n/kyv+Wu517i/3e1ujT22etqWlShRYhbFHAQQzAEkIkHknHOoAlBh1j73vQIoiUrdnnHPGFpYEKtevXDvvvucs885twx2u92Bx/zYbDYYjUbwEJPJAGDqocbHfQwOhzpO/6sfaDAYwF/9h+/rv/K6wwjLmAXNzU0ICQlGYGAADIbHX+exN/CnN/7Vj4Dhy4BptVoFmPwl1gwGAk4HpwIMgTUVbHzNbrfL6wrUdvnl//M4/v0sMPk6jx8ft6Kqqgrd3d2YNSsH/v7+/+oH+E8P8O1G4EuB2dnZg7q6WkRERCAqKhJubq5fyZI8gExLsBHYzc3N8jcmJgYeHh6PAFMHMY+1WMbQ1touxwcFByElJRkeHu7f7qn+9Kl/9SPwWGASLK2tHfjJT36CuLhY7Nv3LEJCgjA+Po6JiQlMTKi/ZEAym5eXl8aqHBOabKC+vh779+9HQkICNmzYCD8/Pyfj6izJowlKsuTgwDCaW5qRkzMToaEhMBonzf6/+pH+0wN8oxH4UmCOjppx4sQnGBwcREhIiACwp6cHnZ3t8PDwEjDyvdmzZyM7OwtGo4uAiT6pzWbFgwcPcPbsOXl//vx58PT0cJp5ga/GlAQlXYXKB1UIDApAZmYGvL09v9GD/Ong/71G4EtNuc1mh9U6gf7+QZw+fRqtra2IiIhEU1OTMOL06dNlNHJzcxEfHwuHw4DOzg50dXVjcHAItbU14gYQlGTRgYEBBAT4CaAJYItlHD09vXB1dUVDQwM6OrowZ06eLAKTSQH3Tz/ffAR0azTVKn3zs/yv/cSXAtNuV74iQdXc0oqCTy9LlNzT3YO6+hpERkVh6dIlAr7R0VH09/ejrq5OWJSf6e4m0OaIab558xZaWlqwfv1aREdHixvQ1dUDNzc39Pb2ori4GNOnZSElNQVubi4C/D80MPXzizKgMbi+FKYqCp+d4C/6tx4IPm46p37my55Lv+7Ue/vsOb/oPbWGVRCpW6OpQeYXXfOLrqWC3Mmx/6Lgdur9fNH11PtUXL49uA1Wq9WhD5oeOU8OskNML8HIG2htbUPx/TIBUXRMNIaGhhASHIzw8HCYzaNoaGyAi4sLwkLDUVNbg/j4eERGRmJiworbt28iICAAW7Zsho+PDzo6OuHu7i6Avn79OsLCwpCXNxt+fr4CSF1G0h/t24NU+btqAAV+2rAZMGaxwGy2wNPDAx4ebhifGMfw8DBcXN3g7eUNk8ko906m5wLy9fWVZ+aYeHt7w9XVBTabQ57d4bDD09MTBqMBg8MjMBqM8PP1kWuNjanreLh7yPh0dHSgs6sLDvrivB+HA36+3oiMihRrYrPbYR61wGqzyjlkXhhU2h0YGRmBZWwMQUFBMNEH1yS3kVELRs1mBAcFyvPyegxCfby9BWk9fX1oa2mDdWJC7oFyXEREmIzIyIgZrm6ucv8Ou03Ob7FY4OPjDdgdaGpuQV9/P4wmk4CNzxoY4IfYmFi4ubnD7rCjr38AbS3NMsRR0dFyf1NxpC+crwtVw8TEhACTD8/A5t69e+JH0i8MDQ3VQGJ3rsbe3gEcO3pcJigoMAi9fT0ICAyEv7+vTFZsbCw6O7tRVlqGnJxc+Ph4obqmWgaCQOSgMAgiSHm9wsJCeW3hwgXyfkVFhYAoMzNT0zEVkP45wNQlLh2cdDnoShSXlKGktAwzs7MxLSMNNtsEysrLYR6fQFpqGoICAlBX34C21lYJ4GgZyivKMTY2hvS0NPj5+krg1tDYKD41g0RXNzdcv3kHgwODWDB/LoKDA8UFam5qRnRUFELDQmWiGxsb0d3Th7GxCYSFhCAqIgzxCXHw8fHFwPAQ7twtEgu0bPEiBAcHCUAmbDaUVVSgsvIhFi1ciNiYSDjsdgyPjOLOvWL09fZizeonZHHUNzTBMmpGenoqYDCitPwBqqqqER0ZCVcXF0RFhiMmJlpAeOfuPSGIVatWCtjb2jvR2NSIjIwUeHt6o6qqFh1d3ejo6pJnT0yIQyiVk+RkGAwm1NTXo6K8HP6+fuBaGRwaQlpGBtJT02AwEskkN87i19ekDTabzaHT8ZUrVwSUZBVfXz8sXboYLi6u2kkhUs79+yWwTtjQ0toKs9ksbEGQEVhx8XHCrpcuXkJaWqrgoaq6So6jVEQ24A9NfVRUlJyPq3rRooUyqUVF94RJeT9cvbm5M50r718CmFPNrWVsHAWFhSi6V4zZOblYMH+OLKK6unqUP6hETEysAIkLlQsmJydHnuHWzVsYGzNj1qxcee6RUbMAhb54enoa3Nw9cObcRdwvuodlSxdj/vw5aG1pE1AkJSUgKSlJJpc+eFVNLQYHh5GZkYbwkGC4ubvJ+DW3tqGg8AqGBgaweNECZM/IEpYan5jAzdt3UVBwGYsXLZL3KAs3NjXjxKkzcDGZsHfPLjlHeeVDjI6MIG9WDkgr94rLZNwXL1gg7OvqaoS7uysGB0dw/sKnqKmpxepVKzEzOwv1jU14+LASc2bnIiQ4RJ5xxDyK+6UVGBwcwIply+DuahILwMV1KT8fiUmJSIiLhxF2NDQ24UHlQ6xdswahIYFy74pcviEw+aH79+/j7t0irFixEnfv3hUzzMlwcTFpTFqE5uYWREdHyaRZrXZ093SLIF5ZWYn58+dj8eJFuH+/GBPj48IwFy9eFL8yPT0diYmJCA4OFm2ys7MT5eUVEkQtX75cInoPD09UlFegtrYO8QnxqKmploknAGhC/yV+pvpDNTX1qK6rw7jVCtvEBGZkTUdSYjzGx8Zwt+g+BgaHMGG1ymRnTZ8mOi7Vhhu3bokLMDs3Rxidk/bgwUNZYGQnN3d35BdexcPKKoSHhSAzMw1eZJ3qaiQnJiA1JVkexWyxoLKqBgMDg8ianinszPmzjI+joqIStXV1Ykq9PDwk2eDr640xWrT7JSi8clUWPoFD16esohK37hTJ8ds2bxTrUl5ZhZFhBUya6zv37qOlpRV5s2bBy8NNmNzTywMDA0O4evWWEIKvj7eQAYwmsVxz8nIRHhomzz02bkFRcam4NWtWPSFkRbegsqoapWXl2LRpIzzc3MAczPDIMM6euyAYmD07RxiTLKWA+fUCWgl+yFynTp3EzJmzxFwdPXoUS5cuRUZGhrAFA5WzZ88KU6xYsUJkI4fBAJvVKr5F1cMq0Sxp+umjZaSnC7h53lmzZkn0TnNEgZ4ug9k8hmvXrqGtrQ0rV66Qa1IBaGxoEjbIyc2GyWQSuSk1NVXkI0pN/6wfcY5oTQxyrcKr1zE6Nobo6BhUPnggJm5Wbjbc3d3Q3d0rk9/e0YE5eXmYPi1TXteBaR4dxexZuQgKDMDw8KiwA8+ZkZEqpvzKtRsYGaEl8cPQ0CB8fPzFZ0tOiENqapLcB01o5cNqWQAKmP6w2SEBYXFJCYwmFwQGBKC5qRHTp2ciJSURZPny8gcoLikVv57uUVREOErLKzBiGROgrH9ylYCmvLJaA+ZMAcWN20VCINMyMhDg54vExDi5v/6BYdy+e19MMt2bvr4+xETHoKurC7NnzUREeKjgSoB5vwSDAwNYvWqVMDWZ/15xCdo7u7BxwzpxNwjMcesE8vMLxUdfuXKZ05TThfq6ls8wMDDoIBBdXd2wceNGXLlSiP7+AU3SMUqgQrNaW1srwFq5ciX8/f3g0IDP+baYx4QZGcTQX7SYzWI2yKIEFc/BXLuK0gwC9MLCKwJMmnCCdWhoGBPjE/Kw7h7uIkGRdeifzZs3D4lJ8cLe3/ZHsqlEhMGAjq4eXLh4CX0D/fAPCEBnR6f4eSuWL0VkZIQENwWXr6B/cAhz82YjIjxMuTMGA27cuIUBarezchEaHCzAKikpE+DOyJomwCfo+bAZGekChrr6ZglC5syeieTkxMcCc2LChtKyChRevQIvL28YTUYBQu7MmeISkPGFTRsaxBWimuHj7SMWzd3TA50dHVjzxErxMQWYI8PIIwPCgKLiEvT29GLhvHlwNZng7e0BV3dXDAwO405Rsbhu9Dtv3bqNnr4BYfAli+YjNCRY5o3ApBtHxly9epUQHxfCg8oq3C8tw47tT8HFaILBQXYdx8cnTorrkjc7Vws6GaV/A2B+eumy49jx44iOjkBCQqJMCs0nwdjX1y/mloCx2uwICwtFbGwMXF1Nmrwi4w8DjJJ2rK9vxPVr19DT243FixdLAOPl5enMCClfQ0X47e3tAjpej6ZaF/C5okpKSmAeNaOzswvNza0C0hUrl4r5+VY/co/qh8IQV3lDc4tMbnBgIHp7+0RzzUhX7Ozq4oqr125g1GxBbk62MJeBpshoREXlQzysqpEFRXenrb0dDx8+RFJ8PGbMmI7x8QlcvX5dnnHhgvloa+vAhYv5MI+OYO2aVUhPSxFgmsfG8HAKY/Ia/QODKLp/X8z7tOnTYbfZJAhhVD939iwEBgSivOIBWtrakJaejtu370gQmjd7NkwuJlRXVWHtqpUgnVWIKR/G7Fk5Asz7JWWyoJYtWiTXd3Uzwc3VhMGhYdwuuo8A/wBMn5aB6ppanL/4KdxcXLFz+1YBJifQMj6G+8UlGOgfwCqaciZSbHZ0dnXjUn6B+M6Z6Wlyz9XVNah4UCkAjogIdZrybwTMv//FLx2Uahoa64TtCMpFixaJFMJA6IMPPpTVREbla2S04eFBMSU0rwQmTRz9B5qz8rJymC2jyMqaLlH6VLF3qrZFIPOXkacuFUn0CaCMrFFYiDHLuESpDMCWLVuMhMQ4MfGfr1rS4apJQbqWNxXFQpYGqV5ihEo/KjkpAb7ePmCGi9G2u5srUlKThYVoLhlxp6elimRDQFPaGTabxQQ3NTfBblMMHB4WJgEMzTHZgp/lwOTmzMSEzY7S0gdoa2vFzBmZSEiIl/cYyDByHh4aQXJyklih1vZ21NbVy9gykORxrW1taKivQ0J8PKIio1Bf34Dunh6kpqejrKwcfT29mJM3W87HuoaF8+YIa9fVN4IuR2ZGukTl90tK5fjI8AiRhuLjYpRPPT6G8ooqmeO09BQMD4/gXnEperq7sWzxYgQH0fe1Y2xiQuIJ+q20YA6aIK3wprahHjXV1bBbbTJGRhcTkpNThTFdXehXasEPo3ItafJFlWdTp8vw05/+zEFt8cKFCwgMDMSSJYslwOHnu7t78Pu33kFKSir6e/sxPDwkDjT9prXr1ggjMuKmf0lzQsbt7e0R8PI9RrG6HkkQ8od+x9RKIw4mtbmZM1UETuCRwa5evSp+TlxcvGSHcmbORCIf1NXlC0RkLgzlJmjysgzapFjOJaEccKvVhqHhEZiMLvD29pLgxu5wyLNxgXExubm6SNRstdsEuC6uLoptHQ7R7KgRkt34nFywBJW3lyeMmv5KxqOzFeDP2gADqDGSIZlm9fTwFNGEbDNiNkvQJJqoiwtGRkdF5fD28RHXgA/Da3B8PNzd4enlhVGLRViZ7hEZcXxsXHx+ylUj5hEEBQTK+Sn/8Ny+fr5y3719gzKfLiYXuLiaxL+kxMdnHhoeletzQfL5KD+NmkcR6OcHD96HVIw5MEx3y2pFAMsRpVqMj2kXf7lvYACjw6NCUF7eXmJluAAAm8yFEUyaGGTRqLG0yTll1rQkzlT/0/D++wcc1B75cIyCaa4JHpa4dfX04uBHhzFzZg6OHT0mJ2FkTZ0qLCwEKSkp6OrsxIPKShlAgis3J0fcAJ6TqUadMYuKisRsT5uWKUyrl9PRDNKkT5s2XZx5vs4Bpf/EzBHNOX3YGdnZCA8PcxZ2MBDgoqCLocrxdGAqX5aPz+dwd3OHu4ebeibJ8DjgkAExYGxsXFjRZrcJOKdmf1Q2yCBg0wfPw91VxpWfG7extI/vQ3xvby8PmVyehJPLH1U3QCCPY3RsHDaHHZTK+RlGxq5u7gI0nk8kHBcXcX3oKkkUK5kctSD4SwCMWsYYY8BkMMJTRHF3AYmTgWTujcJyfLaB4WFZRJSleB3OCSP5gAB/+Af4wdPdXQIWlYRQILHLGKmFbDKa5HN9g4MY7B+E2WKWZ3P38ISPrzf8fXzUohTTbhNXjWZeReGKVe0Og0iMwyNmGRvGJyYu3AB/eW6VaXo0YjfU1zc4qB/SnFKC4MGqqseOru4+HDt2HKtWPYnf/e5NMfVMJzY1N6O9vU0mnf4PTS2rgSifLFiwAAH+/pIp4S8DFn//AFy8eEFMN80AI3cyI31LAq+jox3Tpk0TxuS1GRwRmNQUyRbx8Qni25JF9IErK6/E1WvX0dvX/4gEMbVilIpCWGgoUpITkZKUKKZWnk2rIb1fXIobN2+LsmAn2z1SxKxBna/ZHZImzc6aJlFqRcUD1Dc2y4CTo/nawvnzkJqc6NR8lT8FOTcjYkbONLcc2UB/H8ybk4eo6CjcuHlHdFPOIedgwbw8pKYkgnXZTvaHUcbhTtE93L5zFxNWmwRHudlZmJs3SyS4qdk/y/iEpJBLysrAcWppbcfQ8LBkqUwmF5GFmGWanpmO7KxMxEZHwdPdVXPJFED5wwwUhfWieyW4X1KCltY2sRaMFTi2VGFSk5OQNW0aUpLi4e/rLc+nxtGuWSyDqA3lFZU4e/GSWoQGg4B5964dCGPcQAFeMDepcxomJqwiFz14UImhwUHMzJmJpKREkQO6untx7NjH2L17N9555z3RtpS0Y5NCjdHREYk2Y2PjkJqWCpuNZiVAsgc0JQQymYqgo//J+/X09EZBQYFE7QxquIKpaypgBko5HSeeRR0BAYFyL2Fh4Roo1YDZDRBR+K1330dza7sz0SjMYlesyAfg9T3dPRAZFopFC+dh5YpliImKgItWtHzi1Gm8/+EhNLd1wCFpV8JMmxWnumSQNJ2XhzvWrVmN5UsX4eat2zh5+hz6aLIdDkkDbt6wDpvWr0FIMAVlxcgTVrsEFu9/eBDFZeWCNDcXE+bk5eDp3TvFNO//4CNcvFTA2RQm4/m3b92I2OhIjcJovYzo6e3FkeMncPDwMWFOjs3m9WskQBEfWEMTo2zKOhfy81FSVo5espx5DFaymaaKkBRotUKDAjEtIxUrly8RvZNpUTKlpD8dQHNLO46fPIX8y9fQ2d0j7E6JkM9MlcXd3RO+Pj5IjI/B5vVrsW7VCrqzAkwJFu1sSjBgaNiM9w4clHGwG4xiNbw8XfHqyy/JmBmkfpd0Pam6GOx2h4Ma2/XrN/CgohI5uTMlAKIv19nTjUMHj2DH9u04fvyERJ+UgCipFN8vQVNjo0TTXH2JCYlobWsVZ5o5WPqhup+TlJSM7OwZ4nOyoujmzZsS7VOQpwvQ1qYYk1E3meH69ZtSn8lzZmSmi2OuWjsmTc2psxfwj797G43NbZrJBbw8PeHu5iIr32wZg2ViXAaaQIyJjMCWzeuxYc1qkXm4SI58/Aneeu8AmlrbZX2ruaUJneQfGWIC09MDm9atwa4dW9HR2Y239x8QBmMunYsvd0YWnt27C/Pn5olJ5rla2zpx4PBRHD91WmQlmtjEuBjs3vmUpA47Orvw+3f24/TZi3A4jFJRRUBu2bgOG9c9KTqpKqIworu3Bx8eOob3PvgI5rFxURO2bdmAZ/bsEF+Qz0x56+r1Gzh+4qQI7MOjZjHLNPu0NgSkzWqXAE3aZYwG+Hh5Ii0lGRvWPYkVyxap/L7dgcGhERw7eRoffHQYbV09oJdIC+jn4w0XkwoiaZppMYMD/PDc07vx4r6nJQWpWwsCk8a9qqYeP/3bX+DO/VIYXSnC20Hlb/GC+fjP//Hfw8/LQ435lMyQFHFUVlaJThkeFoH4hFgRwzkYnd1deOftd7Fxw0YUF5eIfzF7dp6YDuZ+6QxbLGaRTshs1dV1KCsrw8JF88VXJDBpkkn7jEb518/PX8BHxiTAmTNWPiaBGSRszOqlzq4e9PdRZ/RHYkICfP1UhM9fGxw4dfYi/un376CxWTGmu6sL5s/JQ1pKkviFFH3vl5VJeo9yF32a2TnZ+N4LzyEne4a4GATm2/s/RFNbuzAEBz4mKhIRocESACknnZbGDg83V9Hkli9ZDDcPd5w+ewEHDh5GfVOrsKyfjxfWrV6FPTueQlxsjJi8Twuu4J0DH+JhTZ34hUF+flizaiV279yKuJho1NQ14M133sfpcxc1RwtwNRmQnpqCXdu2YtmSBfDxVHWpXb19+PDwMew/cAijlgkEB/pjO4G5e7sI5gywbt29h/cOfITi0nKMTVhlHMiCjL7jY2Ph6eUpxSF0xWpq6yXAo7/n7uKKaRnp2LNrG5YuXgAXo0Hu7fX/9gau3LgNh9EELy8f5GRnYVZ2lvjA/QP94i40NDSKz/zd55/DquWLna02YtJFZhrHyTOX8IvXf4nhsQmxZMKOdjsiQoLxH//yL7Bw7mwtcp/MChkGB4cdJz4+IcFPcHAY3D1cEBensgKMit99dz/27NkjGQlWF8XGxMgE0vE1uRilWIOsycCJWZDz585jelamFGowUOI56FvqfiUriBhREmBkGkoQk8AMFjAzt8xUWW9vP8zmEczInoH4+BgxzbqPefLsBfz2zXdR39IhLOfr5YEXn3sGK5YsFIeeFT7HT57GyfMX0dPbD9isiIkIx0svPIsnViyDr48XDh8/qYDZ2gar3Y7gwACse/IJLF4wD77erMjXm+pUMBnAZwoJEvZpaGwWNjl14VMMDo8KgpMT4rF393asXL4ULc0teG//AXx69aoEPtQF83JysG/PDuTNmin/rqlvwO8IzPMXxMdVwY5dqp14zO7tT2FOzgwJrrq6ewSY7x04DLPFqgFzvQCTPmNtQyPe/eAgzlzIl+vRXLICaNH8OVi5bDHiYqPh5uIifm5TcxvyLxci/8o19PYPyHW5AJYsWojvvrAPsVHhUhTy89d/haraehhdXBEeGornnt6FJ1csFtKhO8FETF1DIwb6+rF0yWJxkyYlQTV27V3d+MXrvxZt1OjiJgyuB8TuLiZs27wBP/7BK0IsU6N0Q3t7h4OsGBwcIsCijzdrdg4WLJgnrHbw4GG88MJz0iiWn39ZBol+ZXBIMGJiY3Cv6J48bHNTi0hGNPe+vj4wGY3ImpElfhM/w9w6TUlGRpqwKAMmBj/USjs62pCZSR8zGKUlpZJ9YCTLBcCa0Lnz8iQtx3w6KZ/xIhnzv//+XTS0tInzTMb64avfw9pVK+DNNg848PGps/j9/gOob2yViDEsyB/P7d0lZpJyhgLmRwJM+k4R4SHYu3sn1q9ZDX8/H+Vv6VG5HmVq7gRN+M27xXj7g49w936pyFBkVYJ67ZrVkvM/duwE2rs65F7iY2Kwc9tWAT5NL39q6xvxu3ffx6lzF8UvU56EmlBKTSuWLsLOpzYjPTlRxumjw8fwLoE5ZkVIUAC2b14vC4GuQ8GVa3jjd2+jvrlNgjIqCHNn58j7M6dlwFPrn+LZGa1Ty333wEFcvXFb/E+TwYC46Cg8v28v1qxahtv37uPvXv8VauubtPSov9z7kyuWic/u5+8n12WpHTN9fr7+cGUdrVYT6jDYYLU5cPN2EX7yX34mgTRXNyuaWEI3NDIqKklmWjL+6j/8P8hISdSUAC2ib2lpcfzqV79GYEAwvL19JOhIS0vG7j07MTpqkbz5888/K9HcJ5+ckvdpvpOSk8UXZeTMyhSaegKPmQhfH19YJ8YREhoskX58fBySk1kA7C5RcX5+voCeeXSuPla9U/cMCAjCmTNncPvWXQQGKrPOay1fvhS5s2bCw9NL+SIOB06du4Q33noPjc2tTmD+4JWXsXb1cvh4ecmKPnL8JN4/eATN7Z2wW+2ICAvCd57dg7Wrn4C/ny8OHT+Jd4Qx22UB8LUFc+ciO3u6BDuaVgNfb08Zk8iIcBVpijtkRO/AME6cPY+PjhyXDJXBQbE9BCnJSaIWVFXXYsI6Dn9fL6xavgy7d25DUgIrcFTEXtNAxvwAp89dEsZU0YnKN3NBsBRu/ZpV2LJ+jbDdR4eP4p0DhzRgBgrbkDE5Rh8eOooPDh0TM8+zhIYGYve2rdi5dTP8fTydcpjk6UQtGJSF+9b+A+jtG5Co2NfLExvWrsZLLzwnGa3//+/+HiWSjHARa8VnS09OQnxsjGTN+DchPlZEeAl0dIlL7sCGgWEz/unNd3Hg4FF5j8rG9m3bJHtFEd/GOlQvL3zvO89i365tcl8MXsVl6+jocPzN3/xcxFWa8rq6GqkI2bb9KWFQApOMSfa6du06SkvLUVZeKuY7KipaVjdFd6PRJDdLvZKZEAYuXd3KzBLArGR3c/PA+LgFt2+zmr0N8+cvkOIGZkWobxKM589fxJXCq+Ia0KwzmFq/YZ1U2Li7s5BjEpi/eWs/GptbBJjenh7YsmE95vA4VxeROS7lF+JuSSmGRy0CsvSURLzyneewcH4e3N3ccPj4JwqYbe3iA7qYjOKCMNKkm6FESTuiw8Owc/sWCWwYSOhCjs1hQE19Iz44eFTSjhSmGTS6ubqKa0BphIHCzKxM7N21HQvmzZHr6n6+MuUaMAG4ubtKhQ5F87HxMVnoqYnx2LZlE3JnzsCZcxfwLoOfcZryQGzXgNnT0403fvcWLhRchc2mQJ+UHIdXnn8WTyxbrGmUqqVadEaDQZXQ3bmHv//Vb+QZ+BrHbdG8OfjRn70iDPvbt98Td8gyYZUiDy4d+t6UeujWREdFSB0rxyUjLRXurq4asBjV21BZXYf//JOfobq+AVRHk+Jj8W///McoK3uA3771DsxjE0xQY+nCufj3f/HniAgLUa3eXLh9fX2ON974R4SGhomUI2mthfOlRpI+HoH54ovPizlmLryqqkZ0RwKKeqOSIQzIzs6Wk165chWhISGYPn2aGN3KSlUhRPGcrEsqZyTOoo2IiHA0NjZLAQhNNU05mffa1eti5u7k7VgAACAASURBVGkuR80jUhfKgggy7qPAfE+KbjncBFVsZCRCAoPEnAwMDaKtq1PAwvtiSRjzyE/veAoJcTHC3EeOfYK339eBqUlFEgU7lRWKeUiIjcIr330Bq5YvnQSm0JoRFssErt284ww6yAKaAioTGRkeim2b14ucIlKS6iGV55gE5qfiewUF+iM1KUnMI5MW1Cvpz+bMyJJrNzQ34eCR4zKhIVOA2drehn/4b2/gZlExHHajRNvTMtPw2nefx4I5szSBXgnmKvWgGgZLKh7iZ//wX1H+4KE8i6vRiLycbPz4+68gIT4Gt4uKReZhuZtlnJk7gwjkHClegyBl4EU9dcumDcjLmSkugbgLY2P46OjH+M0/vQ3qqkbYsHHdavzgtVfR2t6B//BX/5+oFlws4aFB+L/+/EdYvXyxZMQYtBkGBwcdx44dQ1ZWtojkNLMzZswQYLESne89//xz4pQzp0y9k+0SnGzqmmwT8PXxkxpNvlZeXi4gpybp5+8jBaeRkVHo7++TCWceXuXQTcIuTPi3trYIYzJYoozEKhYW3RKYjNr5/2x2c3FR6TEy5Knzl/Cb39OUtygZiZkeKSdR085psFIEMjgQEhggdYibNqzFzGnpoirwqCMfnxJgNrZ2KMY0Aj7enlIDSbtCiQR2G2Iiw7F3zw7xHznwSrbS8Aej0ns/OYPDH3+Cts5OlcVwUL7ywLLFC4QtM1OTVRZJS53yb01dvcaYBCZdjVCJ7JmRoTxXRxEfjKx9MC0tRaqNGJSMjU+Ij8nay2d2bUcbgfnrf8TNu/dhtxlkkU7LTMVr333BCUzdTdAXDds0BJh/r4DJe6asRmCSMTPSkjAwpDTRiwWFKCmtQEd3j8hETjGNa9Nhh7+PN5YuWYCXX3we0Vp1Vkt7J37y05/jVlGJjG2gvzd+8MpL2LpxHYZGzfjrn/4tLhUUiovBkd7x1BZ8/5XvwM/bS5XPjYyMOJgnT01NQ1p6Go4cPizAJMsRmIcPH8aGDRvQ19cNHx8/NDY2CYhIDAx0mCfn/9P5pT/J9wlKZnEoC1U+rBSpiGAgSzFzREHdZFKpMdb/sdJIByb1yzt3iqT/h046q35Y5EBpiZ9RZKPkot+Ij6mAyclggQLBSSXAPGYRMZd+zYrFC2USp2ekwstTbaLAiSAw35Lgp0P82QBfbyyYN1tMLwMtaShxQLS+9PRkMV26ZKV4T+XjrTbgXmm5RPjXbt0WpuMCiYuJwjN7GEythCdN+JS88FRg0l8mY9JleHrndsydOxunTp/BiVNn0dWjem28PVVbCtUGplC52MTH3LUDNOW/fvMtXKIpt6pUaEpyPF558VmsXLJIW0FTc0OaKS8qxi9++WuRhqix0o8VU/7a94QxOSbUg5nEYFVVdW29SERNLS0ix/E9lQd3SCT//VdfwuoVy0UnPf9pIf72H36FvsFhYdkoukMM5FKThHAu5l/ByTPnRKazW9nKkiTSEYlD/Eyz2exgJQ/TS2lpaRJ8MCNDyYhJ/4MHD0lhR01NlWR4CA4yHqNEBjoEEgHE4gBmhWiuKbIyozM4MASTiwsyM9OdeW76jefPn5fcLYMfDjaDHwKT5p6vU+xncTHdhZaWZgG8ypMrbVEY85zGmC0EpkPYafP69QgPCUF+QQEqHlZizGqXEjYCc9+enchMTRKJywnM4yfx1vsHJfhhVB0RFox9u7djw5pVUuCg+te0KNGo5X61ChkGOvSbVE7YKNHwex8cBGUsViBRlZiekY6Xnt+LJQvnKX1Po1rF6ZBeGfqYAkyHA9ER4XKfmzasEV2ZUfinBVcxbLY41QHeDtWCkEB/LfjZKcHP/kNHRIC3WKyyeMPDgvD09q3YvmWTWAHxL7XMD4mbgv/HZy7gzXffR08vrZmSjDaseULcFn9fVefJ+WGAyuoilsixzI0SESviCwqvyXkYXVOue/7Zp/HCvqdFgvqH//obnL5wCVbJptklsCKbshiFwBsYGpLMEoHJ+TQZHfjRn72KPdu3SL2owWKxOFjgy9wr/T+2WOTl5YlZJTAPHTos9Xf0FWNj46UkiwzHmklqkyyfZxqSK44ZHEa3VtuEqiyyQzI+DIoYnapkvUGq25uaWrBw4UKppmHenQI7AyqC8ebN2wJy6p9kA/qXoaHM1jBlJTOjgPmW8jH56NQd/+zV72HenNm4ePGSpO8YjXM+woOCsG3TBknhhbEim813BgOOagJ7Y1uHBswQ7Nu9AxvWrhLfyekuah2Wk8UGLN9SAyo5YYMRTS3t2P/hIXxy+jyGRkel+GHGNALzGdESBRhO6UkDZkM93nxbAZNJg+hwAnOHpCSt4yo4oYh/t7gE4xMEnErZsTKHwFTBz06pxbxUeAVv/PZtmWxex8PDFfPzcvHsnl2SE5cCExk7SGzw4GE13v7gQxRcuyHPzvGIjgzH83t3Y/OGtRJ4smiZlVMJ8XESDMm+U6x4stpQ8bAKP//F66iorJahYBUS7/17Lz6LouIy/M3PfoHaxiaAREXNmsUlDgPsBpXyVFlbI6y08w4HrBNjWDx/Lv7TX/4FosJDYRgbG3PcunVLM61+YmbnzJktFewU1Q8ePIg1a9aguPi+1Eayd4e94xTGGcGyooggYjlXaVmZPDRLsMiq9EUjwsNlUoruFYmfSlmIP6z7o09LZtAFdrI2wUgfkxGpqmwfFGBKNko25FKtvZxM6pgEuAjsPgTmS1jzxAqROui0Xyq8JtfhdGakJGPvrh3SwMVAiBg5+vEJFfy0dkiVEiPddWtXYemC+fCZIrDzfjlxBCuPcdVKwRQFKa2TwHzvw8OSQ2fARcackZkhwFywYI6SUrSyf90/ZfDDzM+pc/QxgeiIMDyzWwHT1WgS5qEfdvDIMVTX1cNuV5kvjmNwgL+kJKlT+np7o7q+Hu+8/yEuXLoswQavwezQskULpUaAhRosQ2NXJhMY+QVXca6gQDJKlGnoKiycP0ekouS4WDysrsXv390v6sTCBQuQlpIiRTB0jditWV1bh9d/+WtUVNXKnDDDxGd9atN6/P69D6UGYdQ8BqOLESHBQYiLjhYA6nl0qe6amEBtXYOMl8yhpzv+6v/9S6xYuhiG8fFxASZvmOaXwndeXq4Agz4mgblq1Srcvn1bfEYyJE04GZHsKaD09BTTTn+R4GLUzaCIFd0sNiCL0o+lz8LqI2aZ9JZhth7oDWusriH7sOuQLgLvh4I/wcx9k1QFisppi8BOxmxqFnhQYP+zl7+LdatXyOcuX78pDMbqGqYkKcMsnD8Xe3ZtFyZjtHvkmAJmM31MO6S3nAW0URERGsMolqOZpQTElOaSBfMkup78UccIMD86jJOnzmJ4ZEQCleyMTHzv+Wcwf+Ec5eSL+Z8MnGrqGlVK8jwZUwfmdg2YRvkMI9cTp8/hxMkzklvXFybz6E9tWY+9e7YhwMdXJvfG7TvYf+Agyh9USYDEhR0Y4C9V8+xg9PT2kOa5xoZmKXbu6e+XRc4C6YzUROza/pRkreio0oX45W/+O7r7eqW6i3JQbFSUNMUxzVj58KHk5fuHhmURpiTG4YevvYKo8HD89O9el4iejEhpac2qFVi1bIk8D8dKr0UYHrHgwyPHpPOTLp/dOo7Nm9bj3/34RwqYd+7QtDZLVM1Ag7ojQcTOuSNHjkqbBIFGn4MPSyakP8gonflvgozRM/+fIGUBbnV1tbgG1DpZY0jzz+MIZmqiwkJGgrBSRHuae+4IR1amaE9Xge8zQKIUFUQwyEMpE/rJmYv4zZvMlbfKamNxAaO+9U+uFAbp6evHsROncPTjU2hhLtxmlRW/Yf0aPLV5I+JjosWUU2Cm+aOBUaZaCdzOHwLTbpM058b1a7Bv907Ex0TpUqaKjvj8zW0CCgYszGoIMDMz8fIL+7Bw0Vw1KdoGB3pgXl3bgN+9tR+nzl1wMua+p3dix1Ob4Co6KgMrOx7W1OPwkRO4+GkB+gcHBUxMn27bulHMJ/1Bzh1L7AquXMWJk2fxsKYWI2aLqt00qrpUtlMw8GDRMqNyvu7j6SG5dGZ1Vq9cLhkxtoGcO/8p3nzvfTS3tYskyIVJfZf9WNRo2TfPjlKSBdl7zRPL8fSunbhx8xZ+9cZv0dU3IP4pmfIv/+LfiFshLrYW00uv2LgVHxw+itd/9Ybma1oRHhqMv/kvfw3Z8ICJ+JqaGmnPZUsEI2KmDWkm2Wv+xBNPiM+h70TBSndelCzJcjbSPZuU+Bp/o6IipMORplptvuUtZVZkMjIx/1Iq4v8zsieIafqpBFBq4v2QoenfUIZigYgXHXgnMB04ezEfb757QIo0iBKa55dffA6rVywTJ54wqKquw/sfHcL1W3dksAnopMQE7Nz+FBYvXIBPCy5j/0eHlJ5GyAudTQJTV4Q46Z7ubpIx2rV9qxR6qEFW2icBzciVmZkz5y5heHRMBT9pqXhu3y7Mmzdb/EKNL531o7UNTXj3/Q9x/lK+ADMqLExYa/OmddKSoPtiLIqm33bo8HEUlRSLCWSzGDNCu6eUvengJAMxD17xsEYWKD+vl6sR7mx9IMCYsclITcai+fMxf16eyuA4HLBZ2ZZbh3OXCiRBQVIZZrKD52Ga1miCi8kVXu7uCA8JFPGf5Wts9f3tm2/i1IV82CkHmlwwLy8X//e/+zEC/LwVGSmtQxYMx7y44iH++qc/l7YSldOw4TvPPQepLqJfSPa7fLlQmHDBgvni+xGYBNgzz+yV7A5ZlL/0AwkqfasUMqXeWMbXKZwzWKIWyuwH6wEJRsWSrOPj5geeklMnCAlOugZsBKM5J2NygwB+nv+Wki363Uat0MEOlJRXIv/qDQz09Qk4KEctX7oEWTTT2rXGrTbZZYK/dD9YvsaVPzN7hvTJ8NrXbt5C78CgaJaKyfTodUoDm5hyF8yYninBFeWwychI2WamIG/euovi0gplRg1AdGSYdBomJyWqFgNN3NbP3NndK01vpRUVMl2Bfv5y/lm5MwXY+sLgImNC4u79Etwuuiu+G9Ous2bOwPw5s7XeKxX1k4moCtBNKC2rlOay9o52cS/IfGRyBopUOVJTkjBjWgaSEhLEpyYo9GuyY7O9qwcVVVV4WF2N1tZ2qfZiHz77pVhiSN01PSUJ2VnTkRAXh67ubpw7dwENLS0wmlxFqcnLzcYTy5ZAcpZilTSdWYR6I/oHh3Hy9FlU1daKLMZ74P3IThxSsWN34PTpMzLo8+bNFRbr6emTnSj27NktlUUEsPTEaNXpzAYRUMzIMJrXt8ZmBM0MDl0CVhKxvIrg5fvsV2HkTbeAwROb0WjKycbcMIA+KjNMXBj8PFlXSS0sydeiYZqSkTH0DrIq26pYy2hEgB/36fRQ0opmL7koBgYH5N5VROuQ6h36ufQ9h4eGxJkXQ+sUzScttTNXwgDBy0vMGSNcZ2pbm0r2wlBOGR0xi+hssjvg4eoqqTvuWKGbb3UT6vyyL9LQkOxywX9TJqGYziIZ5YvqhR3qQyzUZcuxAMxggp+3t7a30WdunKWBss/RGLp7u9Hb3SMKisU2If1LHOvAkEAEhgZLf5H6tNYwprsxvEejUXp8+gcGBJQ8B4HJsWaUzk4FBqUMfKXEzWKR+ZywMl+vMlCB/v4imrN5TaR0g7bgNMmDuBsY6BeZUEriJKtkVMBksMLUIGsps7KykJqaLCxGYN64cUOCH9YvMmVIliPjkfkICjIi20PKylhhYxVmJMvdu1ckO3BQaLfbrZIHZ2BDk8/mMj4EzT6Zlq9RKlJ6Zbi8z427CEq2yNLPlO5ImSj1X9eQBU09QxiZIKi0NJvUTqr3Fcg0v/EzG8CKGbErIEr9sYayKdOr42eKsykJiUfPL8GMktn10/Bf7nYHgsYc8B2zw8VKBdlpvbXzqWINdX9GraNAIUL6kfjrvBkl8cg/RZQQR1gCKaVNKkBpeNdOq32Gz83P2BxSXSXLz2SEzdMNlmBPjPi4YVz/oHY9J0tPZi9Vn5J2v0wEqFuZhLN+C/TP9aF2Oi5av5K0rggwJ+2GnkLiZ9TZtJnk83EnDraEMmqeMSMbM2ZkiWmgCWehBX1MZn6YFiRbco8elrCxq5D+JTVIRvJsz2DgQ5mJwKRWyYidPUT0JwlQsiT9WHZBUiclOzLIoa/KgIrAVFuxQHxe3kNsbLRonIzu9AezwoCC0loc+PQ+6nvMsLHAQGMXFRw5saZmTE9+c75EbtFe1ibU6Svq1T2a3jcFHXJSGTZiwaBNj95ApQFH7dxmh9/YBDIGbUgbtMFvTFsBU/evJ3vIbCpg65MyNeaaMn2PLA4n84pwrTO7ZsadCNXEf+ljkhuWoI6gsJEcAr3Qnx2LgcQQmOkjTalsmoSI3mSi7pDA1MdJMOu8vrp7TcgT5uUYq34oPdjRUhGTZsY58gqM4oQoqyhtG7JxgsNRWloqzMiCYIKLP9QquZHqpUuX8OKLLwrA2JZKSYjl+R2dHQI4/pvmnKAjKGkiCUy2TxDI/KXJ5usMoBjdkyEJRGaXyMzckUNlnlIEzGyJ5flYzURmzsnJhj+dZweHx4hxA3D6TiX+6eRt1HSOwGZwUZW8+nJ8dIYnJ3aqxXOS0ucPnozK1dBOTr8GAPanKcQ7RWv9SAYPgWPjmD5gRVa/DYEW+pbasXKLagIIYHU21QarYKDfi9aUNXnpR9bI1Dt2Epvz45oko/CogOkkbAdYQjwQ6oPevCT0p0VghJkwYWDNv/7Mnchntca6qbuv6Mtp6qpxRtyPLKWpV9efUz9AWTSNLCUw4piIKScwKdncuXNHgKmzCXPgZDYCdu/evcJqFNW5TzoRzQp29pATUDTfjOIp71D2YT6cboHyXe3Sr04fkzqotNxarQJenof+JV+nVMTtU2jSVaBkkM1e+fmsrEzZiQ0OriSuejsq23txq7odvSP0MbWM0Gdt8ecGaHJAFPVNBcOjB+utrPqg6WDQyZcNcWrSHiUco8EBT5sN4WY7Ikbt8LTaxe+XidRcEenS1GUT7fXJIgv9IXQWcWJ/ij8wGaBN0a2cDzAVz7r50Beb1QBYvN0xHB2IkVAfWBhvOPUCNR4EoKoT0FQHXYFwZq6mrKHPjPHjOOELp8JpwjUrp51WqosIzJqaOly+XIBNmzYJ+xFQDHaYBaJJXrt2newRSd+PuXBGuIFB/lLsS5Yk8MhwZEP6iAQZRXMGSQx4CDSel8cTlNK+6e0t5+E1lMQUJbIQ2VXfeIt+Kv1L5tE9vDyEMY2CGCvG6WzbTKJ/cby+/gZ3kyt4clI/P2yax6eZL61hUXxAuwQAUvXt4iKFD3qsRTPEAg5KMx4wwYN70kulEVeTbr6VrigAZ3rQqqkcRqNYIDl+6i1OxenU25yCAF6XaUUVFOnn0eFpkI0bWH/J5cHsD1OYVhMwYQLG7TZVdGJURRy8N1Y6sfqc0pCri9psy+keaY7H4zjgq4D55dwx+a50STInznI3+n0EGkHEX2ZfWNrG9lkXk5ukB/lg3HeRW9gxaOIPI2/+P0GnesldnIGQ/l1BPIbsp+/IweMZwdGs06TTByVjUhbhTmlkVgKZ2iark0zuJhjsBgGm3aj8NoNDa/ecuvIey5KPeeMLRtLJjk4rozn6dodsTNXQ1CQ7T3ARcRNTLkwCjRtBNDQ0oaerB96eXoiNi0Wo7N3jQG9nLzo6O2WhxcRESTBJtYK9Q2zNZREKExLccILiul5XwFuYaowfeQoyGxUK/Tw9PaIbx8fFSq87Azs2qbGegFvNcCFxF+C4qEgqPugfHkB9A6/fLy5cYkK8SEDcIrFJdlwZRlpqirYzst5mosbiWwFzakz3OArVTm6wShYdYoppVrk1C9mLOwqzfIybKJWVVyA8TGVsuNqYCeFwSVmU2SyMqNpMDQJKAprMyR/6lbqGSZlCP44DSrYkQFnVpCrio8R1YE0mNc3k5GQR3ClLEYxG5opJPtyllt6ZtuGAXTlIk6Zsqu7zTYH6ueMnd/Zg2vZe0X1cZ/sx+9ntdqxYsUx2iWM0fe3mTVy5eh2W0XFxLrgX0JNProS/ry+uFt7AhU/zkTk9E1uZC3d1kT0tL+VfFimLlfHJyQlYv2YNgoP0HSoe7QOa9Ot0qKp884OHDyUr1NbRKYXLLJzZumm97A7CQowzZ89haGAQJlcXhIaFY/O6tYiOCUfZgwpcunRZ9YybzcibPQvbtm6RWOLw0aMSgH7/tVeRmpSgLY/JUP2LfMyvHOovoVN5a4rZM6gNhRWo2MbAFCQ3bGWxBvUlmnRuqMpmNAYmPr5eqldby+IQzAxsKP/o7EmTTgYkkAlcAlh6kv38nAI9/UoCn74mf3kOBkRVVQ/Fl12+fJn4r7qvx0hY23FEi3Ecwp7Oqp1/UTDqnKDHy8rfYp0htyxkSq+rrw+ffHJSChS4iy93umDmh/nhJ59YJanWu8X3ZIe3FYsWyWawh44cl1bkvXt2ylidOnNedmGbmZMjYzEyPIA9u3ZIHefk9tBa9O0sW1P6ptyhQe1aws/29Q3CMmHDxU8vo6urE9998TkEBvjg8McnUVNfh20bN2JgeASnL1zAvNxcbN2wFl3dnRgYGMa4zYGTJ09hcLAff/6jH4qOypaK/MuX8W9/+APZxY3arPifjkflra8E49c+4DOahC6w8yEZ8FA/ZKEFGYypKGZhKBDru+aKjunhJo1rBB+PJ2BpkvUvo6IJJkvSPBCYFGZ1KYm+KH1LvkbXgYESP8dzUKyl/MSInvl5nXX1yFjtqqO2cpGgQ56FzvpXeTaPHx090vz8EXqcrQni0mylKU8Oh+yke/jwUYSHhWL7tq2ybfWR458gPT1FaiDZgnLo4xOYlpmBXU9tFVZjlVBUeITswsFM0uVrN3D+wkWVp3dATOn2p7YgLETbNkXzQ5lJovtE28becMp5Ojhl5dpV52hTSxuOf3IafX29eH7fM3DYJ/DO/gPw9vXFS8/vkxhh/6HDkiB47Tsvwt/HC1aHA40t7fjw4CGMmUfx2ssvS63D+YICnDx9Gj967VVMS08TeUvt/aR6hvRKqc+O2+PH86sQqoIu/cf5dSq8GLM3BCdBQdBxNbIDkiCiQN5Q3yDfXMZN9AlMbl7A4g0CiKxIv5TmmuZb9y0JWLIjGZPX0IV1MjJ9M+bZWbihpx5ZGMw8udrxQ+WkhR1E/tBvXklDk+79ZwovvmoMtPe/7iDqSoX6qzYbO3v+Aupr67DqieXSaHfr9h0c/+SU7DFJM1pb24DDR0/IBvq7djyFB1WVAszoiEg8vXuHdAjmFxTi+q1bsrkWx4/fALJh3RqksJNSBfGSwelo7xRfn7qx3nWqA1NtuGWX1B7Tq7du3sas3Bw8ufoJ2SrxnffelzTzd57bJ/7x+4ePSJD02kvfRSA7CPoHJC3KSqGlSxZh9cqV0gh3Ib9QUoU/eu1l2UZGEaYmRT0a9j8y2l93TL9qigSY+kMyC0O2oq/HDBCBRlBRKpJiTxOrUybEB2SjGsEnOWjNpBJoZFr6jdLeYDY7m9sJTHY+0pzrkTw/zxQoNVK99ZeCO8HL6nb9Kzm+/CG+ZJS+6um/5vv6XkQSxPT242L+ZZSWl8umqEsWsozPV3w5Ao/b42zZuEE2TmWTP/er3Lh+reTDPzp0VLbUJmN29fTg8NFjMJiM2L5jh/RSXTh/Tnb6WLt6tWyPyJXHlB1dI7pTap939j/FqcVKOduhtnO5cacIhdeuITEuTrbBCQoKQEtbBz44eAgTYxY8t3evgPCjo0cRGRGJF559WlKy7CsvvFKIaZmZWLvmSQT6MZAdl7rOT06fxg+//yqyMtJURopkILXC395Cfc0hV5kfJysZDOLwUiLiNoIqC+QtcgFZk0W3PFzXI3UWpMhOX5MBlF6vydfIgpSOqGESrGRT5hC4PyNBp7bAVu2wBDiFfn6OrR1kYYL1j+VHyrQsFlwpvCYFxh7eXvI1LOwT507EZKGPT55GXX299NDzK0lYS8q+nJlZ0+RrWw4fPY6oyEjs3LFdIvgTJ0+ivaMTubNmSZKhqbFBNt5ftHCBjIv+PUDiVGhmTicBnUxYe1BcWoYPPjokWwVy17mkuFhkMFPn442LBVdwpbAQ6SlpUqfQ1NKEdevWyhcLcGdl7oXEuVm6eBGiIiPkixCY276YX4jTZ89J8XVmGn1MtScRtMDzDz0vjwCTkTLBQHPO4mF+PR9BomeDWIFEv3NkeFQaohSo4KzDJNsSYDTlZFyCkqyol8PRv+QuvPxcUEiQfE8OZRMeT1+VoNQr4vVC4j/0AHyT81OWuX37rnxLg0W+4NWAxPg4zJ83V8aKO2sUXr0qXyfi6+cvnQCzc2bA291NagLu3r0nQV7enNmSI+d20Nx1hJthcZGzRmHenDlSN6p0dy0PP9mVoTshztvmYinhDszXbmi96AbZE4hV5wmJiVJcfLngilSks99mRlYmFi2cL60f3EGErgTTzCy4oL/MCi3uOf+gslq+82j50sWyN7vEXsKYU8X9bzJ63+zYzwGTHyc46Tuy94bMNm/eHIn6yGhsz+WuHRGR6supGDlzUGnG+XPo0CEJZPQWCvqJBJ7awcOC7q5etHeoLwUgeNn9yHPSYWd3Jo9X34+uvu/8j+VHYgxtEwNW3KjCX4cEEizLk5Itg0EWLb9708PTXVwUbnggNY42boCgwCz7fMp3udNSDIuJpVWhW8Pd6pQvN0mTKtD4YvOpvupkHJaxCW3DWIdszCXfwsaNc7nf+/gEuvv6RTwPCw4Q0ZwC+tg4hfcxbWsW1WnKjWDZxjs+YQNL3/hdQC6sDZVFYhQ//38GaT4CTOeutFp1Obc9oa5IE0xtq7amThiRJnjT5g3OzA03hifQPD295JsrGGlTe2Q5HBmTfiMng6xSkH9ZquW5HTJ3JaY/ywlnGwb/X99j3Rl1/rEg0+nVPVoepySUyQofhRLXXQAAAm9JREFUuip6UcRkZ+KUqiA5foruqtUnCswVLWnpSy31r6kPjwsqdDntUbVMVR05m+lYaqalQyn7iDsgr03WfKph1qqVpLqJshAXj75js8rrs5lMAfNr53+/1Qx+7ktOdU1TnY3fptuJ/PwCqa9MTkqRbycoKSnGjp3bZYWz1ZYmmntdKt1SlbOp7bIZ6RdLIETWZZfj8WMnRDRnFqmysgIJiQlYtGgxYmOZDZncX/1bPc0f/ENTKg4ew2BT99ZUUz1FdnKWuikGdAJnioGWo50FGFouXvv34x9PAd3JrFL7qLRXuQf5t3bMlJNMPs2jCYpHi1OVZVBAnNzo/386MKc+PMvPuGEqq4z4tdDubh5SVU4wbt6yScw8/UoGRsuWLRFg0o+iM52bq/Zipw9FyYjFxzTNHx8/KeJ9d0+X7LHOnTkk5Shtnn/4aO+fj93PlkjoKbrJe9cLxCavpT6jbULzBdDQ2OoRME0WSyn98PEsJRVLThbT6lE1oCrNlyncyWqmz+rCCrxadZZ2d5NFdVMTtH80wFQ1g/SL9K9upnRE5pw2fRqam5tw+vQ5ydKkpqZIxoF1nYze+UVVZFfusc4NDphiZKqsqalVto2hyWZxBusvuSEXJ+6Pyaf85wP4j/EMn2HGP8Zb1BfGVLnoy+6TJp4mm1Us9B8JLMpGly9fEXPPb9qtqXkom/hzexV+tRzZld8tw0LihQvnaZkcg5h7mnrZQ+hfPJX4Rzzaf7q1rz0Cn/Mxv+qTBBKFXv2H34TAErczZ87Cz89bNkdgsMTtBKmJ8jspyabqGyeYk9eqzT/rYH3Vhf/0/v9RI/A/ANDMs8Y5ZB17AAAAAElFTkSuQmCC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962025" y="45672375"/>
          <a:ext cx="304800" cy="1468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304800" cy="1468074"/>
    <xdr:sp macro="" textlink="">
      <xdr:nvSpPr>
        <xdr:cNvPr id="8" name="AutoShape 1" descr="data:image/png;base64,iVBORw0KGgoAAAANSUhEUgAAAKYAAAA4CAYAAAB35INEAAAgAElEQVR4Xu29B3Rc15UluqsKOeecM0gQBEgwZ4oUcxCzKCrZskI7Tc/8/r9n/kyv+Wu517i/3e1ujT22etqWlShRYhbFHAQQzAEkIkHknHOoAlBh1j73vQIoiUrdnnHPGFpYEKtevXDvvvucs885twx2u92Bx/zYbDYYjUbwEJPJAGDqocbHfQwOhzpO/6sfaDAYwF/9h+/rv/K6wwjLmAXNzU0ICQlGYGAADIbHX+exN/CnN/7Vj4Dhy4BptVoFmPwl1gwGAk4HpwIMgTUVbHzNbrfL6wrUdvnl//M4/v0sMPk6jx8ft6Kqqgrd3d2YNSsH/v7+/+oH+E8P8O1G4EuB2dnZg7q6WkRERCAqKhJubq5fyZI8gExLsBHYzc3N8jcmJgYeHh6PAFMHMY+1WMbQ1touxwcFByElJRkeHu7f7qn+9Kl/9SPwWGASLK2tHfjJT36CuLhY7Nv3LEJCgjA+Po6JiQlMTKi/ZEAym5eXl8aqHBOabKC+vh779+9HQkICNmzYCD8/Pyfj6izJowlKsuTgwDCaW5qRkzMToaEhMBonzf6/+pH+0wN8oxH4UmCOjppx4sQnGBwcREhIiACwp6cHnZ3t8PDwEjDyvdmzZyM7OwtGo4uAiT6pzWbFgwcPcPbsOXl//vx58PT0cJp5ga/GlAQlXYXKB1UIDApAZmYGvL09v9GD/Ong/71G4EtNuc1mh9U6gf7+QZw+fRqtra2IiIhEU1OTMOL06dNlNHJzcxEfHwuHw4DOzg50dXVjcHAItbU14gYQlGTRgYEBBAT4CaAJYItlHD09vXB1dUVDQwM6OrowZ06eLAKTSQH3Tz/ffAR0azTVKn3zs/yv/cSXAtNuV74iQdXc0oqCTy9LlNzT3YO6+hpERkVh6dIlAr7R0VH09/ejrq5OWJSf6e4m0OaIab558xZaWlqwfv1aREdHixvQ1dUDNzc39Pb2ori4GNOnZSElNQVubi4C/D80MPXzizKgMbi+FKYqCp+d4C/6tx4IPm46p37my55Lv+7Ue/vsOb/oPbWGVRCpW6OpQeYXXfOLrqWC3Mmx/6Lgdur9fNH11PtUXL49uA1Wq9WhD5oeOU8OskNML8HIG2htbUPx/TIBUXRMNIaGhhASHIzw8HCYzaNoaGyAi4sLwkLDUVNbg/j4eERGRmJiworbt28iICAAW7Zsho+PDzo6OuHu7i6Avn79OsLCwpCXNxt+fr4CSF1G0h/t24NU+btqAAV+2rAZMGaxwGy2wNPDAx4ebhifGMfw8DBcXN3g7eUNk8ko906m5wLy9fWVZ+aYeHt7w9XVBTabQ57d4bDD09MTBqMBg8MjMBqM8PP1kWuNjanreLh7yPh0dHSgs6sLDvrivB+HA36+3oiMihRrYrPbYR61wGqzyjlkXhhU2h0YGRmBZWwMQUFBMNEH1yS3kVELRs1mBAcFyvPyegxCfby9BWk9fX1oa2mDdWJC7oFyXEREmIzIyIgZrm6ucv8Ou03Ob7FY4OPjDdgdaGpuQV9/P4wmk4CNzxoY4IfYmFi4ubnD7rCjr38AbS3NMsRR0dFyf1NxpC+crwtVw8TEhACTD8/A5t69e+JH0i8MDQ3VQGJ3rsbe3gEcO3pcJigoMAi9fT0ICAyEv7+vTFZsbCw6O7tRVlqGnJxc+Ph4obqmWgaCQOSgMAgiSHm9wsJCeW3hwgXyfkVFhYAoMzNT0zEVkP45wNQlLh2cdDnoShSXlKGktAwzs7MxLSMNNtsEysrLYR6fQFpqGoICAlBX34C21lYJ4GgZyivKMTY2hvS0NPj5+krg1tDYKD41g0RXNzdcv3kHgwODWDB/LoKDA8UFam5qRnRUFELDQmWiGxsb0d3Th7GxCYSFhCAqIgzxCXHw8fHFwPAQ7twtEgu0bPEiBAcHCUAmbDaUVVSgsvIhFi1ciNiYSDjsdgyPjOLOvWL09fZizeonZHHUNzTBMmpGenoqYDCitPwBqqqqER0ZCVcXF0RFhiMmJlpAeOfuPSGIVatWCtjb2jvR2NSIjIwUeHt6o6qqFh1d3ejo6pJnT0yIQyiVk+RkGAwm1NTXo6K8HP6+fuBaGRwaQlpGBtJT02AwEskkN87i19ekDTabzaHT8ZUrVwSUZBVfXz8sXboYLi6u2kkhUs79+yWwTtjQ0toKs9ksbEGQEVhx8XHCrpcuXkJaWqrgoaq6So6jVEQ24A9NfVRUlJyPq3rRooUyqUVF94RJeT9cvbm5M50r718CmFPNrWVsHAWFhSi6V4zZOblYMH+OLKK6unqUP6hETEysAIkLlQsmJydHnuHWzVsYGzNj1qxcee6RUbMAhb54enoa3Nw9cObcRdwvuodlSxdj/vw5aG1pE1AkJSUgKSlJJpc+eFVNLQYHh5GZkYbwkGC4ubvJ+DW3tqGg8AqGBgaweNECZM/IEpYan5jAzdt3UVBwGYsXLZL3KAs3NjXjxKkzcDGZsHfPLjlHeeVDjI6MIG9WDkgr94rLZNwXL1gg7OvqaoS7uysGB0dw/sKnqKmpxepVKzEzOwv1jU14+LASc2bnIiQ4RJ5xxDyK+6UVGBwcwIply+DuahILwMV1KT8fiUmJSIiLhxF2NDQ24UHlQ6xdswahIYFy74pcviEw+aH79+/j7t0irFixEnfv3hUzzMlwcTFpTFqE5uYWREdHyaRZrXZ093SLIF5ZWYn58+dj8eJFuH+/GBPj48IwFy9eFL8yPT0diYmJCA4OFm2ys7MT5eUVEkQtX75cInoPD09UlFegtrYO8QnxqKmploknAGhC/yV+pvpDNTX1qK6rw7jVCtvEBGZkTUdSYjzGx8Zwt+g+BgaHMGG1ymRnTZ8mOi7Vhhu3bokLMDs3Rxidk/bgwUNZYGQnN3d35BdexcPKKoSHhSAzMw1eZJ3qaiQnJiA1JVkexWyxoLKqBgMDg8ianinszPmzjI+joqIStXV1Ykq9PDwk2eDr640xWrT7JSi8clUWPoFD16esohK37hTJ8ds2bxTrUl5ZhZFhBUya6zv37qOlpRV5s2bBy8NNmNzTywMDA0O4evWWEIKvj7eQAYwmsVxz8nIRHhomzz02bkFRcam4NWtWPSFkRbegsqoapWXl2LRpIzzc3MAczPDIMM6euyAYmD07RxiTLKWA+fUCWgl+yFynTp3EzJmzxFwdPXoUS5cuRUZGhrAFA5WzZ88KU6xYsUJkI4fBAJvVKr5F1cMq0Sxp+umjZaSnC7h53lmzZkn0TnNEgZ4ug9k8hmvXrqGtrQ0rV66Qa1IBaGxoEjbIyc2GyWQSuSk1NVXkI0pN/6wfcY5oTQxyrcKr1zE6Nobo6BhUPnggJm5Wbjbc3d3Q3d0rk9/e0YE5eXmYPi1TXteBaR4dxexZuQgKDMDw8KiwA8+ZkZEqpvzKtRsYGaEl8cPQ0CB8fPzFZ0tOiENqapLcB01o5cNqWQAKmP6w2SEBYXFJCYwmFwQGBKC5qRHTp2ciJSURZPny8gcoLikVv57uUVREOErLKzBiGROgrH9ylYCmvLJaA+ZMAcWN20VCINMyMhDg54vExDi5v/6BYdy+e19MMt2bvr4+xETHoKurC7NnzUREeKjgSoB5vwSDAwNYvWqVMDWZ/15xCdo7u7BxwzpxNwjMcesE8vMLxUdfuXKZ05TThfq6ls8wMDDoIBBdXd2wceNGXLlSiP7+AU3SMUqgQrNaW1srwFq5ciX8/f3g0IDP+baYx4QZGcTQX7SYzWI2yKIEFc/BXLuK0gwC9MLCKwJMmnCCdWhoGBPjE/Kw7h7uIkGRdeifzZs3D4lJ8cLe3/ZHsqlEhMGAjq4eXLh4CX0D/fAPCEBnR6f4eSuWL0VkZIQENwWXr6B/cAhz82YjIjxMuTMGA27cuIUBarezchEaHCzAKikpE+DOyJomwCfo+bAZGekChrr6ZglC5syeieTkxMcCc2LChtKyChRevQIvL28YTUYBQu7MmeISkPGFTRsaxBWimuHj7SMWzd3TA50dHVjzxErxMQWYI8PIIwPCgKLiEvT29GLhvHlwNZng7e0BV3dXDAwO405Rsbhu9Dtv3bqNnr4BYfAli+YjNCRY5o3ApBtHxly9epUQHxfCg8oq3C8tw47tT8HFaILBQXYdx8cnTorrkjc7Vws6GaV/A2B+eumy49jx44iOjkBCQqJMCs0nwdjX1y/mloCx2uwICwtFbGwMXF1Nmrwi4w8DjJJ2rK9vxPVr19DT243FixdLAOPl5enMCClfQ0X47e3tAjpej6ZaF/C5okpKSmAeNaOzswvNza0C0hUrl4r5+VY/co/qh8IQV3lDc4tMbnBgIHp7+0RzzUhX7Ozq4oqr125g1GxBbk62MJeBpshoREXlQzysqpEFRXenrb0dDx8+RFJ8PGbMmI7x8QlcvX5dnnHhgvloa+vAhYv5MI+OYO2aVUhPSxFgmsfG8HAKY/Ia/QODKLp/X8z7tOnTYbfZJAhhVD939iwEBgSivOIBWtrakJaejtu370gQmjd7NkwuJlRXVWHtqpUgnVWIKR/G7Fk5Asz7JWWyoJYtWiTXd3Uzwc3VhMGhYdwuuo8A/wBMn5aB6ppanL/4KdxcXLFz+1YBJifQMj6G+8UlGOgfwCqaciZSbHZ0dnXjUn6B+M6Z6Wlyz9XVNah4UCkAjogIdZrybwTMv//FLx2Uahoa64TtCMpFixaJFMJA6IMPPpTVREbla2S04eFBMSU0rwQmTRz9B5qz8rJymC2jyMqaLlH6VLF3qrZFIPOXkacuFUn0CaCMrFFYiDHLuESpDMCWLVuMhMQ4MfGfr1rS4apJQbqWNxXFQpYGqV5ihEo/KjkpAb7ePmCGi9G2u5srUlKThYVoLhlxp6elimRDQFPaGTabxQQ3NTfBblMMHB4WJgEMzTHZgp/lwOTmzMSEzY7S0gdoa2vFzBmZSEiIl/cYyDByHh4aQXJyklih1vZ21NbVy9gykORxrW1taKivQ0J8PKIio1Bf34Dunh6kpqejrKwcfT29mJM3W87HuoaF8+YIa9fVN4IuR2ZGukTl90tK5fjI8AiRhuLjYpRPPT6G8ooqmeO09BQMD4/gXnEperq7sWzxYgQH0fe1Y2xiQuIJ+q20YA6aIK3wprahHjXV1bBbbTJGRhcTkpNThTFdXehXasEPo3ItafJFlWdTp8vw05/+zEFt8cKFCwgMDMSSJYslwOHnu7t78Pu33kFKSir6e/sxPDwkDjT9prXr1ggjMuKmf0lzQsbt7e0R8PI9RrG6HkkQ8od+x9RKIw4mtbmZM1UETuCRwa5evSp+TlxcvGSHcmbORCIf1NXlC0RkLgzlJmjysgzapFjOJaEccKvVhqHhEZiMLvD29pLgxu5wyLNxgXExubm6SNRstdsEuC6uLoptHQ7R7KgRkt34nFywBJW3lyeMmv5KxqOzFeDP2gADqDGSIZlm9fTwFNGEbDNiNkvQJJqoiwtGRkdF5fD28RHXgA/Da3B8PNzd4enlhVGLRViZ7hEZcXxsXHx+ylUj5hEEBQTK+Sn/8Ny+fr5y3719gzKfLiYXuLiaxL+kxMdnHhoeletzQfL5KD+NmkcR6OcHD96HVIw5MEx3y2pFAMsRpVqMj2kXf7lvYACjw6NCUF7eXmJluAAAm8yFEUyaGGTRqLG0yTll1rQkzlT/0/D++wcc1B75cIyCaa4JHpa4dfX04uBHhzFzZg6OHT0mJ2FkTZ0qLCwEKSkp6OrsxIPKShlAgis3J0fcAJ6TqUadMYuKisRsT5uWKUyrl9PRDNKkT5s2XZx5vs4Bpf/EzBHNOX3YGdnZCA8PcxZ2MBDgoqCLocrxdGAqX5aPz+dwd3OHu4ebeibJ8DjgkAExYGxsXFjRZrcJOKdmf1Q2yCBg0wfPw91VxpWfG7extI/vQ3xvby8PmVyehJPLH1U3QCCPY3RsHDaHHZTK+RlGxq5u7gI0nk8kHBcXcX3oKkkUK5kctSD4SwCMWsYYY8BkMMJTRHF3AYmTgWTujcJyfLaB4WFZRJSleB3OCSP5gAB/+Af4wdPdXQIWlYRQILHLGKmFbDKa5HN9g4MY7B+E2WKWZ3P38ISPrzf8fXzUohTTbhNXjWZeReGKVe0Og0iMwyNmGRvGJyYu3AB/eW6VaXo0YjfU1zc4qB/SnFKC4MGqqseOru4+HDt2HKtWPYnf/e5NMfVMJzY1N6O9vU0mnf4PTS2rgSifLFiwAAH+/pIp4S8DFn//AFy8eEFMN80AI3cyI31LAq+jox3Tpk0TxuS1GRwRmNQUyRbx8Qni25JF9IErK6/E1WvX0dvX/4gEMbVilIpCWGgoUpITkZKUKKZWnk2rIb1fXIobN2+LsmAn2z1SxKxBna/ZHZImzc6aJlFqRcUD1Dc2y4CTo/nawvnzkJqc6NR8lT8FOTcjYkbONLcc2UB/H8ybk4eo6CjcuHlHdFPOIedgwbw8pKYkgnXZTvaHUcbhTtE93L5zFxNWmwRHudlZmJs3SyS4qdk/y/iEpJBLysrAcWppbcfQ8LBkqUwmF5GFmGWanpmO7KxMxEZHwdPdVXPJFED5wwwUhfWieyW4X1KCltY2sRaMFTi2VGFSk5OQNW0aUpLi4e/rLc+nxtGuWSyDqA3lFZU4e/GSWoQGg4B5964dCGPcQAFeMDepcxomJqwiFz14UImhwUHMzJmJpKREkQO6untx7NjH2L17N9555z3RtpS0Y5NCjdHREYk2Y2PjkJqWCpuNZiVAsgc0JQQymYqgo//J+/X09EZBQYFE7QxquIKpaypgBko5HSeeRR0BAYFyL2Fh4Roo1YDZDRBR+K1330dza7sz0SjMYlesyAfg9T3dPRAZFopFC+dh5YpliImKgItWtHzi1Gm8/+EhNLd1wCFpV8JMmxWnumSQNJ2XhzvWrVmN5UsX4eat2zh5+hz6aLIdDkkDbt6wDpvWr0FIMAVlxcgTVrsEFu9/eBDFZeWCNDcXE+bk5eDp3TvFNO//4CNcvFTA2RQm4/m3b92I2OhIjcJovYzo6e3FkeMncPDwMWFOjs3m9WskQBEfWEMTo2zKOhfy81FSVo5espx5DFaymaaKkBRotUKDAjEtIxUrly8RvZNpUTKlpD8dQHNLO46fPIX8y9fQ2d0j7E6JkM9MlcXd3RO+Pj5IjI/B5vVrsW7VCrqzAkwJFu1sSjBgaNiM9w4clHGwG4xiNbw8XfHqyy/JmBmkfpd0Pam6GOx2h4Ma2/XrN/CgohI5uTMlAKIv19nTjUMHj2DH9u04fvyERJ+UgCipFN8vQVNjo0TTXH2JCYlobWsVZ5o5WPqhup+TlJSM7OwZ4nOyoujmzZsS7VOQpwvQ1qYYk1E3meH69ZtSn8lzZmSmi2OuWjsmTc2psxfwj797G43NbZrJBbw8PeHu5iIr32wZg2ViXAaaQIyJjMCWzeuxYc1qkXm4SI58/Aneeu8AmlrbZX2ruaUJneQfGWIC09MDm9atwa4dW9HR2Y239x8QBmMunYsvd0YWnt27C/Pn5olJ5rla2zpx4PBRHD91WmQlmtjEuBjs3vmUpA47Orvw+3f24/TZi3A4jFJRRUBu2bgOG9c9KTqpKqIworu3Bx8eOob3PvgI5rFxURO2bdmAZ/bsEF+Qz0x56+r1Gzh+4qQI7MOjZjHLNPu0NgSkzWqXAE3aZYwG+Hh5Ii0lGRvWPYkVyxap/L7dgcGhERw7eRoffHQYbV09oJdIC+jn4w0XkwoiaZppMYMD/PDc07vx4r6nJQWpWwsCk8a9qqYeP/3bX+DO/VIYXSnC20Hlb/GC+fjP//Hfw8/LQ435lMyQFHFUVlaJThkeFoH4hFgRwzkYnd1deOftd7Fxw0YUF5eIfzF7dp6YDuZ+6QxbLGaRTshs1dV1KCsrw8JF88VXJDBpkkn7jEb518/PX8BHxiTAmTNWPiaBGSRszOqlzq4e9PdRZ/RHYkICfP1UhM9fGxw4dfYi/un376CxWTGmu6sL5s/JQ1pKkviFFH3vl5VJeo9yF32a2TnZ+N4LzyEne4a4GATm2/s/RFNbuzAEBz4mKhIRocESACknnZbGDg83V9Hkli9ZDDcPd5w+ewEHDh5GfVOrsKyfjxfWrV6FPTueQlxsjJi8Twuu4J0DH+JhTZ34hUF+flizaiV279yKuJho1NQ14M133sfpcxc1RwtwNRmQnpqCXdu2YtmSBfDxVHWpXb19+PDwMew/cAijlgkEB/pjO4G5e7sI5gywbt29h/cOfITi0nKMTVhlHMiCjL7jY2Ph6eUpxSF0xWpq6yXAo7/n7uKKaRnp2LNrG5YuXgAXo0Hu7fX/9gau3LgNh9EELy8f5GRnYVZ2lvjA/QP94i40NDSKz/zd55/DquWLna02YtJFZhrHyTOX8IvXf4nhsQmxZMKOdjsiQoLxH//yL7Bw7mwtcp/MChkGB4cdJz4+IcFPcHAY3D1cEBensgKMit99dz/27NkjGQlWF8XGxMgE0vE1uRilWIOsycCJWZDz585jelamFGowUOI56FvqfiUriBhREmBkGkoQk8AMFjAzt8xUWW9vP8zmEczInoH4+BgxzbqPefLsBfz2zXdR39IhLOfr5YEXn3sGK5YsFIeeFT7HT57GyfMX0dPbD9isiIkIx0svPIsnViyDr48XDh8/qYDZ2gar3Y7gwACse/IJLF4wD77erMjXm+pUMBnAZwoJEvZpaGwWNjl14VMMDo8KgpMT4rF393asXL4ULc0teG//AXx69aoEPtQF83JysG/PDuTNmin/rqlvwO8IzPMXxMdVwY5dqp14zO7tT2FOzgwJrrq6ewSY7x04DLPFqgFzvQCTPmNtQyPe/eAgzlzIl+vRXLICaNH8OVi5bDHiYqPh5uIifm5TcxvyLxci/8o19PYPyHW5AJYsWojvvrAPsVHhUhTy89d/haraehhdXBEeGornnt6FJ1csFtKhO8FETF1DIwb6+rF0yWJxkyYlQTV27V3d+MXrvxZt1OjiJgyuB8TuLiZs27wBP/7BK0IsU6N0Q3t7h4OsGBwcIsCijzdrdg4WLJgnrHbw4GG88MJz0iiWn39ZBol+ZXBIMGJiY3Cv6J48bHNTi0hGNPe+vj4wGY3ImpElfhM/w9w6TUlGRpqwKAMmBj/USjs62pCZSR8zGKUlpZJ9YCTLBcCa0Lnz8iQtx3w6KZ/xIhnzv//+XTS0tInzTMb64avfw9pVK+DNNg848PGps/j9/gOob2yViDEsyB/P7d0lZpJyhgLmRwJM+k4R4SHYu3sn1q9ZDX8/H+Vv6VG5HmVq7gRN+M27xXj7g49w936pyFBkVYJ67ZrVkvM/duwE2rs65F7iY2Kwc9tWAT5NL39q6xvxu3ffx6lzF8UvU56EmlBKTSuWLsLOpzYjPTlRxumjw8fwLoE5ZkVIUAC2b14vC4GuQ8GVa3jjd2+jvrlNgjIqCHNn58j7M6dlwFPrn+LZGa1Ty333wEFcvXFb/E+TwYC46Cg8v28v1qxahtv37uPvXv8VauubtPSov9z7kyuWic/u5+8n12WpHTN9fr7+cGUdrVYT6jDYYLU5cPN2EX7yX34mgTRXNyuaWEI3NDIqKklmWjL+6j/8P8hISdSUAC2ib2lpcfzqV79GYEAwvL19JOhIS0vG7j07MTpqkbz5888/K9HcJ5+ckvdpvpOSk8UXZeTMyhSaegKPmQhfH19YJ8YREhoskX58fBySk1kA7C5RcX5+voCeeXSuPla9U/cMCAjCmTNncPvWXQQGKrPOay1fvhS5s2bCw9NL+SIOB06du4Q33noPjc2tTmD+4JWXsXb1cvh4ecmKPnL8JN4/eATN7Z2wW+2ICAvCd57dg7Wrn4C/ny8OHT+Jd4Qx22UB8LUFc+ciO3u6BDuaVgNfb08Zk8iIcBVpijtkRO/AME6cPY+PjhyXDJXBQbE9BCnJSaIWVFXXYsI6Dn9fL6xavgy7d25DUgIrcFTEXtNAxvwAp89dEsZU0YnKN3NBsBRu/ZpV2LJ+jbDdR4eP4p0DhzRgBgrbkDE5Rh8eOooPDh0TM8+zhIYGYve2rdi5dTP8fTydcpjk6UQtGJSF+9b+A+jtG5Co2NfLExvWrsZLLzwnGa3//+/+HiWSjHARa8VnS09OQnxsjGTN+DchPlZEeAl0dIlL7sCGgWEz/unNd3Hg4FF5j8rG9m3bJHtFEd/GOlQvL3zvO89i365tcl8MXsVl6+jocPzN3/xcxFWa8rq6GqkI2bb9KWFQApOMSfa6du06SkvLUVZeKuY7KipaVjdFd6PRJDdLvZKZEAYuXd3KzBLArGR3c/PA+LgFt2+zmr0N8+cvkOIGZkWobxKM589fxJXCq+Ia0KwzmFq/YZ1U2Li7s5BjEpi/eWs/GptbBJjenh7YsmE95vA4VxeROS7lF+JuSSmGRy0CsvSURLzyneewcH4e3N3ccPj4JwqYbe3iA7qYjOKCMNKkm6FESTuiw8Owc/sWCWwYSOhCjs1hQE19Iz44eFTSjhSmGTS6ubqKa0BphIHCzKxM7N21HQvmzZHr6n6+MuUaMAG4ubtKhQ5F87HxMVnoqYnx2LZlE3JnzsCZcxfwLoOfcZryQGzXgNnT0403fvcWLhRchc2mQJ+UHIdXnn8WTyxbrGmUqqVadEaDQZXQ3bmHv//Vb+QZ+BrHbdG8OfjRn70iDPvbt98Td8gyYZUiDy4d+t6UeujWREdFSB0rxyUjLRXurq4asBjV21BZXYf//JOfobq+AVRHk+Jj8W///McoK3uA3771DsxjE0xQY+nCufj3f/HniAgLUa3eXLh9fX2ON974R4SGhomUI2mthfOlRpI+HoH54ovPizlmLryqqkZ0RwKKeqOSIQzIzs6Wk165chWhISGYPn2aGN3KSlUhRPGcrEsqZyTOoo2IiHA0NjZLAQhNNU05mffa1eti5u7k7VgAACAASURBVGkuR80jUhfKgggy7qPAfE+KbjncBFVsZCRCAoPEnAwMDaKtq1PAwvtiSRjzyE/veAoJcTHC3EeOfYK339eBqUlFEgU7lRWKeUiIjcIr330Bq5YvnQSm0JoRFssErt284ww6yAKaAioTGRkeim2b14ucIlKS6iGV55gE5qfiewUF+iM1KUnMI5MW1Cvpz+bMyJJrNzQ34eCR4zKhIVOA2drehn/4b2/gZlExHHajRNvTMtPw2nefx4I5szSBXgnmKvWgGgZLKh7iZ//wX1H+4KE8i6vRiLycbPz4+68gIT4Gt4uKReZhuZtlnJk7gwjkHClegyBl4EU9dcumDcjLmSkugbgLY2P46OjH+M0/vQ3qqkbYsHHdavzgtVfR2t6B//BX/5+oFlws4aFB+L/+/EdYvXyxZMQYtBkGBwcdx44dQ1ZWtojkNLMzZswQYLESne89//xz4pQzp0y9k+0SnGzqmmwT8PXxkxpNvlZeXi4gpybp5+8jBaeRkVHo7++TCWceXuXQTcIuTPi3trYIYzJYoozEKhYW3RKYjNr5/2x2c3FR6TEy5Knzl/Cb39OUtygZiZkeKSdR085psFIEMjgQEhggdYibNqzFzGnpoirwqCMfnxJgNrZ2KMY0Aj7enlIDSbtCiQR2G2Iiw7F3zw7xHznwSrbS8Aej0ns/OYPDH3+Cts5OlcVwUL7ywLLFC4QtM1OTVRZJS53yb01dvcaYBCZdjVCJ7JmRoTxXRxEfjKx9MC0tRaqNGJSMjU+Ij8nay2d2bUcbgfnrf8TNu/dhtxlkkU7LTMVr333BCUzdTdAXDds0BJh/r4DJe6asRmCSMTPSkjAwpDTRiwWFKCmtQEd3j8hETjGNa9Nhh7+PN5YuWYCXX3we0Vp1Vkt7J37y05/jVlGJjG2gvzd+8MpL2LpxHYZGzfjrn/4tLhUUiovBkd7x1BZ8/5XvwM/bS5XPjYyMOJgnT01NQ1p6Go4cPizAJMsRmIcPH8aGDRvQ19cNHx8/NDY2CYhIDAx0mCfn/9P5pT/J9wlKZnEoC1U+rBSpiGAgSzFzREHdZFKpMdb/sdJIByb1yzt3iqT/h046q35Y5EBpiZ9RZKPkot+Ij6mAyclggQLBSSXAPGYRMZd+zYrFC2USp2ekwstTbaLAiSAw35Lgp0P82QBfbyyYN1tMLwMtaShxQLS+9PRkMV26ZKV4T+XjrTbgXmm5RPjXbt0WpuMCiYuJwjN7GEythCdN+JS88FRg0l8mY9JleHrndsydOxunTp/BiVNn0dWjem28PVVbCtUGplC52MTH3LUDNOW/fvMtXKIpt6pUaEpyPF558VmsXLJIW0FTc0OaKS8qxi9++WuRhqix0o8VU/7a94QxOSbUg5nEYFVVdW29SERNLS0ix/E9lQd3SCT//VdfwuoVy0UnPf9pIf72H36FvsFhYdkoukMM5FKThHAu5l/ByTPnRKazW9nKkiTSEYlD/Eyz2exgJQ/TS2lpaRJ8MCNDyYhJ/4MHD0lhR01NlWR4CA4yHqNEBjoEEgHE4gBmhWiuKbIyozM4MASTiwsyM9OdeW76jefPn5fcLYMfDjaDHwKT5p6vU+xncTHdhZaWZgG8ypMrbVEY85zGmC0EpkPYafP69QgPCUF+QQEqHlZizGqXEjYCc9+enchMTRKJywnM4yfx1vsHJfhhVB0RFox9u7djw5pVUuCg+te0KNGo5X61ChkGOvSbVE7YKNHwex8cBGUsViBRlZiekY6Xnt+LJQvnKX1Po1rF6ZBeGfqYAkyHA9ER4XKfmzasEV2ZUfinBVcxbLY41QHeDtWCkEB/LfjZKcHP/kNHRIC3WKyyeMPDgvD09q3YvmWTWAHxL7XMD4mbgv/HZy7gzXffR08vrZmSjDaseULcFn9fVefJ+WGAyuoilsixzI0SESviCwqvyXkYXVOue/7Zp/HCvqdFgvqH//obnL5wCVbJptklsCKbshiFwBsYGpLMEoHJ+TQZHfjRn72KPdu3SL2owWKxOFjgy9wr/T+2WOTl5YlZJTAPHTos9Xf0FWNj46UkiwzHmklqkyyfZxqSK44ZHEa3VtuEqiyyQzI+DIoYnapkvUGq25uaWrBw4UKppmHenQI7AyqC8ebN2wJy6p9kA/qXoaHM1jBlJTOjgPmW8jH56NQd/+zV72HenNm4ePGSpO8YjXM+woOCsG3TBknhhbEim813BgOOagJ7Y1uHBswQ7Nu9AxvWrhLfyekuah2Wk8UGLN9SAyo5YYMRTS3t2P/hIXxy+jyGRkel+GHGNALzGdESBRhO6UkDZkM93nxbAZNJg+hwAnOHpCSt4yo4oYh/t7gE4xMEnErZsTKHwFTBz06pxbxUeAVv/PZtmWxex8PDFfPzcvHsnl2SE5cCExk7SGzw4GE13v7gQxRcuyHPzvGIjgzH83t3Y/OGtRJ4smiZlVMJ8XESDMm+U6x4stpQ8bAKP//F66iorJahYBUS7/17Lz6LouIy/M3PfoHaxiaAREXNmsUlDgPsBpXyVFlbI6y08w4HrBNjWDx/Lv7TX/4FosJDYRgbG3PcunVLM61+YmbnzJktFewU1Q8ePIg1a9aguPi+1Eayd4e94xTGGcGyooggYjlXaVmZPDRLsMiq9EUjwsNlUoruFYmfSlmIP6z7o09LZtAFdrI2wUgfkxGpqmwfFGBKNko25FKtvZxM6pgEuAjsPgTmS1jzxAqROui0Xyq8JtfhdGakJGPvrh3SwMVAiBg5+vEJFfy0dkiVEiPddWtXYemC+fCZIrDzfjlxBCuPcdVKwRQFKa2TwHzvw8OSQ2fARcackZkhwFywYI6SUrSyf90/ZfDDzM+pc/QxgeiIMDyzWwHT1WgS5qEfdvDIMVTX1cNuV5kvjmNwgL+kJKlT+np7o7q+Hu+8/yEuXLoswQavwezQskULpUaAhRosQ2NXJhMY+QVXca6gQDJKlGnoKiycP0ekouS4WDysrsXv390v6sTCBQuQlpIiRTB0jditWV1bh9d/+WtUVNXKnDDDxGd9atN6/P69D6UGYdQ8BqOLESHBQYiLjhYA6nl0qe6amEBtXYOMl8yhpzv+6v/9S6xYuhiG8fFxASZvmOaXwndeXq4Agz4mgblq1Srcvn1bfEYyJE04GZHsKaD09BTTTn+R4GLUzaCIFd0sNiCL0o+lz8LqI2aZ9JZhth7oDWusriH7sOuQLgLvh4I/wcx9k1QFisppi8BOxmxqFnhQYP+zl7+LdatXyOcuX78pDMbqGqYkKcMsnD8Xe3ZtFyZjtHvkmAJmM31MO6S3nAW0URERGsMolqOZpQTElOaSBfMkup78UccIMD86jJOnzmJ4ZEQCleyMTHzv+Wcwf+Ec5eSL+Z8MnGrqGlVK8jwZUwfmdg2YRvkMI9cTp8/hxMkzklvXFybz6E9tWY+9e7YhwMdXJvfG7TvYf+Agyh9USYDEhR0Y4C9V8+xg9PT2kOa5xoZmKXbu6e+XRc4C6YzUROza/pRkreio0oX45W/+O7r7eqW6i3JQbFSUNMUxzVj58KHk5fuHhmURpiTG4YevvYKo8HD89O9el4iejEhpac2qFVi1bIk8D8dKr0UYHrHgwyPHpPOTLp/dOo7Nm9bj3/34RwqYd+7QtDZLVM1Ag7ojQcTOuSNHjkqbBIFGn4MPSyakP8gonflvgozRM/+fIGUBbnV1tbgG1DpZY0jzz+MIZmqiwkJGgrBSRHuae+4IR1amaE9Xge8zQKIUFUQwyEMpE/rJmYv4zZvMlbfKamNxAaO+9U+uFAbp6evHsROncPTjU2hhLtxmlRW/Yf0aPLV5I+JjosWUU2Cm+aOBUaZaCdzOHwLTbpM058b1a7Bv907Ex0TpUqaKjvj8zW0CCgYszGoIMDMz8fIL+7Bw0Vw1KdoGB3pgXl3bgN+9tR+nzl1wMua+p3dix1Ob4Co6KgMrOx7W1OPwkRO4+GkB+gcHBUxMn27bulHMJ/1Bzh1L7AquXMWJk2fxsKYWI2aLqt00qrpUtlMw8GDRMqNyvu7j6SG5dGZ1Vq9cLhkxtoGcO/8p3nzvfTS3tYskyIVJfZf9WNRo2TfPjlKSBdl7zRPL8fSunbhx8xZ+9cZv0dU3IP4pmfIv/+LfiFshLrYW00uv2LgVHxw+itd/9Ybma1oRHhqMv/kvfw3Z8ICJ+JqaGmnPZUsEI2KmDWkm2Wv+xBNPiM+h70TBSndelCzJcjbSPZuU+Bp/o6IipMORplptvuUtZVZkMjIx/1Iq4v8zsieIafqpBFBq4v2QoenfUIZigYgXHXgnMB04ezEfb757QIo0iBKa55dffA6rVywTJ54wqKquw/sfHcL1W3dksAnopMQE7Nz+FBYvXIBPCy5j/0eHlJ5GyAudTQJTV4Q46Z7ubpIx2rV9qxR6qEFW2icBzciVmZkz5y5heHRMBT9pqXhu3y7Mmzdb/EKNL531o7UNTXj3/Q9x/lK+ADMqLExYa/OmddKSoPtiLIqm33bo8HEUlRSLCWSzGDNCu6eUvengJAMxD17xsEYWKD+vl6sR7mx9IMCYsclITcai+fMxf16eyuA4HLBZ2ZZbh3OXCiRBQVIZZrKD52Ga1miCi8kVXu7uCA8JFPGf5Wts9f3tm2/i1IV82CkHmlwwLy8X//e/+zEC/LwVGSmtQxYMx7y44iH++qc/l7YSldOw4TvPPQepLqJfSPa7fLlQmHDBgvni+xGYBNgzz+yV7A5ZlL/0AwkqfasUMqXeWMbXKZwzWKIWyuwH6wEJRsWSrOPj5geeklMnCAlOugZsBKM5J2NygwB+nv+Wki363Uat0MEOlJRXIv/qDQz09Qk4KEctX7oEWTTT2rXGrTbZZYK/dD9YvsaVPzN7hvTJ8NrXbt5C78CgaJaKyfTodUoDm5hyF8yYninBFeWwychI2WamIG/euovi0gplRg1AdGSYdBomJyWqFgNN3NbP3NndK01vpRUVMl2Bfv5y/lm5MwXY+sLgImNC4u79Etwuuiu+G9Ous2bOwPw5s7XeKxX1k4moCtBNKC2rlOay9o52cS/IfGRyBopUOVJTkjBjWgaSEhLEpyYo9GuyY7O9qwcVVVV4WF2N1tZ2qfZiHz77pVhiSN01PSUJ2VnTkRAXh67ubpw7dwENLS0wmlxFqcnLzcYTy5ZAcpZilTSdWYR6I/oHh3Hy9FlU1daKLMZ74P3IThxSsWN34PTpMzLo8+bNFRbr6emTnSj27NktlUUEsPTEaNXpzAYRUMzIMJrXt8ZmBM0MDl0CVhKxvIrg5fvsV2HkTbeAwROb0WjKycbcMIA+KjNMXBj8PFlXSS0sydeiYZqSkTH0DrIq26pYy2hEgB/36fRQ0opmL7koBgYH5N5VROuQ6h36ufQ9h4eGxJkXQ+sUzScttTNXwgDBy0vMGSNcZ2pbm0r2wlBOGR0xi+hssjvg4eoqqTvuWKGbb3UT6vyyL9LQkOxywX9TJqGYziIZ5YvqhR3qQyzUZcuxAMxggp+3t7a30WdunKWBss/RGLp7u9Hb3SMKisU2If1LHOvAkEAEhgZLf5H6tNYwprsxvEejUXp8+gcGBJQ8B4HJsWaUzk4FBqUMfKXEzWKR+ZywMl+vMlCB/v4imrN5TaR0g7bgNMmDuBsY6BeZUEriJKtkVMBksMLUIGsps7KykJqaLCxGYN64cUOCH9YvMmVIliPjkfkICjIi20PKylhhYxVmJMvdu1ckO3BQaLfbrZIHZ2BDk8/mMj4EzT6Zlq9RKlJ6Zbi8z427CEq2yNLPlO5ImSj1X9eQBU09QxiZIKi0NJvUTqr3Fcg0v/EzG8CKGbErIEr9sYayKdOr42eKsykJiUfPL8GMktn10/Bf7nYHgsYc8B2zw8VKBdlpvbXzqWINdX9GraNAIUL6kfjrvBkl8cg/RZQQR1gCKaVNKkBpeNdOq32Gz83P2BxSXSXLz2SEzdMNlmBPjPi4YVz/oHY9J0tPZi9Vn5J2v0wEqFuZhLN+C/TP9aF2Oi5av5K0rggwJ+2GnkLiZ9TZtJnk83EnDraEMmqeMSMbM2ZkiWmgCWehBX1MZn6YFiRbco8elrCxq5D+JTVIRvJsz2DgQ5mJwKRWyYidPUT0JwlQsiT9WHZBUiclOzLIoa/KgIrAVFuxQHxe3kNsbLRonIzu9AezwoCC0loc+PQ+6nvMsLHAQGMXFRw5saZmTE9+c75EbtFe1ibU6Svq1T2a3jcFHXJSGTZiwaBNj95ApQFH7dxmh9/YBDIGbUgbtMFvTFsBU/evJ3vIbCpg65MyNeaaMn2PLA4n84pwrTO7ZsadCNXEf+ljkhuWoI6gsJEcAr3Qnx2LgcQQmOkjTalsmoSI3mSi7pDA1MdJMOu8vrp7TcgT5uUYq34oPdjRUhGTZsY58gqM4oQoqyhtG7JxgsNRWloqzMiCYIKLP9QquZHqpUuX8OKLLwrA2JZKSYjl+R2dHQI4/pvmnKAjKGkiCUy2TxDI/KXJ5usMoBjdkyEJRGaXyMzckUNlnlIEzGyJ5flYzURmzsnJhj+dZweHx4hxA3D6TiX+6eRt1HSOwGZwUZW8+nJ8dIYnJ3aqxXOS0ucPnozK1dBOTr8GAPanKcQ7RWv9SAYPgWPjmD5gRVa/DYEW+pbasXKLagIIYHU21QarYKDfi9aUNXnpR9bI1Dt2Epvz45oko/CogOkkbAdYQjwQ6oPevCT0p0VghJkwYWDNv/7Mnchntca6qbuv6Mtp6qpxRtyPLKWpV9efUz9AWTSNLCUw4piIKScwKdncuXNHgKmzCXPgZDYCdu/evcJqFNW5TzoRzQp29pATUDTfjOIp71D2YT6cboHyXe3Sr04fkzqotNxarQJenof+JV+nVMTtU2jSVaBkkM1e+fmsrEzZiQ0OriSuejsq23txq7odvSP0MbWM0Gdt8ecGaHJAFPVNBcOjB+utrPqg6WDQyZcNcWrSHiUco8EBT5sN4WY7Ikbt8LTaxe+XidRcEenS1GUT7fXJIgv9IXQWcWJ/ij8wGaBN0a2cDzAVz7r50Beb1QBYvN0xHB2IkVAfWBhvOPUCNR4EoKoT0FQHXYFwZq6mrKHPjPHjOOELp8JpwjUrp51WqosIzJqaOly+XIBNmzYJ+xFQDHaYBaJJXrt2newRSd+PuXBGuIFB/lLsS5Yk8MhwZEP6iAQZRXMGSQx4CDSel8cTlNK+6e0t5+E1lMQUJbIQ2VXfeIt+Kv1L5tE9vDyEMY2CGCvG6WzbTKJ/cby+/gZ3kyt4clI/P2yax6eZL61hUXxAuwQAUvXt4iKFD3qsRTPEAg5KMx4wwYN70kulEVeTbr6VrigAZ3rQqqkcRqNYIDl+6i1OxenU25yCAF6XaUUVFOnn0eFpkI0bWH/J5cHsD1OYVhMwYQLG7TZVdGJURRy8N1Y6sfqc0pCri9psy+keaY7H4zjgq4D55dwx+a50STInznI3+n0EGkHEX2ZfWNrG9lkXk5ukB/lg3HeRW9gxaOIPI2/+P0GnesldnIGQ/l1BPIbsp+/IweMZwdGs06TTByVjUhbhTmlkVgKZ2iark0zuJhjsBgGm3aj8NoNDa/ecuvIey5KPeeMLRtLJjk4rozn6dodsTNXQ1CQ7T3ARcRNTLkwCjRtBNDQ0oaerB96eXoiNi0Wo7N3jQG9nLzo6O2WhxcRESTBJtYK9Q2zNZREKExLccILiul5XwFuYaowfeQoyGxUK/Tw9PaIbx8fFSq87Azs2qbGegFvNcCFxF+C4qEgqPugfHkB9A6/fLy5cYkK8SEDcIrFJdlwZRlpqirYzst5mosbiWwFzakz3OArVTm6wShYdYoppVrk1C9mLOwqzfIybKJWVVyA8TGVsuNqYCeFwSVmU2SyMqNpMDQJKAprMyR/6lbqGSZlCP44DSrYkQFnVpCrio8R1YE0mNc3k5GQR3ClLEYxG5opJPtyllt6ZtuGAXTlIk6Zsqu7zTYH6ueMnd/Zg2vZe0X1cZ/sx+9ntdqxYsUx2iWM0fe3mTVy5eh2W0XFxLrgX0JNProS/ry+uFt7AhU/zkTk9E1uZC3d1kT0tL+VfFimLlfHJyQlYv2YNgoP0HSoe7QOa9Ot0qKp884OHDyUr1NbRKYXLLJzZumm97A7CQowzZ89haGAQJlcXhIaFY/O6tYiOCUfZgwpcunRZ9YybzcibPQvbtm6RWOLw0aMSgH7/tVeRmpSgLY/JUP2LfMyvHOovoVN5a4rZM6gNhRWo2MbAFCQ3bGWxBvUlmnRuqMpmNAYmPr5eqldby+IQzAxsKP/o7EmTTgYkkAlcAlh6kv38nAI9/UoCn74mf3kOBkRVVQ/Fl12+fJn4r7qvx0hY23FEi3Ecwp7Oqp1/UTDqnKDHy8rfYp0htyxkSq+rrw+ffHJSChS4iy93umDmh/nhJ59YJanWu8X3ZIe3FYsWyWawh44cl1bkvXt2ylidOnNedmGbmZMjYzEyPIA9u3ZIHefk9tBa9O0sW1P6ptyhQe1aws/29Q3CMmHDxU8vo6urE9998TkEBvjg8McnUVNfh20bN2JgeASnL1zAvNxcbN2wFl3dnRgYGMa4zYGTJ09hcLAff/6jH4qOypaK/MuX8W9/+APZxY3arPifjkflra8E49c+4DOahC6w8yEZ8FA/ZKEFGYypKGZhKBDru+aKjunhJo1rBB+PJ2BpkvUvo6IJJkvSPBCYFGZ1KYm+KH1LvkbXgYESP8dzUKyl/MSInvl5nXX1yFjtqqO2cpGgQ56FzvpXeTaPHx090vz8EXqcrQni0mylKU8Oh+yke/jwUYSHhWL7tq2ybfWR458gPT1FaiDZgnLo4xOYlpmBXU9tFVZjlVBUeITswsFM0uVrN3D+wkWVp3dATOn2p7YgLETbNkXzQ5lJovtE28becMp5Ojhl5dpV52hTSxuOf3IafX29eH7fM3DYJ/DO/gPw9vXFS8/vkxhh/6HDkiB47Tsvwt/HC1aHA40t7fjw4CGMmUfx2ssvS63D+YICnDx9Gj967VVMS08TeUvt/aR6hvRKqc+O2+PH86sQqoIu/cf5dSq8GLM3BCdBQdBxNbIDkiCiQN5Q3yDfXMZN9AlMbl7A4g0CiKxIv5TmmuZb9y0JWLIjGZPX0IV1MjJ9M+bZWbihpx5ZGMw8udrxQ+WkhR1E/tBvXklDk+79ZwovvmoMtPe/7iDqSoX6qzYbO3v+Aupr67DqieXSaHfr9h0c/+SU7DFJM1pb24DDR0/IBvq7djyFB1WVAszoiEg8vXuHdAjmFxTi+q1bsrkWx4/fALJh3RqksJNSBfGSwelo7xRfn7qx3nWqA1NtuGWX1B7Tq7du3sas3Bw8ufoJ2SrxnffelzTzd57bJ/7x+4ePSJD02kvfRSA7CPoHJC3KSqGlSxZh9cqV0gh3Ib9QUoU/eu1l2UZGEaYmRT0a9j8y2l93TL9qigSY+kMyC0O2oq/HDBCBRlBRKpJiTxOrUybEB2SjGsEnOWjNpBJoZFr6jdLeYDY7m9sJTHY+0pzrkTw/zxQoNVK99ZeCO8HL6nb9Kzm+/CG+ZJS+6um/5vv6XkQSxPT242L+ZZSWl8umqEsWsozPV3w5Ao/b42zZuEE2TmWTP/er3Lh+reTDPzp0VLbUJmN29fTg8NFjMJiM2L5jh/RSXTh/Tnb6WLt6tWyPyJXHlB1dI7pTap939j/FqcVKOduhtnO5cacIhdeuITEuTrbBCQoKQEtbBz44eAgTYxY8t3evgPCjo0cRGRGJF559WlKy7CsvvFKIaZmZWLvmSQT6MZAdl7rOT06fxg+//yqyMtJURopkILXC395Cfc0hV5kfJysZDOLwUiLiNoIqC+QtcgFZk0W3PFzXI3UWpMhOX5MBlF6vydfIgpSOqGESrGRT5hC4PyNBp7bAVu2wBDiFfn6OrR1kYYL1j+VHyrQsFlwpvCYFxh7eXvI1LOwT507EZKGPT55GXX299NDzK0lYS8q+nJlZ0+RrWw4fPY6oyEjs3LFdIvgTJ0+ivaMTubNmSZKhqbFBNt5ftHCBjIv+PUDiVGhmTicBnUxYe1BcWoYPPjokWwVy17mkuFhkMFPn442LBVdwpbAQ6SlpUqfQ1NKEdevWyhcLcGdl7oXEuVm6eBGiIiPkixCY276YX4jTZ89J8XVmGn1MtScRtMDzDz0vjwCTkTLBQHPO4mF+PR9BomeDWIFEv3NkeFQaohSo4KzDJNsSYDTlZFyCkqyol8PRv+QuvPxcUEiQfE8OZRMeT1+VoNQr4vVC4j/0AHyT81OWuX37rnxLg0W+4NWAxPg4zJ83V8aKO2sUXr0qXyfi6+cvnQCzc2bA291NagLu3r0nQV7enNmSI+d20Nx1hJthcZGzRmHenDlSN6p0dy0PP9mVoTshztvmYinhDszXbmi96AbZE4hV5wmJiVJcfLngilSks99mRlYmFi2cL60f3EGErgTTzCy4oL/MCi3uOf+gslq+82j50sWyN7vEXsKYU8X9bzJ63+zYzwGTHyc46Tuy94bMNm/eHIn6yGhsz+WuHRGR6supGDlzUGnG+XPo0CEJZPQWCvqJBJ7awcOC7q5etHeoLwUgeNn9yHPSYWd3Jo9X34+uvu/8j+VHYgxtEwNW3KjCX4cEEizLk5Itg0EWLb9708PTXVwUbnggNY42boCgwCz7fMp3udNSDIuJpVWhW8Pd6pQvN0mTKtD4YvOpvupkHJaxCW3DWIdszCXfwsaNc7nf+/gEuvv6RTwPCw4Q0ZwC+tg4hfcxbWsW1WnKjWDZxjs+YQNL3/hdQC6sDZVFYhQ//38GaT4CTOeutFp1Obc9oa5IE0xtq7amThiRJnjT5g3OzA03hifQPD295JsrGGlTe2Q5HBmTfiMng6xSkH9ZquW5HTJ3JaY/ywlnGwb/X99j3Rl1/rEg0+nVPVoepySUyQofhRLXXQAAAm9JREFUuip6UcRkZ+KUqiA5foruqtUnCswVLWnpSy31r6kPjwsqdDntUbVMVR05m+lYaqalQyn7iDsgr03WfKph1qqVpLqJshAXj75js8rrs5lMAfNr53+/1Qx+7ktOdU1TnY3fptuJ/PwCqa9MTkqRbycoKSnGjp3bZYWz1ZYmmntdKt1SlbOp7bIZ6RdLIETWZZfj8WMnRDRnFqmysgIJiQlYtGgxYmOZDZncX/1bPc0f/ENTKg4ew2BT99ZUUz1FdnKWuikGdAJnioGWo50FGFouXvv34x9PAd3JrFL7qLRXuQf5t3bMlJNMPs2jCYpHi1OVZVBAnNzo/386MKc+PMvPuGEqq4z4tdDubh5SVU4wbt6yScw8/UoGRsuWLRFg0o+iM52bq/Zipw9FyYjFxzTNHx8/KeJ9d0+X7LHOnTkk5Shtnn/4aO+fj93PlkjoKbrJe9cLxCavpT6jbULzBdDQ2OoRME0WSyn98PEsJRVLThbT6lE1oCrNlyncyWqmz+rCCrxadZZ2d5NFdVMTtH80wFQ1g/SL9K9upnRE5pw2fRqam5tw+vQ5ydKkpqZIxoF1nYze+UVVZFfusc4NDphiZKqsqalVto2hyWZxBusvuSEXJ+6Pyaf85wP4j/EMn2HGP8Zb1BfGVLnoy+6TJp4mm1Us9B8JLMpGly9fEXPPb9qtqXkom/hzexV+tRzZld8tw0LihQvnaZkcg5h7mnrZQ+hfPJX4Rzzaf7q1rz0Cn/Mxv+qTBBKFXv2H34TAErczZ87Cz89bNkdgsMTtBKmJ8jspyabqGyeYk9eqzT/rYH3Vhf/0/v9RI/A/ANDMs8Y5ZB17AAAAAElFTkSuQmCC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962025" y="45672375"/>
          <a:ext cx="304800" cy="1468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190498</xdr:colOff>
      <xdr:row>0</xdr:row>
      <xdr:rowOff>95250</xdr:rowOff>
    </xdr:from>
    <xdr:ext cx="2033878" cy="745522"/>
    <xdr:pic>
      <xdr:nvPicPr>
        <xdr:cNvPr id="2" name="3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75" t="23831" r="59074" b="32243"/>
        <a:stretch/>
      </xdr:blipFill>
      <xdr:spPr>
        <a:xfrm>
          <a:off x="190498" y="95250"/>
          <a:ext cx="2033878" cy="745522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34</xdr:row>
      <xdr:rowOff>0</xdr:rowOff>
    </xdr:from>
    <xdr:ext cx="304800" cy="1350412"/>
    <xdr:sp macro="" textlink="">
      <xdr:nvSpPr>
        <xdr:cNvPr id="3" name="AutoShape 1" descr="data:image/png;base64,iVBORw0KGgoAAAANSUhEUgAAAKYAAAA4CAYAAAB35INEAAAgAElEQVR4Xu29B3Rc15UluqsKOeecM0gQBEgwZ4oUcxCzKCrZskI7Tc/8/r9n/kyv+Wu517i/3e1ujT22etqWlShRYhbFHAQQzAEkIkHknHOoAlBh1j73vQIoiUrdnnHPGFpYEKtevXDvvvucs885twx2u92Bx/zYbDYYjUbwEJPJAGDqocbHfQwOhzpO/6sfaDAYwF/9h+/rv/K6wwjLmAXNzU0ICQlGYGAADIbHX+exN/CnN/7Vj4Dhy4BptVoFmPwl1gwGAk4HpwIMgTUVbHzNbrfL6wrUdvnl//M4/v0sMPk6jx8ft6Kqqgrd3d2YNSsH/v7+/+oH+E8P8O1G4EuB2dnZg7q6WkRERCAqKhJubq5fyZI8gExLsBHYzc3N8jcmJgYeHh6PAFMHMY+1WMbQ1touxwcFByElJRkeHu7f7qn+9Kl/9SPwWGASLK2tHfjJT36CuLhY7Nv3LEJCgjA+Po6JiQlMTKi/ZEAym5eXl8aqHBOabKC+vh779+9HQkICNmzYCD8/Pyfj6izJowlKsuTgwDCaW5qRkzMToaEhMBonzf6/+pH+0wN8oxH4UmCOjppx4sQnGBwcREhIiACwp6cHnZ3t8PDwEjDyvdmzZyM7OwtGo4uAiT6pzWbFgwcPcPbsOXl//vx58PT0cJp5ga/GlAQlXYXKB1UIDApAZmYGvL09v9GD/Ong/71G4EtNuc1mh9U6gf7+QZw+fRqtra2IiIhEU1OTMOL06dNlNHJzcxEfHwuHw4DOzg50dXVjcHAItbU14gYQlGTRgYEBBAT4CaAJYItlHD09vXB1dUVDQwM6OrowZ06eLAKTSQH3Tz/ffAR0azTVKn3zs/yv/cSXAtNuV74iQdXc0oqCTy9LlNzT3YO6+hpERkVh6dIlAr7R0VH09/ejrq5OWJSf6e4m0OaIab558xZaWlqwfv1aREdHixvQ1dUDNzc39Pb2ori4GNOnZSElNQVubi4C/D80MPXzizKgMbi+FKYqCp+d4C/6tx4IPm46p37my55Lv+7Ue/vsOb/oPbWGVRCpW6OpQeYXXfOLrqWC3Mmx/6Lgdur9fNH11PtUXL49uA1Wq9WhD5oeOU8OskNML8HIG2htbUPx/TIBUXRMNIaGhhASHIzw8HCYzaNoaGyAi4sLwkLDUVNbg/j4eERGRmJiworbt28iICAAW7Zsho+PDzo6OuHu7i6Avn79OsLCwpCXNxt+fr4CSF1G0h/t24NU+btqAAV+2rAZMGaxwGy2wNPDAx4ebhifGMfw8DBcXN3g7eUNk8ko906m5wLy9fWVZ+aYeHt7w9XVBTabQ57d4bDD09MTBqMBg8MjMBqM8PP1kWuNjanreLh7yPh0dHSgs6sLDvrivB+HA36+3oiMihRrYrPbYR61wGqzyjlkXhhU2h0YGRmBZWwMQUFBMNEH1yS3kVELRs1mBAcFyvPyegxCfby9BWk9fX1oa2mDdWJC7oFyXEREmIzIyIgZrm6ucv8Ou03Ob7FY4OPjDdgdaGpuQV9/P4wmk4CNzxoY4IfYmFi4ubnD7rCjr38AbS3NMsRR0dFyf1NxpC+crwtVw8TEhACTD8/A5t69e+JH0i8MDQ3VQGJ3rsbe3gEcO3pcJigoMAi9fT0ICAyEv7+vTFZsbCw6O7tRVlqGnJxc+Ph4obqmWgaCQOSgMAgiSHm9wsJCeW3hwgXyfkVFhYAoMzNT0zEVkP45wNQlLh2cdDnoShSXlKGktAwzs7MxLSMNNtsEysrLYR6fQFpqGoICAlBX34C21lYJ4GgZyivKMTY2hvS0NPj5+krg1tDYKD41g0RXNzdcv3kHgwODWDB/LoKDA8UFam5qRnRUFELDQmWiGxsb0d3Th7GxCYSFhCAqIgzxCXHw8fHFwPAQ7twtEgu0bPEiBAcHCUAmbDaUVVSgsvIhFi1ciNiYSDjsdgyPjOLOvWL09fZizeonZHHUNzTBMmpGenoqYDCitPwBqqqqER0ZCVcXF0RFhiMmJlpAeOfuPSGIVatWCtjb2jvR2NSIjIwUeHt6o6qqFh1d3ejo6pJnT0yIQyiVk+RkGAwm1NTXo6K8HP6+fuBaGRwaQlpGBtJT02AwEskkN87i19ekDTabzaHT8ZUrVwSUZBVfXz8sXboYLi6u2kkhUs79+yWwTtjQ0toKs9ksbEGQEVhx8XHCrpcuXkJaWqrgoaq6So6jVEQ24A9NfVRUlJyPq3rRooUyqUVF94RJeT9cvbm5M50r718CmFPNrWVsHAWFhSi6V4zZOblYMH+OLKK6unqUP6hETEysAIkLlQsmJydHnuHWzVsYGzNj1qxcee6RUbMAhb54enoa3Nw9cObcRdwvuodlSxdj/vw5aG1pE1AkJSUgKSlJJpc+eFVNLQYHh5GZkYbwkGC4ubvJ+DW3tqGg8AqGBgaweNECZM/IEpYan5jAzdt3UVBwGYsXLZL3KAs3NjXjxKkzcDGZsHfPLjlHeeVDjI6MIG9WDkgr94rLZNwXL1gg7OvqaoS7uysGB0dw/sKnqKmpxepVKzEzOwv1jU14+LASc2bnIiQ4RJ5xxDyK+6UVGBwcwIply+DuahILwMV1KT8fiUmJSIiLhxF2NDQ24UHlQ6xdswahIYFy74pcviEw+aH79+/j7t0irFixEnfv3hUzzMlwcTFpTFqE5uYWREdHyaRZrXZ093SLIF5ZWYn58+dj8eJFuH+/GBPj48IwFy9eFL8yPT0diYmJCA4OFm2ys7MT5eUVEkQtX75cInoPD09UlFegtrYO8QnxqKmploknAGhC/yV+pvpDNTX1qK6rw7jVCtvEBGZkTUdSYjzGx8Zwt+g+BgaHMGG1ymRnTZ8mOi7Vhhu3bokLMDs3Rxidk/bgwUNZYGQnN3d35BdexcPKKoSHhSAzMw1eZJ3qaiQnJiA1JVkexWyxoLKqBgMDg8ianinszPmzjI+joqIStXV1Ykq9PDwk2eDr640xWrT7JSi8clUWPoFD16esohK37hTJ8ds2bxTrUl5ZhZFhBUya6zv37qOlpRV5s2bBy8NNmNzTywMDA0O4evWWEIKvj7eQAYwmsVxz8nIRHhomzz02bkFRcam4NWtWPSFkRbegsqoapWXl2LRpIzzc3MAczPDIMM6euyAYmD07RxiTLKWA+fUCWgl+yFynTp3EzJmzxFwdPXoUS5cuRUZGhrAFA5WzZ88KU6xYsUJkI4fBAJvVKr5F1cMq0Sxp+umjZaSnC7h53lmzZkn0TnNEgZ4ug9k8hmvXrqGtrQ0rV66Qa1IBaGxoEjbIyc2GyWQSuSk1NVXkI0pN/6wfcY5oTQxyrcKr1zE6Nobo6BhUPnggJm5Wbjbc3d3Q3d0rk9/e0YE5eXmYPi1TXteBaR4dxexZuQgKDMDw8KiwA8+ZkZEqpvzKtRsYGaEl8cPQ0CB8fPzFZ0tOiENqapLcB01o5cNqWQAKmP6w2SEBYXFJCYwmFwQGBKC5qRHTp2ciJSURZPny8gcoLikVv57uUVREOErLKzBiGROgrH9ylYCmvLJaA+ZMAcWN20VCINMyMhDg54vExDi5v/6BYdy+e19MMt2bvr4+xETHoKurC7NnzUREeKjgSoB5vwSDAwNYvWqVMDWZ/15xCdo7u7BxwzpxNwjMcesE8vMLxUdfuXKZ05TThfq6ls8wMDDoIBBdXd2wceNGXLlSiP7+AU3SMUqgQrNaW1srwFq5ciX8/f3g0IDP+baYx4QZGcTQX7SYzWI2yKIEFc/BXLuK0gwC9MLCKwJMmnCCdWhoGBPjE/Kw7h7uIkGRdeifzZs3D4lJ8cLe3/ZHsqlEhMGAjq4eXLh4CX0D/fAPCEBnR6f4eSuWL0VkZIQENwWXr6B/cAhz82YjIjxMuTMGA27cuIUBarezchEaHCzAKikpE+DOyJomwCfo+bAZGekChrr6ZglC5syeieTkxMcCc2LChtKyChRevQIvL28YTUYBQu7MmeISkPGFTRsaxBWimuHj7SMWzd3TA50dHVjzxErxMQWYI8PIIwPCgKLiEvT29GLhvHlwNZng7e0BV3dXDAwO405Rsbhu9Dtv3bqNnr4BYfAli+YjNCRY5o3ApBtHxly9epUQHxfCg8oq3C8tw47tT8HFaILBQXYdx8cnTorrkjc7Vws6GaV/A2B+eumy49jx44iOjkBCQqJMCs0nwdjX1y/mloCx2uwICwtFbGwMXF1Nmrwi4w8DjJJ2rK9vxPVr19DT243FixdLAOPl5enMCClfQ0X47e3tAjpej6ZaF/C5okpKSmAeNaOzswvNza0C0hUrl4r5+VY/co/qh8IQV3lDc4tMbnBgIHp7+0RzzUhX7Ozq4oqr125g1GxBbk62MJeBpshoREXlQzysqpEFRXenrb0dDx8+RFJ8PGbMmI7x8QlcvX5dnnHhgvloa+vAhYv5MI+OYO2aVUhPSxFgmsfG8HAKY/Ia/QODKLp/X8z7tOnTYbfZJAhhVD939iwEBgSivOIBWtrakJaejtu370gQmjd7NkwuJlRXVWHtqpUgnVWIKR/G7Fk5Asz7JWWyoJYtWiTXd3Uzwc3VhMGhYdwuuo8A/wBMn5aB6ppanL/4KdxcXLFz+1YBJifQMj6G+8UlGOgfwCqaciZSbHZ0dnXjUn6B+M6Z6Wlyz9XVNah4UCkAjogIdZrybwTMv//FLx2Uahoa64TtCMpFixaJFMJA6IMPPpTVREbla2S04eFBMSU0rwQmTRz9B5qz8rJymC2jyMqaLlH6VLF3qrZFIPOXkacuFUn0CaCMrFFYiDHLuESpDMCWLVuMhMQ4MfGfr1rS4apJQbqWNxXFQpYGqV5ihEo/KjkpAb7ePmCGi9G2u5srUlKThYVoLhlxp6elimRDQFPaGTabxQQ3NTfBblMMHB4WJgEMzTHZgp/lwOTmzMSEzY7S0gdoa2vFzBmZSEiIl/cYyDByHh4aQXJyklih1vZ21NbVy9gykORxrW1taKivQ0J8PKIio1Bf34Dunh6kpqejrKwcfT29mJM3W87HuoaF8+YIa9fVN4IuR2ZGukTl90tK5fjI8AiRhuLjYpRPPT6G8ooqmeO09BQMD4/gXnEperq7sWzxYgQH0fe1Y2xiQuIJ+q20YA6aIK3wprahHjXV1bBbbTJGRhcTkpNThTFdXehXasEPo3ItafJFlWdTp8vw05/+zEFt8cKFCwgMDMSSJYslwOHnu7t78Pu33kFKSir6e/sxPDwkDjT9prXr1ggjMuKmf0lzQsbt7e0R8PI9RrG6HkkQ8od+x9RKIw4mtbmZM1UETuCRwa5evSp+TlxcvGSHcmbORCIf1NXlC0RkLgzlJmjysgzapFjOJaEccKvVhqHhEZiMLvD29pLgxu5wyLNxgXExubm6SNRstdsEuC6uLoptHQ7R7KgRkt34nFywBJW3lyeMmv5KxqOzFeDP2gADqDGSIZlm9fTwFNGEbDNiNkvQJJqoiwtGRkdF5fD28RHXgA/Da3B8PNzd4enlhVGLRViZ7hEZcXxsXHx+ylUj5hEEBQTK+Sn/8Ny+fr5y3719gzKfLiYXuLiaxL+kxMdnHhoeletzQfL5KD+NmkcR6OcHD96HVIw5MEx3y2pFAMsRpVqMj2kXf7lvYACjw6NCUF7eXmJluAAAm8yFEUyaGGTRqLG0yTll1rQkzlT/0/D++wcc1B75cIyCaa4JHpa4dfX04uBHhzFzZg6OHT0mJ2FkTZ0qLCwEKSkp6OrsxIPKShlAgis3J0fcAJ6TqUadMYuKisRsT5uWKUyrl9PRDNKkT5s2XZx5vs4Bpf/EzBHNOX3YGdnZCA8PcxZ2MBDgoqCLocrxdGAqX5aPz+dwd3OHu4ebeibJ8DjgkAExYGxsXFjRZrcJOKdmf1Q2yCBg0wfPw91VxpWfG7extI/vQ3xvby8PmVyehJPLH1U3QCCPY3RsHDaHHZTK+RlGxq5u7gI0nk8kHBcXcX3oKkkUK5kctSD4SwCMWsYYY8BkMMJTRHF3AYmTgWTujcJyfLaB4WFZRJSleB3OCSP5gAB/+Af4wdPdXQIWlYRQILHLGKmFbDKa5HN9g4MY7B+E2WKWZ3P38ISPrzf8fXzUohTTbhNXjWZeReGKVe0Og0iMwyNmGRvGJyYu3AB/eW6VaXo0YjfU1zc4qB/SnFKC4MGqqseOru4+HDt2HKtWPYnf/e5NMfVMJzY1N6O9vU0mnf4PTS2rgSifLFiwAAH+/pIp4S8DFn//AFy8eEFMN80AI3cyI31LAq+jox3Tpk0TxuS1GRwRmNQUyRbx8Qni25JF9IErK6/E1WvX0dvX/4gEMbVilIpCWGgoUpITkZKUKKZWnk2rIb1fXIobN2+LsmAn2z1SxKxBna/ZHZImzc6aJlFqRcUD1Dc2y4CTo/nawvnzkJqc6NR8lT8FOTcjYkbONLcc2UB/H8ybk4eo6CjcuHlHdFPOIedgwbw8pKYkgnXZTvaHUcbhTtE93L5zFxNWmwRHudlZmJs3SyS4qdk/y/iEpJBLysrAcWppbcfQ8LBkqUwmF5GFmGWanpmO7KxMxEZHwdPdVXPJFED5wwwUhfWieyW4X1KCltY2sRaMFTi2VGFSk5OQNW0aUpLi4e/rLc+nxtGuWSyDqA3lFZU4e/GSWoQGg4B5964dCGPcQAFeMDepcxomJqwiFz14UImhwUHMzJmJpKREkQO6untx7NjH2L17N9555z3RtpS0Y5NCjdHREYk2Y2PjkJqWCpuNZiVAsgc0JQQymYqgo//J+/X09EZBQYFE7QxquIKpaypgBko5HSeeRR0BAYFyL2Fh4Roo1YDZDRBR+K1330dza7sz0SjMYlesyAfg9T3dPRAZFopFC+dh5YpliImKgItWtHzi1Gm8/+EhNLd1wCFpV8JMmxWnumSQNJ2XhzvWrVmN5UsX4eat2zh5+hz6aLIdDkkDbt6wDpvWr0FIMAVlxcgTVrsEFu9/eBDFZeWCNDcXE+bk5eDp3TvFNO//4CNcvFTA2RQm4/m3b92I2OhIjcJovYzo6e3FkeMncPDwMWFOjs3m9WskQBEfWEMTo2zKOhfy81FSVo5espx5DFaymaaKkBRotUKDAjEtIxUrly8RvZNpUTKlpD8dQHNLO46fPIX8y9fQ2d0j7E6JkM9MlcXd3RO+Pj5IjI/B5vVrsW7VCrqzAkwJFu1sSjBgaNiM9w4clHGwG4xiNbw8XfHqyy/JmBmkfpd0Pam6GOx2h4Ma2/XrN/CgohI5uTMlAKIv19nTjUMHj2DH9u04fvyERJ+UgCipFN8vQVNjo0TTXH2JCYlobWsVZ5o5WPqhup+TlJSM7OwZ4nOyoujmzZsS7VOQpwvQ1qYYk1E3meH69ZtSn8lzZmSmi2OuWjsmTc2psxfwj797G43NbZrJBbw8PeHu5iIr32wZg2ViXAaaQIyJjMCWzeuxYc1qkXm4SI58/Aneeu8AmlrbZX2ruaUJneQfGWIC09MDm9atwa4dW9HR2Y239x8QBmMunYsvd0YWnt27C/Pn5olJ5rla2zpx4PBRHD91WmQlmtjEuBjs3vmUpA47Orvw+3f24/TZi3A4jFJRRUBu2bgOG9c9KTqpKqIworu3Bx8eOob3PvgI5rFxURO2bdmAZ/bsEF+Qz0x56+r1Gzh+4qQI7MOjZjHLNPu0NgSkzWqXAE3aZYwG+Hh5Ii0lGRvWPYkVyxap/L7dgcGhERw7eRoffHQYbV09oJdIC+jn4w0XkwoiaZppMYMD/PDc07vx4r6nJQWpWwsCk8a9qqYeP/3bX+DO/VIYXSnC20Hlb/GC+fjP//Hfw8/LQ435lMyQFHFUVlaJThkeFoH4hFgRwzkYnd1deOftd7Fxw0YUF5eIfzF7dp6YDuZ+6QxbLGaRTshs1dV1KCsrw8JF88VXJDBpkkn7jEb518/PX8BHxiTAmTNWPiaBGSRszOqlzq4e9PdRZ/RHYkICfP1UhM9fGxw4dfYi/un376CxWTGmu6sL5s/JQ1pKkviFFH3vl5VJeo9yF32a2TnZ+N4LzyEne4a4GATm2/s/RFNbuzAEBz4mKhIRocESACknnZbGDg83V9Hkli9ZDDcPd5w+ewEHDh5GfVOrsKyfjxfWrV6FPTueQlxsjJi8Twuu4J0DH+JhTZ34hUF+flizaiV279yKuJho1NQ14M133sfpcxc1RwtwNRmQnpqCXdu2YtmSBfDxVHWpXb19+PDwMew/cAijlgkEB/pjO4G5e7sI5gywbt29h/cOfITi0nKMTVhlHMiCjL7jY2Ph6eUpxSF0xWpq6yXAo7/n7uKKaRnp2LNrG5YuXgAXo0Hu7fX/9gau3LgNh9EELy8f5GRnYVZ2lvjA/QP94i40NDSKz/zd55/DquWLna02YtJFZhrHyTOX8IvXf4nhsQmxZMKOdjsiQoLxH//yL7Bw7mwtcp/MChkGB4cdJz4+IcFPcHAY3D1cEBensgKMit99dz/27NkjGQlWF8XGxMgE0vE1uRilWIOsycCJWZDz585jelamFGowUOI56FvqfiUriBhREmBkGkoQk8AMFjAzt8xUWW9vP8zmEczInoH4+BgxzbqPefLsBfz2zXdR39IhLOfr5YEXn3sGK5YsFIeeFT7HT57GyfMX0dPbD9isiIkIx0svPIsnViyDr48XDh8/qYDZ2gar3Y7gwACse/IJLF4wD77erMjXm+pUMBnAZwoJEvZpaGwWNjl14VMMDo8KgpMT4rF393asXL4ULc0teG//AXx69aoEPtQF83JysG/PDuTNmin/rqlvwO8IzPMXxMdVwY5dqp14zO7tT2FOzgwJrrq6ewSY7x04DLPFqgFzvQCTPmNtQyPe/eAgzlzIl+vRXLICaNH8OVi5bDHiYqPh5uIifm5TcxvyLxci/8o19PYPyHW5AJYsWojvvrAPsVHhUhTy89d/haraehhdXBEeGornnt6FJ1csFtKhO8FETF1DIwb6+rF0yWJxkyYlQTV27V3d+MXrvxZt1OjiJgyuB8TuLiZs27wBP/7BK0IsU6N0Q3t7h4OsGBwcIsCijzdrdg4WLJgnrHbw4GG88MJz0iiWn39ZBol+ZXBIMGJiY3Cv6J48bHNTi0hGNPe+vj4wGY3ImpElfhM/w9w6TUlGRpqwKAMmBj/USjs62pCZSR8zGKUlpZJ9YCTLBcCa0Lnz8iQtx3w6KZ/xIhnzv//+XTS0tInzTMb64avfw9pVK+DNNg848PGps/j9/gOob2yViDEsyB/P7d0lZpJyhgLmRwJM+k4R4SHYu3sn1q9ZDX8/H+Vv6VG5HmVq7gRN+M27xXj7g49w936pyFBkVYJ67ZrVkvM/duwE2rs65F7iY2Kwc9tWAT5NL39q6xvxu3ffx6lzF8UvU56EmlBKTSuWLsLOpzYjPTlRxumjw8fwLoE5ZkVIUAC2b14vC4GuQ8GVa3jjd2+jvrlNgjIqCHNn58j7M6dlwFPrn+LZGa1Ty333wEFcvXFb/E+TwYC46Cg8v28v1qxahtv37uPvXv8VauubtPSov9z7kyuWic/u5+8n12WpHTN9fr7+cGUdrVYT6jDYYLU5cPN2EX7yX34mgTRXNyuaWEI3NDIqKklmWjL+6j/8P8hISdSUAC2ib2lpcfzqV79GYEAwvL19JOhIS0vG7j07MTpqkbz5888/K9HcJ5+ckvdpvpOSk8UXZeTMyhSaegKPmQhfH19YJ8YREhoskX58fBySk1kA7C5RcX5+voCeeXSuPla9U/cMCAjCmTNncPvWXQQGKrPOay1fvhS5s2bCw9NL+SIOB06du4Q33noPjc2tTmD+4JWXsXb1cvh4ecmKPnL8JN4/eATN7Z2wW+2ICAvCd57dg7Wrn4C/ny8OHT+Jd4Qx22UB8LUFc+ciO3u6BDuaVgNfb08Zk8iIcBVpijtkRO/AME6cPY+PjhyXDJXBQbE9BCnJSaIWVFXXYsI6Dn9fL6xavgy7d25DUgIrcFTEXtNAxvwAp89dEsZU0YnKN3NBsBRu/ZpV2LJ+jbDdR4eP4p0DhzRgBgrbkDE5Rh8eOooPDh0TM8+zhIYGYve2rdi5dTP8fTydcpjk6UQtGJSF+9b+A+jtG5Co2NfLExvWrsZLLzwnGa3//+/+HiWSjHARa8VnS09OQnxsjGTN+DchPlZEeAl0dIlL7sCGgWEz/unNd3Hg4FF5j8rG9m3bJHtFEd/GOlQvL3zvO89i365tcl8MXsVl6+jocPzN3/xcxFWa8rq6GqkI2bb9KWFQApOMSfa6du06SkvLUVZeKuY7KipaVjdFd6PRJDdLvZKZEAYuXd3KzBLArGR3c/PA+LgFt2+zmr0N8+cvkOIGZkWobxKM589fxJXCq+Ia0KwzmFq/YZ1U2Li7s5BjEpi/eWs/GptbBJjenh7YsmE95vA4VxeROS7lF+JuSSmGRy0CsvSURLzyneewcH4e3N3ccPj4JwqYbe3iA7qYjOKCMNKkm6FESTuiw8Owc/sWCWwYSOhCjs1hQE19Iz44eFTSjhSmGTS6ubqKa0BphIHCzKxM7N21HQvmzZHr6n6+MuUaMAG4ubtKhQ5F87HxMVnoqYnx2LZlE3JnzsCZcxfwLoOfcZryQGzXgNnT0403fvcWLhRchc2mQJ+UHIdXnn8WTyxbrGmUqqVadEaDQZXQ3bmHv//Vb+QZ+BrHbdG8OfjRn70iDPvbt98Td8gyYZUiDy4d+t6UeujWREdFSB0rxyUjLRXurq4asBjV21BZXYf//JOfobq+AVRHk+Jj8W///McoK3uA3771DsxjE0xQY+nCufj3f/HniAgLUa3eXLh9fX2ON974R4SGhomUI2mthfOlRpI+HoH54ovPizlmLryqqkZ0RwKKeqOSIQzIzs6Wk165chWhISGYPn2aGN3KSlUhRPGcrEsqZyTOoo2IiHA0NjZLAQhNNU05mffa1eti5u7k7VgAACAASURBVGkuR80jUhfKgggy7qPAfE+KbjncBFVsZCRCAoPEnAwMDaKtq1PAwvtiSRjzyE/veAoJcTHC3EeOfYK339eBqUlFEgU7lRWKeUiIjcIr330Bq5YvnQSm0JoRFssErt284ww6yAKaAioTGRkeim2b14ucIlKS6iGV55gE5qfiewUF+iM1KUnMI5MW1Cvpz+bMyJJrNzQ34eCR4zKhIVOA2drehn/4b2/gZlExHHajRNvTMtPw2nefx4I5szSBXgnmKvWgGgZLKh7iZ//wX1H+4KE8i6vRiLycbPz4+68gIT4Gt4uKReZhuZtlnJk7gwjkHClegyBl4EU9dcumDcjLmSkugbgLY2P46OjH+M0/vQ3qqkbYsHHdavzgtVfR2t6B//BX/5+oFlws4aFB+L/+/EdYvXyxZMQYtBkGBwcdx44dQ1ZWtojkNLMzZswQYLESne89//xz4pQzp0y9k+0SnGzqmmwT8PXxkxpNvlZeXi4gpybp5+8jBaeRkVHo7++TCWceXuXQTcIuTPi3trYIYzJYoozEKhYW3RKYjNr5/2x2c3FR6TEy5Knzl/Cb39OUtygZiZkeKSdR085psFIEMjgQEhggdYibNqzFzGnpoirwqCMfnxJgNrZ2KMY0Aj7enlIDSbtCiQR2G2Iiw7F3zw7xHznwSrbS8Aej0ns/OYPDH3+Cts5OlcVwUL7ywLLFC4QtM1OTVRZJS53yb01dvcaYBCZdjVCJ7JmRoTxXRxEfjKx9MC0tRaqNGJSMjU+Ij8nay2d2bUcbgfnrf8TNu/dhtxlkkU7LTMVr333BCUzdTdAXDds0BJh/r4DJe6asRmCSMTPSkjAwpDTRiwWFKCmtQEd3j8hETjGNa9Nhh7+PN5YuWYCXX3we0Vp1Vkt7J37y05/jVlGJjG2gvzd+8MpL2LpxHYZGzfjrn/4tLhUUiovBkd7x1BZ8/5XvwM/bS5XPjYyMOJgnT01NQ1p6Go4cPizAJMsRmIcPH8aGDRvQ19cNHx8/NDY2CYhIDAx0mCfn/9P5pT/J9wlKZnEoC1U+rBSpiGAgSzFzREHdZFKpMdb/sdJIByb1yzt3iqT/h046q35Y5EBpiZ9RZKPkot+Ij6mAyclggQLBSSXAPGYRMZd+zYrFC2USp2ekwstTbaLAiSAw35Lgp0P82QBfbyyYN1tMLwMtaShxQLS+9PRkMV26ZKV4T+XjrTbgXmm5RPjXbt0WpuMCiYuJwjN7GEythCdN+JS88FRg0l8mY9JleHrndsydOxunTp/BiVNn0dWjem28PVVbCtUGplC52MTH3LUDNOW/fvMtXKIpt6pUaEpyPF558VmsXLJIW0FTc0OaKS8qxi9++WuRhqix0o8VU/7a94QxOSbUg5nEYFVVdW29SERNLS0ix/E9lQd3SCT//VdfwuoVy0UnPf9pIf72H36FvsFhYdkoukMM5FKThHAu5l/ByTPnRKazW9nKkiTSEYlD/Eyz2exgJQ/TS2lpaRJ8MCNDyYhJ/4MHD0lhR01NlWR4CA4yHqNEBjoEEgHE4gBmhWiuKbIyozM4MASTiwsyM9OdeW76jefPn5fcLYMfDjaDHwKT5p6vU+xncTHdhZaWZgG8ypMrbVEY85zGmC0EpkPYafP69QgPCUF+QQEqHlZizGqXEjYCc9+enchMTRKJywnM4yfx1vsHJfhhVB0RFox9u7djw5pVUuCg+te0KNGo5X61ChkGOvSbVE7YKNHwex8cBGUsViBRlZiekY6Xnt+LJQvnKX1Po1rF6ZBeGfqYAkyHA9ER4XKfmzasEV2ZUfinBVcxbLY41QHeDtWCkEB/LfjZKcHP/kNHRIC3WKyyeMPDgvD09q3YvmWTWAHxL7XMD4mbgv/HZy7gzXffR08vrZmSjDaseULcFn9fVefJ+WGAyuoilsixzI0SESviCwqvyXkYXVOue/7Zp/HCvqdFgvqH//obnL5wCVbJptklsCKbshiFwBsYGpLMEoHJ+TQZHfjRn72KPdu3SL2owWKxOFjgy9wr/T+2WOTl5YlZJTAPHTos9Xf0FWNj46UkiwzHmklqkyyfZxqSK44ZHEa3VtuEqiyyQzI+DIoYnapkvUGq25uaWrBw4UKppmHenQI7AyqC8ebN2wJy6p9kA/qXoaHM1jBlJTOjgPmW8jH56NQd/+zV72HenNm4ePGSpO8YjXM+woOCsG3TBknhhbEim813BgOOagJ7Y1uHBswQ7Nu9AxvWrhLfyekuah2Wk8UGLN9SAyo5YYMRTS3t2P/hIXxy+jyGRkel+GHGNALzGdESBRhO6UkDZkM93nxbAZNJg+hwAnOHpCSt4yo4oYh/t7gE4xMEnErZsTKHwFTBz06pxbxUeAVv/PZtmWxex8PDFfPzcvHsnl2SE5cCExk7SGzw4GE13v7gQxRcuyHPzvGIjgzH83t3Y/OGtRJ4smiZlVMJ8XESDMm+U6x4stpQ8bAKP//F66iorJahYBUS7/17Lz6LouIy/M3PfoHaxiaAREXNmsUlDgPsBpXyVFlbI6y08w4HrBNjWDx/Lv7TX/4FosJDYRgbG3PcunVLM61+YmbnzJktFewU1Q8ePIg1a9aguPi+1Eayd4e94xTGGcGyooggYjlXaVmZPDRLsMiq9EUjwsNlUoruFYmfSlmIP6z7o09LZtAFdrI2wUgfkxGpqmwfFGBKNko25FKtvZxM6pgEuAjsPgTmS1jzxAqROui0Xyq8JtfhdGakJGPvrh3SwMVAiBg5+vEJFfy0dkiVEiPddWtXYemC+fCZIrDzfjlxBCuPcdVKwRQFKa2TwHzvw8OSQ2fARcackZkhwFywYI6SUrSyf90/ZfDDzM+pc/QxgeiIMDyzWwHT1WgS5qEfdvDIMVTX1cNuV5kvjmNwgL+kJKlT+np7o7q+Hu+8/yEuXLoswQavwezQskULpUaAhRosQ2NXJhMY+QVXca6gQDJKlGnoKiycP0ekouS4WDysrsXv390v6sTCBQuQlpIiRTB0jditWV1bh9d/+WtUVNXKnDDDxGd9atN6/P69D6UGYdQ8BqOLESHBQYiLjhYA6nl0qe6amEBtXYOMl8yhpzv+6v/9S6xYuhiG8fFxASZvmOaXwndeXq4Agz4mgblq1Srcvn1bfEYyJE04GZHsKaD09BTTTn+R4GLUzaCIFd0sNiCL0o+lz8LqI2aZ9JZhth7oDWusriH7sOuQLgLvh4I/wcx9k1QFisppi8BOxmxqFnhQYP+zl7+LdatXyOcuX78pDMbqGqYkKcMsnD8Xe3ZtFyZjtHvkmAJmM31MO6S3nAW0URERGsMolqOZpQTElOaSBfMkup78UccIMD86jJOnzmJ4ZEQCleyMTHzv+Wcwf+Ec5eSL+Z8MnGrqGlVK8jwZUwfmdg2YRvkMI9cTp8/hxMkzklvXFybz6E9tWY+9e7YhwMdXJvfG7TvYf+Agyh9USYDEhR0Y4C9V8+xg9PT2kOa5xoZmKXbu6e+XRc4C6YzUROza/pRkreio0oX45W/+O7r7eqW6i3JQbFSUNMUxzVj58KHk5fuHhmURpiTG4YevvYKo8HD89O9el4iejEhpac2qFVi1bIk8D8dKr0UYHrHgwyPHpPOTLp/dOo7Nm9bj3/34RwqYd+7QtDZLVM1Ag7ojQcTOuSNHjkqbBIFGn4MPSyakP8gonflvgozRM/+fIGUBbnV1tbgG1DpZY0jzz+MIZmqiwkJGgrBSRHuae+4IR1amaE9Xge8zQKIUFUQwyEMpE/rJmYv4zZvMlbfKamNxAaO+9U+uFAbp6evHsROncPTjU2hhLtxmlRW/Yf0aPLV5I+JjosWUU2Cm+aOBUaZaCdzOHwLTbpM058b1a7Bv907Ex0TpUqaKjvj8zW0CCgYszGoIMDMz8fIL+7Bw0Vw1KdoGB3pgXl3bgN+9tR+nzl1wMua+p3dix1Ob4Co6KgMrOx7W1OPwkRO4+GkB+gcHBUxMn27bulHMJ/1Bzh1L7AquXMWJk2fxsKYWI2aLqt00qrpUtlMw8GDRMqNyvu7j6SG5dGZ1Vq9cLhkxtoGcO/8p3nzvfTS3tYskyIVJfZf9WNRo2TfPjlKSBdl7zRPL8fSunbhx8xZ+9cZv0dU3IP4pmfIv/+LfiFshLrYW00uv2LgVHxw+itd/9Ybma1oRHhqMv/kvfw3Z8ICJ+JqaGmnPZUsEI2KmDWkm2Wv+xBNPiM+h70TBSndelCzJcjbSPZuU+Bp/o6IipMORplptvuUtZVZkMjIx/1Iq4v8zsieIafqpBFBq4v2QoenfUIZigYgXHXgnMB04ezEfb757QIo0iBKa55dffA6rVywTJ54wqKquw/sfHcL1W3dksAnopMQE7Nz+FBYvXIBPCy5j/0eHlJ5GyAudTQJTV4Q46Z7ubpIx2rV9qxR6qEFW2icBzciVmZkz5y5heHRMBT9pqXhu3y7Mmzdb/EKNL531o7UNTXj3/Q9x/lK+ADMqLExYa/OmddKSoPtiLIqm33bo8HEUlRSLCWSzGDNCu6eUvengJAMxD17xsEYWKD+vl6sR7mx9IMCYsclITcai+fMxf16eyuA4HLBZ2ZZbh3OXCiRBQVIZZrKD52Ga1miCi8kVXu7uCA8JFPGf5Wts9f3tm2/i1IV82CkHmlwwLy8X//e/+zEC/LwVGSmtQxYMx7y44iH++qc/l7YSldOw4TvPPQepLqJfSPa7fLlQmHDBgvni+xGYBNgzz+yV7A5ZlL/0AwkqfasUMqXeWMbXKZwzWKIWyuwH6wEJRsWSrOPj5geeklMnCAlOugZsBKM5J2NygwB+nv+Wki363Uat0MEOlJRXIv/qDQz09Qk4KEctX7oEWTTT2rXGrTbZZYK/dD9YvsaVPzN7hvTJ8NrXbt5C78CgaJaKyfTodUoDm5hyF8yYninBFeWwychI2WamIG/euovi0gplRg1AdGSYdBomJyWqFgNN3NbP3NndK01vpRUVMl2Bfv5y/lm5MwXY+sLgImNC4u79Etwuuiu+G9Ous2bOwPw5s7XeKxX1k4moCtBNKC2rlOay9o52cS/IfGRyBopUOVJTkjBjWgaSEhLEpyYo9GuyY7O9qwcVVVV4WF2N1tZ2qfZiHz77pVhiSN01PSUJ2VnTkRAXh67ubpw7dwENLS0wmlxFqcnLzcYTy5ZAcpZilTSdWYR6I/oHh3Hy9FlU1daKLMZ74P3IThxSsWN34PTpMzLo8+bNFRbr6emTnSj27NktlUUEsPTEaNXpzAYRUMzIMJrXt8ZmBM0MDl0CVhKxvIrg5fvsV2HkTbeAwROb0WjKycbcMIA+KjNMXBj8PFlXSS0sydeiYZqSkTH0DrIq26pYy2hEgB/36fRQ0opmL7koBgYH5N5VROuQ6h36ufQ9h4eGxJkXQ+sUzScttTNXwgDBy0vMGSNcZ2pbm0r2wlBOGR0xi+hssjvg4eoqqTvuWKGbb3UT6vyyL9LQkOxywX9TJqGYziIZ5YvqhR3qQyzUZcuxAMxggp+3t7a30WdunKWBss/RGLp7u9Hb3SMKisU2If1LHOvAkEAEhgZLf5H6tNYwprsxvEejUXp8+gcGBJQ8B4HJsWaUzk4FBqUMfKXEzWKR+ZywMl+vMlCB/v4imrN5TaR0g7bgNMmDuBsY6BeZUEriJKtkVMBksMLUIGsps7KykJqaLCxGYN64cUOCH9YvMmVIliPjkfkICjIi20PKylhhYxVmJMvdu1ckO3BQaLfbrZIHZ2BDk8/mMj4EzT6Zlq9RKlJ6Zbi8z427CEq2yNLPlO5ImSj1X9eQBU09QxiZIKi0NJvUTqr3Fcg0v/EzG8CKGbErIEr9sYayKdOr42eKsykJiUfPL8GMktn10/Bf7nYHgsYc8B2zw8VKBdlpvbXzqWINdX9GraNAIUL6kfjrvBkl8cg/RZQQR1gCKaVNKkBpeNdOq32Gz83P2BxSXSXLz2SEzdMNlmBPjPi4YVz/oHY9J0tPZi9Vn5J2v0wEqFuZhLN+C/TP9aF2Oi5av5K0rggwJ+2GnkLiZ9TZtJnk83EnDraEMmqeMSMbM2ZkiWmgCWehBX1MZn6YFiRbco8elrCxq5D+JTVIRvJsz2DgQ5mJwKRWyYidPUT0JwlQsiT9WHZBUiclOzLIoa/KgIrAVFuxQHxe3kNsbLRonIzu9AezwoCC0loc+PQ+6nvMsLHAQGMXFRw5saZmTE9+c75EbtFe1ibU6Svq1T2a3jcFHXJSGTZiwaBNj95ApQFH7dxmh9/YBDIGbUgbtMFvTFsBU/evJ3vIbCpg65MyNeaaMn2PLA4n84pwrTO7ZsadCNXEf+ljkhuWoI6gsJEcAr3Qnx2LgcQQmOkjTalsmoSI3mSi7pDA1MdJMOu8vrp7TcgT5uUYq34oPdjRUhGTZsY58gqM4oQoqyhtG7JxgsNRWloqzMiCYIKLP9QquZHqpUuX8OKLLwrA2JZKSYjl+R2dHQI4/pvmnKAjKGkiCUy2TxDI/KXJ5usMoBjdkyEJRGaXyMzckUNlnlIEzGyJ5flYzURmzsnJhj+dZweHx4hxA3D6TiX+6eRt1HSOwGZwUZW8+nJ8dIYnJ3aqxXOS0ucPnozK1dBOTr8GAPanKcQ7RWv9SAYPgWPjmD5gRVa/DYEW+pbasXKLagIIYHU21QarYKDfi9aUNXnpR9bI1Dt2Epvz45oko/CogOkkbAdYQjwQ6oPevCT0p0VghJkwYWDNv/7Mnchntca6qbuv6Mtp6qpxRtyPLKWpV9efUz9AWTSNLCUw4piIKScwKdncuXNHgKmzCXPgZDYCdu/evcJqFNW5TzoRzQp29pATUDTfjOIp71D2YT6cboHyXe3Sr04fkzqotNxarQJenof+JV+nVMTtU2jSVaBkkM1e+fmsrEzZiQ0OriSuejsq23txq7odvSP0MbWM0Gdt8ecGaHJAFPVNBcOjB+utrPqg6WDQyZcNcWrSHiUco8EBT5sN4WY7Ikbt8LTaxe+XidRcEenS1GUT7fXJIgv9IXQWcWJ/ij8wGaBN0a2cDzAVz7r50Beb1QBYvN0xHB2IkVAfWBhvOPUCNR4EoKoT0FQHXYFwZq6mrKHPjPHjOOELp8JpwjUrp51WqosIzJqaOly+XIBNmzYJ+xFQDHaYBaJJXrt2newRSd+PuXBGuIFB/lLsS5Yk8MhwZEP6iAQZRXMGSQx4CDSel8cTlNK+6e0t5+E1lMQUJbIQ2VXfeIt+Kv1L5tE9vDyEMY2CGCvG6WzbTKJ/cby+/gZ3kyt4clI/P2yax6eZL61hUXxAuwQAUvXt4iKFD3qsRTPEAg5KMx4wwYN70kulEVeTbr6VrigAZ3rQqqkcRqNYIDl+6i1OxenU25yCAF6XaUUVFOnn0eFpkI0bWH/J5cHsD1OYVhMwYQLG7TZVdGJURRy8N1Y6sfqc0pCri9psy+keaY7H4zjgq4D55dwx+a50STInznI3+n0EGkHEX2ZfWNrG9lkXk5ukB/lg3HeRW9gxaOIPI2/+P0GnesldnIGQ/l1BPIbsp+/IweMZwdGs06TTByVjUhbhTmlkVgKZ2iark0zuJhjsBgGm3aj8NoNDa/ecuvIey5KPeeMLRtLJjk4rozn6dodsTNXQ1CQ7T3ARcRNTLkwCjRtBNDQ0oaerB96eXoiNi0Wo7N3jQG9nLzo6O2WhxcRESTBJtYK9Q2zNZREKExLccILiul5XwFuYaowfeQoyGxUK/Tw9PaIbx8fFSq87Azs2qbGegFvNcCFxF+C4qEgqPugfHkB9A6/fLy5cYkK8SEDcIrFJdlwZRlpqirYzst5mosbiWwFzakz3OArVTm6wShYdYoppVrk1C9mLOwqzfIybKJWVVyA8TGVsuNqYCeFwSVmU2SyMqNpMDQJKAprMyR/6lbqGSZlCP44DSrYkQFnVpCrio8R1YE0mNc3k5GQR3ClLEYxG5opJPtyllt6ZtuGAXTlIk6Zsqu7zTYH6ueMnd/Zg2vZe0X1cZ/sx+9ntdqxYsUx2iWM0fe3mTVy5eh2W0XFxLrgX0JNProS/ry+uFt7AhU/zkTk9E1uZC3d1kT0tL+VfFimLlfHJyQlYv2YNgoP0HSoe7QOa9Ot0qKp884OHDyUr1NbRKYXLLJzZumm97A7CQowzZ89haGAQJlcXhIaFY/O6tYiOCUfZgwpcunRZ9YybzcibPQvbtm6RWOLw0aMSgH7/tVeRmpSgLY/JUP2LfMyvHOovoVN5a4rZM6gNhRWo2MbAFCQ3bGWxBvUlmnRuqMpmNAYmPr5eqldby+IQzAxsKP/o7EmTTgYkkAlcAlh6kv38nAI9/UoCn74mf3kOBkRVVQ/Fl12+fJn4r7qvx0hY23FEi3Ecwp7Oqp1/UTDqnKDHy8rfYp0htyxkSq+rrw+ffHJSChS4iy93umDmh/nhJ59YJanWu8X3ZIe3FYsWyWawh44cl1bkvXt2ylidOnNedmGbmZMjYzEyPIA9u3ZIHefk9tBa9O0sW1P6ptyhQe1aws/29Q3CMmHDxU8vo6urE9998TkEBvjg8McnUVNfh20bN2JgeASnL1zAvNxcbN2wFl3dnRgYGMa4zYGTJ09hcLAff/6jH4qOypaK/MuX8W9/+APZxY3arPifjkflra8E49c+4DOahC6w8yEZ8FA/ZKEFGYypKGZhKBDru+aKjunhJo1rBB+PJ2BpkvUvo6IJJkvSPBCYFGZ1KYm+KH1LvkbXgYESP8dzUKyl/MSInvl5nXX1yFjtqqO2cpGgQ56FzvpXeTaPHx090vz8EXqcrQni0mylKU8Oh+yke/jwUYSHhWL7tq2ybfWR458gPT1FaiDZgnLo4xOYlpmBXU9tFVZjlVBUeITswsFM0uVrN3D+wkWVp3dATOn2p7YgLETbNkXzQ5lJovtE28becMp5Ojhl5dpV52hTSxuOf3IafX29eH7fM3DYJ/DO/gPw9vXFS8/vkxhh/6HDkiB47Tsvwt/HC1aHA40t7fjw4CGMmUfx2ssvS63D+YICnDx9Gj967VVMS08TeUvt/aR6hvRKqc+O2+PH86sQqoIu/cf5dSq8GLM3BCdBQdBxNbIDkiCiQN5Q3yDfXMZN9AlMbl7A4g0CiKxIv5TmmuZb9y0JWLIjGZPX0IV1MjJ9M+bZWbihpx5ZGMw8udrxQ+WkhR1E/tBvXklDk+79ZwovvmoMtPe/7iDqSoX6qzYbO3v+Aupr67DqieXSaHfr9h0c/+SU7DFJM1pb24DDR0/IBvq7djyFB1WVAszoiEg8vXuHdAjmFxTi+q1bsrkWx4/fALJh3RqksJNSBfGSwelo7xRfn7qx3nWqA1NtuGWX1B7Tq7du3sas3Bw8ufoJ2SrxnffelzTzd57bJ/7x+4ePSJD02kvfRSA7CPoHJC3KSqGlSxZh9cqV0gh3Ib9QUoU/eu1l2UZGEaYmRT0a9j8y2l93TL9qigSY+kMyC0O2oq/HDBCBRlBRKpJiTxOrUybEB2SjGsEnOWjNpBJoZFr6jdLeYDY7m9sJTHY+0pzrkTw/zxQoNVK99ZeCO8HL6nb9Kzm+/CG+ZJS+6um/5vv6XkQSxPT242L+ZZSWl8umqEsWsozPV3w5Ao/b42zZuEE2TmWTP/er3Lh+reTDPzp0VLbUJmN29fTg8NFjMJiM2L5jh/RSXTh/Tnb6WLt6tWyPyJXHlB1dI7pTap939j/FqcVKOduhtnO5cacIhdeuITEuTrbBCQoKQEtbBz44eAgTYxY8t3evgPCjo0cRGRGJF559WlKy7CsvvFKIaZmZWLvmSQT6MZAdl7rOT06fxg+//yqyMtJURopkILXC395Cfc0hV5kfJysZDOLwUiLiNoIqC+QtcgFZk0W3PFzXI3UWpMhOX5MBlF6vydfIgpSOqGESrGRT5hC4PyNBp7bAVu2wBDiFfn6OrR1kYYL1j+VHyrQsFlwpvCYFxh7eXvI1LOwT507EZKGPT55GXX299NDzK0lYS8q+nJlZ0+RrWw4fPY6oyEjs3LFdIvgTJ0+ivaMTubNmSZKhqbFBNt5ftHCBjIv+PUDiVGhmTicBnUxYe1BcWoYPPjokWwVy17mkuFhkMFPn442LBVdwpbAQ6SlpUqfQ1NKEdevWyhcLcGdl7oXEuVm6eBGiIiPkixCY276YX4jTZ89J8XVmGn1MtScRtMDzDz0vjwCTkTLBQHPO4mF+PR9BomeDWIFEv3NkeFQaohSo4KzDJNsSYDTlZFyCkqyol8PRv+QuvPxcUEiQfE8OZRMeT1+VoNQr4vVC4j/0AHyT81OWuX37rnxLg0W+4NWAxPg4zJ83V8aKO2sUXr0qXyfi6+cvnQCzc2bA291NagLu3r0nQV7enNmSI+d20Nx1hJthcZGzRmHenDlSN6p0dy0PP9mVoTshztvmYinhDszXbmi96AbZE4hV5wmJiVJcfLngilSks99mRlYmFi2cL60f3EGErgTTzCy4oL/MCi3uOf+gslq+82j50sWyN7vEXsKYU8X9bzJ63+zYzwGTHyc46Tuy94bMNm/eHIn6yGhsz+WuHRGR6supGDlzUGnG+XPo0CEJZPQWCvqJBJ7awcOC7q5etHeoLwUgeNn9yHPSYWd3Jo9X34+uvu/8j+VHYgxtEwNW3KjCX4cEEizLk5Itg0EWLb9708PTXVwUbnggNY42boCgwCz7fMp3udNSDIuJpVWhW8Pd6pQvN0mTKtD4YvOpvupkHJaxCW3DWIdszCXfwsaNc7nf+/gEuvv6RTwPCw4Q0ZwC+tg4hfcxbWsW1WnKjWDZxjs+YQNL3/hdQC6sDZVFYhQ//38GaT4CTOeutFp1Obc9oa5IE0xtq7amThiRJnjT5g3OzA03hifQPD295JsrGGlTe2Q5HBmTfiMng6xSkH9ZquW5HTJ3JaY/ywlnGwb/X99j3Rl1/rEg0+nVPVoepySUyQofhRLXXQAAAm9JREFUuip6UcRkZ+KUqiA5foruqtUnCswVLWnpSy31r6kPjwsqdDntUbVMVR05m+lYaqalQyn7iDsgr03WfKph1qqVpLqJshAXj75js8rrs5lMAfNr53+/1Qx+7ktOdU1TnY3fptuJ/PwCqa9MTkqRbycoKSnGjp3bZYWz1ZYmmntdKt1SlbOp7bIZ6RdLIETWZZfj8WMnRDRnFqmysgIJiQlYtGgxYmOZDZncX/1bPc0f/ENTKg4ew2BT99ZUUz1FdnKWuikGdAJnioGWo50FGFouXvv34x9PAd3JrFL7qLRXuQf5t3bMlJNMPs2jCYpHi1OVZVBAnNzo/386MKc+PMvPuGEqq4z4tdDubh5SVU4wbt6yScw8/UoGRsuWLRFg0o+iM52bq/Zipw9FyYjFxzTNHx8/KeJ9d0+X7LHOnTkk5Shtnn/4aO+fj93PlkjoKbrJe9cLxCavpT6jbULzBdDQ2OoRME0WSyn98PEsJRVLThbT6lE1oCrNlyncyWqmz+rCCrxadZZ2d5NFdVMTtH80wFQ1g/SL9K9upnRE5pw2fRqam5tw+vQ5ydKkpqZIxoF1nYze+UVVZFfusc4NDphiZKqsqalVto2hyWZxBusvuSEXJ+6Pyaf85wP4j/EMn2HGP8Zb1BfGVLnoy+6TJp4mm1Us9B8JLMpGly9fEXPPb9qtqXkom/hzexV+tRzZld8tw0LihQvnaZkcg5h7mnrZQ+hfPJX4Rzzaf7q1rz0Cn/Mxv+qTBBKFXv2H34TAErczZ87Cz89bNkdgsMTtBKmJ8jspyabqGyeYk9eqzT/rYH3Vhf/0/v9RI/A/ANDMs8Y5ZB17AAAAAElFTkSuQmCC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962025" y="9896475"/>
          <a:ext cx="304800" cy="1350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304800" cy="1350412"/>
    <xdr:sp macro="" textlink="">
      <xdr:nvSpPr>
        <xdr:cNvPr id="4" name="AutoShape 1" descr="data:image/png;base64,iVBORw0KGgoAAAANSUhEUgAAAKYAAAA4CAYAAAB35INEAAAgAElEQVR4Xu29B3Rc15UluqsKOeecM0gQBEgwZ4oUcxCzKCrZskI7Tc/8/r9n/kyv+Wu517i/3e1ujT22etqWlShRYhbFHAQQzAEkIkHknHOoAlBh1j73vQIoiUrdnnHPGFpYEKtevXDvvvucs885twx2u92Bx/zYbDYYjUbwEJPJAGDqocbHfQwOhzpO/6sfaDAYwF/9h+/rv/K6wwjLmAXNzU0ICQlGYGAADIbHX+exN/CnN/7Vj4Dhy4BptVoFmPwl1gwGAk4HpwIMgTUVbHzNbrfL6wrUdvnl//M4/v0sMPk6jx8ft6Kqqgrd3d2YNSsH/v7+/+oH+E8P8O1G4EuB2dnZg7q6WkRERCAqKhJubq5fyZI8gExLsBHYzc3N8jcmJgYeHh6PAFMHMY+1WMbQ1touxwcFByElJRkeHu7f7qn+9Kl/9SPwWGASLK2tHfjJT36CuLhY7Nv3LEJCgjA+Po6JiQlMTKi/ZEAym5eXl8aqHBOabKC+vh779+9HQkICNmzYCD8/Pyfj6izJowlKsuTgwDCaW5qRkzMToaEhMBonzf6/+pH+0wN8oxH4UmCOjppx4sQnGBwcREhIiACwp6cHnZ3t8PDwEjDyvdmzZyM7OwtGo4uAiT6pzWbFgwcPcPbsOXl//vx58PT0cJp5ga/GlAQlXYXKB1UIDApAZmYGvL09v9GD/Ong/71G4EtNuc1mh9U6gf7+QZw+fRqtra2IiIhEU1OTMOL06dNlNHJzcxEfHwuHw4DOzg50dXVjcHAItbU14gYQlGTRgYEBBAT4CaAJYItlHD09vXB1dUVDQwM6OrowZ06eLAKTSQH3Tz/ffAR0azTVKn3zs/yv/cSXAtNuV74iQdXc0oqCTy9LlNzT3YO6+hpERkVh6dIlAr7R0VH09/ejrq5OWJSf6e4m0OaIab558xZaWlqwfv1aREdHixvQ1dUDNzc39Pb2ori4GNOnZSElNQVubi4C/D80MPXzizKgMbi+FKYqCp+d4C/6tx4IPm46p37my55Lv+7Ue/vsOb/oPbWGVRCpW6OpQeYXXfOLrqWC3Mmx/6Lgdur9fNH11PtUXL49uA1Wq9WhD5oeOU8OskNML8HIG2htbUPx/TIBUXRMNIaGhhASHIzw8HCYzaNoaGyAi4sLwkLDUVNbg/j4eERGRmJiworbt28iICAAW7Zsho+PDzo6OuHu7i6Avn79OsLCwpCXNxt+fr4CSF1G0h/t24NU+btqAAV+2rAZMGaxwGy2wNPDAx4ebhifGMfw8DBcXN3g7eUNk8ko906m5wLy9fWVZ+aYeHt7w9XVBTabQ57d4bDD09MTBqMBg8MjMBqM8PP1kWuNjanreLh7yPh0dHSgs6sLDvrivB+HA36+3oiMihRrYrPbYR61wGqzyjlkXhhU2h0YGRmBZWwMQUFBMNEH1yS3kVELRs1mBAcFyvPyegxCfby9BWk9fX1oa2mDdWJC7oFyXEREmIzIyIgZrm6ucv8Ou03Ob7FY4OPjDdgdaGpuQV9/P4wmk4CNzxoY4IfYmFi4ubnD7rCjr38AbS3NMsRR0dFyf1NxpC+crwtVw8TEhACTD8/A5t69e+JH0i8MDQ3VQGJ3rsbe3gEcO3pcJigoMAi9fT0ICAyEv7+vTFZsbCw6O7tRVlqGnJxc+Ph4obqmWgaCQOSgMAgiSHm9wsJCeW3hwgXyfkVFhYAoMzNT0zEVkP45wNQlLh2cdDnoShSXlKGktAwzs7MxLSMNNtsEysrLYR6fQFpqGoICAlBX34C21lYJ4GgZyivKMTY2hvS0NPj5+krg1tDYKD41g0RXNzdcv3kHgwODWDB/LoKDA8UFam5qRnRUFELDQmWiGxsb0d3Th7GxCYSFhCAqIgzxCXHw8fHFwPAQ7twtEgu0bPEiBAcHCUAmbDaUVVSgsvIhFi1ciNiYSDjsdgyPjOLOvWL09fZizeonZHHUNzTBMmpGenoqYDCitPwBqqqqER0ZCVcXF0RFhiMmJlpAeOfuPSGIVatWCtjb2jvR2NSIjIwUeHt6o6qqFh1d3ejo6pJnT0yIQyiVk+RkGAwm1NTXo6K8HP6+fuBaGRwaQlpGBtJT02AwEskkN87i19ekDTabzaHT8ZUrVwSUZBVfXz8sXboYLi6u2kkhUs79+yWwTtjQ0toKs9ksbEGQEVhx8XHCrpcuXkJaWqrgoaq6So6jVEQ24A9NfVRUlJyPq3rRooUyqUVF94RJeT9cvbm5M50r718CmFPNrWVsHAWFhSi6V4zZOblYMH+OLKK6unqUP6hETEysAIkLlQsmJydHnuHWzVsYGzNj1qxcee6RUbMAhb54enoa3Nw9cObcRdwvuodlSxdj/vw5aG1pE1AkJSUgKSlJJpc+eFVNLQYHh5GZkYbwkGC4ubvJ+DW3tqGg8AqGBgaweNECZM/IEpYan5jAzdt3UVBwGYsXLZL3KAs3NjXjxKkzcDGZsHfPLjlHeeVDjI6MIG9WDkgr94rLZNwXL1gg7OvqaoS7uysGB0dw/sKnqKmpxepVKzEzOwv1jU14+LASc2bnIiQ4RJ5xxDyK+6UVGBwcwIply+DuahILwMV1KT8fiUmJSIiLhxF2NDQ24UHlQ6xdswahIYFy74pcviEw+aH79+/j7t0irFixEnfv3hUzzMlwcTFpTFqE5uYWREdHyaRZrXZ093SLIF5ZWYn58+dj8eJFuH+/GBPj48IwFy9eFL8yPT0diYmJCA4OFm2ys7MT5eUVEkQtX75cInoPD09UlFegtrYO8QnxqKmploknAGhC/yV+pvpDNTX1qK6rw7jVCtvEBGZkTUdSYjzGx8Zwt+g+BgaHMGG1ymRnTZ8mOi7Vhhu3bokLMDs3Rxidk/bgwUNZYGQnN3d35BdexcPKKoSHhSAzMw1eZJ3qaiQnJiA1JVkexWyxoLKqBgMDg8ianinszPmzjI+joqIStXV1Ykq9PDwk2eDr640xWrT7JSi8clUWPoFD16esohK37hTJ8ds2bxTrUl5ZhZFhBUya6zv37qOlpRV5s2bBy8NNmNzTywMDA0O4evWWEIKvj7eQAYwmsVxz8nIRHhomzz02bkFRcam4NWtWPSFkRbegsqoapWXl2LRpIzzc3MAczPDIMM6euyAYmD07RxiTLKWA+fUCWgl+yFynTp3EzJmzxFwdPXoUS5cuRUZGhrAFA5WzZ88KU6xYsUJkI4fBAJvVKr5F1cMq0Sxp+umjZaSnC7h53lmzZkn0TnNEgZ4ug9k8hmvXrqGtrQ0rV66Qa1IBaGxoEjbIyc2GyWQSuSk1NVXkI0pN/6wfcY5oTQxyrcKr1zE6Nobo6BhUPnggJm5Wbjbc3d3Q3d0rk9/e0YE5eXmYPi1TXteBaR4dxexZuQgKDMDw8KiwA8+ZkZEqpvzKtRsYGaEl8cPQ0CB8fPzFZ0tOiENqapLcB01o5cNqWQAKmP6w2SEBYXFJCYwmFwQGBKC5qRHTp2ciJSURZPny8gcoLikVv57uUVREOErLKzBiGROgrH9ylYCmvLJaA+ZMAcWN20VCINMyMhDg54vExDi5v/6BYdy+e19MMt2bvr4+xETHoKurC7NnzUREeKjgSoB5vwSDAwNYvWqVMDWZ/15xCdo7u7BxwzpxNwjMcesE8vMLxUdfuXKZ05TThfq6ls8wMDDoIBBdXd2wceNGXLlSiP7+AU3SMUqgQrNaW1srwFq5ciX8/f3g0IDP+baYx4QZGcTQX7SYzWI2yKIEFc/BXLuK0gwC9MLCKwJMmnCCdWhoGBPjE/Kw7h7uIkGRdeifzZs3D4lJ8cLe3/ZHsqlEhMGAjq4eXLh4CX0D/fAPCEBnR6f4eSuWL0VkZIQENwWXr6B/cAhz82YjIjxMuTMGA27cuIUBarezchEaHCzAKikpE+DOyJomwCfo+bAZGekChrr6ZglC5syeieTkxMcCc2LChtKyChRevQIvL28YTUYBQu7MmeISkPGFTRsaxBWimuHj7SMWzd3TA50dHVjzxErxMQWYI8PIIwPCgKLiEvT29GLhvHlwNZng7e0BV3dXDAwO405Rsbhu9Dtv3bqNnr4BYfAli+YjNCRY5o3ApBtHxly9epUQHxfCg8oq3C8tw47tT8HFaILBQXYdx8cnTorrkjc7Vws6GaV/A2B+eumy49jx44iOjkBCQqJMCs0nwdjX1y/mloCx2uwICwtFbGwMXF1Nmrwi4w8DjJJ2rK9vxPVr19DT243FixdLAOPl5enMCClfQ0X47e3tAjpej6ZaF/C5okpKSmAeNaOzswvNza0C0hUrl4r5+VY/co/qh8IQV3lDc4tMbnBgIHp7+0RzzUhX7Ozq4oqr125g1GxBbk62MJeBpshoREXlQzysqpEFRXenrb0dDx8+RFJ8PGbMmI7x8QlcvX5dnnHhgvloa+vAhYv5MI+OYO2aVUhPSxFgmsfG8HAKY/Ia/QODKLp/X8z7tOnTYbfZJAhhVD939iwEBgSivOIBWtrakJaejtu370gQmjd7NkwuJlRXVWHtqpUgnVWIKR/G7Fk5Asz7JWWyoJYtWiTXd3Uzwc3VhMGhYdwuuo8A/wBMn5aB6ppanL/4KdxcXLFz+1YBJifQMj6G+8UlGOgfwCqaciZSbHZ0dnXjUn6B+M6Z6Wlyz9XVNah4UCkAjogIdZrybwTMv//FLx2Uahoa64TtCMpFixaJFMJA6IMPPpTVREbla2S04eFBMSU0rwQmTRz9B5qz8rJymC2jyMqaLlH6VLF3qrZFIPOXkacuFUn0CaCMrFFYiDHLuESpDMCWLVuMhMQ4MfGfr1rS4apJQbqWNxXFQpYGqV5ihEo/KjkpAb7ePmCGi9G2u5srUlKThYVoLhlxp6elimRDQFPaGTabxQQ3NTfBblMMHB4WJgEMzTHZgp/lwOTmzMSEzY7S0gdoa2vFzBmZSEiIl/cYyDByHh4aQXJyklih1vZ21NbVy9gykORxrW1taKivQ0J8PKIio1Bf34Dunh6kpqejrKwcfT29mJM3W87HuoaF8+YIa9fVN4IuR2ZGukTl90tK5fjI8AiRhuLjYpRPPT6G8ooqmeO09BQMD4/gXnEperq7sWzxYgQH0fe1Y2xiQuIJ+q20YA6aIK3wprahHjXV1bBbbTJGRhcTkpNThTFdXehXasEPo3ItafJFlWdTp8vw05/+zEFt8cKFCwgMDMSSJYslwOHnu7t78Pu33kFKSir6e/sxPDwkDjT9prXr1ggjMuKmf0lzQsbt7e0R8PI9RrG6HkkQ8od+x9RKIw4mtbmZM1UETuCRwa5evSp+TlxcvGSHcmbORCIf1NXlC0RkLgzlJmjysgzapFjOJaEccKvVhqHhEZiMLvD29pLgxu5wyLNxgXExubm6SNRstdsEuC6uLoptHQ7R7KgRkt34nFywBJW3lyeMmv5KxqOzFeDP2gADqDGSIZlm9fTwFNGEbDNiNkvQJJqoiwtGRkdF5fD28RHXgA/Da3B8PNzd4enlhVGLRViZ7hEZcXxsXHx+ylUj5hEEBQTK+Sn/8Ny+fr5y3719gzKfLiYXuLiaxL+kxMdnHhoeletzQfL5KD+NmkcR6OcHD96HVIw5MEx3y2pFAMsRpVqMj2kXf7lvYACjw6NCUF7eXmJluAAAm8yFEUyaGGTRqLG0yTll1rQkzlT/0/D++wcc1B75cIyCaa4JHpa4dfX04uBHhzFzZg6OHT0mJ2FkTZ0qLCwEKSkp6OrsxIPKShlAgis3J0fcAJ6TqUadMYuKisRsT5uWKUyrl9PRDNKkT5s2XZx5vs4Bpf/EzBHNOX3YGdnZCA8PcxZ2MBDgoqCLocrxdGAqX5aPz+dwd3OHu4ebeibJ8DjgkAExYGxsXFjRZrcJOKdmf1Q2yCBg0wfPw91VxpWfG7extI/vQ3xvby8PmVyehJPLH1U3QCCPY3RsHDaHHZTK+RlGxq5u7gI0nk8kHBcXcX3oKkkUK5kctSD4SwCMWsYYY8BkMMJTRHF3AYmTgWTujcJyfLaB4WFZRJSleB3OCSP5gAB/+Af4wdPdXQIWlYRQILHLGKmFbDKa5HN9g4MY7B+E2WKWZ3P38ISPrzf8fXzUohTTbhNXjWZeReGKVe0Og0iMwyNmGRvGJyYu3AB/eW6VaXo0YjfU1zc4qB/SnFKC4MGqqseOru4+HDt2HKtWPYnf/e5NMfVMJzY1N6O9vU0mnf4PTS2rgSifLFiwAAH+/pIp4S8DFn//AFy8eEFMN80AI3cyI31LAq+jox3Tpk0TxuS1GRwRmNQUyRbx8Qni25JF9IErK6/E1WvX0dvX/4gEMbVilIpCWGgoUpITkZKUKKZWnk2rIb1fXIobN2+LsmAn2z1SxKxBna/ZHZImzc6aJlFqRcUD1Dc2y4CTo/nawvnzkJqc6NR8lT8FOTcjYkbONLcc2UB/H8ybk4eo6CjcuHlHdFPOIedgwbw8pKYkgnXZTvaHUcbhTtE93L5zFxNWmwRHudlZmJs3SyS4qdk/y/iEpJBLysrAcWppbcfQ8LBkqUwmF5GFmGWanpmO7KxMxEZHwdPdVXPJFED5wwwUhfWieyW4X1KCltY2sRaMFTi2VGFSk5OQNW0aUpLi4e/rLc+nxtGuWSyDqA3lFZU4e/GSWoQGg4B5964dCGPcQAFeMDepcxomJqwiFz14UImhwUHMzJmJpKREkQO6untx7NjH2L17N9555z3RtpS0Y5NCjdHREYk2Y2PjkJqWCpuNZiVAsgc0JQQymYqgo//J+/X09EZBQYFE7QxquIKpaypgBko5HSeeRR0BAYFyL2Fh4Roo1YDZDRBR+K1330dza7sz0SjMYlesyAfg9T3dPRAZFopFC+dh5YpliImKgItWtHzi1Gm8/+EhNLd1wCFpV8JMmxWnumSQNJ2XhzvWrVmN5UsX4eat2zh5+hz6aLIdDkkDbt6wDpvWr0FIMAVlxcgTVrsEFu9/eBDFZeWCNDcXE+bk5eDp3TvFNO//4CNcvFTA2RQm4/m3b92I2OhIjcJovYzo6e3FkeMncPDwMWFOjs3m9WskQBEfWEMTo2zKOhfy81FSVo5espx5DFaymaaKkBRotUKDAjEtIxUrly8RvZNpUTKlpD8dQHNLO46fPIX8y9fQ2d0j7E6JkM9MlcXd3RO+Pj5IjI/B5vVrsW7VCrqzAkwJFu1sSjBgaNiM9w4clHGwG4xiNbw8XfHqyy/JmBmkfpd0Pam6GOx2h4Ma2/XrN/CgohI5uTMlAKIv19nTjUMHj2DH9u04fvyERJ+UgCipFN8vQVNjo0TTXH2JCYlobWsVZ5o5WPqhup+TlJSM7OwZ4nOyoujmzZsS7VOQpwvQ1qYYk1E3meH69ZtSn8lzZmSmi2OuWjsmTc2psxfwj797G43NbZrJBbw8PeHu5iIr32wZg2ViXAaaQIyJjMCWzeuxYc1qkXm4SI58/Aneeu8AmlrbZX2ruaUJneQfGWIC09MDm9atwa4dW9HR2Y239x8QBmMunYsvd0YWnt27C/Pn5olJ5rla2zpx4PBRHD91WmQlmtjEuBjs3vmUpA47Orvw+3f24/TZi3A4jFJRRUBu2bgOG9c9KTqpKqIworu3Bx8eOob3PvgI5rFxURO2bdmAZ/bsEF+Qz0x56+r1Gzh+4qQI7MOjZjHLNPu0NgSkzWqXAE3aZYwG+Hh5Ii0lGRvWPYkVyxap/L7dgcGhERw7eRoffHQYbV09oJdIC+jn4w0XkwoiaZppMYMD/PDc07vx4r6nJQWpWwsCk8a9qqYeP/3bX+DO/VIYXSnC20Hlb/GC+fjP//Hfw8/LQ435lMyQFHFUVlaJThkeFoH4hFgRwzkYnd1deOftd7Fxw0YUF5eIfzF7dp6YDuZ+6QxbLGaRTshs1dV1KCsrw8JF88VXJDBpkkn7jEb518/PX8BHxiTAmTNWPiaBGSRszOqlzq4e9PdRZ/RHYkICfP1UhM9fGxw4dfYi/un376CxWTGmu6sL5s/JQ1pKkviFFH3vl5VJeo9yF32a2TnZ+N4LzyEne4a4GATm2/s/RFNbuzAEBz4mKhIRocESACknnZbGDg83V9Hkli9ZDDcPd5w+ewEHDh5GfVOrsKyfjxfWrV6FPTueQlxsjJi8Twuu4J0DH+JhTZ34hUF+flizaiV279yKuJho1NQ14M133sfpcxc1RwtwNRmQnpqCXdu2YtmSBfDxVHWpXb19+PDwMew/cAijlgkEB/pjO4G5e7sI5gywbt29h/cOfITi0nKMTVhlHMiCjL7jY2Ph6eUpxSF0xWpq6yXAo7/n7uKKaRnp2LNrG5YuXgAXo0Hu7fX/9gau3LgNh9EELy8f5GRnYVZ2lvjA/QP94i40NDSKz/zd55/DquWLna02YtJFZhrHyTOX8IvXf4nhsQmxZMKOdjsiQoLxH//yL7Bw7mwtcp/MChkGB4cdJz4+IcFPcHAY3D1cEBensgKMit99dz/27NkjGQlWF8XGxMgE0vE1uRilWIOsycCJWZDz585jelamFGowUOI56FvqfiUriBhREmBkGkoQk8AMFjAzt8xUWW9vP8zmEczInoH4+BgxzbqPefLsBfz2zXdR39IhLOfr5YEXn3sGK5YsFIeeFT7HT57GyfMX0dPbD9isiIkIx0svPIsnViyDr48XDh8/qYDZ2gar3Y7gwACse/IJLF4wD77erMjXm+pUMBnAZwoJEvZpaGwWNjl14VMMDo8KgpMT4rF393asXL4ULc0teG//AXx69aoEPtQF83JysG/PDuTNmin/rqlvwO8IzPMXxMdVwY5dqp14zO7tT2FOzgwJrrq6ewSY7x04DLPFqgFzvQCTPmNtQyPe/eAgzlzIl+vRXLICaNH8OVi5bDHiYqPh5uIifm5TcxvyLxci/8o19PYPyHW5AJYsWojvvrAPsVHhUhTy89d/haraehhdXBEeGornnt6FJ1csFtKhO8FETF1DIwb6+rF0yWJxkyYlQTV27V3d+MXrvxZt1OjiJgyuB8TuLiZs27wBP/7BK0IsU6N0Q3t7h4OsGBwcIsCijzdrdg4WLJgnrHbw4GG88MJz0iiWn39ZBol+ZXBIMGJiY3Cv6J48bHNTi0hGNPe+vj4wGY3ImpElfhM/w9w6TUlGRpqwKAMmBj/USjs62pCZSR8zGKUlpZJ9YCTLBcCa0Lnz8iQtx3w6KZ/xIhnzv//+XTS0tInzTMb64avfw9pVK+DNNg848PGps/j9/gOob2yViDEsyB/P7d0lZpJyhgLmRwJM+k4R4SHYu3sn1q9ZDX8/H+Vv6VG5HmVq7gRN+M27xXj7g49w936pyFBkVYJ67ZrVkvM/duwE2rs65F7iY2Kwc9tWAT5NL39q6xvxu3ffx6lzF8UvU56EmlBKTSuWLsLOpzYjPTlRxumjw8fwLoE5ZkVIUAC2b14vC4GuQ8GVa3jjd2+jvrlNgjIqCHNn58j7M6dlwFPrn+LZGa1Ty333wEFcvXFb/E+TwYC46Cg8v28v1qxahtv37uPvXv8VauubtPSov9z7kyuWic/u5+8n12WpHTN9fr7+cGUdrVYT6jDYYLU5cPN2EX7yX34mgTRXNyuaWEI3NDIqKklmWjL+6j/8P8hISdSUAC2ib2lpcfzqV79GYEAwvL19JOhIS0vG7j07MTpqkbz5888/K9HcJ5+ckvdpvpOSk8UXZeTMyhSaegKPmQhfH19YJ8YREhoskX58fBySk1kA7C5RcX5+voCeeXSuPla9U/cMCAjCmTNncPvWXQQGKrPOay1fvhS5s2bCw9NL+SIOB06du4Q33noPjc2tTmD+4JWXsXb1cvh4ecmKPnL8JN4/eATN7Z2wW+2ICAvCd57dg7Wrn4C/ny8OHT+Jd4Qx22UB8LUFc+ciO3u6BDuaVgNfb08Zk8iIcBVpijtkRO/AME6cPY+PjhyXDJXBQbE9BCnJSaIWVFXXYsI6Dn9fL6xavgy7d25DUgIrcFTEXtNAxvwAp89dEsZU0YnKN3NBsBRu/ZpV2LJ+jbDdR4eP4p0DhzRgBgrbkDE5Rh8eOooPDh0TM8+zhIYGYve2rdi5dTP8fTydcpjk6UQtGJSF+9b+A+jtG5Co2NfLExvWrsZLLzwnGa3//+/+HiWSjHARa8VnS09OQnxsjGTN+DchPlZEeAl0dIlL7sCGgWEz/unNd3Hg4FF5j8rG9m3bJHtFEd/GOlQvL3zvO89i365tcl8MXsVl6+jocPzN3/xcxFWa8rq6GqkI2bb9KWFQApOMSfa6du06SkvLUVZeKuY7KipaVjdFd6PRJDdLvZKZEAYuXd3KzBLArGR3c/PA+LgFt2+zmr0N8+cvkOIGZkWobxKM589fxJXCq+Ia0KwzmFq/YZ1U2Li7s5BjEpi/eWs/GptbBJjenh7YsmE95vA4VxeROS7lF+JuSSmGRy0CsvSURLzyneewcH4e3N3ccPj4JwqYbe3iA7qYjOKCMNKkm6FESTuiw8Owc/sWCWwYSOhCjs1hQE19Iz44eFTSjhSmGTS6ubqKa0BphIHCzKxM7N21HQvmzZHr6n6+MuUaMAG4ubtKhQ5F87HxMVnoqYnx2LZlE3JnzsCZcxfwLoOfcZryQGzXgNnT0403fvcWLhRchc2mQJ+UHIdXnn8WTyxbrGmUqqVadEaDQZXQ3bmHv//Vb+QZ+BrHbdG8OfjRn70iDPvbt98Td8gyYZUiDy4d+t6UeujWREdFSB0rxyUjLRXurq4asBjV21BZXYf//JOfobq+AVRHk+Jj8W///McoK3uA3771DsxjE0xQY+nCufj3f/HniAgLUa3eXLh9fX2ON974R4SGhomUI2mthfOlRpI+HoH54ovPizlmLryqqkZ0RwKKeqOSIQzIzs6Wk165chWhISGYPn2aGN3KSlUhRPGcrEsqZyTOoo2IiHA0NjZLAQhNNU05mffa1eti5u7k7VgAACAASURBVGkuR80jUhfKgggy7qPAfE+KbjncBFVsZCRCAoPEnAwMDaKtq1PAwvtiSRjzyE/veAoJcTHC3EeOfYK339eBqUlFEgU7lRWKeUiIjcIr330Bq5YvnQSm0JoRFssErt284ww6yAKaAioTGRkeim2b14ucIlKS6iGV55gE5qfiewUF+iM1KUnMI5MW1Cvpz+bMyJJrNzQ34eCR4zKhIVOA2drehn/4b2/gZlExHHajRNvTMtPw2nefx4I5szSBXgnmKvWgGgZLKh7iZ//wX1H+4KE8i6vRiLycbPz4+68gIT4Gt4uKReZhuZtlnJk7gwjkHClegyBl4EU9dcumDcjLmSkugbgLY2P46OjH+M0/vQ3qqkbYsHHdavzgtVfR2t6B//BX/5+oFlws4aFB+L/+/EdYvXyxZMQYtBkGBwcdx44dQ1ZWtojkNLMzZswQYLESne89//xz4pQzp0y9k+0SnGzqmmwT8PXxkxpNvlZeXi4gpybp5+8jBaeRkVHo7++TCWceXuXQTcIuTPi3trYIYzJYoozEKhYW3RKYjNr5/2x2c3FR6TEy5Knzl/Cb39OUtygZiZkeKSdR085psFIEMjgQEhggdYibNqzFzGnpoirwqCMfnxJgNrZ2KMY0Aj7enlIDSbtCiQR2G2Iiw7F3zw7xHznwSrbS8Aej0ns/OYPDH3+Cts5OlcVwUL7ywLLFC4QtM1OTVRZJS53yb01dvcaYBCZdjVCJ7JmRoTxXRxEfjKx9MC0tRaqNGJSMjU+Ij8nay2d2bUcbgfnrf8TNu/dhtxlkkU7LTMVr333BCUzdTdAXDds0BJh/r4DJe6asRmCSMTPSkjAwpDTRiwWFKCmtQEd3j8hETjGNa9Nhh7+PN5YuWYCXX3we0Vp1Vkt7J37y05/jVlGJjG2gvzd+8MpL2LpxHYZGzfjrn/4tLhUUiovBkd7x1BZ8/5XvwM/bS5XPjYyMOJgnT01NQ1p6Go4cPizAJMsRmIcPH8aGDRvQ19cNHx8/NDY2CYhIDAx0mCfn/9P5pT/J9wlKZnEoC1U+rBSpiGAgSzFzREHdZFKpMdb/sdJIByb1yzt3iqT/h046q35Y5EBpiZ9RZKPkot+Ij6mAyclggQLBSSXAPGYRMZd+zYrFC2USp2ekwstTbaLAiSAw35Lgp0P82QBfbyyYN1tMLwMtaShxQLS+9PRkMV26ZKV4T+XjrTbgXmm5RPjXbt0WpuMCiYuJwjN7GEythCdN+JS88FRg0l8mY9JleHrndsydOxunTp/BiVNn0dWjem28PVVbCtUGplC52MTH3LUDNOW/fvMtXKIpt6pUaEpyPF558VmsXLJIW0FTc0OaKS8qxi9++WuRhqix0o8VU/7a94QxOSbUg5nEYFVVdW29SERNLS0ix/E9lQd3SCT//VdfwuoVy0UnPf9pIf72H36FvsFhYdkoukMM5FKThHAu5l/ByTPnRKazW9nKkiTSEYlD/Eyz2exgJQ/TS2lpaRJ8MCNDyYhJ/4MHD0lhR01NlWR4CA4yHqNEBjoEEgHE4gBmhWiuKbIyozM4MASTiwsyM9OdeW76jefPn5fcLYMfDjaDHwKT5p6vU+xncTHdhZaWZgG8ypMrbVEY85zGmC0EpkPYafP69QgPCUF+QQEqHlZizGqXEjYCc9+enchMTRKJywnM4yfx1vsHJfhhVB0RFox9u7djw5pVUuCg+te0KNGo5X61ChkGOvSbVE7YKNHwex8cBGUsViBRlZiekY6Xnt+LJQvnKX1Po1rF6ZBeGfqYAkyHA9ER4XKfmzasEV2ZUfinBVcxbLY41QHeDtWCkEB/LfjZKcHP/kNHRIC3WKyyeMPDgvD09q3YvmWTWAHxL7XMD4mbgv/HZy7gzXffR08vrZmSjDaseULcFn9fVefJ+WGAyuoilsixzI0SESviCwqvyXkYXVOue/7Zp/HCvqdFgvqH//obnL5wCVbJptklsCKbshiFwBsYGpLMEoHJ+TQZHfjRn72KPdu3SL2owWKxOFjgy9wr/T+2WOTl5YlZJTAPHTos9Xf0FWNj46UkiwzHmklqkyyfZxqSK44ZHEa3VtuEqiyyQzI+DIoYnapkvUGq25uaWrBw4UKppmHenQI7AyqC8ebN2wJy6p9kA/qXoaHM1jBlJTOjgPmW8jH56NQd/+zV72HenNm4ePGSpO8YjXM+woOCsG3TBknhhbEim813BgOOagJ7Y1uHBswQ7Nu9AxvWrhLfyekuah2Wk8UGLN9SAyo5YYMRTS3t2P/hIXxy+jyGRkel+GHGNALzGdESBRhO6UkDZkM93nxbAZNJg+hwAnOHpCSt4yo4oYh/t7gE4xMEnErZsTKHwFTBz06pxbxUeAVv/PZtmWxex8PDFfPzcvHsnl2SE5cCExk7SGzw4GE13v7gQxRcuyHPzvGIjgzH83t3Y/OGtRJ4smiZlVMJ8XESDMm+U6x4stpQ8bAKP//F66iorJahYBUS7/17Lz6LouIy/M3PfoHaxiaAREXNmsUlDgPsBpXyVFlbI6y08w4HrBNjWDx/Lv7TX/4FosJDYRgbG3PcunVLM61+YmbnzJktFewU1Q8ePIg1a9aguPi+1Eayd4e94xTGGcGyooggYjlXaVmZPDRLsMiq9EUjwsNlUoruFYmfSlmIP6z7o09LZtAFdrI2wUgfkxGpqmwfFGBKNko25FKtvZxM6pgEuAjsPgTmS1jzxAqROui0Xyq8JtfhdGakJGPvrh3SwMVAiBg5+vEJFfy0dkiVEiPddWtXYemC+fCZIrDzfjlxBCuPcdVKwRQFKa2TwHzvw8OSQ2fARcackZkhwFywYI6SUrSyf90/ZfDDzM+pc/QxgeiIMDyzWwHT1WgS5qEfdvDIMVTX1cNuV5kvjmNwgL+kJKlT+np7o7q+Hu+8/yEuXLoswQavwezQskULpUaAhRosQ2NXJhMY+QVXca6gQDJKlGnoKiycP0ekouS4WDysrsXv390v6sTCBQuQlpIiRTB0jditWV1bh9d/+WtUVNXKnDDDxGd9atN6/P69D6UGYdQ8BqOLESHBQYiLjhYA6nl0qe6amEBtXYOMl8yhpzv+6v/9S6xYuhiG8fFxASZvmOaXwndeXq4Agz4mgblq1Srcvn1bfEYyJE04GZHsKaD09BTTTn+R4GLUzaCIFd0sNiCL0o+lz8LqI2aZ9JZhth7oDWusriH7sOuQLgLvh4I/wcx9k1QFisppi8BOxmxqFnhQYP+zl7+LdatXyOcuX78pDMbqGqYkKcMsnD8Xe3ZtFyZjtHvkmAJmM31MO6S3nAW0URERGsMolqOZpQTElOaSBfMkup78UccIMD86jJOnzmJ4ZEQCleyMTHzv+Wcwf+Ec5eSL+Z8MnGrqGlVK8jwZUwfmdg2YRvkMI9cTp8/hxMkzklvXFybz6E9tWY+9e7YhwMdXJvfG7TvYf+Agyh9USYDEhR0Y4C9V8+xg9PT2kOa5xoZmKXbu6e+XRc4C6YzUROza/pRkreio0oX45W/+O7r7eqW6i3JQbFSUNMUxzVj58KHk5fuHhmURpiTG4YevvYKo8HD89O9el4iejEhpac2qFVi1bIk8D8dKr0UYHrHgwyPHpPOTLp/dOo7Nm9bj3/34RwqYd+7QtDZLVM1Ag7ojQcTOuSNHjkqbBIFGn4MPSyakP8gonflvgozRM/+fIGUBbnV1tbgG1DpZY0jzz+MIZmqiwkJGgrBSRHuae+4IR1amaE9Xge8zQKIUFUQwyEMpE/rJmYv4zZvMlbfKamNxAaO+9U+uFAbp6evHsROncPTjU2hhLtxmlRW/Yf0aPLV5I+JjosWUU2Cm+aOBUaZaCdzOHwLTbpM058b1a7Bv907Ex0TpUqaKjvj8zW0CCgYszGoIMDMz8fIL+7Bw0Vw1KdoGB3pgXl3bgN+9tR+nzl1wMua+p3dix1Ob4Co6KgMrOx7W1OPwkRO4+GkB+gcHBUxMn27bulHMJ/1Bzh1L7AquXMWJk2fxsKYWI2aLqt00qrpUtlMw8GDRMqNyvu7j6SG5dGZ1Vq9cLhkxtoGcO/8p3nzvfTS3tYskyIVJfZf9WNRo2TfPjlKSBdl7zRPL8fSunbhx8xZ+9cZv0dU3IP4pmfIv/+LfiFshLrYW00uv2LgVHxw+itd/9Ybma1oRHhqMv/kvfw3Z8ICJ+JqaGmnPZUsEI2KmDWkm2Wv+xBNPiM+h70TBSndelCzJcjbSPZuU+Bp/o6IipMORplptvuUtZVZkMjIx/1Iq4v8zsieIafqpBFBq4v2QoenfUIZigYgXHXgnMB04ezEfb757QIo0iBKa55dffA6rVywTJ54wqKquw/sfHcL1W3dksAnopMQE7Nz+FBYvXIBPCy5j/0eHlJ5GyAudTQJTV4Q46Z7ubpIx2rV9qxR6qEFW2icBzciVmZkz5y5heHRMBT9pqXhu3y7Mmzdb/EKNL531o7UNTXj3/Q9x/lK+ADMqLExYa/OmddKSoPtiLIqm33bo8HEUlRSLCWSzGDNCu6eUvengJAMxD17xsEYWKD+vl6sR7mx9IMCYsclITcai+fMxf16eyuA4HLBZ2ZZbh3OXCiRBQVIZZrKD52Ga1miCi8kVXu7uCA8JFPGf5Wts9f3tm2/i1IV82CkHmlwwLy8X//e/+zEC/LwVGSmtQxYMx7y44iH++qc/l7YSldOw4TvPPQepLqJfSPa7fLlQmHDBgvni+xGYBNgzz+yV7A5ZlL/0AwkqfasUMqXeWMbXKZwzWKIWyuwH6wEJRsWSrOPj5geeklMnCAlOugZsBKM5J2NygwB+nv+Wki363Uat0MEOlJRXIv/qDQz09Qk4KEctX7oEWTTT2rXGrTbZZYK/dD9YvsaVPzN7hvTJ8NrXbt5C78CgaJaKyfTodUoDm5hyF8yYninBFeWwychI2WamIG/euovi0gplRg1AdGSYdBomJyWqFgNN3NbP3NndK01vpRUVMl2Bfv5y/lm5MwXY+sLgImNC4u79Etwuuiu+G9Ous2bOwPw5s7XeKxX1k4moCtBNKC2rlOay9o52cS/IfGRyBopUOVJTkjBjWgaSEhLEpyYo9GuyY7O9qwcVVVV4WF2N1tZ2qfZiHz77pVhiSN01PSUJ2VnTkRAXh67ubpw7dwENLS0wmlxFqcnLzcYTy5ZAcpZilTSdWYR6I/oHh3Hy9FlU1daKLMZ74P3IThxSsWN34PTpMzLo8+bNFRbr6emTnSj27NktlUUEsPTEaNXpzAYRUMzIMJrXt8ZmBM0MDl0CVhKxvIrg5fvsV2HkTbeAwROb0WjKycbcMIA+KjNMXBj8PFlXSS0sydeiYZqSkTH0DrIq26pYy2hEgB/36fRQ0opmL7koBgYH5N5VROuQ6h36ufQ9h4eGxJkXQ+sUzScttTNXwgDBy0vMGSNcZ2pbm0r2wlBOGR0xi+hssjvg4eoqqTvuWKGbb3UT6vyyL9LQkOxywX9TJqGYziIZ5YvqhR3qQyzUZcuxAMxggp+3t7a30WdunKWBss/RGLp7u9Hb3SMKisU2If1LHOvAkEAEhgZLf5H6tNYwprsxvEejUXp8+gcGBJQ8B4HJsWaUzk4FBqUMfKXEzWKR+ZywMl+vMlCB/v4imrN5TaR0g7bgNMmDuBsY6BeZUEriJKtkVMBksMLUIGsps7KykJqaLCxGYN64cUOCH9YvMmVIliPjkfkICjIi20PKylhhYxVmJMvdu1ckO3BQaLfbrZIHZ2BDk8/mMj4EzT6Zlq9RKlJ6Zbi8z427CEq2yNLPlO5ImSj1X9eQBU09QxiZIKi0NJvUTqr3Fcg0v/EzG8CKGbErIEr9sYayKdOr42eKsykJiUfPL8GMktn10/Bf7nYHgsYc8B2zw8VKBdlpvbXzqWINdX9GraNAIUL6kfjrvBkl8cg/RZQQR1gCKaVNKkBpeNdOq32Gz83P2BxSXSXLz2SEzdMNlmBPjPi4YVz/oHY9J0tPZi9Vn5J2v0wEqFuZhLN+C/TP9aF2Oi5av5K0rggwJ+2GnkLiZ9TZtJnk83EnDraEMmqeMSMbM2ZkiWmgCWehBX1MZn6YFiRbco8elrCxq5D+JTVIRvJsz2DgQ5mJwKRWyYidPUT0JwlQsiT9WHZBUiclOzLIoa/KgIrAVFuxQHxe3kNsbLRonIzu9AezwoCC0loc+PQ+6nvMsLHAQGMXFRw5saZmTE9+c75EbtFe1ibU6Svq1T2a3jcFHXJSGTZiwaBNj95ApQFH7dxmh9/YBDIGbUgbtMFvTFsBU/evJ3vIbCpg65MyNeaaMn2PLA4n84pwrTO7ZsadCNXEf+ljkhuWoI6gsJEcAr3Qnx2LgcQQmOkjTalsmoSI3mSi7pDA1MdJMOu8vrp7TcgT5uUYq34oPdjRUhGTZsY58gqM4oQoqyhtG7JxgsNRWloqzMiCYIKLP9QquZHqpUuX8OKLLwrA2JZKSYjl+R2dHQI4/pvmnKAjKGkiCUy2TxDI/KXJ5usMoBjdkyEJRGaXyMzckUNlnlIEzGyJ5flYzURmzsnJhj+dZweHx4hxA3D6TiX+6eRt1HSOwGZwUZW8+nJ8dIYnJ3aqxXOS0ucPnozK1dBOTr8GAPanKcQ7RWv9SAYPgWPjmD5gRVa/DYEW+pbasXKLagIIYHU21QarYKDfi9aUNXnpR9bI1Dt2Epvz45oko/CogOkkbAdYQjwQ6oPevCT0p0VghJkwYWDNv/7Mnchntca6qbuv6Mtp6qpxRtyPLKWpV9efUz9AWTSNLCUw4piIKScwKdncuXNHgKmzCXPgZDYCdu/evcJqFNW5TzoRzQp29pATUDTfjOIp71D2YT6cboHyXe3Sr04fkzqotNxarQJenof+JV+nVMTtU2jSVaBkkM1e+fmsrEzZiQ0OriSuejsq23txq7odvSP0MbWM0Gdt8ecGaHJAFPVNBcOjB+utrPqg6WDQyZcNcWrSHiUco8EBT5sN4WY7Ikbt8LTaxe+XidRcEenS1GUT7fXJIgv9IXQWcWJ/ij8wGaBN0a2cDzAVz7r50Beb1QBYvN0xHB2IkVAfWBhvOPUCNR4EoKoT0FQHXYFwZq6mrKHPjPHjOOELp8JpwjUrp51WqosIzJqaOly+XIBNmzYJ+xFQDHaYBaJJXrt2newRSd+PuXBGuIFB/lLsS5Yk8MhwZEP6iAQZRXMGSQx4CDSel8cTlNK+6e0t5+E1lMQUJbIQ2VXfeIt+Kv1L5tE9vDyEMY2CGCvG6WzbTKJ/cby+/gZ3kyt4clI/P2yax6eZL61hUXxAuwQAUvXt4iKFD3qsRTPEAg5KMx4wwYN70kulEVeTbr6VrigAZ3rQqqkcRqNYIDl+6i1OxenU25yCAF6XaUUVFOnn0eFpkI0bWH/J5cHsD1OYVhMwYQLG7TZVdGJURRy8N1Y6sfqc0pCri9psy+keaY7H4zjgq4D55dwx+a50STInznI3+n0EGkHEX2ZfWNrG9lkXk5ukB/lg3HeRW9gxaOIPI2/+P0GnesldnIGQ/l1BPIbsp+/IweMZwdGs06TTByVjUhbhTmlkVgKZ2iark0zuJhjsBgGm3aj8NoNDa/ecuvIey5KPeeMLRtLJjk4rozn6dodsTNXQ1CQ7T3ARcRNTLkwCjRtBNDQ0oaerB96eXoiNi0Wo7N3jQG9nLzo6O2WhxcRESTBJtYK9Q2zNZREKExLccILiul5XwFuYaowfeQoyGxUK/Tw9PaIbx8fFSq87Azs2qbGegFvNcCFxF+C4qEgqPugfHkB9A6/fLy5cYkK8SEDcIrFJdlwZRlpqirYzst5mosbiWwFzakz3OArVTm6wShYdYoppVrk1C9mLOwqzfIybKJWVVyA8TGVsuNqYCeFwSVmU2SyMqNpMDQJKAprMyR/6lbqGSZlCP44DSrYkQFnVpCrio8R1YE0mNc3k5GQR3ClLEYxG5opJPtyllt6ZtuGAXTlIk6Zsqu7zTYH6ueMnd/Zg2vZe0X1cZ/sx+9ntdqxYsUx2iWM0fe3mTVy5eh2W0XFxLrgX0JNProS/ry+uFt7AhU/zkTk9E1uZC3d1kT0tL+VfFimLlfHJyQlYv2YNgoP0HSoe7QOa9Ot0qKp884OHDyUr1NbRKYXLLJzZumm97A7CQowzZ89haGAQJlcXhIaFY/O6tYiOCUfZgwpcunRZ9YybzcibPQvbtm6RWOLw0aMSgH7/tVeRmpSgLY/JUP2LfMyvHOovoVN5a4rZM6gNhRWo2MbAFCQ3bGWxBvUlmnRuqMpmNAYmPr5eqldby+IQzAxsKP/o7EmTTgYkkAlcAlh6kv38nAI9/UoCn74mf3kOBkRVVQ/Fl12+fJn4r7qvx0hY23FEi3Ecwp7Oqp1/UTDqnKDHy8rfYp0htyxkSq+rrw+ffHJSChS4iy93umDmh/nhJ59YJanWu8X3ZIe3FYsWyWawh44cl1bkvXt2ylidOnNedmGbmZMjYzEyPIA9u3ZIHefk9tBa9O0sW1P6ptyhQe1aws/29Q3CMmHDxU8vo6urE9998TkEBvjg8McnUVNfh20bN2JgeASnL1zAvNxcbN2wFl3dnRgYGMa4zYGTJ09hcLAff/6jH4qOypaK/MuX8W9/+APZxY3arPifjkflra8E49c+4DOahC6w8yEZ8FA/ZKEFGYypKGZhKBDru+aKjunhJo1rBB+PJ2BpkvUvo6IJJkvSPBCYFGZ1KYm+KH1LvkbXgYESP8dzUKyl/MSInvl5nXX1yFjtqqO2cpGgQ56FzvpXeTaPHx090vz8EXqcrQni0mylKU8Oh+yke/jwUYSHhWL7tq2ybfWR458gPT1FaiDZgnLo4xOYlpmBXU9tFVZjlVBUeITswsFM0uVrN3D+wkWVp3dATOn2p7YgLETbNkXzQ5lJovtE28becMp5Ojhl5dpV52hTSxuOf3IafX29eH7fM3DYJ/DO/gPw9vXFS8/vkxhh/6HDkiB47Tsvwt/HC1aHA40t7fjw4CGMmUfx2ssvS63D+YICnDx9Gj967VVMS08TeUvt/aR6hvRKqc+O2+PH86sQqoIu/cf5dSq8GLM3BCdBQdBxNbIDkiCiQN5Q3yDfXMZN9AlMbl7A4g0CiKxIv5TmmuZb9y0JWLIjGZPX0IV1MjJ9M+bZWbihpx5ZGMw8udrxQ+WkhR1E/tBvXklDk+79ZwovvmoMtPe/7iDqSoX6qzYbO3v+Aupr67DqieXSaHfr9h0c/+SU7DFJM1pb24DDR0/IBvq7djyFB1WVAszoiEg8vXuHdAjmFxTi+q1bsrkWx4/fALJh3RqksJNSBfGSwelo7xRfn7qx3nWqA1NtuGWX1B7Tq7du3sas3Bw8ufoJ2SrxnffelzTzd57bJ/7x+4ePSJD02kvfRSA7CPoHJC3KSqGlSxZh9cqV0gh3Ib9QUoU/eu1l2UZGEaYmRT0a9j8y2l93TL9qigSY+kMyC0O2oq/HDBCBRlBRKpJiTxOrUybEB2SjGsEnOWjNpBJoZFr6jdLeYDY7m9sJTHY+0pzrkTw/zxQoNVK99ZeCO8HL6nb9Kzm+/CG+ZJS+6um/5vv6XkQSxPT242L+ZZSWl8umqEsWsozPV3w5Ao/b42zZuEE2TmWTP/er3Lh+reTDPzp0VLbUJmN29fTg8NFjMJiM2L5jh/RSXTh/Tnb6WLt6tWyPyJXHlB1dI7pTap939j/FqcVKOduhtnO5cacIhdeuITEuTrbBCQoKQEtbBz44eAgTYxY8t3evgPCjo0cRGRGJF559WlKy7CsvvFKIaZmZWLvmSQT6MZAdl7rOT06fxg+//yqyMtJURopkILXC395Cfc0hV5kfJysZDOLwUiLiNoIqC+QtcgFZk0W3PFzXI3UWpMhOX5MBlF6vydfIgpSOqGESrGRT5hC4PyNBp7bAVu2wBDiFfn6OrR1kYYL1j+VHyrQsFlwpvCYFxh7eXvI1LOwT507EZKGPT55GXX299NDzK0lYS8q+nJlZ0+RrWw4fPY6oyEjs3LFdIvgTJ0+ivaMTubNmSZKhqbFBNt5ftHCBjIv+PUDiVGhmTicBnUxYe1BcWoYPPjokWwVy17mkuFhkMFPn442LBVdwpbAQ6SlpUqfQ1NKEdevWyhcLcGdl7oXEuVm6eBGiIiPkixCY276YX4jTZ89J8XVmGn1MtScRtMDzDz0vjwCTkTLBQHPO4mF+PR9BomeDWIFEv3NkeFQaohSo4KzDJNsSYDTlZFyCkqyol8PRv+QuvPxcUEiQfE8OZRMeT1+VoNQr4vVC4j/0AHyT81OWuX37rnxLg0W+4NWAxPg4zJ83V8aKO2sUXr0qXyfi6+cvnQCzc2bA291NagLu3r0nQV7enNmSI+d20Nx1hJthcZGzRmHenDlSN6p0dy0PP9mVoTshztvmYinhDszXbmi96AbZE4hV5wmJiVJcfLngilSks99mRlYmFi2cL60f3EGErgTTzCy4oL/MCi3uOf+gslq+82j50sWyN7vEXsKYU8X9bzJ63+zYzwGTHyc46Tuy94bMNm/eHIn6yGhsz+WuHRGR6supGDlzUGnG+XPo0CEJZPQWCvqJBJ7awcOC7q5etHeoLwUgeNn9yHPSYWd3Jo9X34+uvu/8j+VHYgxtEwNW3KjCX4cEEizLk5Itg0EWLb9708PTXVwUbnggNY42boCgwCz7fMp3udNSDIuJpVWhW8Pd6pQvN0mTKtD4YvOpvupkHJaxCW3DWIdszCXfwsaNc7nf+/gEuvv6RTwPCw4Q0ZwC+tg4hfcxbWsW1WnKjWDZxjs+YQNL3/hdQC6sDZVFYhQ//38GaT4CTOeutFp1Obc9oa5IE0xtq7amThiRJnjT5g3OzA03hifQPD295JsrGGlTe2Q5HBmTfiMng6xSkH9ZquW5HTJ3JaY/ywlnGwb/X99j3Rl1/rEg0+nVPVoepySUyQofhRLXXQAAAm9JREFUuip6UcRkZ+KUqiA5foruqtUnCswVLWnpSy31r6kPjwsqdDntUbVMVR05m+lYaqalQyn7iDsgr03WfKph1qqVpLqJshAXj75js8rrs5lMAfNr53+/1Qx+7ktOdU1TnY3fptuJ/PwCqa9MTkqRbycoKSnGjp3bZYWz1ZYmmntdKt1SlbOp7bIZ6RdLIETWZZfj8WMnRDRnFqmysgIJiQlYtGgxYmOZDZncX/1bPc0f/ENTKg4ew2BT99ZUUz1FdnKWuikGdAJnioGWo50FGFouXvv34x9PAd3JrFL7qLRXuQf5t3bMlJNMPs2jCYpHi1OVZVBAnNzo/386MKc+PMvPuGEqq4z4tdDubh5SVU4wbt6yScw8/UoGRsuWLRFg0o+iM52bq/Zipw9FyYjFxzTNHx8/KeJ9d0+X7LHOnTkk5Shtnn/4aO+fj93PlkjoKbrJe9cLxCavpT6jbULzBdDQ2OoRME0WSyn98PEsJRVLThbT6lE1oCrNlyncyWqmz+rCCrxadZZ2d5NFdVMTtH80wFQ1g/SL9K9upnRE5pw2fRqam5tw+vQ5ydKkpqZIxoF1nYze+UVVZFfusc4NDphiZKqsqalVto2hyWZxBusvuSEXJ+6Pyaf85wP4j/EMn2HGP8Zb1BfGVLnoy+6TJp4mm1Us9B8JLMpGly9fEXPPb9qtqXkom/hzexV+tRzZld8tw0LihQvnaZkcg5h7mnrZQ+hfPJX4Rzzaf7q1rz0Cn/Mxv+qTBBKFXv2H34TAErczZ87Cz89bNkdgsMTtBKmJ8jspyabqGyeYk9eqzT/rYH3Vhf/0/v9RI/A/ANDMs8Y5ZB17AAAAAElFTkSuQmCC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62025" y="9896475"/>
          <a:ext cx="304800" cy="1350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304800" cy="1468074"/>
    <xdr:sp macro="" textlink="">
      <xdr:nvSpPr>
        <xdr:cNvPr id="5" name="AutoShape 1" descr="data:image/png;base64,iVBORw0KGgoAAAANSUhEUgAAAKYAAAA4CAYAAAB35INEAAAgAElEQVR4Xu29B3Rc15UluqsKOeecM0gQBEgwZ4oUcxCzKCrZskI7Tc/8/r9n/kyv+Wu517i/3e1ujT22etqWlShRYhbFHAQQzAEkIkHknHOoAlBh1j73vQIoiUrdnnHPGFpYEKtevXDvvvucs885twx2u92Bx/zYbDYYjUbwEJPJAGDqocbHfQwOhzpO/6sfaDAYwF/9h+/rv/K6wwjLmAXNzU0ICQlGYGAADIbHX+exN/CnN/7Vj4Dhy4BptVoFmPwl1gwGAk4HpwIMgTUVbHzNbrfL6wrUdvnl//M4/v0sMPk6jx8ft6Kqqgrd3d2YNSsH/v7+/+oH+E8P8O1G4EuB2dnZg7q6WkRERCAqKhJubq5fyZI8gExLsBHYzc3N8jcmJgYeHh6PAFMHMY+1WMbQ1touxwcFByElJRkeHu7f7qn+9Kl/9SPwWGASLK2tHfjJT36CuLhY7Nv3LEJCgjA+Po6JiQlMTKi/ZEAym5eXl8aqHBOabKC+vh779+9HQkICNmzYCD8/Pyfj6izJowlKsuTgwDCaW5qRkzMToaEhMBonzf6/+pH+0wN8oxH4UmCOjppx4sQnGBwcREhIiACwp6cHnZ3t8PDwEjDyvdmzZyM7OwtGo4uAiT6pzWbFgwcPcPbsOXl//vx58PT0cJp5ga/GlAQlXYXKB1UIDApAZmYGvL09v9GD/Ong/71G4EtNuc1mh9U6gf7+QZw+fRqtra2IiIhEU1OTMOL06dNlNHJzcxEfHwuHw4DOzg50dXVjcHAItbU14gYQlGTRgYEBBAT4CaAJYItlHD09vXB1dUVDQwM6OrowZ06eLAKTSQH3Tz/ffAR0azTVKn3zs/yv/cSXAtNuV74iQdXc0oqCTy9LlNzT3YO6+hpERkVh6dIlAr7R0VH09/ejrq5OWJSf6e4m0OaIab558xZaWlqwfv1aREdHixvQ1dUDNzc39Pb2ori4GNOnZSElNQVubi4C/D80MPXzizKgMbi+FKYqCp+d4C/6tx4IPm46p37my55Lv+7Ue/vsOb/oPbWGVRCpW6OpQeYXXfOLrqWC3Mmx/6Lgdur9fNH11PtUXL49uA1Wq9WhD5oeOU8OskNML8HIG2htbUPx/TIBUXRMNIaGhhASHIzw8HCYzaNoaGyAi4sLwkLDUVNbg/j4eERGRmJiworbt28iICAAW7Zsho+PDzo6OuHu7i6Avn79OsLCwpCXNxt+fr4CSF1G0h/t24NU+btqAAV+2rAZMGaxwGy2wNPDAx4ebhifGMfw8DBcXN3g7eUNk8ko906m5wLy9fWVZ+aYeHt7w9XVBTabQ57d4bDD09MTBqMBg8MjMBqM8PP1kWuNjanreLh7yPh0dHSgs6sLDvrivB+HA36+3oiMihRrYrPbYR61wGqzyjlkXhhU2h0YGRmBZWwMQUFBMNEH1yS3kVELRs1mBAcFyvPyegxCfby9BWk9fX1oa2mDdWJC7oFyXEREmIzIyIgZrm6ucv8Ou03Ob7FY4OPjDdgdaGpuQV9/P4wmk4CNzxoY4IfYmFi4ubnD7rCjr38AbS3NMsRR0dFyf1NxpC+crwtVw8TEhACTD8/A5t69e+JH0i8MDQ3VQGJ3rsbe3gEcO3pcJigoMAi9fT0ICAyEv7+vTFZsbCw6O7tRVlqGnJxc+Ph4obqmWgaCQOSgMAgiSHm9wsJCeW3hwgXyfkVFhYAoMzNT0zEVkP45wNQlLh2cdDnoShSXlKGktAwzs7MxLSMNNtsEysrLYR6fQFpqGoICAlBX34C21lYJ4GgZyivKMTY2hvS0NPj5+krg1tDYKD41g0RXNzdcv3kHgwODWDB/LoKDA8UFam5qRnRUFELDQmWiGxsb0d3Th7GxCYSFhCAqIgzxCXHw8fHFwPAQ7twtEgu0bPEiBAcHCUAmbDaUVVSgsvIhFi1ciNiYSDjsdgyPjOLOvWL09fZizeonZHHUNzTBMmpGenoqYDCitPwBqqqqER0ZCVcXF0RFhiMmJlpAeOfuPSGIVatWCtjb2jvR2NSIjIwUeHt6o6qqFh1d3ejo6pJnT0yIQyiVk+RkGAwm1NTXo6K8HP6+fuBaGRwaQlpGBtJT02AwEskkN87i19ekDTabzaHT8ZUrVwSUZBVfXz8sXboYLi6u2kkhUs79+yWwTtjQ0toKs9ksbEGQEVhx8XHCrpcuXkJaWqrgoaq6So6jVEQ24A9NfVRUlJyPq3rRooUyqUVF94RJeT9cvbm5M50r718CmFPNrWVsHAWFhSi6V4zZOblYMH+OLKK6unqUP6hETEysAIkLlQsmJydHnuHWzVsYGzNj1qxcee6RUbMAhb54enoa3Nw9cObcRdwvuodlSxdj/vw5aG1pE1AkJSUgKSlJJpc+eFVNLQYHh5GZkYbwkGC4ubvJ+DW3tqGg8AqGBgaweNECZM/IEpYan5jAzdt3UVBwGYsXLZL3KAs3NjXjxKkzcDGZsHfPLjlHeeVDjI6MIG9WDkgr94rLZNwXL1gg7OvqaoS7uysGB0dw/sKnqKmpxepVKzEzOwv1jU14+LASc2bnIiQ4RJ5xxDyK+6UVGBwcwIply+DuahILwMV1KT8fiUmJSIiLhxF2NDQ24UHlQ6xdswahIYFy74pcviEw+aH79+/j7t0irFixEnfv3hUzzMlwcTFpTFqE5uYWREdHyaRZrXZ093SLIF5ZWYn58+dj8eJFuH+/GBPj48IwFy9eFL8yPT0diYmJCA4OFm2ys7MT5eUVEkQtX75cInoPD09UlFegtrYO8QnxqKmploknAGhC/yV+pvpDNTX1qK6rw7jVCtvEBGZkTUdSYjzGx8Zwt+g+BgaHMGG1ymRnTZ8mOi7Vhhu3bokLMDs3Rxidk/bgwUNZYGQnN3d35BdexcPKKoSHhSAzMw1eZJ3qaiQnJiA1JVkexWyxoLKqBgMDg8ianinszPmzjI+joqIStXV1Ykq9PDwk2eDr640xWrT7JSi8clUWPoFD16esohK37hTJ8ds2bxTrUl5ZhZFhBUya6zv37qOlpRV5s2bBy8NNmNzTywMDA0O4evWWEIKvj7eQAYwmsVxz8nIRHhomzz02bkFRcam4NWtWPSFkRbegsqoapWXl2LRpIzzc3MAczPDIMM6euyAYmD07RxiTLKWA+fUCWgl+yFynTp3EzJmzxFwdPXoUS5cuRUZGhrAFA5WzZ88KU6xYsUJkI4fBAJvVKr5F1cMq0Sxp+umjZaSnC7h53lmzZkn0TnNEgZ4ug9k8hmvXrqGtrQ0rV66Qa1IBaGxoEjbIyc2GyWQSuSk1NVXkI0pN/6wfcY5oTQxyrcKr1zE6Nobo6BhUPnggJm5Wbjbc3d3Q3d0rk9/e0YE5eXmYPi1TXteBaR4dxexZuQgKDMDw8KiwA8+ZkZEqpvzKtRsYGaEl8cPQ0CB8fPzFZ0tOiENqapLcB01o5cNqWQAKmP6w2SEBYXFJCYwmFwQGBKC5qRHTp2ciJSURZPny8gcoLikVv57uUVREOErLKzBiGROgrH9ylYCmvLJaA+ZMAcWN20VCINMyMhDg54vExDi5v/6BYdy+e19MMt2bvr4+xETHoKurC7NnzUREeKjgSoB5vwSDAwNYvWqVMDWZ/15xCdo7u7BxwzpxNwjMcesE8vMLxUdfuXKZ05TThfq6ls8wMDDoIBBdXd2wceNGXLlSiP7+AU3SMUqgQrNaW1srwFq5ciX8/f3g0IDP+baYx4QZGcTQX7SYzWI2yKIEFc/BXLuK0gwC9MLCKwJMmnCCdWhoGBPjE/Kw7h7uIkGRdeifzZs3D4lJ8cLe3/ZHsqlEhMGAjq4eXLh4CX0D/fAPCEBnR6f4eSuWL0VkZIQENwWXr6B/cAhz82YjIjxMuTMGA27cuIUBarezchEaHCzAKikpE+DOyJomwCfo+bAZGekChrr6ZglC5syeieTkxMcCc2LChtKyChRevQIvL28YTUYBQu7MmeISkPGFTRsaxBWimuHj7SMWzd3TA50dHVjzxErxMQWYI8PIIwPCgKLiEvT29GLhvHlwNZng7e0BV3dXDAwO405Rsbhu9Dtv3bqNnr4BYfAli+YjNCRY5o3ApBtHxly9epUQHxfCg8oq3C8tw47tT8HFaILBQXYdx8cnTorrkjc7Vws6GaV/A2B+eumy49jx44iOjkBCQqJMCs0nwdjX1y/mloCx2uwICwtFbGwMXF1Nmrwi4w8DjJJ2rK9vxPVr19DT243FixdLAOPl5enMCClfQ0X47e3tAjpej6ZaF/C5okpKSmAeNaOzswvNza0C0hUrl4r5+VY/co/qh8IQV3lDc4tMbnBgIHp7+0RzzUhX7Ozq4oqr125g1GxBbk62MJeBpshoREXlQzysqpEFRXenrb0dDx8+RFJ8PGbMmI7x8QlcvX5dnnHhgvloa+vAhYv5MI+OYO2aVUhPSxFgmsfG8HAKY/Ia/QODKLp/X8z7tOnTYbfZJAhhVD939iwEBgSivOIBWtrakJaejtu370gQmjd7NkwuJlRXVWHtqpUgnVWIKR/G7Fk5Asz7JWWyoJYtWiTXd3Uzwc3VhMGhYdwuuo8A/wBMn5aB6ppanL/4KdxcXLFz+1YBJifQMj6G+8UlGOgfwCqaciZSbHZ0dnXjUn6B+M6Z6Wlyz9XVNah4UCkAjogIdZrybwTMv//FLx2Uahoa64TtCMpFixaJFMJA6IMPPpTVREbla2S04eFBMSU0rwQmTRz9B5qz8rJymC2jyMqaLlH6VLF3qrZFIPOXkacuFUn0CaCMrFFYiDHLuESpDMCWLVuMhMQ4MfGfr1rS4apJQbqWNxXFQpYGqV5ihEo/KjkpAb7ePmCGi9G2u5srUlKThYVoLhlxp6elimRDQFPaGTabxQQ3NTfBblMMHB4WJgEMzTHZgp/lwOTmzMSEzY7S0gdoa2vFzBmZSEiIl/cYyDByHh4aQXJyklih1vZ21NbVy9gykORxrW1taKivQ0J8PKIio1Bf34Dunh6kpqejrKwcfT29mJM3W87HuoaF8+YIa9fVN4IuR2ZGukTl90tK5fjI8AiRhuLjYpRPPT6G8ooqmeO09BQMD4/gXnEperq7sWzxYgQH0fe1Y2xiQuIJ+q20YA6aIK3wprahHjXV1bBbbTJGRhcTkpNThTFdXehXasEPo3ItafJFlWdTp8vw05/+zEFt8cKFCwgMDMSSJYslwOHnu7t78Pu33kFKSir6e/sxPDwkDjT9prXr1ggjMuKmf0lzQsbt7e0R8PI9RrG6HkkQ8od+x9RKIw4mtbmZM1UETuCRwa5evSp+TlxcvGSHcmbORCIf1NXlC0RkLgzlJmjysgzapFjOJaEccKvVhqHhEZiMLvD29pLgxu5wyLNxgXExubm6SNRstdsEuC6uLoptHQ7R7KgRkt34nFywBJW3lyeMmv5KxqOzFeDP2gADqDGSIZlm9fTwFNGEbDNiNkvQJJqoiwtGRkdF5fD28RHXgA/Da3B8PNzd4enlhVGLRViZ7hEZcXxsXHx+ylUj5hEEBQTK+Sn/8Ny+fr5y3719gzKfLiYXuLiaxL+kxMdnHhoeletzQfL5KD+NmkcR6OcHD96HVIw5MEx3y2pFAMsRpVqMj2kXf7lvYACjw6NCUF7eXmJluAAAm8yFEUyaGGTRqLG0yTll1rQkzlT/0/D++wcc1B75cIyCaa4JHpa4dfX04uBHhzFzZg6OHT0mJ2FkTZ0qLCwEKSkp6OrsxIPKShlAgis3J0fcAJ6TqUadMYuKisRsT5uWKUyrl9PRDNKkT5s2XZx5vs4Bpf/EzBHNOX3YGdnZCA8PcxZ2MBDgoqCLocrxdGAqX5aPz+dwd3OHu4ebeibJ8DjgkAExYGxsXFjRZrcJOKdmf1Q2yCBg0wfPw91VxpWfG7extI/vQ3xvby8PmVyehJPLH1U3QCCPY3RsHDaHHZTK+RlGxq5u7gI0nk8kHBcXcX3oKkkUK5kctSD4SwCMWsYYY8BkMMJTRHF3AYmTgWTujcJyfLaB4WFZRJSleB3OCSP5gAB/+Af4wdPdXQIWlYRQILHLGKmFbDKa5HN9g4MY7B+E2WKWZ3P38ISPrzf8fXzUohTTbhNXjWZeReGKVe0Og0iMwyNmGRvGJyYu3AB/eW6VaXo0YjfU1zc4qB/SnFKC4MGqqseOru4+HDt2HKtWPYnf/e5NMfVMJzY1N6O9vU0mnf4PTS2rgSifLFiwAAH+/pIp4S8DFn//AFy8eEFMN80AI3cyI31LAq+jox3Tpk0TxuS1GRwRmNQUyRbx8Qni25JF9IErK6/E1WvX0dvX/4gEMbVilIpCWGgoUpITkZKUKKZWnk2rIb1fXIobN2+LsmAn2z1SxKxBna/ZHZImzc6aJlFqRcUD1Dc2y4CTo/nawvnzkJqc6NR8lT8FOTcjYkbONLcc2UB/H8ybk4eo6CjcuHlHdFPOIedgwbw8pKYkgnXZTvaHUcbhTtE93L5zFxNWmwRHudlZmJs3SyS4qdk/y/iEpJBLysrAcWppbcfQ8LBkqUwmF5GFmGWanpmO7KxMxEZHwdPdVXPJFED5wwwUhfWieyW4X1KCltY2sRaMFTi2VGFSk5OQNW0aUpLi4e/rLc+nxtGuWSyDqA3lFZU4e/GSWoQGg4B5964dCGPcQAFeMDepcxomJqwiFz14UImhwUHMzJmJpKREkQO6untx7NjH2L17N9555z3RtpS0Y5NCjdHREYk2Y2PjkJqWCpuNZiVAsgc0JQQymYqgo//J+/X09EZBQYFE7QxquIKpaypgBko5HSeeRR0BAYFyL2Fh4Roo1YDZDRBR+K1330dza7sz0SjMYlesyAfg9T3dPRAZFopFC+dh5YpliImKgItWtHzi1Gm8/+EhNLd1wCFpV8JMmxWnumSQNJ2XhzvWrVmN5UsX4eat2zh5+hz6aLIdDkkDbt6wDpvWr0FIMAVlxcgTVrsEFu9/eBDFZeWCNDcXE+bk5eDp3TvFNO//4CNcvFTA2RQm4/m3b92I2OhIjcJovYzo6e3FkeMncPDwMWFOjs3m9WskQBEfWEMTo2zKOhfy81FSVo5espx5DFaymaaKkBRotUKDAjEtIxUrly8RvZNpUTKlpD8dQHNLO46fPIX8y9fQ2d0j7E6JkM9MlcXd3RO+Pj5IjI/B5vVrsW7VCrqzAkwJFu1sSjBgaNiM9w4clHGwG4xiNbw8XfHqyy/JmBmkfpd0Pam6GOx2h4Ma2/XrN/CgohI5uTMlAKIv19nTjUMHj2DH9u04fvyERJ+UgCipFN8vQVNjo0TTXH2JCYlobWsVZ5o5WPqhup+TlJSM7OwZ4nOyoujmzZsS7VOQpwvQ1qYYk1E3meH69ZtSn8lzZmSmi2OuWjsmTc2psxfwj797G43NbZrJBbw8PeHu5iIr32wZg2ViXAaaQIyJjMCWzeuxYc1qkXm4SI58/Aneeu8AmlrbZX2ruaUJneQfGWIC09MDm9atwa4dW9HR2Y239x8QBmMunYsvd0YWnt27C/Pn5olJ5rla2zpx4PBRHD91WmQlmtjEuBjs3vmUpA47Orvw+3f24/TZi3A4jFJRRUBu2bgOG9c9KTqpKqIworu3Bx8eOob3PvgI5rFxURO2bdmAZ/bsEF+Qz0x56+r1Gzh+4qQI7MOjZjHLNPu0NgSkzWqXAE3aZYwG+Hh5Ii0lGRvWPYkVyxap/L7dgcGhERw7eRoffHQYbV09oJdIC+jn4w0XkwoiaZppMYMD/PDc07vx4r6nJQWpWwsCk8a9qqYeP/3bX+DO/VIYXSnC20Hlb/GC+fjP//Hfw8/LQ435lMyQFHFUVlaJThkeFoH4hFgRwzkYnd1deOftd7Fxw0YUF5eIfzF7dp6YDuZ+6QxbLGaRTshs1dV1KCsrw8JF88VXJDBpkkn7jEb518/PX8BHxiTAmTNWPiaBGSRszOqlzq4e9PdRZ/RHYkICfP1UhM9fGxw4dfYi/un376CxWTGmu6sL5s/JQ1pKkviFFH3vl5VJeo9yF32a2TnZ+N4LzyEne4a4GATm2/s/RFNbuzAEBz4mKhIRocESACknnZbGDg83V9Hkli9ZDDcPd5w+ewEHDh5GfVOrsKyfjxfWrV6FPTueQlxsjJi8Twuu4J0DH+JhTZ34hUF+flizaiV279yKuJho1NQ14M133sfpcxc1RwtwNRmQnpqCXdu2YtmSBfDxVHWpXb19+PDwMew/cAijlgkEB/pjO4G5e7sI5gywbt29h/cOfITi0nKMTVhlHMiCjL7jY2Ph6eUpxSF0xWpq6yXAo7/n7uKKaRnp2LNrG5YuXgAXo0Hu7fX/9gau3LgNh9EELy8f5GRnYVZ2lvjA/QP94i40NDSKz/zd55/DquWLna02YtJFZhrHyTOX8IvXf4nhsQmxZMKOdjsiQoLxH//yL7Bw7mwtcp/MChkGB4cdJz4+IcFPcHAY3D1cEBensgKMit99dz/27NkjGQlWF8XGxMgE0vE1uRilWIOsycCJWZDz585jelamFGowUOI56FvqfiUriBhREmBkGkoQk8AMFjAzt8xUWW9vP8zmEczInoH4+BgxzbqPefLsBfz2zXdR39IhLOfr5YEXn3sGK5YsFIeeFT7HT57GyfMX0dPbD9isiIkIx0svPIsnViyDr48XDh8/qYDZ2gar3Y7gwACse/IJLF4wD77erMjXm+pUMBnAZwoJEvZpaGwWNjl14VMMDo8KgpMT4rF393asXL4ULc0teG//AXx69aoEPtQF83JysG/PDuTNmin/rqlvwO8IzPMXxMdVwY5dqp14zO7tT2FOzgwJrrq6ewSY7x04DLPFqgFzvQCTPmNtQyPe/eAgzlzIl+vRXLICaNH8OVi5bDHiYqPh5uIifm5TcxvyLxci/8o19PYPyHW5AJYsWojvvrAPsVHhUhTy89d/haraehhdXBEeGornnt6FJ1csFtKhO8FETF1DIwb6+rF0yWJxkyYlQTV27V3d+MXrvxZt1OjiJgyuB8TuLiZs27wBP/7BK0IsU6N0Q3t7h4OsGBwcIsCijzdrdg4WLJgnrHbw4GG88MJz0iiWn39ZBol+ZXBIMGJiY3Cv6J48bHNTi0hGNPe+vj4wGY3ImpElfhM/w9w6TUlGRpqwKAMmBj/USjs62pCZSR8zGKUlpZJ9YCTLBcCa0Lnz8iQtx3w6KZ/xIhnzv//+XTS0tInzTMb64avfw9pVK+DNNg848PGps/j9/gOob2yViDEsyB/P7d0lZpJyhgLmRwJM+k4R4SHYu3sn1q9ZDX8/H+Vv6VG5HmVq7gRN+M27xXj7g49w936pyFBkVYJ67ZrVkvM/duwE2rs65F7iY2Kwc9tWAT5NL39q6xvxu3ffx6lzF8UvU56EmlBKTSuWLsLOpzYjPTlRxumjw8fwLoE5ZkVIUAC2b14vC4GuQ8GVa3jjd2+jvrlNgjIqCHNn58j7M6dlwFPrn+LZGa1Ty333wEFcvXFb/E+TwYC46Cg8v28v1qxahtv37uPvXv8VauubtPSov9z7kyuWic/u5+8n12WpHTN9fr7+cGUdrVYT6jDYYLU5cPN2EX7yX34mgTRXNyuaWEI3NDIqKklmWjL+6j/8P8hISdSUAC2ib2lpcfzqV79GYEAwvL19JOhIS0vG7j07MTpqkbz5888/K9HcJ5+ckvdpvpOSk8UXZeTMyhSaegKPmQhfH19YJ8YREhoskX58fBySk1kA7C5RcX5+voCeeXSuPla9U/cMCAjCmTNncPvWXQQGKrPOay1fvhS5s2bCw9NL+SIOB06du4Q33noPjc2tTmD+4JWXsXb1cvh4ecmKPnL8JN4/eATN7Z2wW+2ICAvCd57dg7Wrn4C/ny8OHT+Jd4Qx22UB8LUFc+ciO3u6BDuaVgNfb08Zk8iIcBVpijtkRO/AME6cPY+PjhyXDJXBQbE9BCnJSaIWVFXXYsI6Dn9fL6xavgy7d25DUgIrcFTEXtNAxvwAp89dEsZU0YnKN3NBsBRu/ZpV2LJ+jbDdR4eP4p0DhzRgBgrbkDE5Rh8eOooPDh0TM8+zhIYGYve2rdi5dTP8fTydcpjk6UQtGJSF+9b+A+jtG5Co2NfLExvWrsZLLzwnGa3//+/+HiWSjHARa8VnS09OQnxsjGTN+DchPlZEeAl0dIlL7sCGgWEz/unNd3Hg4FF5j8rG9m3bJHtFEd/GOlQvL3zvO89i365tcl8MXsVl6+jocPzN3/xcxFWa8rq6GqkI2bb9KWFQApOMSfa6du06SkvLUVZeKuY7KipaVjdFd6PRJDdLvZKZEAYuXd3KzBLArGR3c/PA+LgFt2+zmr0N8+cvkOIGZkWobxKM589fxJXCq+Ia0KwzmFq/YZ1U2Li7s5BjEpi/eWs/GptbBJjenh7YsmE95vA4VxeROS7lF+JuSSmGRy0CsvSURLzyneewcH4e3N3ccPj4JwqYbe3iA7qYjOKCMNKkm6FESTuiw8Owc/sWCWwYSOhCjs1hQE19Iz44eFTSjhSmGTS6ubqKa0BphIHCzKxM7N21HQvmzZHr6n6+MuUaMAG4ubtKhQ5F87HxMVnoqYnx2LZlE3JnzsCZcxfwLoOfcZryQGzXgNnT0403fvcWLhRchc2mQJ+UHIdXnn8WTyxbrGmUqqVadEaDQZXQ3bmHv//Vb+QZ+BrHbdG8OfjRn70iDPvbt98Td8gyYZUiDy4d+t6UeujWREdFSB0rxyUjLRXurq4asBjV21BZXYf//JOfobq+AVRHk+Jj8W///McoK3uA3771DsxjE0xQY+nCufj3f/HniAgLUa3eXLh9fX2ON974R4SGhomUI2mthfOlRpI+HoH54ovPizlmLryqqkZ0RwKKeqOSIQzIzs6Wk165chWhISGYPn2aGN3KSlUhRPGcrEsqZyTOoo2IiHA0NjZLAQhNNU05mffa1eti5u7k7VgAACAASURBVGkuR80jUhfKgggy7qPAfE+KbjncBFVsZCRCAoPEnAwMDaKtq1PAwvtiSRjzyE/veAoJcTHC3EeOfYK339eBqUlFEgU7lRWKeUiIjcIr330Bq5YvnQSm0JoRFssErt284ww6yAKaAioTGRkeim2b14ucIlKS6iGV55gE5qfiewUF+iM1KUnMI5MW1Cvpz+bMyJJrNzQ34eCR4zKhIVOA2drehn/4b2/gZlExHHajRNvTMtPw2nefx4I5szSBXgnmKvWgGgZLKh7iZ//wX1H+4KE8i6vRiLycbPz4+68gIT4Gt4uKReZhuZtlnJk7gwjkHClegyBl4EU9dcumDcjLmSkugbgLY2P46OjH+M0/vQ3qqkbYsHHdavzgtVfR2t6B//BX/5+oFlws4aFB+L/+/EdYvXyxZMQYtBkGBwcdx44dQ1ZWtojkNLMzZswQYLESne89//xz4pQzp0y9k+0SnGzqmmwT8PXxkxpNvlZeXi4gpybp5+8jBaeRkVHo7++TCWceXuXQTcIuTPi3trYIYzJYoozEKhYW3RKYjNr5/2x2c3FR6TEy5Knzl/Cb39OUtygZiZkeKSdR085psFIEMjgQEhggdYibNqzFzGnpoirwqCMfnxJgNrZ2KMY0Aj7enlIDSbtCiQR2G2Iiw7F3zw7xHznwSrbS8Aej0ns/OYPDH3+Cts5OlcVwUL7ywLLFC4QtM1OTVRZJS53yb01dvcaYBCZdjVCJ7JmRoTxXRxEfjKx9MC0tRaqNGJSMjU+Ij8nay2d2bUcbgfnrf8TNu/dhtxlkkU7LTMVr333BCUzdTdAXDds0BJh/r4DJe6asRmCSMTPSkjAwpDTRiwWFKCmtQEd3j8hETjGNa9Nhh7+PN5YuWYCXX3we0Vp1Vkt7J37y05/jVlGJjG2gvzd+8MpL2LpxHYZGzfjrn/4tLhUUiovBkd7x1BZ8/5XvwM/bS5XPjYyMOJgnT01NQ1p6Go4cPizAJMsRmIcPH8aGDRvQ19cNHx8/NDY2CYhIDAx0mCfn/9P5pT/J9wlKZnEoC1U+rBSpiGAgSzFzREHdZFKpMdb/sdJIByb1yzt3iqT/h046q35Y5EBpiZ9RZKPkot+Ij6mAyclggQLBSSXAPGYRMZd+zYrFC2USp2ekwstTbaLAiSAw35Lgp0P82QBfbyyYN1tMLwMtaShxQLS+9PRkMV26ZKV4T+XjrTbgXmm5RPjXbt0WpuMCiYuJwjN7GEythCdN+JS88FRg0l8mY9JleHrndsydOxunTp/BiVNn0dWjem28PVVbCtUGplC52MTH3LUDNOW/fvMtXKIpt6pUaEpyPF558VmsXLJIW0FTc0OaKS8qxi9++WuRhqix0o8VU/7a94QxOSbUg5nEYFVVdW29SERNLS0ix/E9lQd3SCT//VdfwuoVy0UnPf9pIf72H36FvsFhYdkoukMM5FKThHAu5l/ByTPnRKazW9nKkiTSEYlD/Eyz2exgJQ/TS2lpaRJ8MCNDyYhJ/4MHD0lhR01NlWR4CA4yHqNEBjoEEgHE4gBmhWiuKbIyozM4MASTiwsyM9OdeW76jefPn5fcLYMfDjaDHwKT5p6vU+xncTHdhZaWZgG8ypMrbVEY85zGmC0EpkPYafP69QgPCUF+QQEqHlZizGqXEjYCc9+enchMTRKJywnM4yfx1vsHJfhhVB0RFox9u7djw5pVUuCg+te0KNGo5X61ChkGOvSbVE7YKNHwex8cBGUsViBRlZiekY6Xnt+LJQvnKX1Po1rF6ZBeGfqYAkyHA9ER4XKfmzasEV2ZUfinBVcxbLY41QHeDtWCkEB/LfjZKcHP/kNHRIC3WKyyeMPDgvD09q3YvmWTWAHxL7XMD4mbgv/HZy7gzXffR08vrZmSjDaseULcFn9fVefJ+WGAyuoilsixzI0SESviCwqvyXkYXVOue/7Zp/HCvqdFgvqH//obnL5wCVbJptklsCKbshiFwBsYGpLMEoHJ+TQZHfjRn72KPdu3SL2owWKxOFjgy9wr/T+2WOTl5YlZJTAPHTos9Xf0FWNj46UkiwzHmklqkyyfZxqSK44ZHEa3VtuEqiyyQzI+DIoYnapkvUGq25uaWrBw4UKppmHenQI7AyqC8ebN2wJy6p9kA/qXoaHM1jBlJTOjgPmW8jH56NQd/+zV72HenNm4ePGSpO8YjXM+woOCsG3TBknhhbEim813BgOOagJ7Y1uHBswQ7Nu9AxvWrhLfyekuah2Wk8UGLN9SAyo5YYMRTS3t2P/hIXxy+jyGRkel+GHGNALzGdESBRhO6UkDZkM93nxbAZNJg+hwAnOHpCSt4yo4oYh/t7gE4xMEnErZsTKHwFTBz06pxbxUeAVv/PZtmWxex8PDFfPzcvHsnl2SE5cCExk7SGzw4GE13v7gQxRcuyHPzvGIjgzH83t3Y/OGtRJ4smiZlVMJ8XESDMm+U6x4stpQ8bAKP//F66iorJahYBUS7/17Lz6LouIy/M3PfoHaxiaAREXNmsUlDgPsBpXyVFlbI6y08w4HrBNjWDx/Lv7TX/4FosJDYRgbG3PcunVLM61+YmbnzJktFewU1Q8ePIg1a9aguPi+1Eayd4e94xTGGcGyooggYjlXaVmZPDRLsMiq9EUjwsNlUoruFYmfSlmIP6z7o09LZtAFdrI2wUgfkxGpqmwfFGBKNko25FKtvZxM6pgEuAjsPgTmS1jzxAqROui0Xyq8JtfhdGakJGPvrh3SwMVAiBg5+vEJFfy0dkiVEiPddWtXYemC+fCZIrDzfjlxBCuPcdVKwRQFKa2TwHzvw8OSQ2fARcackZkhwFywYI6SUrSyf90/ZfDDzM+pc/QxgeiIMDyzWwHT1WgS5qEfdvDIMVTX1cNuV5kvjmNwgL+kJKlT+np7o7q+Hu+8/yEuXLoswQavwezQskULpUaAhRosQ2NXJhMY+QVXca6gQDJKlGnoKiycP0ekouS4WDysrsXv390v6sTCBQuQlpIiRTB0jditWV1bh9d/+WtUVNXKnDDDxGd9atN6/P69D6UGYdQ8BqOLESHBQYiLjhYA6nl0qe6amEBtXYOMl8yhpzv+6v/9S6xYuhiG8fFxASZvmOaXwndeXq4Agz4mgblq1Srcvn1bfEYyJE04GZHsKaD09BTTTn+R4GLUzaCIFd0sNiCL0o+lz8LqI2aZ9JZhth7oDWusriH7sOuQLgLvh4I/wcx9k1QFisppi8BOxmxqFnhQYP+zl7+LdatXyOcuX78pDMbqGqYkKcMsnD8Xe3ZtFyZjtHvkmAJmM31MO6S3nAW0URERGsMolqOZpQTElOaSBfMkup78UccIMD86jJOnzmJ4ZEQCleyMTHzv+Wcwf+Ec5eSL+Z8MnGrqGlVK8jwZUwfmdg2YRvkMI9cTp8/hxMkzklvXFybz6E9tWY+9e7YhwMdXJvfG7TvYf+Agyh9USYDEhR0Y4C9V8+xg9PT2kOa5xoZmKXbu6e+XRc4C6YzUROza/pRkreio0oX45W/+O7r7eqW6i3JQbFSUNMUxzVj58KHk5fuHhmURpiTG4YevvYKo8HD89O9el4iejEhpac2qFVi1bIk8D8dKr0UYHrHgwyPHpPOTLp/dOo7Nm9bj3/34RwqYd+7QtDZLVM1Ag7ojQcTOuSNHjkqbBIFGn4MPSyakP8gonflvgozRM/+fIGUBbnV1tbgG1DpZY0jzz+MIZmqiwkJGgrBSRHuae+4IR1amaE9Xge8zQKIUFUQwyEMpE/rJmYv4zZvMlbfKamNxAaO+9U+uFAbp6evHsROncPTjU2hhLtxmlRW/Yf0aPLV5I+JjosWUU2Cm+aOBUaZaCdzOHwLTbpM058b1a7Bv907Ex0TpUqaKjvj8zW0CCgYszGoIMDMz8fIL+7Bw0Vw1KdoGB3pgXl3bgN+9tR+nzl1wMua+p3dix1Ob4Co6KgMrOx7W1OPwkRO4+GkB+gcHBUxMn27bulHMJ/1Bzh1L7AquXMWJk2fxsKYWI2aLqt00qrpUtlMw8GDRMqNyvu7j6SG5dGZ1Vq9cLhkxtoGcO/8p3nzvfTS3tYskyIVJfZf9WNRo2TfPjlKSBdl7zRPL8fSunbhx8xZ+9cZv0dU3IP4pmfIv/+LfiFshLrYW00uv2LgVHxw+itd/9Ybma1oRHhqMv/kvfw3Z8ICJ+JqaGmnPZUsEI2KmDWkm2Wv+xBNPiM+h70TBSndelCzJcjbSPZuU+Bp/o6IipMORplptvuUtZVZkMjIx/1Iq4v8zsieIafqpBFBq4v2QoenfUIZigYgXHXgnMB04ezEfb757QIo0iBKa55dffA6rVywTJ54wqKquw/sfHcL1W3dksAnopMQE7Nz+FBYvXIBPCy5j/0eHlJ5GyAudTQJTV4Q46Z7ubpIx2rV9qxR6qEFW2icBzciVmZkz5y5heHRMBT9pqXhu3y7Mmzdb/EKNL531o7UNTXj3/Q9x/lK+ADMqLExYa/OmddKSoPtiLIqm33bo8HEUlRSLCWSzGDNCu6eUvengJAMxD17xsEYWKD+vl6sR7mx9IMCYsclITcai+fMxf16eyuA4HLBZ2ZZbh3OXCiRBQVIZZrKD52Ga1miCi8kVXu7uCA8JFPGf5Wts9f3tm2/i1IV82CkHmlwwLy8X//e/+zEC/LwVGSmtQxYMx7y44iH++qc/l7YSldOw4TvPPQepLqJfSPa7fLlQmHDBgvni+xGYBNgzz+yV7A5ZlL/0AwkqfasUMqXeWMbXKZwzWKIWyuwH6wEJRsWSrOPj5geeklMnCAlOugZsBKM5J2NygwB+nv+Wki363Uat0MEOlJRXIv/qDQz09Qk4KEctX7oEWTTT2rXGrTbZZYK/dD9YvsaVPzN7hvTJ8NrXbt5C78CgaJaKyfTodUoDm5hyF8yYninBFeWwychI2WamIG/euovi0gplRg1AdGSYdBomJyWqFgNN3NbP3NndK01vpRUVMl2Bfv5y/lm5MwXY+sLgImNC4u79Etwuuiu+G9Ous2bOwPw5s7XeKxX1k4moCtBNKC2rlOay9o52cS/IfGRyBopUOVJTkjBjWgaSEhLEpyYo9GuyY7O9qwcVVVV4WF2N1tZ2qfZiHz77pVhiSN01PSUJ2VnTkRAXh67ubpw7dwENLS0wmlxFqcnLzcYTy5ZAcpZilTSdWYR6I/oHh3Hy9FlU1daKLMZ74P3IThxSsWN34PTpMzLo8+bNFRbr6emTnSj27NktlUUEsPTEaNXpzAYRUMzIMJrXt8ZmBM0MDl0CVhKxvIrg5fvsV2HkTbeAwROb0WjKycbcMIA+KjNMXBj8PFlXSS0sydeiYZqSkTH0DrIq26pYy2hEgB/36fRQ0opmL7koBgYH5N5VROuQ6h36ufQ9h4eGxJkXQ+sUzScttTNXwgDBy0vMGSNcZ2pbm0r2wlBOGR0xi+hssjvg4eoqqTvuWKGbb3UT6vyyL9LQkOxywX9TJqGYziIZ5YvqhR3qQyzUZcuxAMxggp+3t7a30WdunKWBss/RGLp7u9Hb3SMKisU2If1LHOvAkEAEhgZLf5H6tNYwprsxvEejUXp8+gcGBJQ8B4HJsWaUzk4FBqUMfKXEzWKR+ZywMl+vMlCB/v4imrN5TaR0g7bgNMmDuBsY6BeZUEriJKtkVMBksMLUIGsps7KykJqaLCxGYN64cUOCH9YvMmVIliPjkfkICjIi20PKylhhYxVmJMvdu1ckO3BQaLfbrZIHZ2BDk8/mMj4EzT6Zlq9RKlJ6Zbi8z427CEq2yNLPlO5ImSj1X9eQBU09QxiZIKi0NJvUTqr3Fcg0v/EzG8CKGbErIEr9sYayKdOr42eKsykJiUfPL8GMktn10/Bf7nYHgsYc8B2zw8VKBdlpvbXzqWINdX9GraNAIUL6kfjrvBkl8cg/RZQQR1gCKaVNKkBpeNdOq32Gz83P2BxSXSXLz2SEzdMNlmBPjPi4YVz/oHY9J0tPZi9Vn5J2v0wEqFuZhLN+C/TP9aF2Oi5av5K0rggwJ+2GnkLiZ9TZtJnk83EnDraEMmqeMSMbM2ZkiWmgCWehBX1MZn6YFiRbco8elrCxq5D+JTVIRvJsz2DgQ5mJwKRWyYidPUT0JwlQsiT9WHZBUiclOzLIoa/KgIrAVFuxQHxe3kNsbLRonIzu9AezwoCC0loc+PQ+6nvMsLHAQGMXFRw5saZmTE9+c75EbtFe1ibU6Svq1T2a3jcFHXJSGTZiwaBNj95ApQFH7dxmh9/YBDIGbUgbtMFvTFsBU/evJ3vIbCpg65MyNeaaMn2PLA4n84pwrTO7ZsadCNXEf+ljkhuWoI6gsJEcAr3Qnx2LgcQQmOkjTalsmoSI3mSi7pDA1MdJMOu8vrp7TcgT5uUYq34oPdjRUhGTZsY58gqM4oQoqyhtG7JxgsNRWloqzMiCYIKLP9QquZHqpUuX8OKLLwrA2JZKSYjl+R2dHQI4/pvmnKAjKGkiCUy2TxDI/KXJ5usMoBjdkyEJRGaXyMzckUNlnlIEzGyJ5flYzURmzsnJhj+dZweHx4hxA3D6TiX+6eRt1HSOwGZwUZW8+nJ8dIYnJ3aqxXOS0ucPnozK1dBOTr8GAPanKcQ7RWv9SAYPgWPjmD5gRVa/DYEW+pbasXKLagIIYHU21QarYKDfi9aUNXnpR9bI1Dt2Epvz45oko/CogOkkbAdYQjwQ6oPevCT0p0VghJkwYWDNv/7Mnchntca6qbuv6Mtp6qpxRtyPLKWpV9efUz9AWTSNLCUw4piIKScwKdncuXNHgKmzCXPgZDYCdu/evcJqFNW5TzoRzQp29pATUDTfjOIp71D2YT6cboHyXe3Sr04fkzqotNxarQJenof+JV+nVMTtU2jSVaBkkM1e+fmsrEzZiQ0OriSuejsq23txq7odvSP0MbWM0Gdt8ecGaHJAFPVNBcOjB+utrPqg6WDQyZcNcWrSHiUco8EBT5sN4WY7Ikbt8LTaxe+XidRcEenS1GUT7fXJIgv9IXQWcWJ/ij8wGaBN0a2cDzAVz7r50Beb1QBYvN0xHB2IkVAfWBhvOPUCNR4EoKoT0FQHXYFwZq6mrKHPjPHjOOELp8JpwjUrp51WqosIzJqaOly+XIBNmzYJ+xFQDHaYBaJJXrt2newRSd+PuXBGuIFB/lLsS5Yk8MhwZEP6iAQZRXMGSQx4CDSel8cTlNK+6e0t5+E1lMQUJbIQ2VXfeIt+Kv1L5tE9vDyEMY2CGCvG6WzbTKJ/cby+/gZ3kyt4clI/P2yax6eZL61hUXxAuwQAUvXt4iKFD3qsRTPEAg5KMx4wwYN70kulEVeTbr6VrigAZ3rQqqkcRqNYIDl+6i1OxenU25yCAF6XaUUVFOnn0eFpkI0bWH/J5cHsD1OYVhMwYQLG7TZVdGJURRy8N1Y6sfqc0pCri9psy+keaY7H4zjgq4D55dwx+a50STInznI3+n0EGkHEX2ZfWNrG9lkXk5ukB/lg3HeRW9gxaOIPI2/+P0GnesldnIGQ/l1BPIbsp+/IweMZwdGs06TTByVjUhbhTmlkVgKZ2iark0zuJhjsBgGm3aj8NoNDa/ecuvIey5KPeeMLRtLJjk4rozn6dodsTNXQ1CQ7T3ARcRNTLkwCjRtBNDQ0oaerB96eXoiNi0Wo7N3jQG9nLzo6O2WhxcRESTBJtYK9Q2zNZREKExLccILiul5XwFuYaowfeQoyGxUK/Tw9PaIbx8fFSq87Azs2qbGegFvNcCFxF+C4qEgqPugfHkB9A6/fLy5cYkK8SEDcIrFJdlwZRlpqirYzst5mosbiWwFzakz3OArVTm6wShYdYoppVrk1C9mLOwqzfIybKJWVVyA8TGVsuNqYCeFwSVmU2SyMqNpMDQJKAprMyR/6lbqGSZlCP44DSrYkQFnVpCrio8R1YE0mNc3k5GQR3ClLEYxG5opJPtyllt6ZtuGAXTlIk6Zsqu7zTYH6ueMnd/Zg2vZe0X1cZ/sx+9ntdqxYsUx2iWM0fe3mTVy5eh2W0XFxLrgX0JNProS/ry+uFt7AhU/zkTk9E1uZC3d1kT0tL+VfFimLlfHJyQlYv2YNgoP0HSoe7QOa9Ot0qKp884OHDyUr1NbRKYXLLJzZumm97A7CQowzZ89haGAQJlcXhIaFY/O6tYiOCUfZgwpcunRZ9YybzcibPQvbtm6RWOLw0aMSgH7/tVeRmpSgLY/JUP2LfMyvHOovoVN5a4rZM6gNhRWo2MbAFCQ3bGWxBvUlmnRuqMpmNAYmPr5eqldby+IQzAxsKP/o7EmTTgYkkAlcAlh6kv38nAI9/UoCn74mf3kOBkRVVQ/Fl12+fJn4r7qvx0hY23FEi3Ecwp7Oqp1/UTDqnKDHy8rfYp0htyxkSq+rrw+ffHJSChS4iy93umDmh/nhJ59YJanWu8X3ZIe3FYsWyWawh44cl1bkvXt2ylidOnNedmGbmZMjYzEyPIA9u3ZIHefk9tBa9O0sW1P6ptyhQe1aws/29Q3CMmHDxU8vo6urE9998TkEBvjg8McnUVNfh20bN2JgeASnL1zAvNxcbN2wFl3dnRgYGMa4zYGTJ09hcLAff/6jH4qOypaK/MuX8W9/+APZxY3arPifjkflra8E49c+4DOahC6w8yEZ8FA/ZKEFGYypKGZhKBDru+aKjunhJo1rBB+PJ2BpkvUvo6IJJkvSPBCYFGZ1KYm+KH1LvkbXgYESP8dzUKyl/MSInvl5nXX1yFjtqqO2cpGgQ56FzvpXeTaPHx090vz8EXqcrQni0mylKU8Oh+yke/jwUYSHhWL7tq2ybfWR458gPT1FaiDZgnLo4xOYlpmBXU9tFVZjlVBUeITswsFM0uVrN3D+wkWVp3dATOn2p7YgLETbNkXzQ5lJovtE28becMp5Ojhl5dpV52hTSxuOf3IafX29eH7fM3DYJ/DO/gPw9vXFS8/vkxhh/6HDkiB47Tsvwt/HC1aHA40t7fjw4CGMmUfx2ssvS63D+YICnDx9Gj967VVMS08TeUvt/aR6hvRKqc+O2+PH86sQqoIu/cf5dSq8GLM3BCdBQdBxNbIDkiCiQN5Q3yDfXMZN9AlMbl7A4g0CiKxIv5TmmuZb9y0JWLIjGZPX0IV1MjJ9M+bZWbihpx5ZGMw8udrxQ+WkhR1E/tBvXklDk+79ZwovvmoMtPe/7iDqSoX6qzYbO3v+Aupr67DqieXSaHfr9h0c/+SU7DFJM1pb24DDR0/IBvq7djyFB1WVAszoiEg8vXuHdAjmFxTi+q1bsrkWx4/fALJh3RqksJNSBfGSwelo7xRfn7qx3nWqA1NtuGWX1B7Tq7du3sas3Bw8ufoJ2SrxnffelzTzd57bJ/7x+4ePSJD02kvfRSA7CPoHJC3KSqGlSxZh9cqV0gh3Ib9QUoU/eu1l2UZGEaYmRT0a9j8y2l93TL9qigSY+kMyC0O2oq/HDBCBRlBRKpJiTxOrUybEB2SjGsEnOWjNpBJoZFr6jdLeYDY7m9sJTHY+0pzrkTw/zxQoNVK99ZeCO8HL6nb9Kzm+/CG+ZJS+6um/5vv6XkQSxPT242L+ZZSWl8umqEsWsozPV3w5Ao/b42zZuEE2TmWTP/er3Lh+reTDPzp0VLbUJmN29fTg8NFjMJiM2L5jh/RSXTh/Tnb6WLt6tWyPyJXHlB1dI7pTap939j/FqcVKOduhtnO5cacIhdeuITEuTrbBCQoKQEtbBz44eAgTYxY8t3evgPCjo0cRGRGJF559WlKy7CsvvFKIaZmZWLvmSQT6MZAdl7rOT06fxg+//yqyMtJURopkILXC395Cfc0hV5kfJysZDOLwUiLiNoIqC+QtcgFZk0W3PFzXI3UWpMhOX5MBlF6vydfIgpSOqGESrGRT5hC4PyNBp7bAVu2wBDiFfn6OrR1kYYL1j+VHyrQsFlwpvCYFxh7eXvI1LOwT507EZKGPT55GXX299NDzK0lYS8q+nJlZ0+RrWw4fPY6oyEjs3LFdIvgTJ0+ivaMTubNmSZKhqbFBNt5ftHCBjIv+PUDiVGhmTicBnUxYe1BcWoYPPjokWwVy17mkuFhkMFPn442LBVdwpbAQ6SlpUqfQ1NKEdevWyhcLcGdl7oXEuVm6eBGiIiPkixCY276YX4jTZ89J8XVmGn1MtScRtMDzDz0vjwCTkTLBQHPO4mF+PR9BomeDWIFEv3NkeFQaohSo4KzDJNsSYDTlZFyCkqyol8PRv+QuvPxcUEiQfE8OZRMeT1+VoNQr4vVC4j/0AHyT81OWuX37rnxLg0W+4NWAxPg4zJ83V8aKO2sUXr0qXyfi6+cvnQCzc2bA291NagLu3r0nQV7enNmSI+d20Nx1hJthcZGzRmHenDlSN6p0dy0PP9mVoTshztvmYinhDszXbmi96AbZE4hV5wmJiVJcfLngilSks99mRlYmFi2cL60f3EGErgTTzCy4oL/MCi3uOf+gslq+82j50sWyN7vEXsKYU8X9bzJ63+zYzwGTHyc46Tuy94bMNm/eHIn6yGhsz+WuHRGR6supGDlzUGnG+XPo0CEJZPQWCvqJBJ7awcOC7q5etHeoLwUgeNn9yHPSYWd3Jo9X34+uvu/8j+VHYgxtEwNW3KjCX4cEEizLk5Itg0EWLb9708PTXVwUbnggNY42boCgwCz7fMp3udNSDIuJpVWhW8Pd6pQvN0mTKtD4YvOpvupkHJaxCW3DWIdszCXfwsaNc7nf+/gEuvv6RTwPCw4Q0ZwC+tg4hfcxbWsW1WnKjWDZxjs+YQNL3/hdQC6sDZVFYhQ//38GaT4CTOeutFp1Obc9oa5IE0xtq7amThiRJnjT5g3OzA03hifQPD295JsrGGlTe2Q5HBmTfiMng6xSkH9ZquW5HTJ3JaY/ywlnGwb/X99j3Rl1/rEg0+nVPVoepySUyQofhRLXXQAAAm9JREFUuip6UcRkZ+KUqiA5foruqtUnCswVLWnpSy31r6kPjwsqdDntUbVMVR05m+lYaqalQyn7iDsgr03WfKph1qqVpLqJshAXj75js8rrs5lMAfNr53+/1Qx+7ktOdU1TnY3fptuJ/PwCqa9MTkqRbycoKSnGjp3bZYWz1ZYmmntdKt1SlbOp7bIZ6RdLIETWZZfj8WMnRDRnFqmysgIJiQlYtGgxYmOZDZncX/1bPc0f/ENTKg4ew2BT99ZUUz1FdnKWuikGdAJnioGWo50FGFouXvv34x9PAd3JrFL7qLRXuQf5t3bMlJNMPs2jCYpHi1OVZVBAnNzo/386MKc+PMvPuGEqq4z4tdDubh5SVU4wbt6yScw8/UoGRsuWLRFg0o+iM52bq/Zipw9FyYjFxzTNHx8/KeJ9d0+X7LHOnTkk5Shtnn/4aO+fj93PlkjoKbrJe9cLxCavpT6jbULzBdDQ2OoRME0WSyn98PEsJRVLThbT6lE1oCrNlyncyWqmz+rCCrxadZZ2d5NFdVMTtH80wFQ1g/SL9K9upnRE5pw2fRqam5tw+vQ5ydKkpqZIxoF1nYze+UVVZFfusc4NDphiZKqsqalVto2hyWZxBusvuSEXJ+6Pyaf85wP4j/EMn2HGP8Zb1BfGVLnoy+6TJp4mm1Us9B8JLMpGly9fEXPPb9qtqXkom/hzexV+tRzZld8tw0LihQvnaZkcg5h7mnrZQ+hfPJX4Rzzaf7q1rz0Cn/Mxv+qTBBKFXv2H34TAErczZ87Cz89bNkdgsMTtBKmJ8jspyabqGyeYk9eqzT/rYH3Vhf/0/v9RI/A/ANDMs8Y5ZB17AAAAAElFTkSuQmCC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962025" y="59569350"/>
          <a:ext cx="304800" cy="1468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304800" cy="1468074"/>
    <xdr:sp macro="" textlink="">
      <xdr:nvSpPr>
        <xdr:cNvPr id="6" name="AutoShape 1" descr="data:image/png;base64,iVBORw0KGgoAAAANSUhEUgAAAKYAAAA4CAYAAAB35INEAAAgAElEQVR4Xu29B3Rc15UluqsKOeecM0gQBEgwZ4oUcxCzKCrZskI7Tc/8/r9n/kyv+Wu517i/3e1ujT22etqWlShRYhbFHAQQzAEkIkHknHOoAlBh1j73vQIoiUrdnnHPGFpYEKtevXDvvvucs885twx2u92Bx/zYbDYYjUbwEJPJAGDqocbHfQwOhzpO/6sfaDAYwF/9h+/rv/K6wwjLmAXNzU0ICQlGYGAADIbHX+exN/CnN/7Vj4Dhy4BptVoFmPwl1gwGAk4HpwIMgTUVbHzNbrfL6wrUdvnl//M4/v0sMPk6jx8ft6Kqqgrd3d2YNSsH/v7+/+oH+E8P8O1G4EuB2dnZg7q6WkRERCAqKhJubq5fyZI8gExLsBHYzc3N8jcmJgYeHh6PAFMHMY+1WMbQ1touxwcFByElJRkeHu7f7qn+9Kl/9SPwWGASLK2tHfjJT36CuLhY7Nv3LEJCgjA+Po6JiQlMTKi/ZEAym5eXl8aqHBOabKC+vh779+9HQkICNmzYCD8/Pyfj6izJowlKsuTgwDCaW5qRkzMToaEhMBonzf6/+pH+0wN8oxH4UmCOjppx4sQnGBwcREhIiACwp6cHnZ3t8PDwEjDyvdmzZyM7OwtGo4uAiT6pzWbFgwcPcPbsOXl//vx58PT0cJp5ga/GlAQlXYXKB1UIDApAZmYGvL09v9GD/Ong/71G4EtNuc1mh9U6gf7+QZw+fRqtra2IiIhEU1OTMOL06dNlNHJzcxEfHwuHw4DOzg50dXVjcHAItbU14gYQlGTRgYEBBAT4CaAJYItlHD09vXB1dUVDQwM6OrowZ06eLAKTSQH3Tz/ffAR0azTVKn3zs/yv/cSXAtNuV74iQdXc0oqCTy9LlNzT3YO6+hpERkVh6dIlAr7R0VH09/ejrq5OWJSf6e4m0OaIab558xZaWlqwfv1aREdHixvQ1dUDNzc39Pb2ori4GNOnZSElNQVubi4C/D80MPXzizKgMbi+FKYqCp+d4C/6tx4IPm46p37my55Lv+7Ue/vsOb/oPbWGVRCpW6OpQeYXXfOLrqWC3Mmx/6Lgdur9fNH11PtUXL49uA1Wq9WhD5oeOU8OskNML8HIG2htbUPx/TIBUXRMNIaGhhASHIzw8HCYzaNoaGyAi4sLwkLDUVNbg/j4eERGRmJiworbt28iICAAW7Zsho+PDzo6OuHu7i6Avn79OsLCwpCXNxt+fr4CSF1G0h/t24NU+btqAAV+2rAZMGaxwGy2wNPDAx4ebhifGMfw8DBcXN3g7eUNk8ko906m5wLy9fWVZ+aYeHt7w9XVBTabQ57d4bDD09MTBqMBg8MjMBqM8PP1kWuNjanreLh7yPh0dHSgs6sLDvrivB+HA36+3oiMihRrYrPbYR61wGqzyjlkXhhU2h0YGRmBZWwMQUFBMNEH1yS3kVELRs1mBAcFyvPyegxCfby9BWk9fX1oa2mDdWJC7oFyXEREmIzIyIgZrm6ucv8Ou03Ob7FY4OPjDdgdaGpuQV9/P4wmk4CNzxoY4IfYmFi4ubnD7rCjr38AbS3NMsRR0dFyf1NxpC+crwtVw8TEhACTD8/A5t69e+JH0i8MDQ3VQGJ3rsbe3gEcO3pcJigoMAi9fT0ICAyEv7+vTFZsbCw6O7tRVlqGnJxc+Ph4obqmWgaCQOSgMAgiSHm9wsJCeW3hwgXyfkVFhYAoMzNT0zEVkP45wNQlLh2cdDnoShSXlKGktAwzs7MxLSMNNtsEysrLYR6fQFpqGoICAlBX34C21lYJ4GgZyivKMTY2hvS0NPj5+krg1tDYKD41g0RXNzdcv3kHgwODWDB/LoKDA8UFam5qRnRUFELDQmWiGxsb0d3Th7GxCYSFhCAqIgzxCXHw8fHFwPAQ7twtEgu0bPEiBAcHCUAmbDaUVVSgsvIhFi1ciNiYSDjsdgyPjOLOvWL09fZizeonZHHUNzTBMmpGenoqYDCitPwBqqqqER0ZCVcXF0RFhiMmJlpAeOfuPSGIVatWCtjb2jvR2NSIjIwUeHt6o6qqFh1d3ejo6pJnT0yIQyiVk+RkGAwm1NTXo6K8HP6+fuBaGRwaQlpGBtJT02AwEskkN87i19ekDTabzaHT8ZUrVwSUZBVfXz8sXboYLi6u2kkhUs79+yWwTtjQ0toKs9ksbEGQEVhx8XHCrpcuXkJaWqrgoaq6So6jVEQ24A9NfVRUlJyPq3rRooUyqUVF94RJeT9cvbm5M50r718CmFPNrWVsHAWFhSi6V4zZOblYMH+OLKK6unqUP6hETEysAIkLlQsmJydHnuHWzVsYGzNj1qxcee6RUbMAhb54enoa3Nw9cObcRdwvuodlSxdj/vw5aG1pE1AkJSUgKSlJJpc+eFVNLQYHh5GZkYbwkGC4ubvJ+DW3tqGg8AqGBgaweNECZM/IEpYan5jAzdt3UVBwGYsXLZL3KAs3NjXjxKkzcDGZsHfPLjlHeeVDjI6MIG9WDkgr94rLZNwXL1gg7OvqaoS7uysGB0dw/sKnqKmpxepVKzEzOwv1jU14+LASc2bnIiQ4RJ5xxDyK+6UVGBwcwIply+DuahILwMV1KT8fiUmJSIiLhxF2NDQ24UHlQ6xdswahIYFy74pcviEw+aH79+/j7t0irFixEnfv3hUzzMlwcTFpTFqE5uYWREdHyaRZrXZ093SLIF5ZWYn58+dj8eJFuH+/GBPj48IwFy9eFL8yPT0diYmJCA4OFm2ys7MT5eUVEkQtX75cInoPD09UlFegtrYO8QnxqKmploknAGhC/yV+pvpDNTX1qK6rw7jVCtvEBGZkTUdSYjzGx8Zwt+g+BgaHMGG1ymRnTZ8mOi7Vhhu3bokLMDs3Rxidk/bgwUNZYGQnN3d35BdexcPKKoSHhSAzMw1eZJ3qaiQnJiA1JVkexWyxoLKqBgMDg8ianinszPmzjI+joqIStXV1Ykq9PDwk2eDr640xWrT7JSi8clUWPoFD16esohK37hTJ8ds2bxTrUl5ZhZFhBUya6zv37qOlpRV5s2bBy8NNmNzTywMDA0O4evWWEIKvj7eQAYwmsVxz8nIRHhomzz02bkFRcam4NWtWPSFkRbegsqoapWXl2LRpIzzc3MAczPDIMM6euyAYmD07RxiTLKWA+fUCWgl+yFynTp3EzJmzxFwdPXoUS5cuRUZGhrAFA5WzZ88KU6xYsUJkI4fBAJvVKr5F1cMq0Sxp+umjZaSnC7h53lmzZkn0TnNEgZ4ug9k8hmvXrqGtrQ0rV66Qa1IBaGxoEjbIyc2GyWQSuSk1NVXkI0pN/6wfcY5oTQxyrcKr1zE6Nobo6BhUPnggJm5Wbjbc3d3Q3d0rk9/e0YE5eXmYPi1TXteBaR4dxexZuQgKDMDw8KiwA8+ZkZEqpvzKtRsYGaEl8cPQ0CB8fPzFZ0tOiENqapLcB01o5cNqWQAKmP6w2SEBYXFJCYwmFwQGBKC5qRHTp2ciJSURZPny8gcoLikVv57uUVREOErLKzBiGROgrH9ylYCmvLJaA+ZMAcWN20VCINMyMhDg54vExDi5v/6BYdy+e19MMt2bvr4+xETHoKurC7NnzUREeKjgSoB5vwSDAwNYvWqVMDWZ/15xCdo7u7BxwzpxNwjMcesE8vMLxUdfuXKZ05TThfq6ls8wMDDoIBBdXd2wceNGXLlSiP7+AU3SMUqgQrNaW1srwFq5ciX8/f3g0IDP+baYx4QZGcTQX7SYzWI2yKIEFc/BXLuK0gwC9MLCKwJMmnCCdWhoGBPjE/Kw7h7uIkGRdeifzZs3D4lJ8cLe3/ZHsqlEhMGAjq4eXLh4CX0D/fAPCEBnR6f4eSuWL0VkZIQENwWXr6B/cAhz82YjIjxMuTMGA27cuIUBarezchEaHCzAKikpE+DOyJomwCfo+bAZGekChrr6ZglC5syeieTkxMcCc2LChtKyChRevQIvL28YTUYBQu7MmeISkPGFTRsaxBWimuHj7SMWzd3TA50dHVjzxErxMQWYI8PIIwPCgKLiEvT29GLhvHlwNZng7e0BV3dXDAwO405Rsbhu9Dtv3bqNnr4BYfAli+YjNCRY5o3ApBtHxly9epUQHxfCg8oq3C8tw47tT8HFaILBQXYdx8cnTorrkjc7Vws6GaV/A2B+eumy49jx44iOjkBCQqJMCs0nwdjX1y/mloCx2uwICwtFbGwMXF1Nmrwi4w8DjJJ2rK9vxPVr19DT243FixdLAOPl5enMCClfQ0X47e3tAjpej6ZaF/C5okpKSmAeNaOzswvNza0C0hUrl4r5+VY/co/qh8IQV3lDc4tMbnBgIHp7+0RzzUhX7Ozq4oqr125g1GxBbk62MJeBpshoREXlQzysqpEFRXenrb0dDx8+RFJ8PGbMmI7x8QlcvX5dnnHhgvloa+vAhYv5MI+OYO2aVUhPSxFgmsfG8HAKY/Ia/QODKLp/X8z7tOnTYbfZJAhhVD939iwEBgSivOIBWtrakJaejtu370gQmjd7NkwuJlRXVWHtqpUgnVWIKR/G7Fk5Asz7JWWyoJYtWiTXd3Uzwc3VhMGhYdwuuo8A/wBMn5aB6ppanL/4KdxcXLFz+1YBJifQMj6G+8UlGOgfwCqaciZSbHZ0dnXjUn6B+M6Z6Wlyz9XVNah4UCkAjogIdZrybwTMv//FLx2Uahoa64TtCMpFixaJFMJA6IMPPpTVREbla2S04eFBMSU0rwQmTRz9B5qz8rJymC2jyMqaLlH6VLF3qrZFIPOXkacuFUn0CaCMrFFYiDHLuESpDMCWLVuMhMQ4MfGfr1rS4apJQbqWNxXFQpYGqV5ihEo/KjkpAb7ePmCGi9G2u5srUlKThYVoLhlxp6elimRDQFPaGTabxQQ3NTfBblMMHB4WJgEMzTHZgp/lwOTmzMSEzY7S0gdoa2vFzBmZSEiIl/cYyDByHh4aQXJyklih1vZ21NbVy9gykORxrW1taKivQ0J8PKIio1Bf34Dunh6kpqejrKwcfT29mJM3W87HuoaF8+YIa9fVN4IuR2ZGukTl90tK5fjI8AiRhuLjYpRPPT6G8ooqmeO09BQMD4/gXnEperq7sWzxYgQH0fe1Y2xiQuIJ+q20YA6aIK3wprahHjXV1bBbbTJGRhcTkpNThTFdXehXasEPo3ItafJFlWdTp8vw05/+zEFt8cKFCwgMDMSSJYslwOHnu7t78Pu33kFKSir6e/sxPDwkDjT9prXr1ggjMuKmf0lzQsbt7e0R8PI9RrG6HkkQ8od+x9RKIw4mtbmZM1UETuCRwa5evSp+TlxcvGSHcmbORCIf1NXlC0RkLgzlJmjysgzapFjOJaEccKvVhqHhEZiMLvD29pLgxu5wyLNxgXExubm6SNRstdsEuC6uLoptHQ7R7KgRkt34nFywBJW3lyeMmv5KxqOzFeDP2gADqDGSIZlm9fTwFNGEbDNiNkvQJJqoiwtGRkdF5fD28RHXgA/Da3B8PNzd4enlhVGLRViZ7hEZcXxsXHx+ylUj5hEEBQTK+Sn/8Ny+fr5y3719gzKfLiYXuLiaxL+kxMdnHhoeletzQfL5KD+NmkcR6OcHD96HVIw5MEx3y2pFAMsRpVqMj2kXf7lvYACjw6NCUF7eXmJluAAAm8yFEUyaGGTRqLG0yTll1rQkzlT/0/D++wcc1B75cIyCaa4JHpa4dfX04uBHhzFzZg6OHT0mJ2FkTZ0qLCwEKSkp6OrsxIPKShlAgis3J0fcAJ6TqUadMYuKisRsT5uWKUyrl9PRDNKkT5s2XZx5vs4Bpf/EzBHNOX3YGdnZCA8PcxZ2MBDgoqCLocrxdGAqX5aPz+dwd3OHu4ebeibJ8DjgkAExYGxsXFjRZrcJOKdmf1Q2yCBg0wfPw91VxpWfG7extI/vQ3xvby8PmVyehJPLH1U3QCCPY3RsHDaHHZTK+RlGxq5u7gI0nk8kHBcXcX3oKkkUK5kctSD4SwCMWsYYY8BkMMJTRHF3AYmTgWTujcJyfLaB4WFZRJSleB3OCSP5gAB/+Af4wdPdXQIWlYRQILHLGKmFbDKa5HN9g4MY7B+E2WKWZ3P38ISPrzf8fXzUohTTbhNXjWZeReGKVe0Og0iMwyNmGRvGJyYu3AB/eW6VaXo0YjfU1zc4qB/SnFKC4MGqqseOru4+HDt2HKtWPYnf/e5NMfVMJzY1N6O9vU0mnf4PTS2rgSifLFiwAAH+/pIp4S8DFn//AFy8eEFMN80AI3cyI31LAq+jox3Tpk0TxuS1GRwRmNQUyRbx8Qni25JF9IErK6/E1WvX0dvX/4gEMbVilIpCWGgoUpITkZKUKKZWnk2rIb1fXIobN2+LsmAn2z1SxKxBna/ZHZImzc6aJlFqRcUD1Dc2y4CTo/nawvnzkJqc6NR8lT8FOTcjYkbONLcc2UB/H8ybk4eo6CjcuHlHdFPOIedgwbw8pKYkgnXZTvaHUcbhTtE93L5zFxNWmwRHudlZmJs3SyS4qdk/y/iEpJBLysrAcWppbcfQ8LBkqUwmF5GFmGWanpmO7KxMxEZHwdPdVXPJFED5wwwUhfWieyW4X1KCltY2sRaMFTi2VGFSk5OQNW0aUpLi4e/rLc+nxtGuWSyDqA3lFZU4e/GSWoQGg4B5964dCGPcQAFeMDepcxomJqwiFz14UImhwUHMzJmJpKREkQO6untx7NjH2L17N9555z3RtpS0Y5NCjdHREYk2Y2PjkJqWCpuNZiVAsgc0JQQymYqgo//J+/X09EZBQYFE7QxquIKpaypgBko5HSeeRR0BAYFyL2Fh4Roo1YDZDRBR+K1330dza7sz0SjMYlesyAfg9T3dPRAZFopFC+dh5YpliImKgItWtHzi1Gm8/+EhNLd1wCFpV8JMmxWnumSQNJ2XhzvWrVmN5UsX4eat2zh5+hz6aLIdDkkDbt6wDpvWr0FIMAVlxcgTVrsEFu9/eBDFZeWCNDcXE+bk5eDp3TvFNO//4CNcvFTA2RQm4/m3b92I2OhIjcJovYzo6e3FkeMncPDwMWFOjs3m9WskQBEfWEMTo2zKOhfy81FSVo5espx5DFaymaaKkBRotUKDAjEtIxUrly8RvZNpUTKlpD8dQHNLO46fPIX8y9fQ2d0j7E6JkM9MlcXd3RO+Pj5IjI/B5vVrsW7VCrqzAkwJFu1sSjBgaNiM9w4clHGwG4xiNbw8XfHqyy/JmBmkfpd0Pam6GOx2h4Ma2/XrN/CgohI5uTMlAKIv19nTjUMHj2DH9u04fvyERJ+UgCipFN8vQVNjo0TTXH2JCYlobWsVZ5o5WPqhup+TlJSM7OwZ4nOyoujmzZsS7VOQpwvQ1qYYk1E3meH69ZtSn8lzZmSmi2OuWjsmTc2psxfwj797G43NbZrJBbw8PeHu5iIr32wZg2ViXAaaQIyJjMCWzeuxYc1qkXm4SI58/Aneeu8AmlrbZX2ruaUJneQfGWIC09MDm9atwa4dW9HR2Y239x8QBmMunYsvd0YWnt27C/Pn5olJ5rla2zpx4PBRHD91WmQlmtjEuBjs3vmUpA47Orvw+3f24/TZi3A4jFJRRUBu2bgOG9c9KTqpKqIworu3Bx8eOob3PvgI5rFxURO2bdmAZ/bsEF+Qz0x56+r1Gzh+4qQI7MOjZjHLNPu0NgSkzWqXAE3aZYwG+Hh5Ii0lGRvWPYkVyxap/L7dgcGhERw7eRoffHQYbV09oJdIC+jn4w0XkwoiaZppMYMD/PDc07vx4r6nJQWpWwsCk8a9qqYeP/3bX+DO/VIYXSnC20Hlb/GC+fjP//Hfw8/LQ435lMyQFHFUVlaJThkeFoH4hFgRwzkYnd1deOftd7Fxw0YUF5eIfzF7dp6YDuZ+6QxbLGaRTshs1dV1KCsrw8JF88VXJDBpkkn7jEb518/PX8BHxiTAmTNWPiaBGSRszOqlzq4e9PdRZ/RHYkICfP1UhM9fGxw4dfYi/un376CxWTGmu6sL5s/JQ1pKkviFFH3vl5VJeo9yF32a2TnZ+N4LzyEne4a4GATm2/s/RFNbuzAEBz4mKhIRocESACknnZbGDg83V9Hkli9ZDDcPd5w+ewEHDh5GfVOrsKyfjxfWrV6FPTueQlxsjJi8Twuu4J0DH+JhTZ34hUF+flizaiV279yKuJho1NQ14M133sfpcxc1RwtwNRmQnpqCXdu2YtmSBfDxVHWpXb19+PDwMew/cAijlgkEB/pjO4G5e7sI5gywbt29h/cOfITi0nKMTVhlHMiCjL7jY2Ph6eUpxSF0xWpq6yXAo7/n7uKKaRnp2LNrG5YuXgAXo0Hu7fX/9gau3LgNh9EELy8f5GRnYVZ2lvjA/QP94i40NDSKz/zd55/DquWLna02YtJFZhrHyTOX8IvXf4nhsQmxZMKOdjsiQoLxH//yL7Bw7mwtcp/MChkGB4cdJz4+IcFPcHAY3D1cEBensgKMit99dz/27NkjGQlWF8XGxMgE0vE1uRilWIOsycCJWZDz585jelamFGowUOI56FvqfiUriBhREmBkGkoQk8AMFjAzt8xUWW9vP8zmEczInoH4+BgxzbqPefLsBfz2zXdR39IhLOfr5YEXn3sGK5YsFIeeFT7HT57GyfMX0dPbD9isiIkIx0svPIsnViyDr48XDh8/qYDZ2gar3Y7gwACse/IJLF4wD77erMjXm+pUMBnAZwoJEvZpaGwWNjl14VMMDo8KgpMT4rF393asXL4ULc0teG//AXx69aoEPtQF83JysG/PDuTNmin/rqlvwO8IzPMXxMdVwY5dqp14zO7tT2FOzgwJrrq6ewSY7x04DLPFqgFzvQCTPmNtQyPe/eAgzlzIl+vRXLICaNH8OVi5bDHiYqPh5uIifm5TcxvyLxci/8o19PYPyHW5AJYsWojvvrAPsVHhUhTy89d/haraehhdXBEeGornnt6FJ1csFtKhO8FETF1DIwb6+rF0yWJxkyYlQTV27V3d+MXrvxZt1OjiJgyuB8TuLiZs27wBP/7BK0IsU6N0Q3t7h4OsGBwcIsCijzdrdg4WLJgnrHbw4GG88MJz0iiWn39ZBol+ZXBIMGJiY3Cv6J48bHNTi0hGNPe+vj4wGY3ImpElfhM/w9w6TUlGRpqwKAMmBj/USjs62pCZSR8zGKUlpZJ9YCTLBcCa0Lnz8iQtx3w6KZ/xIhnzv//+XTS0tInzTMb64avfw9pVK+DNNg848PGps/j9/gOob2yViDEsyB/P7d0lZpJyhgLmRwJM+k4R4SHYu3sn1q9ZDX8/H+Vv6VG5HmVq7gRN+M27xXj7g49w936pyFBkVYJ67ZrVkvM/duwE2rs65F7iY2Kwc9tWAT5NL39q6xvxu3ffx6lzF8UvU56EmlBKTSuWLsLOpzYjPTlRxumjw8fwLoE5ZkVIUAC2b14vC4GuQ8GVa3jjd2+jvrlNgjIqCHNn58j7M6dlwFPrn+LZGa1Ty333wEFcvXFb/E+TwYC46Cg8v28v1qxahtv37uPvXv8VauubtPSov9z7kyuWic/u5+8n12WpHTN9fr7+cGUdrVYT6jDYYLU5cPN2EX7yX34mgTRXNyuaWEI3NDIqKklmWjL+6j/8P8hISdSUAC2ib2lpcfzqV79GYEAwvL19JOhIS0vG7j07MTpqkbz5888/K9HcJ5+ckvdpvpOSk8UXZeTMyhSaegKPmQhfH19YJ8YREhoskX58fBySk1kA7C5RcX5+voCeeXSuPla9U/cMCAjCmTNncPvWXQQGKrPOay1fvhS5s2bCw9NL+SIOB06du4Q33noPjc2tTmD+4JWXsXb1cvh4ecmKPnL8JN4/eATN7Z2wW+2ICAvCd57dg7Wrn4C/ny8OHT+Jd4Qx22UB8LUFc+ciO3u6BDuaVgNfb08Zk8iIcBVpijtkRO/AME6cPY+PjhyXDJXBQbE9BCnJSaIWVFXXYsI6Dn9fL6xavgy7d25DUgIrcFTEXtNAxvwAp89dEsZU0YnKN3NBsBRu/ZpV2LJ+jbDdR4eP4p0DhzRgBgrbkDE5Rh8eOooPDh0TM8+zhIYGYve2rdi5dTP8fTydcpjk6UQtGJSF+9b+A+jtG5Co2NfLExvWrsZLLzwnGa3//+/+HiWSjHARa8VnS09OQnxsjGTN+DchPlZEeAl0dIlL7sCGgWEz/unNd3Hg4FF5j8rG9m3bJHtFEd/GOlQvL3zvO89i365tcl8MXsVl6+jocPzN3/xcxFWa8rq6GqkI2bb9KWFQApOMSfa6du06SkvLUVZeKuY7KipaVjdFd6PRJDdLvZKZEAYuXd3KzBLArGR3c/PA+LgFt2+zmr0N8+cvkOIGZkWobxKM589fxJXCq+Ia0KwzmFq/YZ1U2Li7s5BjEpi/eWs/GptbBJjenh7YsmE95vA4VxeROS7lF+JuSSmGRy0CsvSURLzyneewcH4e3N3ccPj4JwqYbe3iA7qYjOKCMNKkm6FESTuiw8Owc/sWCWwYSOhCjs1hQE19Iz44eFTSjhSmGTS6ubqKa0BphIHCzKxM7N21HQvmzZHr6n6+MuUaMAG4ubtKhQ5F87HxMVnoqYnx2LZlE3JnzsCZcxfwLoOfcZryQGzXgNnT0403fvcWLhRchc2mQJ+UHIdXnn8WTyxbrGmUqqVadEaDQZXQ3bmHv//Vb+QZ+BrHbdG8OfjRn70iDPvbt98Td8gyYZUiDy4d+t6UeujWREdFSB0rxyUjLRXurq4asBjV21BZXYf//JOfobq+AVRHk+Jj8W///McoK3uA3771DsxjE0xQY+nCufj3f/HniAgLUa3eXLh9fX2ON974R4SGhomUI2mthfOlRpI+HoH54ovPizlmLryqqkZ0RwKKeqOSIQzIzs6Wk165chWhISGYPn2aGN3KSlUhRPGcrEsqZyTOoo2IiHA0NjZLAQhNNU05mffa1eti5u7k7VgAACAASURBVGkuR80jUhfKgggy7qPAfE+KbjncBFVsZCRCAoPEnAwMDaKtq1PAwvtiSRjzyE/veAoJcTHC3EeOfYK339eBqUlFEgU7lRWKeUiIjcIr330Bq5YvnQSm0JoRFssErt284ww6yAKaAioTGRkeim2b14ucIlKS6iGV55gE5qfiewUF+iM1KUnMI5MW1Cvpz+bMyJJrNzQ34eCR4zKhIVOA2drehn/4b2/gZlExHHajRNvTMtPw2nefx4I5szSBXgnmKvWgGgZLKh7iZ//wX1H+4KE8i6vRiLycbPz4+68gIT4Gt4uKReZhuZtlnJk7gwjkHClegyBl4EU9dcumDcjLmSkugbgLY2P46OjH+M0/vQ3qqkbYsHHdavzgtVfR2t6B//BX/5+oFlws4aFB+L/+/EdYvXyxZMQYtBkGBwcdx44dQ1ZWtojkNLMzZswQYLESne89//xz4pQzp0y9k+0SnGzqmmwT8PXxkxpNvlZeXi4gpybp5+8jBaeRkVHo7++TCWceXuXQTcIuTPi3trYIYzJYoozEKhYW3RKYjNr5/2x2c3FR6TEy5Knzl/Cb39OUtygZiZkeKSdR085psFIEMjgQEhggdYibNqzFzGnpoirwqCMfnxJgNrZ2KMY0Aj7enlIDSbtCiQR2G2Iiw7F3zw7xHznwSrbS8Aej0ns/OYPDH3+Cts5OlcVwUL7ywLLFC4QtM1OTVRZJS53yb01dvcaYBCZdjVCJ7JmRoTxXRxEfjKx9MC0tRaqNGJSMjU+Ij8nay2d2bUcbgfnrf8TNu/dhtxlkkU7LTMVr333BCUzdTdAXDds0BJh/r4DJe6asRmCSMTPSkjAwpDTRiwWFKCmtQEd3j8hETjGNa9Nhh7+PN5YuWYCXX3we0Vp1Vkt7J37y05/jVlGJjG2gvzd+8MpL2LpxHYZGzfjrn/4tLhUUiovBkd7x1BZ8/5XvwM/bS5XPjYyMOJgnT01NQ1p6Go4cPizAJMsRmIcPH8aGDRvQ19cNHx8/NDY2CYhIDAx0mCfn/9P5pT/J9wlKZnEoC1U+rBSpiGAgSzFzREHdZFKpMdb/sdJIByb1yzt3iqT/h046q35Y5EBpiZ9RZKPkot+Ij6mAyclggQLBSSXAPGYRMZd+zYrFC2USp2ekwstTbaLAiSAw35Lgp0P82QBfbyyYN1tMLwMtaShxQLS+9PRkMV26ZKV4T+XjrTbgXmm5RPjXbt0WpuMCiYuJwjN7GEythCdN+JS88FRg0l8mY9JleHrndsydOxunTp/BiVNn0dWjem28PVVbCtUGplC52MTH3LUDNOW/fvMtXKIpt6pUaEpyPF558VmsXLJIW0FTc0OaKS8qxi9++WuRhqix0o8VU/7a94QxOSbUg5nEYFVVdW29SERNLS0ix/E9lQd3SCT//VdfwuoVy0UnPf9pIf72H36FvsFhYdkoukMM5FKThHAu5l/ByTPnRKazW9nKkiTSEYlD/Eyz2exgJQ/TS2lpaRJ8MCNDyYhJ/4MHD0lhR01NlWR4CA4yHqNEBjoEEgHE4gBmhWiuKbIyozM4MASTiwsyM9OdeW76jefPn5fcLYMfDjaDHwKT5p6vU+xncTHdhZaWZgG8ypMrbVEY85zGmC0EpkPYafP69QgPCUF+QQEqHlZizGqXEjYCc9+enchMTRKJywnM4yfx1vsHJfhhVB0RFox9u7djw5pVUuCg+te0KNGo5X61ChkGOvSbVE7YKNHwex8cBGUsViBRlZiekY6Xnt+LJQvnKX1Po1rF6ZBeGfqYAkyHA9ER4XKfmzasEV2ZUfinBVcxbLY41QHeDtWCkEB/LfjZKcHP/kNHRIC3WKyyeMPDgvD09q3YvmWTWAHxL7XMD4mbgv/HZy7gzXffR08vrZmSjDaseULcFn9fVefJ+WGAyuoilsixzI0SESviCwqvyXkYXVOue/7Zp/HCvqdFgvqH//obnL5wCVbJptklsCKbshiFwBsYGpLMEoHJ+TQZHfjRn72KPdu3SL2owWKxOFjgy9wr/T+2WOTl5YlZJTAPHTos9Xf0FWNj46UkiwzHmklqkyyfZxqSK44ZHEa3VtuEqiyyQzI+DIoYnapkvUGq25uaWrBw4UKppmHenQI7AyqC8ebN2wJy6p9kA/qXoaHM1jBlJTOjgPmW8jH56NQd/+zV72HenNm4ePGSpO8YjXM+woOCsG3TBknhhbEim813BgOOagJ7Y1uHBswQ7Nu9AxvWrhLfyekuah2Wk8UGLN9SAyo5YYMRTS3t2P/hIXxy+jyGRkel+GHGNALzGdESBRhO6UkDZkM93nxbAZNJg+hwAnOHpCSt4yo4oYh/t7gE4xMEnErZsTKHwFTBz06pxbxUeAVv/PZtmWxex8PDFfPzcvHsnl2SE5cCExk7SGzw4GE13v7gQxRcuyHPzvGIjgzH83t3Y/OGtRJ4smiZlVMJ8XESDMm+U6x4stpQ8bAKP//F66iorJahYBUS7/17Lz6LouIy/M3PfoHaxiaAREXNmsUlDgPsBpXyVFlbI6y08w4HrBNjWDx/Lv7TX/4FosJDYRgbG3PcunVLM61+YmbnzJktFewU1Q8ePIg1a9aguPi+1Eayd4e94xTGGcGyooggYjlXaVmZPDRLsMiq9EUjwsNlUoruFYmfSlmIP6z7o09LZtAFdrI2wUgfkxGpqmwfFGBKNko25FKtvZxM6pgEuAjsPgTmS1jzxAqROui0Xyq8JtfhdGakJGPvrh3SwMVAiBg5+vEJFfy0dkiVEiPddWtXYemC+fCZIrDzfjlxBCuPcdVKwRQFKa2TwHzvw8OSQ2fARcackZkhwFywYI6SUrSyf90/ZfDDzM+pc/QxgeiIMDyzWwHT1WgS5qEfdvDIMVTX1cNuV5kvjmNwgL+kJKlT+np7o7q+Hu+8/yEuXLoswQavwezQskULpUaAhRosQ2NXJhMY+QVXca6gQDJKlGnoKiycP0ekouS4WDysrsXv390v6sTCBQuQlpIiRTB0jditWV1bh9d/+WtUVNXKnDDDxGd9atN6/P69D6UGYdQ8BqOLESHBQYiLjhYA6nl0qe6amEBtXYOMl8yhpzv+6v/9S6xYuhiG8fFxASZvmOaXwndeXq4Agz4mgblq1Srcvn1bfEYyJE04GZHsKaD09BTTTn+R4GLUzaCIFd0sNiCL0o+lz8LqI2aZ9JZhth7oDWusriH7sOuQLgLvh4I/wcx9k1QFisppi8BOxmxqFnhQYP+zl7+LdatXyOcuX78pDMbqGqYkKcMsnD8Xe3ZtFyZjtHvkmAJmM31MO6S3nAW0URERGsMolqOZpQTElOaSBfMkup78UccIMD86jJOnzmJ4ZEQCleyMTHzv+Wcwf+Ec5eSL+Z8MnGrqGlVK8jwZUwfmdg2YRvkMI9cTp8/hxMkzklvXFybz6E9tWY+9e7YhwMdXJvfG7TvYf+Agyh9USYDEhR0Y4C9V8+xg9PT2kOa5xoZmKXbu6e+XRc4C6YzUROza/pRkreio0oX45W/+O7r7eqW6i3JQbFSUNMUxzVj58KHk5fuHhmURpiTG4YevvYKo8HD89O9el4iejEhpac2qFVi1bIk8D8dKr0UYHrHgwyPHpPOTLp/dOo7Nm9bj3/34RwqYd+7QtDZLVM1Ag7ojQcTOuSNHjkqbBIFGn4MPSyakP8gonflvgozRM/+fIGUBbnV1tbgG1DpZY0jzz+MIZmqiwkJGgrBSRHuae+4IR1amaE9Xge8zQKIUFUQwyEMpE/rJmYv4zZvMlbfKamNxAaO+9U+uFAbp6evHsROncPTjU2hhLtxmlRW/Yf0aPLV5I+JjosWUU2Cm+aOBUaZaCdzOHwLTbpM058b1a7Bv907Ex0TpUqaKjvj8zW0CCgYszGoIMDMz8fIL+7Bw0Vw1KdoGB3pgXl3bgN+9tR+nzl1wMua+p3dix1Ob4Co6KgMrOx7W1OPwkRO4+GkB+gcHBUxMn27bulHMJ/1Bzh1L7AquXMWJk2fxsKYWI2aLqt00qrpUtlMw8GDRMqNyvu7j6SG5dGZ1Vq9cLhkxtoGcO/8p3nzvfTS3tYskyIVJfZf9WNRo2TfPjlKSBdl7zRPL8fSunbhx8xZ+9cZv0dU3IP4pmfIv/+LfiFshLrYW00uv2LgVHxw+itd/9Ybma1oRHhqMv/kvfw3Z8ICJ+JqaGmnPZUsEI2KmDWkm2Wv+xBNPiM+h70TBSndelCzJcjbSPZuU+Bp/o6IipMORplptvuUtZVZkMjIx/1Iq4v8zsieIafqpBFBq4v2QoenfUIZigYgXHXgnMB04ezEfb757QIo0iBKa55dffA6rVywTJ54wqKquw/sfHcL1W3dksAnopMQE7Nz+FBYvXIBPCy5j/0eHlJ5GyAudTQJTV4Q46Z7ubpIx2rV9qxR6qEFW2icBzciVmZkz5y5heHRMBT9pqXhu3y7Mmzdb/EKNL531o7UNTXj3/Q9x/lK+ADMqLExYa/OmddKSoPtiLIqm33bo8HEUlRSLCWSzGDNCu6eUvengJAMxD17xsEYWKD+vl6sR7mx9IMCYsclITcai+fMxf16eyuA4HLBZ2ZZbh3OXCiRBQVIZZrKD52Ga1miCi8kVXu7uCA8JFPGf5Wts9f3tm2/i1IV82CkHmlwwLy8X//e/+zEC/LwVGSmtQxYMx7y44iH++qc/l7YSldOw4TvPPQepLqJfSPa7fLlQmHDBgvni+xGYBNgzz+yV7A5ZlL/0AwkqfasUMqXeWMbXKZwzWKIWyuwH6wEJRsWSrOPj5geeklMnCAlOugZsBKM5J2NygwB+nv+Wki363Uat0MEOlJRXIv/qDQz09Qk4KEctX7oEWTTT2rXGrTbZZYK/dD9YvsaVPzN7hvTJ8NrXbt5C78CgaJaKyfTodUoDm5hyF8yYninBFeWwychI2WamIG/euovi0gplRg1AdGSYdBomJyWqFgNN3NbP3NndK01vpRUVMl2Bfv5y/lm5MwXY+sLgImNC4u79Etwuuiu+G9Ous2bOwPw5s7XeKxX1k4moCtBNKC2rlOay9o52cS/IfGRyBopUOVJTkjBjWgaSEhLEpyYo9GuyY7O9qwcVVVV4WF2N1tZ2qfZiHz77pVhiSN01PSUJ2VnTkRAXh67ubpw7dwENLS0wmlxFqcnLzcYTy5ZAcpZilTSdWYR6I/oHh3Hy9FlU1daKLMZ74P3IThxSsWN34PTpMzLo8+bNFRbr6emTnSj27NktlUUEsPTEaNXpzAYRUMzIMJrXt8ZmBM0MDl0CVhKxvIrg5fvsV2HkTbeAwROb0WjKycbcMIA+KjNMXBj8PFlXSS0sydeiYZqSkTH0DrIq26pYy2hEgB/36fRQ0opmL7koBgYH5N5VROuQ6h36ufQ9h4eGxJkXQ+sUzScttTNXwgDBy0vMGSNcZ2pbm0r2wlBOGR0xi+hssjvg4eoqqTvuWKGbb3UT6vyyL9LQkOxywX9TJqGYziIZ5YvqhR3qQyzUZcuxAMxggp+3t7a30WdunKWBss/RGLp7u9Hb3SMKisU2If1LHOvAkEAEhgZLf5H6tNYwprsxvEejUXp8+gcGBJQ8B4HJsWaUzk4FBqUMfKXEzWKR+ZywMl+vMlCB/v4imrN5TaR0g7bgNMmDuBsY6BeZUEriJKtkVMBksMLUIGsps7KykJqaLCxGYN64cUOCH9YvMmVIliPjkfkICjIi20PKylhhYxVmJMvdu1ckO3BQaLfbrZIHZ2BDk8/mMj4EzT6Zlq9RKlJ6Zbi8z427CEq2yNLPlO5ImSj1X9eQBU09QxiZIKi0NJvUTqr3Fcg0v/EzG8CKGbErIEr9sYayKdOr42eKsykJiUfPL8GMktn10/Bf7nYHgsYc8B2zw8VKBdlpvbXzqWINdX9GraNAIUL6kfjrvBkl8cg/RZQQR1gCKaVNKkBpeNdOq32Gz83P2BxSXSXLz2SEzdMNlmBPjPi4YVz/oHY9J0tPZi9Vn5J2v0wEqFuZhLN+C/TP9aF2Oi5av5K0rggwJ+2GnkLiZ9TZtJnk83EnDraEMmqeMSMbM2ZkiWmgCWehBX1MZn6YFiRbco8elrCxq5D+JTVIRvJsz2DgQ5mJwKRWyYidPUT0JwlQsiT9WHZBUiclOzLIoa/KgIrAVFuxQHxe3kNsbLRonIzu9AezwoCC0loc+PQ+6nvMsLHAQGMXFRw5saZmTE9+c75EbtFe1ibU6Svq1T2a3jcFHXJSGTZiwaBNj95ApQFH7dxmh9/YBDIGbUgbtMFvTFsBU/evJ3vIbCpg65MyNeaaMn2PLA4n84pwrTO7ZsadCNXEf+ljkhuWoI6gsJEcAr3Qnx2LgcQQmOkjTalsmoSI3mSi7pDA1MdJMOu8vrp7TcgT5uUYq34oPdjRUhGTZsY58gqM4oQoqyhtG7JxgsNRWloqzMiCYIKLP9QquZHqpUuX8OKLLwrA2JZKSYjl+R2dHQI4/pvmnKAjKGkiCUy2TxDI/KXJ5usMoBjdkyEJRGaXyMzckUNlnlIEzGyJ5flYzURmzsnJhj+dZweHx4hxA3D6TiX+6eRt1HSOwGZwUZW8+nJ8dIYnJ3aqxXOS0ucPnozK1dBOTr8GAPanKcQ7RWv9SAYPgWPjmD5gRVa/DYEW+pbasXKLagIIYHU21QarYKDfi9aUNXnpR9bI1Dt2Epvz45oko/CogOkkbAdYQjwQ6oPevCT0p0VghJkwYWDNv/7Mnchntca6qbuv6Mtp6qpxRtyPLKWpV9efUz9AWTSNLCUw4piIKScwKdncuXNHgKmzCXPgZDYCdu/evcJqFNW5TzoRzQp29pATUDTfjOIp71D2YT6cboHyXe3Sr04fkzqotNxarQJenof+JV+nVMTtU2jSVaBkkM1e+fmsrEzZiQ0OriSuejsq23txq7odvSP0MbWM0Gdt8ecGaHJAFPVNBcOjB+utrPqg6WDQyZcNcWrSHiUco8EBT5sN4WY7Ikbt8LTaxe+XidRcEenS1GUT7fXJIgv9IXQWcWJ/ij8wGaBN0a2cDzAVz7r50Beb1QBYvN0xHB2IkVAfWBhvOPUCNR4EoKoT0FQHXYFwZq6mrKHPjPHjOOELp8JpwjUrp51WqosIzJqaOly+XIBNmzYJ+xFQDHaYBaJJXrt2newRSd+PuXBGuIFB/lLsS5Yk8MhwZEP6iAQZRXMGSQx4CDSel8cTlNK+6e0t5+E1lMQUJbIQ2VXfeIt+Kv1L5tE9vDyEMY2CGCvG6WzbTKJ/cby+/gZ3kyt4clI/P2yax6eZL61hUXxAuwQAUvXt4iKFD3qsRTPEAg5KMx4wwYN70kulEVeTbr6VrigAZ3rQqqkcRqNYIDl+6i1OxenU25yCAF6XaUUVFOnn0eFpkI0bWH/J5cHsD1OYVhMwYQLG7TZVdGJURRy8N1Y6sfqc0pCri9psy+keaY7H4zjgq4D55dwx+a50STInznI3+n0EGkHEX2ZfWNrG9lkXk5ukB/lg3HeRW9gxaOIPI2/+P0GnesldnIGQ/l1BPIbsp+/IweMZwdGs06TTByVjUhbhTmlkVgKZ2iark0zuJhjsBgGm3aj8NoNDa/ecuvIey5KPeeMLRtLJjk4rozn6dodsTNXQ1CQ7T3ARcRNTLkwCjRtBNDQ0oaerB96eXoiNi0Wo7N3jQG9nLzo6O2WhxcRESTBJtYK9Q2zNZREKExLccILiul5XwFuYaowfeQoyGxUK/Tw9PaIbx8fFSq87Azs2qbGegFvNcCFxF+C4qEgqPugfHkB9A6/fLy5cYkK8SEDcIrFJdlwZRlpqirYzst5mosbiWwFzakz3OArVTm6wShYdYoppVrk1C9mLOwqzfIybKJWVVyA8TGVsuNqYCeFwSVmU2SyMqNpMDQJKAprMyR/6lbqGSZlCP44DSrYkQFnVpCrio8R1YE0mNc3k5GQR3ClLEYxG5opJPtyllt6ZtuGAXTlIk6Zsqu7zTYH6ueMnd/Zg2vZe0X1cZ/sx+9ntdqxYsUx2iWM0fe3mTVy5eh2W0XFxLrgX0JNProS/ry+uFt7AhU/zkTk9E1uZC3d1kT0tL+VfFimLlfHJyQlYv2YNgoP0HSoe7QOa9Ot0qKp884OHDyUr1NbRKYXLLJzZumm97A7CQowzZ89haGAQJlcXhIaFY/O6tYiOCUfZgwpcunRZ9YybzcibPQvbtm6RWOLw0aMSgH7/tVeRmpSgLY/JUP2LfMyvHOovoVN5a4rZM6gNhRWo2MbAFCQ3bGWxBvUlmnRuqMpmNAYmPr5eqldby+IQzAxsKP/o7EmTTgYkkAlcAlh6kv38nAI9/UoCn74mf3kOBkRVVQ/Fl12+fJn4r7qvx0hY23FEi3Ecwp7Oqp1/UTDqnKDHy8rfYp0htyxkSq+rrw+ffHJSChS4iy93umDmh/nhJ59YJanWu8X3ZIe3FYsWyWawh44cl1bkvXt2ylidOnNedmGbmZMjYzEyPIA9u3ZIHefk9tBa9O0sW1P6ptyhQe1aws/29Q3CMmHDxU8vo6urE9998TkEBvjg8McnUVNfh20bN2JgeASnL1zAvNxcbN2wFl3dnRgYGMa4zYGTJ09hcLAff/6jH4qOypaK/MuX8W9/+APZxY3arPifjkflra8E49c+4DOahC6w8yEZ8FA/ZKEFGYypKGZhKBDru+aKjunhJo1rBB+PJ2BpkvUvo6IJJkvSPBCYFGZ1KYm+KH1LvkbXgYESP8dzUKyl/MSInvl5nXX1yFjtqqO2cpGgQ56FzvpXeTaPHx090vz8EXqcrQni0mylKU8Oh+yke/jwUYSHhWL7tq2ybfWR458gPT1FaiDZgnLo4xOYlpmBXU9tFVZjlVBUeITswsFM0uVrN3D+wkWVp3dATOn2p7YgLETbNkXzQ5lJovtE28becMp5Ojhl5dpV52hTSxuOf3IafX29eH7fM3DYJ/DO/gPw9vXFS8/vkxhh/6HDkiB47Tsvwt/HC1aHA40t7fjw4CGMmUfx2ssvS63D+YICnDx9Gj967VVMS08TeUvt/aR6hvRKqc+O2+PH86sQqoIu/cf5dSq8GLM3BCdBQdBxNbIDkiCiQN5Q3yDfXMZN9AlMbl7A4g0CiKxIv5TmmuZb9y0JWLIjGZPX0IV1MjJ9M+bZWbihpx5ZGMw8udrxQ+WkhR1E/tBvXklDk+79ZwovvmoMtPe/7iDqSoX6qzYbO3v+Aupr67DqieXSaHfr9h0c/+SU7DFJM1pb24DDR0/IBvq7djyFB1WVAszoiEg8vXuHdAjmFxTi+q1bsrkWx4/fALJh3RqksJNSBfGSwelo7xRfn7qx3nWqA1NtuGWX1B7Tq7du3sas3Bw8ufoJ2SrxnffelzTzd57bJ/7x+4ePSJD02kvfRSA7CPoHJC3KSqGlSxZh9cqV0gh3Ib9QUoU/eu1l2UZGEaYmRT0a9j8y2l93TL9qigSY+kMyC0O2oq/HDBCBRlBRKpJiTxOrUybEB2SjGsEnOWjNpBJoZFr6jdLeYDY7m9sJTHY+0pzrkTw/zxQoNVK99ZeCO8HL6nb9Kzm+/CG+ZJS+6um/5vv6XkQSxPT242L+ZZSWl8umqEsWsozPV3w5Ao/b42zZuEE2TmWTP/er3Lh+reTDPzp0VLbUJmN29fTg8NFjMJiM2L5jh/RSXTh/Tnb6WLt6tWyPyJXHlB1dI7pTap939j/FqcVKOduhtnO5cacIhdeuITEuTrbBCQoKQEtbBz44eAgTYxY8t3evgPCjo0cRGRGJF559WlKy7CsvvFKIaZmZWLvmSQT6MZAdl7rOT06fxg+//yqyMtJURopkILXC395Cfc0hV5kfJysZDOLwUiLiNoIqC+QtcgFZk0W3PFzXI3UWpMhOX5MBlF6vydfIgpSOqGESrGRT5hC4PyNBp7bAVu2wBDiFfn6OrR1kYYL1j+VHyrQsFlwpvCYFxh7eXvI1LOwT507EZKGPT55GXX299NDzK0lYS8q+nJlZ0+RrWw4fPY6oyEjs3LFdIvgTJ0+ivaMTubNmSZKhqbFBNt5ftHCBjIv+PUDiVGhmTicBnUxYe1BcWoYPPjokWwVy17mkuFhkMFPn442LBVdwpbAQ6SlpUqfQ1NKEdevWyhcLcGdl7oXEuVm6eBGiIiPkixCY276YX4jTZ89J8XVmGn1MtScRtMDzDz0vjwCTkTLBQHPO4mF+PR9BomeDWIFEv3NkeFQaohSo4KzDJNsSYDTlZFyCkqyol8PRv+QuvPxcUEiQfE8OZRMeT1+VoNQr4vVC4j/0AHyT81OWuX37rnxLg0W+4NWAxPg4zJ83V8aKO2sUXr0qXyfi6+cvnQCzc2bA291NagLu3r0nQV7enNmSI+d20Nx1hJthcZGzRmHenDlSN6p0dy0PP9mVoTshztvmYinhDszXbmi96AbZE4hV5wmJiVJcfLngilSks99mRlYmFi2cL60f3EGErgTTzCy4oL/MCi3uOf+gslq+82j50sWyN7vEXsKYU8X9bzJ63+zYzwGTHyc46Tuy94bMNm/eHIn6yGhsz+WuHRGR6supGDlzUGnG+XPo0CEJZPQWCvqJBJ7awcOC7q5etHeoLwUgeNn9yHPSYWd3Jo9X34+uvu/8j+VHYgxtEwNW3KjCX4cEEizLk5Itg0EWLb9708PTXVwUbnggNY42boCgwCz7fMp3udNSDIuJpVWhW8Pd6pQvN0mTKtD4YvOpvupkHJaxCW3DWIdszCXfwsaNc7nf+/gEuvv6RTwPCw4Q0ZwC+tg4hfcxbWsW1WnKjWDZxjs+YQNL3/hdQC6sDZVFYhQ//38GaT4CTOeutFp1Obc9oa5IE0xtq7amThiRJnjT5g3OzA03hifQPD295JsrGGlTe2Q5HBmTfiMng6xSkH9ZquW5HTJ3JaY/ywlnGwb/X99j3Rl1/rEg0+nVPVoepySUyQofhRLXXQAAAm9JREFUuip6UcRkZ+KUqiA5foruqtUnCswVLWnpSy31r6kPjwsqdDntUbVMVR05m+lYaqalQyn7iDsgr03WfKph1qqVpLqJshAXj75js8rrs5lMAfNr53+/1Qx+7ktOdU1TnY3fptuJ/PwCqa9MTkqRbycoKSnGjp3bZYWz1ZYmmntdKt1SlbOp7bIZ6RdLIETWZZfj8WMnRDRnFqmysgIJiQlYtGgxYmOZDZncX/1bPc0f/ENTKg4ew2BT99ZUUz1FdnKWuikGdAJnioGWo50FGFouXvv34x9PAd3JrFL7qLRXuQf5t3bMlJNMPs2jCYpHi1OVZVBAnNzo/386MKc+PMvPuGEqq4z4tdDubh5SVU4wbt6yScw8/UoGRsuWLRFg0o+iM52bq/Zipw9FyYjFxzTNHx8/KeJ9d0+X7LHOnTkk5Shtnn/4aO+fj93PlkjoKbrJe9cLxCavpT6jbULzBdDQ2OoRME0WSyn98PEsJRVLThbT6lE1oCrNlyncyWqmz+rCCrxadZZ2d5NFdVMTtH80wFQ1g/SL9K9upnRE5pw2fRqam5tw+vQ5ydKkpqZIxoF1nYze+UVVZFfusc4NDphiZKqsqalVto2hyWZxBusvuSEXJ+6Pyaf85wP4j/EMn2HGP8Zb1BfGVLnoy+6TJp4mm1Us9B8JLMpGly9fEXPPb9qtqXkom/hzexV+tRzZld8tw0LihQvnaZkcg5h7mnrZQ+hfPJX4Rzzaf7q1rz0Cn/Mxv+qTBBKFXv2H34TAErczZ87Cz89bNkdgsMTtBKmJ8jspyabqGyeYk9eqzT/rYH3Vhf/0/v9RI/A/ANDMs8Y5ZB17AAAAAElFTkSuQmCC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962025" y="59569350"/>
          <a:ext cx="304800" cy="1468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304800" cy="1468074"/>
    <xdr:sp macro="" textlink="">
      <xdr:nvSpPr>
        <xdr:cNvPr id="7" name="AutoShape 1" descr="data:image/png;base64,iVBORw0KGgoAAAANSUhEUgAAAKYAAAA4CAYAAAB35INEAAAgAElEQVR4Xu29B3Rc15UluqsKOeecM0gQBEgwZ4oUcxCzKCrZskI7Tc/8/r9n/kyv+Wu517i/3e1ujT22etqWlShRYhbFHAQQzAEkIkHknHOoAlBh1j73vQIoiUrdnnHPGFpYEKtevXDvvvucs885twx2u92Bx/zYbDYYjUbwEJPJAGDqocbHfQwOhzpO/6sfaDAYwF/9h+/rv/K6wwjLmAXNzU0ICQlGYGAADIbHX+exN/CnN/7Vj4Dhy4BptVoFmPwl1gwGAk4HpwIMgTUVbHzNbrfL6wrUdvnl//M4/v0sMPk6jx8ft6Kqqgrd3d2YNSsH/v7+/+oH+E8P8O1G4EuB2dnZg7q6WkRERCAqKhJubq5fyZI8gExLsBHYzc3N8jcmJgYeHh6PAFMHMY+1WMbQ1touxwcFByElJRkeHu7f7qn+9Kl/9SPwWGASLK2tHfjJT36CuLhY7Nv3LEJCgjA+Po6JiQlMTKi/ZEAym5eXl8aqHBOabKC+vh779+9HQkICNmzYCD8/Pyfj6izJowlKsuTgwDCaW5qRkzMToaEhMBonzf6/+pH+0wN8oxH4UmCOjppx4sQnGBwcREhIiACwp6cHnZ3t8PDwEjDyvdmzZyM7OwtGo4uAiT6pzWbFgwcPcPbsOXl//vx58PT0cJp5ga/GlAQlXYXKB1UIDApAZmYGvL09v9GD/Ong/71G4EtNuc1mh9U6gf7+QZw+fRqtra2IiIhEU1OTMOL06dNlNHJzcxEfHwuHw4DOzg50dXVjcHAItbU14gYQlGTRgYEBBAT4CaAJYItlHD09vXB1dUVDQwM6OrowZ06eLAKTSQH3Tz/ffAR0azTVKn3zs/yv/cSXAtNuV74iQdXc0oqCTy9LlNzT3YO6+hpERkVh6dIlAr7R0VH09/ejrq5OWJSf6e4m0OaIab558xZaWlqwfv1aREdHixvQ1dUDNzc39Pb2ori4GNOnZSElNQVubi4C/D80MPXzizKgMbi+FKYqCp+d4C/6tx4IPm46p37my55Lv+7Ue/vsOb/oPbWGVRCpW6OpQeYXXfOLrqWC3Mmx/6Lgdur9fNH11PtUXL49uA1Wq9WhD5oeOU8OskNML8HIG2htbUPx/TIBUXRMNIaGhhASHIzw8HCYzaNoaGyAi4sLwkLDUVNbg/j4eERGRmJiworbt28iICAAW7Zsho+PDzo6OuHu7i6Avn79OsLCwpCXNxt+fr4CSF1G0h/t24NU+btqAAV+2rAZMGaxwGy2wNPDAx4ebhifGMfw8DBcXN3g7eUNk8ko906m5wLy9fWVZ+aYeHt7w9XVBTabQ57d4bDD09MTBqMBg8MjMBqM8PP1kWuNjanreLh7yPh0dHSgs6sLDvrivB+HA36+3oiMihRrYrPbYR61wGqzyjlkXhhU2h0YGRmBZWwMQUFBMNEH1yS3kVELRs1mBAcFyvPyegxCfby9BWk9fX1oa2mDdWJC7oFyXEREmIzIyIgZrm6ucv8Ou03Ob7FY4OPjDdgdaGpuQV9/P4wmk4CNzxoY4IfYmFi4ubnD7rCjr38AbS3NMsRR0dFyf1NxpC+crwtVw8TEhACTD8/A5t69e+JH0i8MDQ3VQGJ3rsbe3gEcO3pcJigoMAi9fT0ICAyEv7+vTFZsbCw6O7tRVlqGnJxc+Ph4obqmWgaCQOSgMAgiSHm9wsJCeW3hwgXyfkVFhYAoMzNT0zEVkP45wNQlLh2cdDnoShSXlKGktAwzs7MxLSMNNtsEysrLYR6fQFpqGoICAlBX34C21lYJ4GgZyivKMTY2hvS0NPj5+krg1tDYKD41g0RXNzdcv3kHgwODWDB/LoKDA8UFam5qRnRUFELDQmWiGxsb0d3Th7GxCYSFhCAqIgzxCXHw8fHFwPAQ7twtEgu0bPEiBAcHCUAmbDaUVVSgsvIhFi1ciNiYSDjsdgyPjOLOvWL09fZizeonZHHUNzTBMmpGenoqYDCitPwBqqqqER0ZCVcXF0RFhiMmJlpAeOfuPSGIVatWCtjb2jvR2NSIjIwUeHt6o6qqFh1d3ejo6pJnT0yIQyiVk+RkGAwm1NTXo6K8HP6+fuBaGRwaQlpGBtJT02AwEskkN87i19ekDTabzaHT8ZUrVwSUZBVfXz8sXboYLi6u2kkhUs79+yWwTtjQ0toKs9ksbEGQEVhx8XHCrpcuXkJaWqrgoaq6So6jVEQ24A9NfVRUlJyPq3rRooUyqUVF94RJeT9cvbm5M50r718CmFPNrWVsHAWFhSi6V4zZOblYMH+OLKK6unqUP6hETEysAIkLlQsmJydHnuHWzVsYGzNj1qxcee6RUbMAhb54enoa3Nw9cObcRdwvuodlSxdj/vw5aG1pE1AkJSUgKSlJJpc+eFVNLQYHh5GZkYbwkGC4ubvJ+DW3tqGg8AqGBgaweNECZM/IEpYan5jAzdt3UVBwGYsXLZL3KAs3NjXjxKkzcDGZsHfPLjlHeeVDjI6MIG9WDkgr94rLZNwXL1gg7OvqaoS7uysGB0dw/sKnqKmpxepVKzEzOwv1jU14+LASc2bnIiQ4RJ5xxDyK+6UVGBwcwIply+DuahILwMV1KT8fiUmJSIiLhxF2NDQ24UHlQ6xdswahIYFy74pcviEw+aH79+/j7t0irFixEnfv3hUzzMlwcTFpTFqE5uYWREdHyaRZrXZ093SLIF5ZWYn58+dj8eJFuH+/GBPj48IwFy9eFL8yPT0diYmJCA4OFm2ys7MT5eUVEkQtX75cInoPD09UlFegtrYO8QnxqKmploknAGhC/yV+pvpDNTX1qK6rw7jVCtvEBGZkTUdSYjzGx8Zwt+g+BgaHMGG1ymRnTZ8mOi7Vhhu3bokLMDs3Rxidk/bgwUNZYGQnN3d35BdexcPKKoSHhSAzMw1eZJ3qaiQnJiA1JVkexWyxoLKqBgMDg8ianinszPmzjI+joqIStXV1Ykq9PDwk2eDr640xWrT7JSi8clUWPoFD16esohK37hTJ8ds2bxTrUl5ZhZFhBUya6zv37qOlpRV5s2bBy8NNmNzTywMDA0O4evWWEIKvj7eQAYwmsVxz8nIRHhomzz02bkFRcam4NWtWPSFkRbegsqoapWXl2LRpIzzc3MAczPDIMM6euyAYmD07RxiTLKWA+fUCWgl+yFynTp3EzJmzxFwdPXoUS5cuRUZGhrAFA5WzZ88KU6xYsUJkI4fBAJvVKr5F1cMq0Sxp+umjZaSnC7h53lmzZkn0TnNEgZ4ug9k8hmvXrqGtrQ0rV66Qa1IBaGxoEjbIyc2GyWQSuSk1NVXkI0pN/6wfcY5oTQxyrcKr1zE6Nobo6BhUPnggJm5Wbjbc3d3Q3d0rk9/e0YE5eXmYPi1TXteBaR4dxexZuQgKDMDw8KiwA8+ZkZEqpvzKtRsYGaEl8cPQ0CB8fPzFZ0tOiENqapLcB01o5cNqWQAKmP6w2SEBYXFJCYwmFwQGBKC5qRHTp2ciJSURZPny8gcoLikVv57uUVREOErLKzBiGROgrH9ylYCmvLJaA+ZMAcWN20VCINMyMhDg54vExDi5v/6BYdy+e19MMt2bvr4+xETHoKurC7NnzUREeKjgSoB5vwSDAwNYvWqVMDWZ/15xCdo7u7BxwzpxNwjMcesE8vMLxUdfuXKZ05TThfq6ls8wMDDoIBBdXd2wceNGXLlSiP7+AU3SMUqgQrNaW1srwFq5ciX8/f3g0IDP+baYx4QZGcTQX7SYzWI2yKIEFc/BXLuK0gwC9MLCKwJMmnCCdWhoGBPjE/Kw7h7uIkGRdeifzZs3D4lJ8cLe3/ZHsqlEhMGAjq4eXLh4CX0D/fAPCEBnR6f4eSuWL0VkZIQENwWXr6B/cAhz82YjIjxMuTMGA27cuIUBarezchEaHCzAKikpE+DOyJomwCfo+bAZGekChrr6ZglC5syeieTkxMcCc2LChtKyChRevQIvL28YTUYBQu7MmeISkPGFTRsaxBWimuHj7SMWzd3TA50dHVjzxErxMQWYI8PIIwPCgKLiEvT29GLhvHlwNZng7e0BV3dXDAwO405Rsbhu9Dtv3bqNnr4BYfAli+YjNCRY5o3ApBtHxly9epUQHxfCg8oq3C8tw47tT8HFaILBQXYdx8cnTorrkjc7Vws6GaV/A2B+eumy49jx44iOjkBCQqJMCs0nwdjX1y/mloCx2uwICwtFbGwMXF1Nmrwi4w8DjJJ2rK9vxPVr19DT243FixdLAOPl5enMCClfQ0X47e3tAjpej6ZaF/C5okpKSmAeNaOzswvNza0C0hUrl4r5+VY/co/qh8IQV3lDc4tMbnBgIHp7+0RzzUhX7Ozq4oqr125g1GxBbk62MJeBpshoREXlQzysqpEFRXenrb0dDx8+RFJ8PGbMmI7x8QlcvX5dnnHhgvloa+vAhYv5MI+OYO2aVUhPSxFgmsfG8HAKY/Ia/QODKLp/X8z7tOnTYbfZJAhhVD939iwEBgSivOIBWtrakJaejtu370gQmjd7NkwuJlRXVWHtqpUgnVWIKR/G7Fk5Asz7JWWyoJYtWiTXd3Uzwc3VhMGhYdwuuo8A/wBMn5aB6ppanL/4KdxcXLFz+1YBJifQMj6G+8UlGOgfwCqaciZSbHZ0dnXjUn6B+M6Z6Wlyz9XVNah4UCkAjogIdZrybwTMv//FLx2Uahoa64TtCMpFixaJFMJA6IMPPpTVREbla2S04eFBMSU0rwQmTRz9B5qz8rJymC2jyMqaLlH6VLF3qrZFIPOXkacuFUn0CaCMrFFYiDHLuESpDMCWLVuMhMQ4MfGfr1rS4apJQbqWNxXFQpYGqV5ihEo/KjkpAb7ePmCGi9G2u5srUlKThYVoLhlxp6elimRDQFPaGTabxQQ3NTfBblMMHB4WJgEMzTHZgp/lwOTmzMSEzY7S0gdoa2vFzBmZSEiIl/cYyDByHh4aQXJyklih1vZ21NbVy9gykORxrW1taKivQ0J8PKIio1Bf34Dunh6kpqejrKwcfT29mJM3W87HuoaF8+YIa9fVN4IuR2ZGukTl90tK5fjI8AiRhuLjYpRPPT6G8ooqmeO09BQMD4/gXnEperq7sWzxYgQH0fe1Y2xiQuIJ+q20YA6aIK3wprahHjXV1bBbbTJGRhcTkpNThTFdXehXasEPo3ItafJFlWdTp8vw05/+zEFt8cKFCwgMDMSSJYslwOHnu7t78Pu33kFKSir6e/sxPDwkDjT9prXr1ggjMuKmf0lzQsbt7e0R8PI9RrG6HkkQ8od+x9RKIw4mtbmZM1UETuCRwa5evSp+TlxcvGSHcmbORCIf1NXlC0RkLgzlJmjysgzapFjOJaEccKvVhqHhEZiMLvD29pLgxu5wyLNxgXExubm6SNRstdsEuC6uLoptHQ7R7KgRkt34nFywBJW3lyeMmv5KxqOzFeDP2gADqDGSIZlm9fTwFNGEbDNiNkvQJJqoiwtGRkdF5fD28RHXgA/Da3B8PNzd4enlhVGLRViZ7hEZcXxsXHx+ylUj5hEEBQTK+Sn/8Ny+fr5y3719gzKfLiYXuLiaxL+kxMdnHhoeletzQfL5KD+NmkcR6OcHD96HVIw5MEx3y2pFAMsRpVqMj2kXf7lvYACjw6NCUF7eXmJluAAAm8yFEUyaGGTRqLG0yTll1rQkzlT/0/D++wcc1B75cIyCaa4JHpa4dfX04uBHhzFzZg6OHT0mJ2FkTZ0qLCwEKSkp6OrsxIPKShlAgis3J0fcAJ6TqUadMYuKisRsT5uWKUyrl9PRDNKkT5s2XZx5vs4Bpf/EzBHNOX3YGdnZCA8PcxZ2MBDgoqCLocrxdGAqX5aPz+dwd3OHu4ebeibJ8DjgkAExYGxsXFjRZrcJOKdmf1Q2yCBg0wfPw91VxpWfG7extI/vQ3xvby8PmVyehJPLH1U3QCCPY3RsHDaHHZTK+RlGxq5u7gI0nk8kHBcXcX3oKkkUK5kctSD4SwCMWsYYY8BkMMJTRHF3AYmTgWTujcJyfLaB4WFZRJSleB3OCSP5gAB/+Af4wdPdXQIWlYRQILHLGKmFbDKa5HN9g4MY7B+E2WKWZ3P38ISPrzf8fXzUohTTbhNXjWZeReGKVe0Og0iMwyNmGRvGJyYu3AB/eW6VaXo0YjfU1zc4qB/SnFKC4MGqqseOru4+HDt2HKtWPYnf/e5NMfVMJzY1N6O9vU0mnf4PTS2rgSifLFiwAAH+/pIp4S8DFn//AFy8eEFMN80AI3cyI31LAq+jox3Tpk0TxuS1GRwRmNQUyRbx8Qni25JF9IErK6/E1WvX0dvX/4gEMbVilIpCWGgoUpITkZKUKKZWnk2rIb1fXIobN2+LsmAn2z1SxKxBna/ZHZImzc6aJlFqRcUD1Dc2y4CTo/nawvnzkJqc6NR8lT8FOTcjYkbONLcc2UB/H8ybk4eo6CjcuHlHdFPOIedgwbw8pKYkgnXZTvaHUcbhTtE93L5zFxNWmwRHudlZmJs3SyS4qdk/y/iEpJBLysrAcWppbcfQ8LBkqUwmF5GFmGWanpmO7KxMxEZHwdPdVXPJFED5wwwUhfWieyW4X1KCltY2sRaMFTi2VGFSk5OQNW0aUpLi4e/rLc+nxtGuWSyDqA3lFZU4e/GSWoQGg4B5964dCGPcQAFeMDepcxomJqwiFz14UImhwUHMzJmJpKREkQO6untx7NjH2L17N9555z3RtpS0Y5NCjdHREYk2Y2PjkJqWCpuNZiVAsgc0JQQymYqgo//J+/X09EZBQYFE7QxquIKpaypgBko5HSeeRR0BAYFyL2Fh4Roo1YDZDRBR+K1330dza7sz0SjMYlesyAfg9T3dPRAZFopFC+dh5YpliImKgItWtHzi1Gm8/+EhNLd1wCFpV8JMmxWnumSQNJ2XhzvWrVmN5UsX4eat2zh5+hz6aLIdDkkDbt6wDpvWr0FIMAVlxcgTVrsEFu9/eBDFZeWCNDcXE+bk5eDp3TvFNO//4CNcvFTA2RQm4/m3b92I2OhIjcJovYzo6e3FkeMncPDwMWFOjs3m9WskQBEfWEMTo2zKOhfy81FSVo5espx5DFaymaaKkBRotUKDAjEtIxUrly8RvZNpUTKlpD8dQHNLO46fPIX8y9fQ2d0j7E6JkM9MlcXd3RO+Pj5IjI/B5vVrsW7VCrqzAkwJFu1sSjBgaNiM9w4clHGwG4xiNbw8XfHqyy/JmBmkfpd0Pam6GOx2h4Ma2/XrN/CgohI5uTMlAKIv19nTjUMHj2DH9u04fvyERJ+UgCipFN8vQVNjo0TTXH2JCYlobWsVZ5o5WPqhup+TlJSM7OwZ4nOyoujmzZsS7VOQpwvQ1qYYk1E3meH69ZtSn8lzZmSmi2OuWjsmTc2psxfwj797G43NbZrJBbw8PeHu5iIr32wZg2ViXAaaQIyJjMCWzeuxYc1qkXm4SI58/Aneeu8AmlrbZX2ruaUJneQfGWIC09MDm9atwa4dW9HR2Y239x8QBmMunYsvd0YWnt27C/Pn5olJ5rla2zpx4PBRHD91WmQlmtjEuBjs3vmUpA47Orvw+3f24/TZi3A4jFJRRUBu2bgOG9c9KTqpKqIworu3Bx8eOob3PvgI5rFxURO2bdmAZ/bsEF+Qz0x56+r1Gzh+4qQI7MOjZjHLNPu0NgSkzWqXAE3aZYwG+Hh5Ii0lGRvWPYkVyxap/L7dgcGhERw7eRoffHQYbV09oJdIC+jn4w0XkwoiaZppMYMD/PDc07vx4r6nJQWpWwsCk8a9qqYeP/3bX+DO/VIYXSnC20Hlb/GC+fjP//Hfw8/LQ435lMyQFHFUVlaJThkeFoH4hFgRwzkYnd1deOftd7Fxw0YUF5eIfzF7dp6YDuZ+6QxbLGaRTshs1dV1KCsrw8JF88VXJDBpkkn7jEb518/PX8BHxiTAmTNWPiaBGSRszOqlzq4e9PdRZ/RHYkICfP1UhM9fGxw4dfYi/un376CxWTGmu6sL5s/JQ1pKkviFFH3vl5VJeo9yF32a2TnZ+N4LzyEne4a4GATm2/s/RFNbuzAEBz4mKhIRocESACknnZbGDg83V9Hkli9ZDDcPd5w+ewEHDh5GfVOrsKyfjxfWrV6FPTueQlxsjJi8Twuu4J0DH+JhTZ34hUF+flizaiV279yKuJho1NQ14M133sfpcxc1RwtwNRmQnpqCXdu2YtmSBfDxVHWpXb19+PDwMew/cAijlgkEB/pjO4G5e7sI5gywbt29h/cOfITi0nKMTVhlHMiCjL7jY2Ph6eUpxSF0xWpq6yXAo7/n7uKKaRnp2LNrG5YuXgAXo0Hu7fX/9gau3LgNh9EELy8f5GRnYVZ2lvjA/QP94i40NDSKz/zd55/DquWLna02YtJFZhrHyTOX8IvXf4nhsQmxZMKOdjsiQoLxH//yL7Bw7mwtcp/MChkGB4cdJz4+IcFPcHAY3D1cEBensgKMit99dz/27NkjGQlWF8XGxMgE0vE1uRilWIOsycCJWZDz585jelamFGowUOI56FvqfiUriBhREmBkGkoQk8AMFjAzt8xUWW9vP8zmEczInoH4+BgxzbqPefLsBfz2zXdR39IhLOfr5YEXn3sGK5YsFIeeFT7HT57GyfMX0dPbD9isiIkIx0svPIsnViyDr48XDh8/qYDZ2gar3Y7gwACse/IJLF4wD77erMjXm+pUMBnAZwoJEvZpaGwWNjl14VMMDo8KgpMT4rF393asXL4ULc0teG//AXx69aoEPtQF83JysG/PDuTNmin/rqlvwO8IzPMXxMdVwY5dqp14zO7tT2FOzgwJrrq6ewSY7x04DLPFqgFzvQCTPmNtQyPe/eAgzlzIl+vRXLICaNH8OVi5bDHiYqPh5uIifm5TcxvyLxci/8o19PYPyHW5AJYsWojvvrAPsVHhUhTy89d/haraehhdXBEeGornnt6FJ1csFtKhO8FETF1DIwb6+rF0yWJxkyYlQTV27V3d+MXrvxZt1OjiJgyuB8TuLiZs27wBP/7BK0IsU6N0Q3t7h4OsGBwcIsCijzdrdg4WLJgnrHbw4GG88MJz0iiWn39ZBol+ZXBIMGJiY3Cv6J48bHNTi0hGNPe+vj4wGY3ImpElfhM/w9w6TUlGRpqwKAMmBj/USjs62pCZSR8zGKUlpZJ9YCTLBcCa0Lnz8iQtx3w6KZ/xIhnzv//+XTS0tInzTMb64avfw9pVK+DNNg848PGps/j9/gOob2yViDEsyB/P7d0lZpJyhgLmRwJM+k4R4SHYu3sn1q9ZDX8/H+Vv6VG5HmVq7gRN+M27xXj7g49w936pyFBkVYJ67ZrVkvM/duwE2rs65F7iY2Kwc9tWAT5NL39q6xvxu3ffx6lzF8UvU56EmlBKTSuWLsLOpzYjPTlRxumjw8fwLoE5ZkVIUAC2b14vC4GuQ8GVa3jjd2+jvrlNgjIqCHNn58j7M6dlwFPrn+LZGa1Ty333wEFcvXFb/E+TwYC46Cg8v28v1qxahtv37uPvXv8VauubtPSov9z7kyuWic/u5+8n12WpHTN9fr7+cGUdrVYT6jDYYLU5cPN2EX7yX34mgTRXNyuaWEI3NDIqKklmWjL+6j/8P8hISdSUAC2ib2lpcfzqV79GYEAwvL19JOhIS0vG7j07MTpqkbz5888/K9HcJ5+ckvdpvpOSk8UXZeTMyhSaegKPmQhfH19YJ8YREhoskX58fBySk1kA7C5RcX5+voCeeXSuPla9U/cMCAjCmTNncPvWXQQGKrPOay1fvhS5s2bCw9NL+SIOB06du4Q33noPjc2tTmD+4JWXsXb1cvh4ecmKPnL8JN4/eATN7Z2wW+2ICAvCd57dg7Wrn4C/ny8OHT+Jd4Qx22UB8LUFc+ciO3u6BDuaVgNfb08Zk8iIcBVpijtkRO/AME6cPY+PjhyXDJXBQbE9BCnJSaIWVFXXYsI6Dn9fL6xavgy7d25DUgIrcFTEXtNAxvwAp89dEsZU0YnKN3NBsBRu/ZpV2LJ+jbDdR4eP4p0DhzRgBgrbkDE5Rh8eOooPDh0TM8+zhIYGYve2rdi5dTP8fTydcpjk6UQtGJSF+9b+A+jtG5Co2NfLExvWrsZLLzwnGa3//+/+HiWSjHARa8VnS09OQnxsjGTN+DchPlZEeAl0dIlL7sCGgWEz/unNd3Hg4FF5j8rG9m3bJHtFEd/GOlQvL3zvO89i365tcl8MXsVl6+jocPzN3/xcxFWa8rq6GqkI2bb9KWFQApOMSfa6du06SkvLUVZeKuY7KipaVjdFd6PRJDdLvZKZEAYuXd3KzBLArGR3c/PA+LgFt2+zmr0N8+cvkOIGZkWobxKM589fxJXCq+Ia0KwzmFq/YZ1U2Li7s5BjEpi/eWs/GptbBJjenh7YsmE95vA4VxeROS7lF+JuSSmGRy0CsvSURLzyneewcH4e3N3ccPj4JwqYbe3iA7qYjOKCMNKkm6FESTuiw8Owc/sWCWwYSOhCjs1hQE19Iz44eFTSjhSmGTS6ubqKa0BphIHCzKxM7N21HQvmzZHr6n6+MuUaMAG4ubtKhQ5F87HxMVnoqYnx2LZlE3JnzsCZcxfwLoOfcZryQGzXgNnT0403fvcWLhRchc2mQJ+UHIdXnn8WTyxbrGmUqqVadEaDQZXQ3bmHv//Vb+QZ+BrHbdG8OfjRn70iDPvbt98Td8gyYZUiDy4d+t6UeujWREdFSB0rxyUjLRXurq4asBjV21BZXYf//JOfobq+AVRHk+Jj8W///McoK3uA3771DsxjE0xQY+nCufj3f/HniAgLUa3eXLh9fX2ON974R4SGhomUI2mthfOlRpI+HoH54ovPizlmLryqqkZ0RwKKeqOSIQzIzs6Wk165chWhISGYPn2aGN3KSlUhRPGcrEsqZyTOoo2IiHA0NjZLAQhNNU05mffa1eti5u7k7VgAACAASURBVGkuR80jUhfKgggy7qPAfE+KbjncBFVsZCRCAoPEnAwMDaKtq1PAwvtiSRjzyE/veAoJcTHC3EeOfYK339eBqUlFEgU7lRWKeUiIjcIr330Bq5YvnQSm0JoRFssErt284ww6yAKaAioTGRkeim2b14ucIlKS6iGV55gE5qfiewUF+iM1KUnMI5MW1Cvpz+bMyJJrNzQ34eCR4zKhIVOA2drehn/4b2/gZlExHHajRNvTMtPw2nefx4I5szSBXgnmKvWgGgZLKh7iZ//wX1H+4KE8i6vRiLycbPz4+68gIT4Gt4uKReZhuZtlnJk7gwjkHClegyBl4EU9dcumDcjLmSkugbgLY2P46OjH+M0/vQ3qqkbYsHHdavzgtVfR2t6B//BX/5+oFlws4aFB+L/+/EdYvXyxZMQYtBkGBwcdx44dQ1ZWtojkNLMzZswQYLESne89//xz4pQzp0y9k+0SnGzqmmwT8PXxkxpNvlZeXi4gpybp5+8jBaeRkVHo7++TCWceXuXQTcIuTPi3trYIYzJYoozEKhYW3RKYjNr5/2x2c3FR6TEy5Knzl/Cb39OUtygZiZkeKSdR085psFIEMjgQEhggdYibNqzFzGnpoirwqCMfnxJgNrZ2KMY0Aj7enlIDSbtCiQR2G2Iiw7F3zw7xHznwSrbS8Aej0ns/OYPDH3+Cts5OlcVwUL7ywLLFC4QtM1OTVRZJS53yb01dvcaYBCZdjVCJ7JmRoTxXRxEfjKx9MC0tRaqNGJSMjU+Ij8nay2d2bUcbgfnrf8TNu/dhtxlkkU7LTMVr333BCUzdTdAXDds0BJh/r4DJe6asRmCSMTPSkjAwpDTRiwWFKCmtQEd3j8hETjGNa9Nhh7+PN5YuWYCXX3we0Vp1Vkt7J37y05/jVlGJjG2gvzd+8MpL2LpxHYZGzfjrn/4tLhUUiovBkd7x1BZ8/5XvwM/bS5XPjYyMOJgnT01NQ1p6Go4cPizAJMsRmIcPH8aGDRvQ19cNHx8/NDY2CYhIDAx0mCfn/9P5pT/J9wlKZnEoC1U+rBSpiGAgSzFzREHdZFKpMdb/sdJIByb1yzt3iqT/h046q35Y5EBpiZ9RZKPkot+Ij6mAyclggQLBSSXAPGYRMZd+zYrFC2USp2ekwstTbaLAiSAw35Lgp0P82QBfbyyYN1tMLwMtaShxQLS+9PRkMV26ZKV4T+XjrTbgXmm5RPjXbt0WpuMCiYuJwjN7GEythCdN+JS88FRg0l8mY9JleHrndsydOxunTp/BiVNn0dWjem28PVVbCtUGplC52MTH3LUDNOW/fvMtXKIpt6pUaEpyPF558VmsXLJIW0FTc0OaKS8qxi9++WuRhqix0o8VU/7a94QxOSbUg5nEYFVVdW29SERNLS0ix/E9lQd3SCT//VdfwuoVy0UnPf9pIf72H36FvsFhYdkoukMM5FKThHAu5l/ByTPnRKazW9nKkiTSEYlD/Eyz2exgJQ/TS2lpaRJ8MCNDyYhJ/4MHD0lhR01NlWR4CA4yHqNEBjoEEgHE4gBmhWiuKbIyozM4MASTiwsyM9OdeW76jefPn5fcLYMfDjaDHwKT5p6vU+xncTHdhZaWZgG8ypMrbVEY85zGmC0EpkPYafP69QgPCUF+QQEqHlZizGqXEjYCc9+enchMTRKJywnM4yfx1vsHJfhhVB0RFox9u7djw5pVUuCg+te0KNGo5X61ChkGOvSbVE7YKNHwex8cBGUsViBRlZiekY6Xnt+LJQvnKX1Po1rF6ZBeGfqYAkyHA9ER4XKfmzasEV2ZUfinBVcxbLY41QHeDtWCkEB/LfjZKcHP/kNHRIC3WKyyeMPDgvD09q3YvmWTWAHxL7XMD4mbgv/HZy7gzXffR08vrZmSjDaseULcFn9fVefJ+WGAyuoilsixzI0SESviCwqvyXkYXVOue/7Zp/HCvqdFgvqH//obnL5wCVbJptklsCKbshiFwBsYGpLMEoHJ+TQZHfjRn72KPdu3SL2owWKxOFjgy9wr/T+2WOTl5YlZJTAPHTos9Xf0FWNj46UkiwzHmklqkyyfZxqSK44ZHEa3VtuEqiyyQzI+DIoYnapkvUGq25uaWrBw4UKppmHenQI7AyqC8ebN2wJy6p9kA/qXoaHM1jBlJTOjgPmW8jH56NQd/+zV72HenNm4ePGSpO8YjXM+woOCsG3TBknhhbEim813BgOOagJ7Y1uHBswQ7Nu9AxvWrhLfyekuah2Wk8UGLN9SAyo5YYMRTS3t2P/hIXxy+jyGRkel+GHGNALzGdESBRhO6UkDZkM93nxbAZNJg+hwAnOHpCSt4yo4oYh/t7gE4xMEnErZsTKHwFTBz06pxbxUeAVv/PZtmWxex8PDFfPzcvHsnl2SE5cCExk7SGzw4GE13v7gQxRcuyHPzvGIjgzH83t3Y/OGtRJ4smiZlVMJ8XESDMm+U6x4stpQ8bAKP//F66iorJahYBUS7/17Lz6LouIy/M3PfoHaxiaAREXNmsUlDgPsBpXyVFlbI6y08w4HrBNjWDx/Lv7TX/4FosJDYRgbG3PcunVLM61+YmbnzJktFewU1Q8ePIg1a9aguPi+1Eayd4e94xTGGcGyooggYjlXaVmZPDRLsMiq9EUjwsNlUoruFYmfSlmIP6z7o09LZtAFdrI2wUgfkxGpqmwfFGBKNko25FKtvZxM6pgEuAjsPgTmS1jzxAqROui0Xyq8JtfhdGakJGPvrh3SwMVAiBg5+vEJFfy0dkiVEiPddWtXYemC+fCZIrDzfjlxBCuPcdVKwRQFKa2TwHzvw8OSQ2fARcackZkhwFywYI6SUrSyf90/ZfDDzM+pc/QxgeiIMDyzWwHT1WgS5qEfdvDIMVTX1cNuV5kvjmNwgL+kJKlT+np7o7q+Hu+8/yEuXLoswQavwezQskULpUaAhRosQ2NXJhMY+QVXca6gQDJKlGnoKiycP0ekouS4WDysrsXv390v6sTCBQuQlpIiRTB0jditWV1bh9d/+WtUVNXKnDDDxGd9atN6/P69D6UGYdQ8BqOLESHBQYiLjhYA6nl0qe6amEBtXYOMl8yhpzv+6v/9S6xYuhiG8fFxASZvmOaXwndeXq4Agz4mgblq1Srcvn1bfEYyJE04GZHsKaD09BTTTn+R4GLUzaCIFd0sNiCL0o+lz8LqI2aZ9JZhth7oDWusriH7sOuQLgLvh4I/wcx9k1QFisppi8BOxmxqFnhQYP+zl7+LdatXyOcuX78pDMbqGqYkKcMsnD8Xe3ZtFyZjtHvkmAJmM31MO6S3nAW0URERGsMolqOZpQTElOaSBfMkup78UccIMD86jJOnzmJ4ZEQCleyMTHzv+Wcwf+Ec5eSL+Z8MnGrqGlVK8jwZUwfmdg2YRvkMI9cTp8/hxMkzklvXFybz6E9tWY+9e7YhwMdXJvfG7TvYf+Agyh9USYDEhR0Y4C9V8+xg9PT2kOa5xoZmKXbu6e+XRc4C6YzUROza/pRkreio0oX45W/+O7r7eqW6i3JQbFSUNMUxzVj58KHk5fuHhmURpiTG4YevvYKo8HD89O9el4iejEhpac2qFVi1bIk8D8dKr0UYHrHgwyPHpPOTLp/dOo7Nm9bj3/34RwqYd+7QtDZLVM1Ag7ojQcTOuSNHjkqbBIFGn4MPSyakP8gonflvgozRM/+fIGUBbnV1tbgG1DpZY0jzz+MIZmqiwkJGgrBSRHuae+4IR1amaE9Xge8zQKIUFUQwyEMpE/rJmYv4zZvMlbfKamNxAaO+9U+uFAbp6evHsROncPTjU2hhLtxmlRW/Yf0aPLV5I+JjosWUU2Cm+aOBUaZaCdzOHwLTbpM058b1a7Bv907Ex0TpUqaKjvj8zW0CCgYszGoIMDMz8fIL+7Bw0Vw1KdoGB3pgXl3bgN+9tR+nzl1wMua+p3dix1Ob4Co6KgMrOx7W1OPwkRO4+GkB+gcHBUxMn27bulHMJ/1Bzh1L7AquXMWJk2fxsKYWI2aLqt00qrpUtlMw8GDRMqNyvu7j6SG5dGZ1Vq9cLhkxtoGcO/8p3nzvfTS3tYskyIVJfZf9WNRo2TfPjlKSBdl7zRPL8fSunbhx8xZ+9cZv0dU3IP4pmfIv/+LfiFshLrYW00uv2LgVHxw+itd/9Ybma1oRHhqMv/kvfw3Z8ICJ+JqaGmnPZUsEI2KmDWkm2Wv+xBNPiM+h70TBSndelCzJcjbSPZuU+Bp/o6IipMORplptvuUtZVZkMjIx/1Iq4v8zsieIafqpBFBq4v2QoenfUIZigYgXHXgnMB04ezEfb757QIo0iBKa55dffA6rVywTJ54wqKquw/sfHcL1W3dksAnopMQE7Nz+FBYvXIBPCy5j/0eHlJ5GyAudTQJTV4Q46Z7ubpIx2rV9qxR6qEFW2icBzciVmZkz5y5heHRMBT9pqXhu3y7Mmzdb/EKNL531o7UNTXj3/Q9x/lK+ADMqLExYa/OmddKSoPtiLIqm33bo8HEUlRSLCWSzGDNCu6eUvengJAMxD17xsEYWKD+vl6sR7mx9IMCYsclITcai+fMxf16eyuA4HLBZ2ZZbh3OXCiRBQVIZZrKD52Ga1miCi8kVXu7uCA8JFPGf5Wts9f3tm2/i1IV82CkHmlwwLy8X//e/+zEC/LwVGSmtQxYMx7y44iH++qc/l7YSldOw4TvPPQepLqJfSPa7fLlQmHDBgvni+xGYBNgzz+yV7A5ZlL/0AwkqfasUMqXeWMbXKZwzWKIWyuwH6wEJRsWSrOPj5geeklMnCAlOugZsBKM5J2NygwB+nv+Wki363Uat0MEOlJRXIv/qDQz09Qk4KEctX7oEWTTT2rXGrTbZZYK/dD9YvsaVPzN7hvTJ8NrXbt5C78CgaJaKyfTodUoDm5hyF8yYninBFeWwychI2WamIG/euovi0gplRg1AdGSYdBomJyWqFgNN3NbP3NndK01vpRUVMl2Bfv5y/lm5MwXY+sLgImNC4u79Etwuuiu+G9Ous2bOwPw5s7XeKxX1k4moCtBNKC2rlOay9o52cS/IfGRyBopUOVJTkjBjWgaSEhLEpyYo9GuyY7O9qwcVVVV4WF2N1tZ2qfZiHz77pVhiSN01PSUJ2VnTkRAXh67ubpw7dwENLS0wmlxFqcnLzcYTy5ZAcpZilTSdWYR6I/oHh3Hy9FlU1daKLMZ74P3IThxSsWN34PTpMzLo8+bNFRbr6emTnSj27NktlUUEsPTEaNXpzAYRUMzIMJrXt8ZmBM0MDl0CVhKxvIrg5fvsV2HkTbeAwROb0WjKycbcMIA+KjNMXBj8PFlXSS0sydeiYZqSkTH0DrIq26pYy2hEgB/36fRQ0opmL7koBgYH5N5VROuQ6h36ufQ9h4eGxJkXQ+sUzScttTNXwgDBy0vMGSNcZ2pbm0r2wlBOGR0xi+hssjvg4eoqqTvuWKGbb3UT6vyyL9LQkOxywX9TJqGYziIZ5YvqhR3qQyzUZcuxAMxggp+3t7a30WdunKWBss/RGLp7u9Hb3SMKisU2If1LHOvAkEAEhgZLf5H6tNYwprsxvEejUXp8+gcGBJQ8B4HJsWaUzk4FBqUMfKXEzWKR+ZywMl+vMlCB/v4imrN5TaR0g7bgNMmDuBsY6BeZUEriJKtkVMBksMLUIGsps7KykJqaLCxGYN64cUOCH9YvMmVIliPjkfkICjIi20PKylhhYxVmJMvdu1ckO3BQaLfbrZIHZ2BDk8/mMj4EzT6Zlq9RKlJ6Zbi8z427CEq2yNLPlO5ImSj1X9eQBU09QxiZIKi0NJvUTqr3Fcg0v/EzG8CKGbErIEr9sYayKdOr42eKsykJiUfPL8GMktn10/Bf7nYHgsYc8B2zw8VKBdlpvbXzqWINdX9GraNAIUL6kfjrvBkl8cg/RZQQR1gCKaVNKkBpeNdOq32Gz83P2BxSXSXLz2SEzdMNlmBPjPi4YVz/oHY9J0tPZi9Vn5J2v0wEqFuZhLN+C/TP9aF2Oi5av5K0rggwJ+2GnkLiZ9TZtJnk83EnDraEMmqeMSMbM2ZkiWmgCWehBX1MZn6YFiRbco8elrCxq5D+JTVIRvJsz2DgQ5mJwKRWyYidPUT0JwlQsiT9WHZBUiclOzLIoa/KgIrAVFuxQHxe3kNsbLRonIzu9AezwoCC0loc+PQ+6nvMsLHAQGMXFRw5saZmTE9+c75EbtFe1ibU6Svq1T2a3jcFHXJSGTZiwaBNj95ApQFH7dxmh9/YBDIGbUgbtMFvTFsBU/evJ3vIbCpg65MyNeaaMn2PLA4n84pwrTO7ZsadCNXEf+ljkhuWoI6gsJEcAr3Qnx2LgcQQmOkjTalsmoSI3mSi7pDA1MdJMOu8vrp7TcgT5uUYq34oPdjRUhGTZsY58gqM4oQoqyhtG7JxgsNRWloqzMiCYIKLP9QquZHqpUuX8OKLLwrA2JZKSYjl+R2dHQI4/pvmnKAjKGkiCUy2TxDI/KXJ5usMoBjdkyEJRGaXyMzckUNlnlIEzGyJ5flYzURmzsnJhj+dZweHx4hxA3D6TiX+6eRt1HSOwGZwUZW8+nJ8dIYnJ3aqxXOS0ucPnozK1dBOTr8GAPanKcQ7RWv9SAYPgWPjmD5gRVa/DYEW+pbasXKLagIIYHU21QarYKDfi9aUNXnpR9bI1Dt2Epvz45oko/CogOkkbAdYQjwQ6oPevCT0p0VghJkwYWDNv/7Mnchntca6qbuv6Mtp6qpxRtyPLKWpV9efUz9AWTSNLCUw4piIKScwKdncuXNHgKmzCXPgZDYCdu/evcJqFNW5TzoRzQp29pATUDTfjOIp71D2YT6cboHyXe3Sr04fkzqotNxarQJenof+JV+nVMTtU2jSVaBkkM1e+fmsrEzZiQ0OriSuejsq23txq7odvSP0MbWM0Gdt8ecGaHJAFPVNBcOjB+utrPqg6WDQyZcNcWrSHiUco8EBT5sN4WY7Ikbt8LTaxe+XidRcEenS1GUT7fXJIgv9IXQWcWJ/ij8wGaBN0a2cDzAVz7r50Beb1QBYvN0xHB2IkVAfWBhvOPUCNR4EoKoT0FQHXYFwZq6mrKHPjPHjOOELp8JpwjUrp51WqosIzJqaOly+XIBNmzYJ+xFQDHaYBaJJXrt2newRSd+PuXBGuIFB/lLsS5Yk8MhwZEP6iAQZRXMGSQx4CDSel8cTlNK+6e0t5+E1lMQUJbIQ2VXfeIt+Kv1L5tE9vDyEMY2CGCvG6WzbTKJ/cby+/gZ3kyt4clI/P2yax6eZL61hUXxAuwQAUvXt4iKFD3qsRTPEAg5KMx4wwYN70kulEVeTbr6VrigAZ3rQqqkcRqNYIDl+6i1OxenU25yCAF6XaUUVFOnn0eFpkI0bWH/J5cHsD1OYVhMwYQLG7TZVdGJURRy8N1Y6sfqc0pCri9psy+keaY7H4zjgq4D55dwx+a50STInznI3+n0EGkHEX2ZfWNrG9lkXk5ukB/lg3HeRW9gxaOIPI2/+P0GnesldnIGQ/l1BPIbsp+/IweMZwdGs06TTByVjUhbhTmlkVgKZ2iark0zuJhjsBgGm3aj8NoNDa/ecuvIey5KPeeMLRtLJjk4rozn6dodsTNXQ1CQ7T3ARcRNTLkwCjRtBNDQ0oaerB96eXoiNi0Wo7N3jQG9nLzo6O2WhxcRESTBJtYK9Q2zNZREKExLccILiul5XwFuYaowfeQoyGxUK/Tw9PaIbx8fFSq87Azs2qbGegFvNcCFxF+C4qEgqPugfHkB9A6/fLy5cYkK8SEDcIrFJdlwZRlpqirYzst5mosbiWwFzakz3OArVTm6wShYdYoppVrk1C9mLOwqzfIybKJWVVyA8TGVsuNqYCeFwSVmU2SyMqNpMDQJKAprMyR/6lbqGSZlCP44DSrYkQFnVpCrio8R1YE0mNc3k5GQR3ClLEYxG5opJPtyllt6ZtuGAXTlIk6Zsqu7zTYH6ueMnd/Zg2vZe0X1cZ/sx+9ntdqxYsUx2iWM0fe3mTVy5eh2W0XFxLrgX0JNProS/ry+uFt7AhU/zkTk9E1uZC3d1kT0tL+VfFimLlfHJyQlYv2YNgoP0HSoe7QOa9Ot0qKp884OHDyUr1NbRKYXLLJzZumm97A7CQowzZ89haGAQJlcXhIaFY/O6tYiOCUfZgwpcunRZ9YybzcibPQvbtm6RWOLw0aMSgH7/tVeRmpSgLY/JUP2LfMyvHOovoVN5a4rZM6gNhRWo2MbAFCQ3bGWxBvUlmnRuqMpmNAYmPr5eqldby+IQzAxsKP/o7EmTTgYkkAlcAlh6kv38nAI9/UoCn74mf3kOBkRVVQ/Fl12+fJn4r7qvx0hY23FEi3Ecwp7Oqp1/UTDqnKDHy8rfYp0htyxkSq+rrw+ffHJSChS4iy93umDmh/nhJ59YJanWu8X3ZIe3FYsWyWawh44cl1bkvXt2ylidOnNedmGbmZMjYzEyPIA9u3ZIHefk9tBa9O0sW1P6ptyhQe1aws/29Q3CMmHDxU8vo6urE9998TkEBvjg8McnUVNfh20bN2JgeASnL1zAvNxcbN2wFl3dnRgYGMa4zYGTJ09hcLAff/6jH4qOypaK/MuX8W9/+APZxY3arPifjkflra8E49c+4DOahC6w8yEZ8FA/ZKEFGYypKGZhKBDru+aKjunhJo1rBB+PJ2BpkvUvo6IJJkvSPBCYFGZ1KYm+KH1LvkbXgYESP8dzUKyl/MSInvl5nXX1yFjtqqO2cpGgQ56FzvpXeTaPHx090vz8EXqcrQni0mylKU8Oh+yke/jwUYSHhWL7tq2ybfWR458gPT1FaiDZgnLo4xOYlpmBXU9tFVZjlVBUeITswsFM0uVrN3D+wkWVp3dATOn2p7YgLETbNkXzQ5lJovtE28becMp5Ojhl5dpV52hTSxuOf3IafX29eH7fM3DYJ/DO/gPw9vXFS8/vkxhh/6HDkiB47Tsvwt/HC1aHA40t7fjw4CGMmUfx2ssvS63D+YICnDx9Gj967VVMS08TeUvt/aR6hvRKqc+O2+PH86sQqoIu/cf5dSq8GLM3BCdBQdBxNbIDkiCiQN5Q3yDfXMZN9AlMbl7A4g0CiKxIv5TmmuZb9y0JWLIjGZPX0IV1MjJ9M+bZWbihpx5ZGMw8udrxQ+WkhR1E/tBvXklDk+79ZwovvmoMtPe/7iDqSoX6qzYbO3v+Aupr67DqieXSaHfr9h0c/+SU7DFJM1pb24DDR0/IBvq7djyFB1WVAszoiEg8vXuHdAjmFxTi+q1bsrkWx4/fALJh3RqksJNSBfGSwelo7xRfn7qx3nWqA1NtuGWX1B7Tq7du3sas3Bw8ufoJ2SrxnffelzTzd57bJ/7x+4ePSJD02kvfRSA7CPoHJC3KSqGlSxZh9cqV0gh3Ib9QUoU/eu1l2UZGEaYmRT0a9j8y2l93TL9qigSY+kMyC0O2oq/HDBCBRlBRKpJiTxOrUybEB2SjGsEnOWjNpBJoZFr6jdLeYDY7m9sJTHY+0pzrkTw/zxQoNVK99ZeCO8HL6nb9Kzm+/CG+ZJS+6um/5vv6XkQSxPT242L+ZZSWl8umqEsWsozPV3w5Ao/b42zZuEE2TmWTP/er3Lh+reTDPzp0VLbUJmN29fTg8NFjMJiM2L5jh/RSXTh/Tnb6WLt6tWyPyJXHlB1dI7pTap939j/FqcVKOduhtnO5cacIhdeuITEuTrbBCQoKQEtbBz44eAgTYxY8t3evgPCjo0cRGRGJF559WlKy7CsvvFKIaZmZWLvmSQT6MZAdl7rOT06fxg+//yqyMtJURopkILXC395Cfc0hV5kfJysZDOLwUiLiNoIqC+QtcgFZk0W3PFzXI3UWpMhOX5MBlF6vydfIgpSOqGESrGRT5hC4PyNBp7bAVu2wBDiFfn6OrR1kYYL1j+VHyrQsFlwpvCYFxh7eXvI1LOwT507EZKGPT55GXX299NDzK0lYS8q+nJlZ0+RrWw4fPY6oyEjs3LFdIvgTJ0+ivaMTubNmSZKhqbFBNt5ftHCBjIv+PUDiVGhmTicBnUxYe1BcWoYPPjokWwVy17mkuFhkMFPn442LBVdwpbAQ6SlpUqfQ1NKEdevWyhcLcGdl7oXEuVm6eBGiIiPkixCY276YX4jTZ89J8XVmGn1MtScRtMDzDz0vjwCTkTLBQHPO4mF+PR9BomeDWIFEv3NkeFQaohSo4KzDJNsSYDTlZFyCkqyol8PRv+QuvPxcUEiQfE8OZRMeT1+VoNQr4vVC4j/0AHyT81OWuX37rnxLg0W+4NWAxPg4zJ83V8aKO2sUXr0qXyfi6+cvnQCzc2bA291NagLu3r0nQV7enNmSI+d20Nx1hJthcZGzRmHenDlSN6p0dy0PP9mVoTshztvmYinhDszXbmi96AbZE4hV5wmJiVJcfLngilSks99mRlYmFi2cL60f3EGErgTTzCy4oL/MCi3uOf+gslq+82j50sWyN7vEXsKYU8X9bzJ63+zYzwGTHyc46Tuy94bMNm/eHIn6yGhsz+WuHRGR6supGDlzUGnG+XPo0CEJZPQWCvqJBJ7awcOC7q5etHeoLwUgeNn9yHPSYWd3Jo9X34+uvu/8j+VHYgxtEwNW3KjCX4cEEizLk5Itg0EWLb9708PTXVwUbnggNY42boCgwCz7fMp3udNSDIuJpVWhW8Pd6pQvN0mTKtD4YvOpvupkHJaxCW3DWIdszCXfwsaNc7nf+/gEuvv6RTwPCw4Q0ZwC+tg4hfcxbWsW1WnKjWDZxjs+YQNL3/hdQC6sDZVFYhQ//38GaT4CTOeutFp1Obc9oa5IE0xtq7amThiRJnjT5g3OzA03hifQPD295JsrGGlTe2Q5HBmTfiMng6xSkH9ZquW5HTJ3JaY/ywlnGwb/X99j3Rl1/rEg0+nVPVoepySUyQofhRLXXQAAAm9JREFUuip6UcRkZ+KUqiA5foruqtUnCswVLWnpSy31r6kPjwsqdDntUbVMVR05m+lYaqalQyn7iDsgr03WfKph1qqVpLqJshAXj75js8rrs5lMAfNr53+/1Qx+7ktOdU1TnY3fptuJ/PwCqa9MTkqRbycoKSnGjp3bZYWz1ZYmmntdKt1SlbOp7bIZ6RdLIETWZZfj8WMnRDRnFqmysgIJiQlYtGgxYmOZDZncX/1bPc0f/ENTKg4ew2BT99ZUUz1FdnKWuikGdAJnioGWo50FGFouXvv34x9PAd3JrFL7qLRXuQf5t3bMlJNMPs2jCYpHi1OVZVBAnNzo/386MKc+PMvPuGEqq4z4tdDubh5SVU4wbt6yScw8/UoGRsuWLRFg0o+iM52bq/Zipw9FyYjFxzTNHx8/KeJ9d0+X7LHOnTkk5Shtnn/4aO+fj93PlkjoKbrJe9cLxCavpT6jbULzBdDQ2OoRME0WSyn98PEsJRVLThbT6lE1oCrNlyncyWqmz+rCCrxadZZ2d5NFdVMTtH80wFQ1g/SL9K9upnRE5pw2fRqam5tw+vQ5ydKkpqZIxoF1nYze+UVVZFfusc4NDphiZKqsqalVto2hyWZxBusvuSEXJ+6Pyaf85wP4j/EMn2HGP8Zb1BfGVLnoy+6TJp4mm1Us9B8JLMpGly9fEXPPb9qtqXkom/hzexV+tRzZld8tw0LihQvnaZkcg5h7mnrZQ+hfPJX4Rzzaf7q1rz0Cn/Mxv+qTBBKFXv2H34TAErczZ87Cz89bNkdgsMTtBKmJ8jspyabqGyeYk9eqzT/rYH3Vhf/0/v9RI/A/ANDMs8Y5ZB17AAAAAElFTkSuQmCC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962025" y="59569350"/>
          <a:ext cx="304800" cy="1468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304800" cy="1468074"/>
    <xdr:sp macro="" textlink="">
      <xdr:nvSpPr>
        <xdr:cNvPr id="8" name="AutoShape 1" descr="data:image/png;base64,iVBORw0KGgoAAAANSUhEUgAAAKYAAAA4CAYAAAB35INEAAAgAElEQVR4Xu29B3Rc15UluqsKOeecM0gQBEgwZ4oUcxCzKCrZskI7Tc/8/r9n/kyv+Wu517i/3e1ujT22etqWlShRYhbFHAQQzAEkIkHknHOoAlBh1j73vQIoiUrdnnHPGFpYEKtevXDvvvucs885twx2u92Bx/zYbDYYjUbwEJPJAGDqocbHfQwOhzpO/6sfaDAYwF/9h+/rv/K6wwjLmAXNzU0ICQlGYGAADIbHX+exN/CnN/7Vj4Dhy4BptVoFmPwl1gwGAk4HpwIMgTUVbHzNbrfL6wrUdvnl//M4/v0sMPk6jx8ft6Kqqgrd3d2YNSsH/v7+/+oH+E8P8O1G4EuB2dnZg7q6WkRERCAqKhJubq5fyZI8gExLsBHYzc3N8jcmJgYeHh6PAFMHMY+1WMbQ1touxwcFByElJRkeHu7f7qn+9Kl/9SPwWGASLK2tHfjJT36CuLhY7Nv3LEJCgjA+Po6JiQlMTKi/ZEAym5eXl8aqHBOabKC+vh779+9HQkICNmzYCD8/Pyfj6izJowlKsuTgwDCaW5qRkzMToaEhMBonzf6/+pH+0wN8oxH4UmCOjppx4sQnGBwcREhIiACwp6cHnZ3t8PDwEjDyvdmzZyM7OwtGo4uAiT6pzWbFgwcPcPbsOXl//vx58PT0cJp5ga/GlAQlXYXKB1UIDApAZmYGvL09v9GD/Ong/71G4EtNuc1mh9U6gf7+QZw+fRqtra2IiIhEU1OTMOL06dNlNHJzcxEfHwuHw4DOzg50dXVjcHAItbU14gYQlGTRgYEBBAT4CaAJYItlHD09vXB1dUVDQwM6OrowZ06eLAKTSQH3Tz/ffAR0azTVKn3zs/yv/cSXAtNuV74iQdXc0oqCTy9LlNzT3YO6+hpERkVh6dIlAr7R0VH09/ejrq5OWJSf6e4m0OaIab558xZaWlqwfv1aREdHixvQ1dUDNzc39Pb2ori4GNOnZSElNQVubi4C/D80MPXzizKgMbi+FKYqCp+d4C/6tx4IPm46p37my55Lv+7Ue/vsOb/oPbWGVRCpW6OpQeYXXfOLrqWC3Mmx/6Lgdur9fNH11PtUXL49uA1Wq9WhD5oeOU8OskNML8HIG2htbUPx/TIBUXRMNIaGhhASHIzw8HCYzaNoaGyAi4sLwkLDUVNbg/j4eERGRmJiworbt28iICAAW7Zsho+PDzo6OuHu7i6Avn79OsLCwpCXNxt+fr4CSF1G0h/t24NU+btqAAV+2rAZMGaxwGy2wNPDAx4ebhifGMfw8DBcXN3g7eUNk8ko906m5wLy9fWVZ+aYeHt7w9XVBTabQ57d4bDD09MTBqMBg8MjMBqM8PP1kWuNjanreLh7yPh0dHSgs6sLDvrivB+HA36+3oiMihRrYrPbYR61wGqzyjlkXhhU2h0YGRmBZWwMQUFBMNEH1yS3kVELRs1mBAcFyvPyegxCfby9BWk9fX1oa2mDdWJC7oFyXEREmIzIyIgZrm6ucv8Ou03Ob7FY4OPjDdgdaGpuQV9/P4wmk4CNzxoY4IfYmFi4ubnD7rCjr38AbS3NMsRR0dFyf1NxpC+crwtVw8TEhACTD8/A5t69e+JH0i8MDQ3VQGJ3rsbe3gEcO3pcJigoMAi9fT0ICAyEv7+vTFZsbCw6O7tRVlqGnJxc+Ph4obqmWgaCQOSgMAgiSHm9wsJCeW3hwgXyfkVFhYAoMzNT0zEVkP45wNQlLh2cdDnoShSXlKGktAwzs7MxLSMNNtsEysrLYR6fQFpqGoICAlBX34C21lYJ4GgZyivKMTY2hvS0NPj5+krg1tDYKD41g0RXNzdcv3kHgwODWDB/LoKDA8UFam5qRnRUFELDQmWiGxsb0d3Th7GxCYSFhCAqIgzxCXHw8fHFwPAQ7twtEgu0bPEiBAcHCUAmbDaUVVSgsvIhFi1ciNiYSDjsdgyPjOLOvWL09fZizeonZHHUNzTBMmpGenoqYDCitPwBqqqqER0ZCVcXF0RFhiMmJlpAeOfuPSGIVatWCtjb2jvR2NSIjIwUeHt6o6qqFh1d3ejo6pJnT0yIQyiVk+RkGAwm1NTXo6K8HP6+fuBaGRwaQlpGBtJT02AwEskkN87i19ekDTabzaHT8ZUrVwSUZBVfXz8sXboYLi6u2kkhUs79+yWwTtjQ0toKs9ksbEGQEVhx8XHCrpcuXkJaWqrgoaq6So6jVEQ24A9NfVRUlJyPq3rRooUyqUVF94RJeT9cvbm5M50r718CmFPNrWVsHAWFhSi6V4zZOblYMH+OLKK6unqUP6hETEysAIkLlQsmJydHnuHWzVsYGzNj1qxcee6RUbMAhb54enoa3Nw9cObcRdwvuodlSxdj/vw5aG1pE1AkJSUgKSlJJpc+eFVNLQYHh5GZkYbwkGC4ubvJ+DW3tqGg8AqGBgaweNECZM/IEpYan5jAzdt3UVBwGYsXLZL3KAs3NjXjxKkzcDGZsHfPLjlHeeVDjI6MIG9WDkgr94rLZNwXL1gg7OvqaoS7uysGB0dw/sKnqKmpxepVKzEzOwv1jU14+LASc2bnIiQ4RJ5xxDyK+6UVGBwcwIply+DuahILwMV1KT8fiUmJSIiLhxF2NDQ24UHlQ6xdswahIYFy74pcviEw+aH79+/j7t0irFixEnfv3hUzzMlwcTFpTFqE5uYWREdHyaRZrXZ093SLIF5ZWYn58+dj8eJFuH+/GBPj48IwFy9eFL8yPT0diYmJCA4OFm2ys7MT5eUVEkQtX75cInoPD09UlFegtrYO8QnxqKmploknAGhC/yV+pvpDNTX1qK6rw7jVCtvEBGZkTUdSYjzGx8Zwt+g+BgaHMGG1ymRnTZ8mOi7Vhhu3bokLMDs3Rxidk/bgwUNZYGQnN3d35BdexcPKKoSHhSAzMw1eZJ3qaiQnJiA1JVkexWyxoLKqBgMDg8ianinszPmzjI+joqIStXV1Ykq9PDwk2eDr640xWrT7JSi8clUWPoFD16esohK37hTJ8ds2bxTrUl5ZhZFhBUya6zv37qOlpRV5s2bBy8NNmNzTywMDA0O4evWWEIKvj7eQAYwmsVxz8nIRHhomzz02bkFRcam4NWtWPSFkRbegsqoapWXl2LRpIzzc3MAczPDIMM6euyAYmD07RxiTLKWA+fUCWgl+yFynTp3EzJmzxFwdPXoUS5cuRUZGhrAFA5WzZ88KU6xYsUJkI4fBAJvVKr5F1cMq0Sxp+umjZaSnC7h53lmzZkn0TnNEgZ4ug9k8hmvXrqGtrQ0rV66Qa1IBaGxoEjbIyc2GyWQSuSk1NVXkI0pN/6wfcY5oTQxyrcKr1zE6Nobo6BhUPnggJm5Wbjbc3d3Q3d0rk9/e0YE5eXmYPi1TXteBaR4dxexZuQgKDMDw8KiwA8+ZkZEqpvzKtRsYGaEl8cPQ0CB8fPzFZ0tOiENqapLcB01o5cNqWQAKmP6w2SEBYXFJCYwmFwQGBKC5qRHTp2ciJSURZPny8gcoLikVv57uUVREOErLKzBiGROgrH9ylYCmvLJaA+ZMAcWN20VCINMyMhDg54vExDi5v/6BYdy+e19MMt2bvr4+xETHoKurC7NnzUREeKjgSoB5vwSDAwNYvWqVMDWZ/15xCdo7u7BxwzpxNwjMcesE8vMLxUdfuXKZ05TThfq6ls8wMDDoIBBdXd2wceNGXLlSiP7+AU3SMUqgQrNaW1srwFq5ciX8/f3g0IDP+baYx4QZGcTQX7SYzWI2yKIEFc/BXLuK0gwC9MLCKwJMmnCCdWhoGBPjE/Kw7h7uIkGRdeifzZs3D4lJ8cLe3/ZHsqlEhMGAjq4eXLh4CX0D/fAPCEBnR6f4eSuWL0VkZIQENwWXr6B/cAhz82YjIjxMuTMGA27cuIUBarezchEaHCzAKikpE+DOyJomwCfo+bAZGekChrr6ZglC5syeieTkxMcCc2LChtKyChRevQIvL28YTUYBQu7MmeISkPGFTRsaxBWimuHj7SMWzd3TA50dHVjzxErxMQWYI8PIIwPCgKLiEvT29GLhvHlwNZng7e0BV3dXDAwO405Rsbhu9Dtv3bqNnr4BYfAli+YjNCRY5o3ApBtHxly9epUQHxfCg8oq3C8tw47tT8HFaILBQXYdx8cnTorrkjc7Vws6GaV/A2B+eumy49jx44iOjkBCQqJMCs0nwdjX1y/mloCx2uwICwtFbGwMXF1Nmrwi4w8DjJJ2rK9vxPVr19DT243FixdLAOPl5enMCClfQ0X47e3tAjpej6ZaF/C5okpKSmAeNaOzswvNza0C0hUrl4r5+VY/co/qh8IQV3lDc4tMbnBgIHp7+0RzzUhX7Ozq4oqr125g1GxBbk62MJeBpshoREXlQzysqpEFRXenrb0dDx8+RFJ8PGbMmI7x8QlcvX5dnnHhgvloa+vAhYv5MI+OYO2aVUhPSxFgmsfG8HAKY/Ia/QODKLp/X8z7tOnTYbfZJAhhVD939iwEBgSivOIBWtrakJaejtu370gQmjd7NkwuJlRXVWHtqpUgnVWIKR/G7Fk5Asz7JWWyoJYtWiTXd3Uzwc3VhMGhYdwuuo8A/wBMn5aB6ppanL/4KdxcXLFz+1YBJifQMj6G+8UlGOgfwCqaciZSbHZ0dnXjUn6B+M6Z6Wlyz9XVNah4UCkAjogIdZrybwTMv//FLx2Uahoa64TtCMpFixaJFMJA6IMPPpTVREbla2S04eFBMSU0rwQmTRz9B5qz8rJymC2jyMqaLlH6VLF3qrZFIPOXkacuFUn0CaCMrFFYiDHLuESpDMCWLVuMhMQ4MfGfr1rS4apJQbqWNxXFQpYGqV5ihEo/KjkpAb7ePmCGi9G2u5srUlKThYVoLhlxp6elimRDQFPaGTabxQQ3NTfBblMMHB4WJgEMzTHZgp/lwOTmzMSEzY7S0gdoa2vFzBmZSEiIl/cYyDByHh4aQXJyklih1vZ21NbVy9gykORxrW1taKivQ0J8PKIio1Bf34Dunh6kpqejrKwcfT29mJM3W87HuoaF8+YIa9fVN4IuR2ZGukTl90tK5fjI8AiRhuLjYpRPPT6G8ooqmeO09BQMD4/gXnEperq7sWzxYgQH0fe1Y2xiQuIJ+q20YA6aIK3wprahHjXV1bBbbTJGRhcTkpNThTFdXehXasEPo3ItafJFlWdTp8vw05/+zEFt8cKFCwgMDMSSJYslwOHnu7t78Pu33kFKSir6e/sxPDwkDjT9prXr1ggjMuKmf0lzQsbt7e0R8PI9RrG6HkkQ8od+x9RKIw4mtbmZM1UETuCRwa5evSp+TlxcvGSHcmbORCIf1NXlC0RkLgzlJmjysgzapFjOJaEccKvVhqHhEZiMLvD29pLgxu5wyLNxgXExubm6SNRstdsEuC6uLoptHQ7R7KgRkt34nFywBJW3lyeMmv5KxqOzFeDP2gADqDGSIZlm9fTwFNGEbDNiNkvQJJqoiwtGRkdF5fD28RHXgA/Da3B8PNzd4enlhVGLRViZ7hEZcXxsXHx+ylUj5hEEBQTK+Sn/8Ny+fr5y3719gzKfLiYXuLiaxL+kxMdnHhoeletzQfL5KD+NmkcR6OcHD96HVIw5MEx3y2pFAMsRpVqMj2kXf7lvYACjw6NCUF7eXmJluAAAm8yFEUyaGGTRqLG0yTll1rQkzlT/0/D++wcc1B75cIyCaa4JHpa4dfX04uBHhzFzZg6OHT0mJ2FkTZ0qLCwEKSkp6OrsxIPKShlAgis3J0fcAJ6TqUadMYuKisRsT5uWKUyrl9PRDNKkT5s2XZx5vs4Bpf/EzBHNOX3YGdnZCA8PcxZ2MBDgoqCLocrxdGAqX5aPz+dwd3OHu4ebeibJ8DjgkAExYGxsXFjRZrcJOKdmf1Q2yCBg0wfPw91VxpWfG7extI/vQ3xvby8PmVyehJPLH1U3QCCPY3RsHDaHHZTK+RlGxq5u7gI0nk8kHBcXcX3oKkkUK5kctSD4SwCMWsYYY8BkMMJTRHF3AYmTgWTujcJyfLaB4WFZRJSleB3OCSP5gAB/+Af4wdPdXQIWlYRQILHLGKmFbDKa5HN9g4MY7B+E2WKWZ3P38ISPrzf8fXzUohTTbhNXjWZeReGKVe0Og0iMwyNmGRvGJyYu3AB/eW6VaXo0YjfU1zc4qB/SnFKC4MGqqseOru4+HDt2HKtWPYnf/e5NMfVMJzY1N6O9vU0mnf4PTS2rgSifLFiwAAH+/pIp4S8DFn//AFy8eEFMN80AI3cyI31LAq+jox3Tpk0TxuS1GRwRmNQUyRbx8Qni25JF9IErK6/E1WvX0dvX/4gEMbVilIpCWGgoUpITkZKUKKZWnk2rIb1fXIobN2+LsmAn2z1SxKxBna/ZHZImzc6aJlFqRcUD1Dc2y4CTo/nawvnzkJqc6NR8lT8FOTcjYkbONLcc2UB/H8ybk4eo6CjcuHlHdFPOIedgwbw8pKYkgnXZTvaHUcbhTtE93L5zFxNWmwRHudlZmJs3SyS4qdk/y/iEpJBLysrAcWppbcfQ8LBkqUwmF5GFmGWanpmO7KxMxEZHwdPdVXPJFED5wwwUhfWieyW4X1KCltY2sRaMFTi2VGFSk5OQNW0aUpLi4e/rLc+nxtGuWSyDqA3lFZU4e/GSWoQGg4B5964dCGPcQAFeMDepcxomJqwiFz14UImhwUHMzJmJpKREkQO6untx7NjH2L17N9555z3RtpS0Y5NCjdHREYk2Y2PjkJqWCpuNZiVAsgc0JQQymYqgo//J+/X09EZBQYFE7QxquIKpaypgBko5HSeeRR0BAYFyL2Fh4Roo1YDZDRBR+K1330dza7sz0SjMYlesyAfg9T3dPRAZFopFC+dh5YpliImKgItWtHzi1Gm8/+EhNLd1wCFpV8JMmxWnumSQNJ2XhzvWrVmN5UsX4eat2zh5+hz6aLIdDkkDbt6wDpvWr0FIMAVlxcgTVrsEFu9/eBDFZeWCNDcXE+bk5eDp3TvFNO//4CNcvFTA2RQm4/m3b92I2OhIjcJovYzo6e3FkeMncPDwMWFOjs3m9WskQBEfWEMTo2zKOhfy81FSVo5espx5DFaymaaKkBRotUKDAjEtIxUrly8RvZNpUTKlpD8dQHNLO46fPIX8y9fQ2d0j7E6JkM9MlcXd3RO+Pj5IjI/B5vVrsW7VCrqzAkwJFu1sSjBgaNiM9w4clHGwG4xiNbw8XfHqyy/JmBmkfpd0Pam6GOx2h4Ma2/XrN/CgohI5uTMlAKIv19nTjUMHj2DH9u04fvyERJ+UgCipFN8vQVNjo0TTXH2JCYlobWsVZ5o5WPqhup+TlJSM7OwZ4nOyoujmzZsS7VOQpwvQ1qYYk1E3meH69ZtSn8lzZmSmi2OuWjsmTc2psxfwj797G43NbZrJBbw8PeHu5iIr32wZg2ViXAaaQIyJjMCWzeuxYc1qkXm4SI58/Aneeu8AmlrbZX2ruaUJneQfGWIC09MDm9atwa4dW9HR2Y239x8QBmMunYsvd0YWnt27C/Pn5olJ5rla2zpx4PBRHD91WmQlmtjEuBjs3vmUpA47Orvw+3f24/TZi3A4jFJRRUBu2bgOG9c9KTqpKqIworu3Bx8eOob3PvgI5rFxURO2bdmAZ/bsEF+Qz0x56+r1Gzh+4qQI7MOjZjHLNPu0NgSkzWqXAE3aZYwG+Hh5Ii0lGRvWPYkVyxap/L7dgcGhERw7eRoffHQYbV09oJdIC+jn4w0XkwoiaZppMYMD/PDc07vx4r6nJQWpWwsCk8a9qqYeP/3bX+DO/VIYXSnC20Hlb/GC+fjP//Hfw8/LQ435lMyQFHFUVlaJThkeFoH4hFgRwzkYnd1deOftd7Fxw0YUF5eIfzF7dp6YDuZ+6QxbLGaRTshs1dV1KCsrw8JF88VXJDBpkkn7jEb518/PX8BHxiTAmTNWPiaBGSRszOqlzq4e9PdRZ/RHYkICfP1UhM9fGxw4dfYi/un376CxWTGmu6sL5s/JQ1pKkviFFH3vl5VJeo9yF32a2TnZ+N4LzyEne4a4GATm2/s/RFNbuzAEBz4mKhIRocESACknnZbGDg83V9Hkli9ZDDcPd5w+ewEHDh5GfVOrsKyfjxfWrV6FPTueQlxsjJi8Twuu4J0DH+JhTZ34hUF+flizaiV279yKuJho1NQ14M133sfpcxc1RwtwNRmQnpqCXdu2YtmSBfDxVHWpXb19+PDwMew/cAijlgkEB/pjO4G5e7sI5gywbt29h/cOfITi0nKMTVhlHMiCjL7jY2Ph6eUpxSF0xWpq6yXAo7/n7uKKaRnp2LNrG5YuXgAXo0Hu7fX/9gau3LgNh9EELy8f5GRnYVZ2lvjA/QP94i40NDSKz/zd55/DquWLna02YtJFZhrHyTOX8IvXf4nhsQmxZMKOdjsiQoLxH//yL7Bw7mwtcp/MChkGB4cdJz4+IcFPcHAY3D1cEBensgKMit99dz/27NkjGQlWF8XGxMgE0vE1uRilWIOsycCJWZDz585jelamFGowUOI56FvqfiUriBhREmBkGkoQk8AMFjAzt8xUWW9vP8zmEczInoH4+BgxzbqPefLsBfz2zXdR39IhLOfr5YEXn3sGK5YsFIeeFT7HT57GyfMX0dPbD9isiIkIx0svPIsnViyDr48XDh8/qYDZ2gar3Y7gwACse/IJLF4wD77erMjXm+pUMBnAZwoJEvZpaGwWNjl14VMMDo8KgpMT4rF393asXL4ULc0teG//AXx69aoEPtQF83JysG/PDuTNmin/rqlvwO8IzPMXxMdVwY5dqp14zO7tT2FOzgwJrrq6ewSY7x04DLPFqgFzvQCTPmNtQyPe/eAgzlzIl+vRXLICaNH8OVi5bDHiYqPh5uIifm5TcxvyLxci/8o19PYPyHW5AJYsWojvvrAPsVHhUhTy89d/haraehhdXBEeGornnt6FJ1csFtKhO8FETF1DIwb6+rF0yWJxkyYlQTV27V3d+MXrvxZt1OjiJgyuB8TuLiZs27wBP/7BK0IsU6N0Q3t7h4OsGBwcIsCijzdrdg4WLJgnrHbw4GG88MJz0iiWn39ZBol+ZXBIMGJiY3Cv6J48bHNTi0hGNPe+vj4wGY3ImpElfhM/w9w6TUlGRpqwKAMmBj/USjs62pCZSR8zGKUlpZJ9YCTLBcCa0Lnz8iQtx3w6KZ/xIhnzv//+XTS0tInzTMb64avfw9pVK+DNNg848PGps/j9/gOob2yViDEsyB/P7d0lZpJyhgLmRwJM+k4R4SHYu3sn1q9ZDX8/H+Vv6VG5HmVq7gRN+M27xXj7g49w936pyFBkVYJ67ZrVkvM/duwE2rs65F7iY2Kwc9tWAT5NL39q6xvxu3ffx6lzF8UvU56EmlBKTSuWLsLOpzYjPTlRxumjw8fwLoE5ZkVIUAC2b14vC4GuQ8GVa3jjd2+jvrlNgjIqCHNn58j7M6dlwFPrn+LZGa1Ty333wEFcvXFb/E+TwYC46Cg8v28v1qxahtv37uPvXv8VauubtPSov9z7kyuWic/u5+8n12WpHTN9fr7+cGUdrVYT6jDYYLU5cPN2EX7yX34mgTRXNyuaWEI3NDIqKklmWjL+6j/8P8hISdSUAC2ib2lpcfzqV79GYEAwvL19JOhIS0vG7j07MTpqkbz5888/K9HcJ5+ckvdpvpOSk8UXZeTMyhSaegKPmQhfH19YJ8YREhoskX58fBySk1kA7C5RcX5+voCeeXSuPla9U/cMCAjCmTNncPvWXQQGKrPOay1fvhS5s2bCw9NL+SIOB06du4Q33noPjc2tTmD+4JWXsXb1cvh4ecmKPnL8JN4/eATN7Z2wW+2ICAvCd57dg7Wrn4C/ny8OHT+Jd4Qx22UB8LUFc+ciO3u6BDuaVgNfb08Zk8iIcBVpijtkRO/AME6cPY+PjhyXDJXBQbE9BCnJSaIWVFXXYsI6Dn9fL6xavgy7d25DUgIrcFTEXtNAxvwAp89dEsZU0YnKN3NBsBRu/ZpV2LJ+jbDdR4eP4p0DhzRgBgrbkDE5Rh8eOooPDh0TM8+zhIYGYve2rdi5dTP8fTydcpjk6UQtGJSF+9b+A+jtG5Co2NfLExvWrsZLLzwnGa3//+/+HiWSjHARa8VnS09OQnxsjGTN+DchPlZEeAl0dIlL7sCGgWEz/unNd3Hg4FF5j8rG9m3bJHtFEd/GOlQvL3zvO89i365tcl8MXsVl6+jocPzN3/xcxFWa8rq6GqkI2bb9KWFQApOMSfa6du06SkvLUVZeKuY7KipaVjdFd6PRJDdLvZKZEAYuXd3KzBLArGR3c/PA+LgFt2+zmr0N8+cvkOIGZkWobxKM589fxJXCq+Ia0KwzmFq/YZ1U2Li7s5BjEpi/eWs/GptbBJjenh7YsmE95vA4VxeROS7lF+JuSSmGRy0CsvSURLzyneewcH4e3N3ccPj4JwqYbe3iA7qYjOKCMNKkm6FESTuiw8Owc/sWCWwYSOhCjs1hQE19Iz44eFTSjhSmGTS6ubqKa0BphIHCzKxM7N21HQvmzZHr6n6+MuUaMAG4ubtKhQ5F87HxMVnoqYnx2LZlE3JnzsCZcxfwLoOfcZryQGzXgNnT0403fvcWLhRchc2mQJ+UHIdXnn8WTyxbrGmUqqVadEaDQZXQ3bmHv//Vb+QZ+BrHbdG8OfjRn70iDPvbt98Td8gyYZUiDy4d+t6UeujWREdFSB0rxyUjLRXurq4asBjV21BZXYf//JOfobq+AVRHk+Jj8W///McoK3uA3771DsxjE0xQY+nCufj3f/HniAgLUa3eXLh9fX2ON974R4SGhomUI2mthfOlRpI+HoH54ovPizlmLryqqkZ0RwKKeqOSIQzIzs6Wk165chWhISGYPn2aGN3KSlUhRPGcrEsqZyTOoo2IiHA0NjZLAQhNNU05mffa1eti5u7k7VgAACAASURBVGkuR80jUhfKgggy7qPAfE+KbjncBFVsZCRCAoPEnAwMDaKtq1PAwvtiSRjzyE/veAoJcTHC3EeOfYK339eBqUlFEgU7lRWKeUiIjcIr330Bq5YvnQSm0JoRFssErt284ww6yAKaAioTGRkeim2b14ucIlKS6iGV55gE5qfiewUF+iM1KUnMI5MW1Cvpz+bMyJJrNzQ34eCR4zKhIVOA2drehn/4b2/gZlExHHajRNvTMtPw2nefx4I5szSBXgnmKvWgGgZLKh7iZ//wX1H+4KE8i6vRiLycbPz4+68gIT4Gt4uKReZhuZtlnJk7gwjkHClegyBl4EU9dcumDcjLmSkugbgLY2P46OjH+M0/vQ3qqkbYsHHdavzgtVfR2t6B//BX/5+oFlws4aFB+L/+/EdYvXyxZMQYtBkGBwcdx44dQ1ZWtojkNLMzZswQYLESne89//xz4pQzp0y9k+0SnGzqmmwT8PXxkxpNvlZeXi4gpybp5+8jBaeRkVHo7++TCWceXuXQTcIuTPi3trYIYzJYoozEKhYW3RKYjNr5/2x2c3FR6TEy5Knzl/Cb39OUtygZiZkeKSdR085psFIEMjgQEhggdYibNqzFzGnpoirwqCMfnxJgNrZ2KMY0Aj7enlIDSbtCiQR2G2Iiw7F3zw7xHznwSrbS8Aej0ns/OYPDH3+Cts5OlcVwUL7ywLLFC4QtM1OTVRZJS53yb01dvcaYBCZdjVCJ7JmRoTxXRxEfjKx9MC0tRaqNGJSMjU+Ij8nay2d2bUcbgfnrf8TNu/dhtxlkkU7LTMVr333BCUzdTdAXDds0BJh/r4DJe6asRmCSMTPSkjAwpDTRiwWFKCmtQEd3j8hETjGNa9Nhh7+PN5YuWYCXX3we0Vp1Vkt7J37y05/jVlGJjG2gvzd+8MpL2LpxHYZGzfjrn/4tLhUUiovBkd7x1BZ8/5XvwM/bS5XPjYyMOJgnT01NQ1p6Go4cPizAJMsRmIcPH8aGDRvQ19cNHx8/NDY2CYhIDAx0mCfn/9P5pT/J9wlKZnEoC1U+rBSpiGAgSzFzREHdZFKpMdb/sdJIByb1yzt3iqT/h046q35Y5EBpiZ9RZKPkot+Ij6mAyclggQLBSSXAPGYRMZd+zYrFC2USp2ekwstTbaLAiSAw35Lgp0P82QBfbyyYN1tMLwMtaShxQLS+9PRkMV26ZKV4T+XjrTbgXmm5RPjXbt0WpuMCiYuJwjN7GEythCdN+JS88FRg0l8mY9JleHrndsydOxunTp/BiVNn0dWjem28PVVbCtUGplC52MTH3LUDNOW/fvMtXKIpt6pUaEpyPF558VmsXLJIW0FTc0OaKS8qxi9++WuRhqix0o8VU/7a94QxOSbUg5nEYFVVdW29SERNLS0ix/E9lQd3SCT//VdfwuoVy0UnPf9pIf72H36FvsFhYdkoukMM5FKThHAu5l/ByTPnRKazW9nKkiTSEYlD/Eyz2exgJQ/TS2lpaRJ8MCNDyYhJ/4MHD0lhR01NlWR4CA4yHqNEBjoEEgHE4gBmhWiuKbIyozM4MASTiwsyM9OdeW76jefPn5fcLYMfDjaDHwKT5p6vU+xncTHdhZaWZgG8ypMrbVEY85zGmC0EpkPYafP69QgPCUF+QQEqHlZizGqXEjYCc9+enchMTRKJywnM4yfx1vsHJfhhVB0RFox9u7djw5pVUuCg+te0KNGo5X61ChkGOvSbVE7YKNHwex8cBGUsViBRlZiekY6Xnt+LJQvnKX1Po1rF6ZBeGfqYAkyHA9ER4XKfmzasEV2ZUfinBVcxbLY41QHeDtWCkEB/LfjZKcHP/kNHRIC3WKyyeMPDgvD09q3YvmWTWAHxL7XMD4mbgv/HZy7gzXffR08vrZmSjDaseULcFn9fVefJ+WGAyuoilsixzI0SESviCwqvyXkYXVOue/7Zp/HCvqdFgvqH//obnL5wCVbJptklsCKbshiFwBsYGpLMEoHJ+TQZHfjRn72KPdu3SL2owWKxOFjgy9wr/T+2WOTl5YlZJTAPHTos9Xf0FWNj46UkiwzHmklqkyyfZxqSK44ZHEa3VtuEqiyyQzI+DIoYnapkvUGq25uaWrBw4UKppmHenQI7AyqC8ebN2wJy6p9kA/qXoaHM1jBlJTOjgPmW8jH56NQd/+zV72HenNm4ePGSpO8YjXM+woOCsG3TBknhhbEim813BgOOagJ7Y1uHBswQ7Nu9AxvWrhLfyekuah2Wk8UGLN9SAyo5YYMRTS3t2P/hIXxy+jyGRkel+GHGNALzGdESBRhO6UkDZkM93nxbAZNJg+hwAnOHpCSt4yo4oYh/t7gE4xMEnErZsTKHwFTBz06pxbxUeAVv/PZtmWxex8PDFfPzcvHsnl2SE5cCExk7SGzw4GE13v7gQxRcuyHPzvGIjgzH83t3Y/OGtRJ4smiZlVMJ8XESDMm+U6x4stpQ8bAKP//F66iorJahYBUS7/17Lz6LouIy/M3PfoHaxiaAREXNmsUlDgPsBpXyVFlbI6y08w4HrBNjWDx/Lv7TX/4FosJDYRgbG3PcunVLM61+YmbnzJktFewU1Q8ePIg1a9aguPi+1Eayd4e94xTGGcGyooggYjlXaVmZPDRLsMiq9EUjwsNlUoruFYmfSlmIP6z7o09LZtAFdrI2wUgfkxGpqmwfFGBKNko25FKtvZxM6pgEuAjsPgTmS1jzxAqROui0Xyq8JtfhdGakJGPvrh3SwMVAiBg5+vEJFfy0dkiVEiPddWtXYemC+fCZIrDzfjlxBCuPcdVKwRQFKa2TwHzvw8OSQ2fARcackZkhwFywYI6SUrSyf90/ZfDDzM+pc/QxgeiIMDyzWwHT1WgS5qEfdvDIMVTX1cNuV5kvjmNwgL+kJKlT+np7o7q+Hu+8/yEuXLoswQavwezQskULpUaAhRosQ2NXJhMY+QVXca6gQDJKlGnoKiycP0ekouS4WDysrsXv390v6sTCBQuQlpIiRTB0jditWV1bh9d/+WtUVNXKnDDDxGd9atN6/P69D6UGYdQ8BqOLESHBQYiLjhYA6nl0qe6amEBtXYOMl8yhpzv+6v/9S6xYuhiG8fFxASZvmOaXwndeXq4Agz4mgblq1Srcvn1bfEYyJE04GZHsKaD09BTTTn+R4GLUzaCIFd0sNiCL0o+lz8LqI2aZ9JZhth7oDWusriH7sOuQLgLvh4I/wcx9k1QFisppi8BOxmxqFnhQYP+zl7+LdatXyOcuX78pDMbqGqYkKcMsnD8Xe3ZtFyZjtHvkmAJmM31MO6S3nAW0URERGsMolqOZpQTElOaSBfMkup78UccIMD86jJOnzmJ4ZEQCleyMTHzv+Wcwf+Ec5eSL+Z8MnGrqGlVK8jwZUwfmdg2YRvkMI9cTp8/hxMkzklvXFybz6E9tWY+9e7YhwMdXJvfG7TvYf+Agyh9USYDEhR0Y4C9V8+xg9PT2kOa5xoZmKXbu6e+XRc4C6YzUROza/pRkreio0oX45W/+O7r7eqW6i3JQbFSUNMUxzVj58KHk5fuHhmURpiTG4YevvYKo8HD89O9el4iejEhpac2qFVi1bIk8D8dKr0UYHrHgwyPHpPOTLp/dOo7Nm9bj3/34RwqYd+7QtDZLVM1Ag7ojQcTOuSNHjkqbBIFGn4MPSyakP8gonflvgozRM/+fIGUBbnV1tbgG1DpZY0jzz+MIZmqiwkJGgrBSRHuae+4IR1amaE9Xge8zQKIUFUQwyEMpE/rJmYv4zZvMlbfKamNxAaO+9U+uFAbp6evHsROncPTjU2hhLtxmlRW/Yf0aPLV5I+JjosWUU2Cm+aOBUaZaCdzOHwLTbpM058b1a7Bv907Ex0TpUqaKjvj8zW0CCgYszGoIMDMz8fIL+7Bw0Vw1KdoGB3pgXl3bgN+9tR+nzl1wMua+p3dix1Ob4Co6KgMrOx7W1OPwkRO4+GkB+gcHBUxMn27bulHMJ/1Bzh1L7AquXMWJk2fxsKYWI2aLqt00qrpUtlMw8GDRMqNyvu7j6SG5dGZ1Vq9cLhkxtoGcO/8p3nzvfTS3tYskyIVJfZf9WNRo2TfPjlKSBdl7zRPL8fSunbhx8xZ+9cZv0dU3IP4pmfIv/+LfiFshLrYW00uv2LgVHxw+itd/9Ybma1oRHhqMv/kvfw3Z8ICJ+JqaGmnPZUsEI2KmDWkm2Wv+xBNPiM+h70TBSndelCzJcjbSPZuU+Bp/o6IipMORplptvuUtZVZkMjIx/1Iq4v8zsieIafqpBFBq4v2QoenfUIZigYgXHXgnMB04ezEfb757QIo0iBKa55dffA6rVywTJ54wqKquw/sfHcL1W3dksAnopMQE7Nz+FBYvXIBPCy5j/0eHlJ5GyAudTQJTV4Q46Z7ubpIx2rV9qxR6qEFW2icBzciVmZkz5y5heHRMBT9pqXhu3y7Mmzdb/EKNL531o7UNTXj3/Q9x/lK+ADMqLExYa/OmddKSoPtiLIqm33bo8HEUlRSLCWSzGDNCu6eUvengJAMxD17xsEYWKD+vl6sR7mx9IMCYsclITcai+fMxf16eyuA4HLBZ2ZZbh3OXCiRBQVIZZrKD52Ga1miCi8kVXu7uCA8JFPGf5Wts9f3tm2/i1IV82CkHmlwwLy8X//e/+zEC/LwVGSmtQxYMx7y44iH++qc/l7YSldOw4TvPPQepLqJfSPa7fLlQmHDBgvni+xGYBNgzz+yV7A5ZlL/0AwkqfasUMqXeWMbXKZwzWKIWyuwH6wEJRsWSrOPj5geeklMnCAlOugZsBKM5J2NygwB+nv+Wki363Uat0MEOlJRXIv/qDQz09Qk4KEctX7oEWTTT2rXGrTbZZYK/dD9YvsaVPzN7hvTJ8NrXbt5C78CgaJaKyfTodUoDm5hyF8yYninBFeWwychI2WamIG/euovi0gplRg1AdGSYdBomJyWqFgNN3NbP3NndK01vpRUVMl2Bfv5y/lm5MwXY+sLgImNC4u79Etwuuiu+G9Ous2bOwPw5s7XeKxX1k4moCtBNKC2rlOay9o52cS/IfGRyBopUOVJTkjBjWgaSEhLEpyYo9GuyY7O9qwcVVVV4WF2N1tZ2qfZiHz77pVhiSN01PSUJ2VnTkRAXh67ubpw7dwENLS0wmlxFqcnLzcYTy5ZAcpZilTSdWYR6I/oHh3Hy9FlU1daKLMZ74P3IThxSsWN34PTpMzLo8+bNFRbr6emTnSj27NktlUUEsPTEaNXpzAYRUMzIMJrXt8ZmBM0MDl0CVhKxvIrg5fvsV2HkTbeAwROb0WjKycbcMIA+KjNMXBj8PFlXSS0sydeiYZqSkTH0DrIq26pYy2hEgB/36fRQ0opmL7koBgYH5N5VROuQ6h36ufQ9h4eGxJkXQ+sUzScttTNXwgDBy0vMGSNcZ2pbm0r2wlBOGR0xi+hssjvg4eoqqTvuWKGbb3UT6vyyL9LQkOxywX9TJqGYziIZ5YvqhR3qQyzUZcuxAMxggp+3t7a30WdunKWBss/RGLp7u9Hb3SMKisU2If1LHOvAkEAEhgZLf5H6tNYwprsxvEejUXp8+gcGBJQ8B4HJsWaUzk4FBqUMfKXEzWKR+ZywMl+vMlCB/v4imrN5TaR0g7bgNMmDuBsY6BeZUEriJKtkVMBksMLUIGsps7KykJqaLCxGYN64cUOCH9YvMmVIliPjkfkICjIi20PKylhhYxVmJMvdu1ckO3BQaLfbrZIHZ2BDk8/mMj4EzT6Zlq9RKlJ6Zbi8z427CEq2yNLPlO5ImSj1X9eQBU09QxiZIKi0NJvUTqr3Fcg0v/EzG8CKGbErIEr9sYayKdOr42eKsykJiUfPL8GMktn10/Bf7nYHgsYc8B2zw8VKBdlpvbXzqWINdX9GraNAIUL6kfjrvBkl8cg/RZQQR1gCKaVNKkBpeNdOq32Gz83P2BxSXSXLz2SEzdMNlmBPjPi4YVz/oHY9J0tPZi9Vn5J2v0wEqFuZhLN+C/TP9aF2Oi5av5K0rggwJ+2GnkLiZ9TZtJnk83EnDraEMmqeMSMbM2ZkiWmgCWehBX1MZn6YFiRbco8elrCxq5D+JTVIRvJsz2DgQ5mJwKRWyYidPUT0JwlQsiT9WHZBUiclOzLIoa/KgIrAVFuxQHxe3kNsbLRonIzu9AezwoCC0loc+PQ+6nvMsLHAQGMXFRw5saZmTE9+c75EbtFe1ibU6Svq1T2a3jcFHXJSGTZiwaBNj95ApQFH7dxmh9/YBDIGbUgbtMFvTFsBU/evJ3vIbCpg65MyNeaaMn2PLA4n84pwrTO7ZsadCNXEf+ljkhuWoI6gsJEcAr3Qnx2LgcQQmOkjTalsmoSI3mSi7pDA1MdJMOu8vrp7TcgT5uUYq34oPdjRUhGTZsY58gqM4oQoqyhtG7JxgsNRWloqzMiCYIKLP9QquZHqpUuX8OKLLwrA2JZKSYjl+R2dHQI4/pvmnKAjKGkiCUy2TxDI/KXJ5usMoBjdkyEJRGaXyMzckUNlnlIEzGyJ5flYzURmzsnJhj+dZweHx4hxA3D6TiX+6eRt1HSOwGZwUZW8+nJ8dIYnJ3aqxXOS0ucPnozK1dBOTr8GAPanKcQ7RWv9SAYPgWPjmD5gRVa/DYEW+pbasXKLagIIYHU21QarYKDfi9aUNXnpR9bI1Dt2Epvz45oko/CogOkkbAdYQjwQ6oPevCT0p0VghJkwYWDNv/7Mnchntca6qbuv6Mtp6qpxRtyPLKWpV9efUz9AWTSNLCUw4piIKScwKdncuXNHgKmzCXPgZDYCdu/evcJqFNW5TzoRzQp29pATUDTfjOIp71D2YT6cboHyXe3Sr04fkzqotNxarQJenof+JV+nVMTtU2jSVaBkkM1e+fmsrEzZiQ0OriSuejsq23txq7odvSP0MbWM0Gdt8ecGaHJAFPVNBcOjB+utrPqg6WDQyZcNcWrSHiUco8EBT5sN4WY7Ikbt8LTaxe+XidRcEenS1GUT7fXJIgv9IXQWcWJ/ij8wGaBN0a2cDzAVz7r50Beb1QBYvN0xHB2IkVAfWBhvOPUCNR4EoKoT0FQHXYFwZq6mrKHPjPHjOOELp8JpwjUrp51WqosIzJqaOly+XIBNmzYJ+xFQDHaYBaJJXrt2newRSd+PuXBGuIFB/lLsS5Yk8MhwZEP6iAQZRXMGSQx4CDSel8cTlNK+6e0t5+E1lMQUJbIQ2VXfeIt+Kv1L5tE9vDyEMY2CGCvG6WzbTKJ/cby+/gZ3kyt4clI/P2yax6eZL61hUXxAuwQAUvXt4iKFD3qsRTPEAg5KMx4wwYN70kulEVeTbr6VrigAZ3rQqqkcRqNYIDl+6i1OxenU25yCAF6XaUUVFOnn0eFpkI0bWH/J5cHsD1OYVhMwYQLG7TZVdGJURRy8N1Y6sfqc0pCri9psy+keaY7H4zjgq4D55dwx+a50STInznI3+n0EGkHEX2ZfWNrG9lkXk5ukB/lg3HeRW9gxaOIPI2/+P0GnesldnIGQ/l1BPIbsp+/IweMZwdGs06TTByVjUhbhTmlkVgKZ2iark0zuJhjsBgGm3aj8NoNDa/ecuvIey5KPeeMLRtLJjk4rozn6dodsTNXQ1CQ7T3ARcRNTLkwCjRtBNDQ0oaerB96eXoiNi0Wo7N3jQG9nLzo6O2WhxcRESTBJtYK9Q2zNZREKExLccILiul5XwFuYaowfeQoyGxUK/Tw9PaIbx8fFSq87Azs2qbGegFvNcCFxF+C4qEgqPugfHkB9A6/fLy5cYkK8SEDcIrFJdlwZRlpqirYzst5mosbiWwFzakz3OArVTm6wShYdYoppVrk1C9mLOwqzfIybKJWVVyA8TGVsuNqYCeFwSVmU2SyMqNpMDQJKAprMyR/6lbqGSZlCP44DSrYkQFnVpCrio8R1YE0mNc3k5GQR3ClLEYxG5opJPtyllt6ZtuGAXTlIk6Zsqu7zTYH6ueMnd/Zg2vZe0X1cZ/sx+9ntdqxYsUx2iWM0fe3mTVy5eh2W0XFxLrgX0JNProS/ry+uFt7AhU/zkTk9E1uZC3d1kT0tL+VfFimLlfHJyQlYv2YNgoP0HSoe7QOa9Ot0qKp884OHDyUr1NbRKYXLLJzZumm97A7CQowzZ89haGAQJlcXhIaFY/O6tYiOCUfZgwpcunRZ9YybzcibPQvbtm6RWOLw0aMSgH7/tVeRmpSgLY/JUP2LfMyvHOovoVN5a4rZM6gNhRWo2MbAFCQ3bGWxBvUlmnRuqMpmNAYmPr5eqldby+IQzAxsKP/o7EmTTgYkkAlcAlh6kv38nAI9/UoCn74mf3kOBkRVVQ/Fl12+fJn4r7qvx0hY23FEi3Ecwp7Oqp1/UTDqnKDHy8rfYp0htyxkSq+rrw+ffHJSChS4iy93umDmh/nhJ59YJanWu8X3ZIe3FYsWyWawh44cl1bkvXt2ylidOnNedmGbmZMjYzEyPIA9u3ZIHefk9tBa9O0sW1P6ptyhQe1aws/29Q3CMmHDxU8vo6urE9998TkEBvjg8McnUVNfh20bN2JgeASnL1zAvNxcbN2wFl3dnRgYGMa4zYGTJ09hcLAff/6jH4qOypaK/MuX8W9/+APZxY3arPifjkflra8E49c+4DOahC6w8yEZ8FA/ZKEFGYypKGZhKBDru+aKjunhJo1rBB+PJ2BpkvUvo6IJJkvSPBCYFGZ1KYm+KH1LvkbXgYESP8dzUKyl/MSInvl5nXX1yFjtqqO2cpGgQ56FzvpXeTaPHx090vz8EXqcrQni0mylKU8Oh+yke/jwUYSHhWL7tq2ybfWR458gPT1FaiDZgnLo4xOYlpmBXU9tFVZjlVBUeITswsFM0uVrN3D+wkWVp3dATOn2p7YgLETbNkXzQ5lJovtE28becMp5Ojhl5dpV52hTSxuOf3IafX29eH7fM3DYJ/DO/gPw9vXFS8/vkxhh/6HDkiB47Tsvwt/HC1aHA40t7fjw4CGMmUfx2ssvS63D+YICnDx9Gj967VVMS08TeUvt/aR6hvRKqc+O2+PH86sQqoIu/cf5dSq8GLM3BCdBQdBxNbIDkiCiQN5Q3yDfXMZN9AlMbl7A4g0CiKxIv5TmmuZb9y0JWLIjGZPX0IV1MjJ9M+bZWbihpx5ZGMw8udrxQ+WkhR1E/tBvXklDk+79ZwovvmoMtPe/7iDqSoX6qzYbO3v+Aupr67DqieXSaHfr9h0c/+SU7DFJM1pb24DDR0/IBvq7djyFB1WVAszoiEg8vXuHdAjmFxTi+q1bsrkWx4/fALJh3RqksJNSBfGSwelo7xRfn7qx3nWqA1NtuGWX1B7Tq7du3sas3Bw8ufoJ2SrxnffelzTzd57bJ/7x+4ePSJD02kvfRSA7CPoHJC3KSqGlSxZh9cqV0gh3Ib9QUoU/eu1l2UZGEaYmRT0a9j8y2l93TL9qigSY+kMyC0O2oq/HDBCBRlBRKpJiTxOrUybEB2SjGsEnOWjNpBJoZFr6jdLeYDY7m9sJTHY+0pzrkTw/zxQoNVK99ZeCO8HL6nb9Kzm+/CG+ZJS+6um/5vv6XkQSxPT242L+ZZSWl8umqEsWsozPV3w5Ao/b42zZuEE2TmWTP/er3Lh+reTDPzp0VLbUJmN29fTg8NFjMJiM2L5jh/RSXTh/Tnb6WLt6tWyPyJXHlB1dI7pTap939j/FqcVKOduhtnO5cacIhdeuITEuTrbBCQoKQEtbBz44eAgTYxY8t3evgPCjo0cRGRGJF559WlKy7CsvvFKIaZmZWLvmSQT6MZAdl7rOT06fxg+//yqyMtJURopkILXC395Cfc0hV5kfJysZDOLwUiLiNoIqC+QtcgFZk0W3PFzXI3UWpMhOX5MBlF6vydfIgpSOqGESrGRT5hC4PyNBp7bAVu2wBDiFfn6OrR1kYYL1j+VHyrQsFlwpvCYFxh7eXvI1LOwT507EZKGPT55GXX299NDzK0lYS8q+nJlZ0+RrWw4fPY6oyEjs3LFdIvgTJ0+ivaMTubNmSZKhqbFBNt5ftHCBjIv+PUDiVGhmTicBnUxYe1BcWoYPPjokWwVy17mkuFhkMFPn442LBVdwpbAQ6SlpUqfQ1NKEdevWyhcLcGdl7oXEuVm6eBGiIiPkixCY276YX4jTZ89J8XVmGn1MtScRtMDzDz0vjwCTkTLBQHPO4mF+PR9BomeDWIFEv3NkeFQaohSo4KzDJNsSYDTlZFyCkqyol8PRv+QuvPxcUEiQfE8OZRMeT1+VoNQr4vVC4j/0AHyT81OWuX37rnxLg0W+4NWAxPg4zJ83V8aKO2sUXr0qXyfi6+cvnQCzc2bA291NagLu3r0nQV7enNmSI+d20Nx1hJthcZGzRmHenDlSN6p0dy0PP9mVoTshztvmYinhDszXbmi96AbZE4hV5wmJiVJcfLngilSks99mRlYmFi2cL60f3EGErgTTzCy4oL/MCi3uOf+gslq+82j50sWyN7vEXsKYU8X9bzJ63+zYzwGTHyc46Tuy94bMNm/eHIn6yGhsz+WuHRGR6supGDlzUGnG+XPo0CEJZPQWCvqJBJ7awcOC7q5etHeoLwUgeNn9yHPSYWd3Jo9X34+uvu/8j+VHYgxtEwNW3KjCX4cEEizLk5Itg0EWLb9708PTXVwUbnggNY42boCgwCz7fMp3udNSDIuJpVWhW8Pd6pQvN0mTKtD4YvOpvupkHJaxCW3DWIdszCXfwsaNc7nf+/gEuvv6RTwPCw4Q0ZwC+tg4hfcxbWsW1WnKjWDZxjs+YQNL3/hdQC6sDZVFYhQ//38GaT4CTOeutFp1Obc9oa5IE0xtq7amThiRJnjT5g3OzA03hifQPD295JsrGGlTe2Q5HBmTfiMng6xSkH9ZquW5HTJ3JaY/ywlnGwb/X99j3Rl1/rEg0+nVPVoepySUyQofhRLXXQAAAm9JREFUuip6UcRkZ+KUqiA5foruqtUnCswVLWnpSy31r6kPjwsqdDntUbVMVR05m+lYaqalQyn7iDsgr03WfKph1qqVpLqJshAXj75js8rrs5lMAfNr53+/1Qx+7ktOdU1TnY3fptuJ/PwCqa9MTkqRbycoKSnGjp3bZYWz1ZYmmntdKt1SlbOp7bIZ6RdLIETWZZfj8WMnRDRnFqmysgIJiQlYtGgxYmOZDZncX/1bPc0f/ENTKg4ew2BT99ZUUz1FdnKWuikGdAJnioGWo50FGFouXvv34x9PAd3JrFL7qLRXuQf5t3bMlJNMPs2jCYpHi1OVZVBAnNzo/386MKc+PMvPuGEqq4z4tdDubh5SVU4wbt6yScw8/UoGRsuWLRFg0o+iM52bq/Zipw9FyYjFxzTNHx8/KeJ9d0+X7LHOnTkk5Shtnn/4aO+fj93PlkjoKbrJe9cLxCavpT6jbULzBdDQ2OoRME0WSyn98PEsJRVLThbT6lE1oCrNlyncyWqmz+rCCrxadZZ2d5NFdVMTtH80wFQ1g/SL9K9upnRE5pw2fRqam5tw+vQ5ydKkpqZIxoF1nYze+UVVZFfusc4NDphiZKqsqalVto2hyWZxBusvuSEXJ+6Pyaf85wP4j/EMn2HGP8Zb1BfGVLnoy+6TJp4mm1Us9B8JLMpGly9fEXPPb9qtqXkom/hzexV+tRzZld8tw0LihQvnaZkcg5h7mnrZQ+hfPJX4Rzzaf7q1rz0Cn/Mxv+qTBBKFXv2H34TAErczZ87Cz89bNkdgsMTtBKmJ8jspyabqGyeYk9eqzT/rYH3Vhf/0/v9RI/A/ANDMs8Y5ZB17AAAAAElFTkSuQmCC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962025" y="59569350"/>
          <a:ext cx="304800" cy="1468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114</xdr:row>
      <xdr:rowOff>0</xdr:rowOff>
    </xdr:from>
    <xdr:ext cx="304800" cy="1468074"/>
    <xdr:sp macro="" textlink="">
      <xdr:nvSpPr>
        <xdr:cNvPr id="5" name="AutoShape 1" descr="data:image/png;base64,iVBORw0KGgoAAAANSUhEUgAAAKYAAAA4CAYAAAB35INEAAAgAElEQVR4Xu29B3Rc15UluqsKOeecM0gQBEgwZ4oUcxCzKCrZskI7Tc/8/r9n/kyv+Wu517i/3e1ujT22etqWlShRYhbFHAQQzAEkIkHknHOoAlBh1j73vQIoiUrdnnHPGFpYEKtevXDvvvucs885twx2u92Bx/zYbDYYjUbwEJPJAGDqocbHfQwOhzpO/6sfaDAYwF/9h+/rv/K6wwjLmAXNzU0ICQlGYGAADIbHX+exN/CnN/7Vj4Dhy4BptVoFmPwl1gwGAk4HpwIMgTUVbHzNbrfL6wrUdvnl//M4/v0sMPk6jx8ft6Kqqgrd3d2YNSsH/v7+/+oH+E8P8O1G4EuB2dnZg7q6WkRERCAqKhJubq5fyZI8gExLsBHYzc3N8jcmJgYeHh6PAFMHMY+1WMbQ1touxwcFByElJRkeHu7f7qn+9Kl/9SPwWGASLK2tHfjJT36CuLhY7Nv3LEJCgjA+Po6JiQlMTKi/ZEAym5eXl8aqHBOabKC+vh779+9HQkICNmzYCD8/Pyfj6izJowlKsuTgwDCaW5qRkzMToaEhMBonzf6/+pH+0wN8oxH4UmCOjppx4sQnGBwcREhIiACwp6cHnZ3t8PDwEjDyvdmzZyM7OwtGo4uAiT6pzWbFgwcPcPbsOXl//vx58PT0cJp5ga/GlAQlXYXKB1UIDApAZmYGvL09v9GD/Ong/71G4EtNuc1mh9U6gf7+QZw+fRqtra2IiIhEU1OTMOL06dNlNHJzcxEfHwuHw4DOzg50dXVjcHAItbU14gYQlGTRgYEBBAT4CaAJYItlHD09vXB1dUVDQwM6OrowZ06eLAKTSQH3Tz/ffAR0azTVKn3zs/yv/cSXAtNuV74iQdXc0oqCTy9LlNzT3YO6+hpERkVh6dIlAr7R0VH09/ejrq5OWJSf6e4m0OaIab558xZaWlqwfv1aREdHixvQ1dUDNzc39Pb2ori4GNOnZSElNQVubi4C/D80MPXzizKgMbi+FKYqCp+d4C/6tx4IPm46p37my55Lv+7Ue/vsOb/oPbWGVRCpW6OpQeYXXfOLrqWC3Mmx/6Lgdur9fNH11PtUXL49uA1Wq9WhD5oeOU8OskNML8HIG2htbUPx/TIBUXRMNIaGhhASHIzw8HCYzaNoaGyAi4sLwkLDUVNbg/j4eERGRmJiworbt28iICAAW7Zsho+PDzo6OuHu7i6Avn79OsLCwpCXNxt+fr4CSF1G0h/t24NU+btqAAV+2rAZMGaxwGy2wNPDAx4ebhifGMfw8DBcXN3g7eUNk8ko906m5wLy9fWVZ+aYeHt7w9XVBTabQ57d4bDD09MTBqMBg8MjMBqM8PP1kWuNjanreLh7yPh0dHSgs6sLDvrivB+HA36+3oiMihRrYrPbYR61wGqzyjlkXhhU2h0YGRmBZWwMQUFBMNEH1yS3kVELRs1mBAcFyvPyegxCfby9BWk9fX1oa2mDdWJC7oFyXEREmIzIyIgZrm6ucv8Ou03Ob7FY4OPjDdgdaGpuQV9/P4wmk4CNzxoY4IfYmFi4ubnD7rCjr38AbS3NMsRR0dFyf1NxpC+crwtVw8TEhACTD8/A5t69e+JH0i8MDQ3VQGJ3rsbe3gEcO3pcJigoMAi9fT0ICAyEv7+vTFZsbCw6O7tRVlqGnJxc+Ph4obqmWgaCQOSgMAgiSHm9wsJCeW3hwgXyfkVFhYAoMzNT0zEVkP45wNQlLh2cdDnoShSXlKGktAwzs7MxLSMNNtsEysrLYR6fQFpqGoICAlBX34C21lYJ4GgZyivKMTY2hvS0NPj5+krg1tDYKD41g0RXNzdcv3kHgwODWDB/LoKDA8UFam5qRnRUFELDQmWiGxsb0d3Th7GxCYSFhCAqIgzxCXHw8fHFwPAQ7twtEgu0bPEiBAcHCUAmbDaUVVSgsvIhFi1ciNiYSDjsdgyPjOLOvWL09fZizeonZHHUNzTBMmpGenoqYDCitPwBqqqqER0ZCVcXF0RFhiMmJlpAeOfuPSGIVatWCtjb2jvR2NSIjIwUeHt6o6qqFh1d3ejo6pJnT0yIQyiVk+RkGAwm1NTXo6K8HP6+fuBaGRwaQlpGBtJT02AwEskkN87i19ekDTabzaHT8ZUrVwSUZBVfXz8sXboYLi6u2kkhUs79+yWwTtjQ0toKs9ksbEGQEVhx8XHCrpcuXkJaWqrgoaq6So6jVEQ24A9NfVRUlJyPq3rRooUyqUVF94RJeT9cvbm5M50r718CmFPNrWVsHAWFhSi6V4zZOblYMH+OLKK6unqUP6hETEysAIkLlQsmJydHnuHWzVsYGzNj1qxcee6RUbMAhb54enoa3Nw9cObcRdwvuodlSxdj/vw5aG1pE1AkJSUgKSlJJpc+eFVNLQYHh5GZkYbwkGC4ubvJ+DW3tqGg8AqGBgaweNECZM/IEpYan5jAzdt3UVBwGYsXLZL3KAs3NjXjxKkzcDGZsHfPLjlHeeVDjI6MIG9WDkgr94rLZNwXL1gg7OvqaoS7uysGB0dw/sKnqKmpxepVKzEzOwv1jU14+LASc2bnIiQ4RJ5xxDyK+6UVGBwcwIply+DuahILwMV1KT8fiUmJSIiLhxF2NDQ24UHlQ6xdswahIYFy74pcviEw+aH79+/j7t0irFixEnfv3hUzzMlwcTFpTFqE5uYWREdHyaRZrXZ093SLIF5ZWYn58+dj8eJFuH+/GBPj48IwFy9eFL8yPT0diYmJCA4OFm2ys7MT5eUVEkQtX75cInoPD09UlFegtrYO8QnxqKmploknAGhC/yV+pvpDNTX1qK6rw7jVCtvEBGZkTUdSYjzGx8Zwt+g+BgaHMGG1ymRnTZ8mOi7Vhhu3bokLMDs3Rxidk/bgwUNZYGQnN3d35BdexcPKKoSHhSAzMw1eZJ3qaiQnJiA1JVkexWyxoLKqBgMDg8ianinszPmzjI+joqIStXV1Ykq9PDwk2eDr640xWrT7JSi8clUWPoFD16esohK37hTJ8ds2bxTrUl5ZhZFhBUya6zv37qOlpRV5s2bBy8NNmNzTywMDA0O4evWWEIKvj7eQAYwmsVxz8nIRHhomzz02bkFRcam4NWtWPSFkRbegsqoapWXl2LRpIzzc3MAczPDIMM6euyAYmD07RxiTLKWA+fUCWgl+yFynTp3EzJmzxFwdPXoUS5cuRUZGhrAFA5WzZ88KU6xYsUJkI4fBAJvVKr5F1cMq0Sxp+umjZaSnC7h53lmzZkn0TnNEgZ4ug9k8hmvXrqGtrQ0rV66Qa1IBaGxoEjbIyc2GyWQSuSk1NVXkI0pN/6wfcY5oTQxyrcKr1zE6Nobo6BhUPnggJm5Wbjbc3d3Q3d0rk9/e0YE5eXmYPi1TXteBaR4dxexZuQgKDMDw8KiwA8+ZkZEqpvzKtRsYGaEl8cPQ0CB8fPzFZ0tOiENqapLcB01o5cNqWQAKmP6w2SEBYXFJCYwmFwQGBKC5qRHTp2ciJSURZPny8gcoLikVv57uUVREOErLKzBiGROgrH9ylYCmvLJaA+ZMAcWN20VCINMyMhDg54vExDi5v/6BYdy+e19MMt2bvr4+xETHoKurC7NnzUREeKjgSoB5vwSDAwNYvWqVMDWZ/15xCdo7u7BxwzpxNwjMcesE8vMLxUdfuXKZ05TThfq6ls8wMDDoIBBdXd2wceNGXLlSiP7+AU3SMUqgQrNaW1srwFq5ciX8/f3g0IDP+baYx4QZGcTQX7SYzWI2yKIEFc/BXLuK0gwC9MLCKwJMmnCCdWhoGBPjE/Kw7h7uIkGRdeifzZs3D4lJ8cLe3/ZHsqlEhMGAjq4eXLh4CX0D/fAPCEBnR6f4eSuWL0VkZIQENwWXr6B/cAhz82YjIjxMuTMGA27cuIUBarezchEaHCzAKikpE+DOyJomwCfo+bAZGekChrr6ZglC5syeieTkxMcCc2LChtKyChRevQIvL28YTUYBQu7MmeISkPGFTRsaxBWimuHj7SMWzd3TA50dHVjzxErxMQWYI8PIIwPCgKLiEvT29GLhvHlwNZng7e0BV3dXDAwO405Rsbhu9Dtv3bqNnr4BYfAli+YjNCRY5o3ApBtHxly9epUQHxfCg8oq3C8tw47tT8HFaILBQXYdx8cnTorrkjc7Vws6GaV/A2B+eumy49jx44iOjkBCQqJMCs0nwdjX1y/mloCx2uwICwtFbGwMXF1Nmrwi4w8DjJJ2rK9vxPVr19DT243FixdLAOPl5enMCClfQ0X47e3tAjpej6ZaF/C5okpKSmAeNaOzswvNza0C0hUrl4r5+VY/co/qh8IQV3lDc4tMbnBgIHp7+0RzzUhX7Ozq4oqr125g1GxBbk62MJeBpshoREXlQzysqpEFRXenrb0dDx8+RFJ8PGbMmI7x8QlcvX5dnnHhgvloa+vAhYv5MI+OYO2aVUhPSxFgmsfG8HAKY/Ia/QODKLp/X8z7tOnTYbfZJAhhVD939iwEBgSivOIBWtrakJaejtu370gQmjd7NkwuJlRXVWHtqpUgnVWIKR/G7Fk5Asz7JWWyoJYtWiTXd3Uzwc3VhMGhYdwuuo8A/wBMn5aB6ppanL/4KdxcXLFz+1YBJifQMj6G+8UlGOgfwCqaciZSbHZ0dnXjUn6B+M6Z6Wlyz9XVNah4UCkAjogIdZrybwTMv//FLx2Uahoa64TtCMpFixaJFMJA6IMPPpTVREbla2S04eFBMSU0rwQmTRz9B5qz8rJymC2jyMqaLlH6VLF3qrZFIPOXkacuFUn0CaCMrFFYiDHLuESpDMCWLVuMhMQ4MfGfr1rS4apJQbqWNxXFQpYGqV5ihEo/KjkpAb7ePmCGi9G2u5srUlKThYVoLhlxp6elimRDQFPaGTabxQQ3NTfBblMMHB4WJgEMzTHZgp/lwOTmzMSEzY7S0gdoa2vFzBmZSEiIl/cYyDByHh4aQXJyklih1vZ21NbVy9gykORxrW1taKivQ0J8PKIio1Bf34Dunh6kpqejrKwcfT29mJM3W87HuoaF8+YIa9fVN4IuR2ZGukTl90tK5fjI8AiRhuLjYpRPPT6G8ooqmeO09BQMD4/gXnEperq7sWzxYgQH0fe1Y2xiQuIJ+q20YA6aIK3wprahHjXV1bBbbTJGRhcTkpNThTFdXehXasEPo3ItafJFlWdTp8vw05/+zEFt8cKFCwgMDMSSJYslwOHnu7t78Pu33kFKSir6e/sxPDwkDjT9prXr1ggjMuKmf0lzQsbt7e0R8PI9RrG6HkkQ8od+x9RKIw4mtbmZM1UETuCRwa5evSp+TlxcvGSHcmbORCIf1NXlC0RkLgzlJmjysgzapFjOJaEccKvVhqHhEZiMLvD29pLgxu5wyLNxgXExubm6SNRstdsEuC6uLoptHQ7R7KgRkt34nFywBJW3lyeMmv5KxqOzFeDP2gADqDGSIZlm9fTwFNGEbDNiNkvQJJqoiwtGRkdF5fD28RHXgA/Da3B8PNzd4enlhVGLRViZ7hEZcXxsXHx+ylUj5hEEBQTK+Sn/8Ny+fr5y3719gzKfLiYXuLiaxL+kxMdnHhoeletzQfL5KD+NmkcR6OcHD96HVIw5MEx3y2pFAMsRpVqMj2kXf7lvYACjw6NCUF7eXmJluAAAm8yFEUyaGGTRqLG0yTll1rQkzlT/0/D++wcc1B75cIyCaa4JHpa4dfX04uBHhzFzZg6OHT0mJ2FkTZ0qLCwEKSkp6OrsxIPKShlAgis3J0fcAJ6TqUadMYuKisRsT5uWKUyrl9PRDNKkT5s2XZx5vs4Bpf/EzBHNOX3YGdnZCA8PcxZ2MBDgoqCLocrxdGAqX5aPz+dwd3OHu4ebeibJ8DjgkAExYGxsXFjRZrcJOKdmf1Q2yCBg0wfPw91VxpWfG7extI/vQ3xvby8PmVyehJPLH1U3QCCPY3RsHDaHHZTK+RlGxq5u7gI0nk8kHBcXcX3oKkkUK5kctSD4SwCMWsYYY8BkMMJTRHF3AYmTgWTujcJyfLaB4WFZRJSleB3OCSP5gAB/+Af4wdPdXQIWlYRQILHLGKmFbDKa5HN9g4MY7B+E2WKWZ3P38ISPrzf8fXzUohTTbhNXjWZeReGKVe0Og0iMwyNmGRvGJyYu3AB/eW6VaXo0YjfU1zc4qB/SnFKC4MGqqseOru4+HDt2HKtWPYnf/e5NMfVMJzY1N6O9vU0mnf4PTS2rgSifLFiwAAH+/pIp4S8DFn//AFy8eEFMN80AI3cyI31LAq+jox3Tpk0TxuS1GRwRmNQUyRbx8Qni25JF9IErK6/E1WvX0dvX/4gEMbVilIpCWGgoUpITkZKUKKZWnk2rIb1fXIobN2+LsmAn2z1SxKxBna/ZHZImzc6aJlFqRcUD1Dc2y4CTo/nawvnzkJqc6NR8lT8FOTcjYkbONLcc2UB/H8ybk4eo6CjcuHlHdFPOIedgwbw8pKYkgnXZTvaHUcbhTtE93L5zFxNWmwRHudlZmJs3SyS4qdk/y/iEpJBLysrAcWppbcfQ8LBkqUwmF5GFmGWanpmO7KxMxEZHwdPdVXPJFED5wwwUhfWieyW4X1KCltY2sRaMFTi2VGFSk5OQNW0aUpLi4e/rLc+nxtGuWSyDqA3lFZU4e/GSWoQGg4B5964dCGPcQAFeMDepcxomJqwiFz14UImhwUHMzJmJpKREkQO6untx7NjH2L17N9555z3RtpS0Y5NCjdHREYk2Y2PjkJqWCpuNZiVAsgc0JQQymYqgo//J+/X09EZBQYFE7QxquIKpaypgBko5HSeeRR0BAYFyL2Fh4Roo1YDZDRBR+K1330dza7sz0SjMYlesyAfg9T3dPRAZFopFC+dh5YpliImKgItWtHzi1Gm8/+EhNLd1wCFpV8JMmxWnumSQNJ2XhzvWrVmN5UsX4eat2zh5+hz6aLIdDkkDbt6wDpvWr0FIMAVlxcgTVrsEFu9/eBDFZeWCNDcXE+bk5eDp3TvFNO//4CNcvFTA2RQm4/m3b92I2OhIjcJovYzo6e3FkeMncPDwMWFOjs3m9WskQBEfWEMTo2zKOhfy81FSVo5espx5DFaymaaKkBRotUKDAjEtIxUrly8RvZNpUTKlpD8dQHNLO46fPIX8y9fQ2d0j7E6JkM9MlcXd3RO+Pj5IjI/B5vVrsW7VCrqzAkwJFu1sSjBgaNiM9w4clHGwG4xiNbw8XfHqyy/JmBmkfpd0Pam6GOx2h4Ma2/XrN/CgohI5uTMlAKIv19nTjUMHj2DH9u04fvyERJ+UgCipFN8vQVNjo0TTXH2JCYlobWsVZ5o5WPqhup+TlJSM7OwZ4nOyoujmzZsS7VOQpwvQ1qYYk1E3meH69ZtSn8lzZmSmi2OuWjsmTc2psxfwj797G43NbZrJBbw8PeHu5iIr32wZg2ViXAaaQIyJjMCWzeuxYc1qkXm4SI58/Aneeu8AmlrbZX2ruaUJneQfGWIC09MDm9atwa4dW9HR2Y239x8QBmMunYsvd0YWnt27C/Pn5olJ5rla2zpx4PBRHD91WmQlmtjEuBjs3vmUpA47Orvw+3f24/TZi3A4jFJRRUBu2bgOG9c9KTqpKqIworu3Bx8eOob3PvgI5rFxURO2bdmAZ/bsEF+Qz0x56+r1Gzh+4qQI7MOjZjHLNPu0NgSkzWqXAE3aZYwG+Hh5Ii0lGRvWPYkVyxap/L7dgcGhERw7eRoffHQYbV09oJdIC+jn4w0XkwoiaZppMYMD/PDc07vx4r6nJQWpWwsCk8a9qqYeP/3bX+DO/VIYXSnC20Hlb/GC+fjP//Hfw8/LQ435lMyQFHFUVlaJThkeFoH4hFgRwzkYnd1deOftd7Fxw0YUF5eIfzF7dp6YDuZ+6QxbLGaRTshs1dV1KCsrw8JF88VXJDBpkkn7jEb518/PX8BHxiTAmTNWPiaBGSRszOqlzq4e9PdRZ/RHYkICfP1UhM9fGxw4dfYi/un376CxWTGmu6sL5s/JQ1pKkviFFH3vl5VJeo9yF32a2TnZ+N4LzyEne4a4GATm2/s/RFNbuzAEBz4mKhIRocESACknnZbGDg83V9Hkli9ZDDcPd5w+ewEHDh5GfVOrsKyfjxfWrV6FPTueQlxsjJi8Twuu4J0DH+JhTZ34hUF+flizaiV279yKuJho1NQ14M133sfpcxc1RwtwNRmQnpqCXdu2YtmSBfDxVHWpXb19+PDwMew/cAijlgkEB/pjO4G5e7sI5gywbt29h/cOfITi0nKMTVhlHMiCjL7jY2Ph6eUpxSF0xWpq6yXAo7/n7uKKaRnp2LNrG5YuXgAXo0Hu7fX/9gau3LgNh9EELy8f5GRnYVZ2lvjA/QP94i40NDSKz/zd55/DquWLna02YtJFZhrHyTOX8IvXf4nhsQmxZMKOdjsiQoLxH//yL7Bw7mwtcp/MChkGB4cdJz4+IcFPcHAY3D1cEBensgKMit99dz/27NkjGQlWF8XGxMgE0vE1uRilWIOsycCJWZDz585jelamFGowUOI56FvqfiUriBhREmBkGkoQk8AMFjAzt8xUWW9vP8zmEczInoH4+BgxzbqPefLsBfz2zXdR39IhLOfr5YEXn3sGK5YsFIeeFT7HT57GyfMX0dPbD9isiIkIx0svPIsnViyDr48XDh8/qYDZ2gar3Y7gwACse/IJLF4wD77erMjXm+pUMBnAZwoJEvZpaGwWNjl14VMMDo8KgpMT4rF393asXL4ULc0teG//AXx69aoEPtQF83JysG/PDuTNmin/rqlvwO8IzPMXxMdVwY5dqp14zO7tT2FOzgwJrrq6ewSY7x04DLPFqgFzvQCTPmNtQyPe/eAgzlzIl+vRXLICaNH8OVi5bDHiYqPh5uIifm5TcxvyLxci/8o19PYPyHW5AJYsWojvvrAPsVHhUhTy89d/haraehhdXBEeGornnt6FJ1csFtKhO8FETF1DIwb6+rF0yWJxkyYlQTV27V3d+MXrvxZt1OjiJgyuB8TuLiZs27wBP/7BK0IsU6N0Q3t7h4OsGBwcIsCijzdrdg4WLJgnrHbw4GG88MJz0iiWn39ZBol+ZXBIMGJiY3Cv6J48bHNTi0hGNPe+vj4wGY3ImpElfhM/w9w6TUlGRpqwKAMmBj/USjs62pCZSR8zGKUlpZJ9YCTLBcCa0Lnz8iQtx3w6KZ/xIhnzv//+XTS0tInzTMb64avfw9pVK+DNNg848PGps/j9/gOob2yViDEsyB/P7d0lZpJyhgLmRwJM+k4R4SHYu3sn1q9ZDX8/H+Vv6VG5HmVq7gRN+M27xXj7g49w936pyFBkVYJ67ZrVkvM/duwE2rs65F7iY2Kwc9tWAT5NL39q6xvxu3ffx6lzF8UvU56EmlBKTSuWLsLOpzYjPTlRxumjw8fwLoE5ZkVIUAC2b14vC4GuQ8GVa3jjd2+jvrlNgjIqCHNn58j7M6dlwFPrn+LZGa1Ty333wEFcvXFb/E+TwYC46Cg8v28v1qxahtv37uPvXv8VauubtPSov9z7kyuWic/u5+8n12WpHTN9fr7+cGUdrVYT6jDYYLU5cPN2EX7yX34mgTRXNyuaWEI3NDIqKklmWjL+6j/8P8hISdSUAC2ib2lpcfzqV79GYEAwvL19JOhIS0vG7j07MTpqkbz5888/K9HcJ5+ckvdpvpOSk8UXZeTMyhSaegKPmQhfH19YJ8YREhoskX58fBySk1kA7C5RcX5+voCeeXSuPla9U/cMCAjCmTNncPvWXQQGKrPOay1fvhS5s2bCw9NL+SIOB06du4Q33noPjc2tTmD+4JWXsXb1cvh4ecmKPnL8JN4/eATN7Z2wW+2ICAvCd57dg7Wrn4C/ny8OHT+Jd4Qx22UB8LUFc+ciO3u6BDuaVgNfb08Zk8iIcBVpijtkRO/AME6cPY+PjhyXDJXBQbE9BCnJSaIWVFXXYsI6Dn9fL6xavgy7d25DUgIrcFTEXtNAxvwAp89dEsZU0YnKN3NBsBRu/ZpV2LJ+jbDdR4eP4p0DhzRgBgrbkDE5Rh8eOooPDh0TM8+zhIYGYve2rdi5dTP8fTydcpjk6UQtGJSF+9b+A+jtG5Co2NfLExvWrsZLLzwnGa3//+/+HiWSjHARa8VnS09OQnxsjGTN+DchPlZEeAl0dIlL7sCGgWEz/unNd3Hg4FF5j8rG9m3bJHtFEd/GOlQvL3zvO89i365tcl8MXsVl6+jocPzN3/xcxFWa8rq6GqkI2bb9KWFQApOMSfa6du06SkvLUVZeKuY7KipaVjdFd6PRJDdLvZKZEAYuXd3KzBLArGR3c/PA+LgFt2+zmr0N8+cvkOIGZkWobxKM589fxJXCq+Ia0KwzmFq/YZ1U2Li7s5BjEpi/eWs/GptbBJjenh7YsmE95vA4VxeROS7lF+JuSSmGRy0CsvSURLzyneewcH4e3N3ccPj4JwqYbe3iA7qYjOKCMNKkm6FESTuiw8Owc/sWCWwYSOhCjs1hQE19Iz44eFTSjhSmGTS6ubqKa0BphIHCzKxM7N21HQvmzZHr6n6+MuUaMAG4ubtKhQ5F87HxMVnoqYnx2LZlE3JnzsCZcxfwLoOfcZryQGzXgNnT0403fvcWLhRchc2mQJ+UHIdXnn8WTyxbrGmUqqVadEaDQZXQ3bmHv//Vb+QZ+BrHbdG8OfjRn70iDPvbt98Td8gyYZUiDy4d+t6UeujWREdFSB0rxyUjLRXurq4asBjV21BZXYf//JOfobq+AVRHk+Jj8W///McoK3uA3771DsxjE0xQY+nCufj3f/HniAgLUa3eXLh9fX2ON974R4SGhomUI2mthfOlRpI+HoH54ovPizlmLryqqkZ0RwKKeqOSIQzIzs6Wk165chWhISGYPn2aGN3KSlUhRPGcrEsqZyTOoo2IiHA0NjZLAQhNNU05mffa1eti5u7k7VgAACAASURBVGkuR80jUhfKgggy7qPAfE+KbjncBFVsZCRCAoPEnAwMDaKtq1PAwvtiSRjzyE/veAoJcTHC3EeOfYK339eBqUlFEgU7lRWKeUiIjcIr330Bq5YvnQSm0JoRFssErt284ww6yAKaAioTGRkeim2b14ucIlKS6iGV55gE5qfiewUF+iM1KUnMI5MW1Cvpz+bMyJJrNzQ34eCR4zKhIVOA2drehn/4b2/gZlExHHajRNvTMtPw2nefx4I5szSBXgnmKvWgGgZLKh7iZ//wX1H+4KE8i6vRiLycbPz4+68gIT4Gt4uKReZhuZtlnJk7gwjkHClegyBl4EU9dcumDcjLmSkugbgLY2P46OjH+M0/vQ3qqkbYsHHdavzgtVfR2t6B//BX/5+oFlws4aFB+L/+/EdYvXyxZMQYtBkGBwcdx44dQ1ZWtojkNLMzZswQYLESne89//xz4pQzp0y9k+0SnGzqmmwT8PXxkxpNvlZeXi4gpybp5+8jBaeRkVHo7++TCWceXuXQTcIuTPi3trYIYzJYoozEKhYW3RKYjNr5/2x2c3FR6TEy5Knzl/Cb39OUtygZiZkeKSdR085psFIEMjgQEhggdYibNqzFzGnpoirwqCMfnxJgNrZ2KMY0Aj7enlIDSbtCiQR2G2Iiw7F3zw7xHznwSrbS8Aej0ns/OYPDH3+Cts5OlcVwUL7ywLLFC4QtM1OTVRZJS53yb01dvcaYBCZdjVCJ7JmRoTxXRxEfjKx9MC0tRaqNGJSMjU+Ij8nay2d2bUcbgfnrf8TNu/dhtxlkkU7LTMVr333BCUzdTdAXDds0BJh/r4DJe6asRmCSMTPSkjAwpDTRiwWFKCmtQEd3j8hETjGNa9Nhh7+PN5YuWYCXX3we0Vp1Vkt7J37y05/jVlGJjG2gvzd+8MpL2LpxHYZGzfjrn/4tLhUUiovBkd7x1BZ8/5XvwM/bS5XPjYyMOJgnT01NQ1p6Go4cPizAJMsRmIcPH8aGDRvQ19cNHx8/NDY2CYhIDAx0mCfn/9P5pT/J9wlKZnEoC1U+rBSpiGAgSzFzREHdZFKpMdb/sdJIByb1yzt3iqT/h046q35Y5EBpiZ9RZKPkot+Ij6mAyclggQLBSSXAPGYRMZd+zYrFC2USp2ekwstTbaLAiSAw35Lgp0P82QBfbyyYN1tMLwMtaShxQLS+9PRkMV26ZKV4T+XjrTbgXmm5RPjXbt0WpuMCiYuJwjN7GEythCdN+JS88FRg0l8mY9JleHrndsydOxunTp/BiVNn0dWjem28PVVbCtUGplC52MTH3LUDNOW/fvMtXKIpt6pUaEpyPF558VmsXLJIW0FTc0OaKS8qxi9++WuRhqix0o8VU/7a94QxOSbUg5nEYFVVdW29SERNLS0ix/E9lQd3SCT//VdfwuoVy0UnPf9pIf72H36FvsFhYdkoukMM5FKThHAu5l/ByTPnRKazW9nKkiTSEYlD/Eyz2exgJQ/TS2lpaRJ8MCNDyYhJ/4MHD0lhR01NlWR4CA4yHqNEBjoEEgHE4gBmhWiuKbIyozM4MASTiwsyM9OdeW76jefPn5fcLYMfDjaDHwKT5p6vU+xncTHdhZaWZgG8ypMrbVEY85zGmC0EpkPYafP69QgPCUF+QQEqHlZizGqXEjYCc9+enchMTRKJywnM4yfx1vsHJfhhVB0RFox9u7djw5pVUuCg+te0KNGo5X61ChkGOvSbVE7YKNHwex8cBGUsViBRlZiekY6Xnt+LJQvnKX1Po1rF6ZBeGfqYAkyHA9ER4XKfmzasEV2ZUfinBVcxbLY41QHeDtWCkEB/LfjZKcHP/kNHRIC3WKyyeMPDgvD09q3YvmWTWAHxL7XMD4mbgv/HZy7gzXffR08vrZmSjDaseULcFn9fVefJ+WGAyuoilsixzI0SESviCwqvyXkYXVOue/7Zp/HCvqdFgvqH//obnL5wCVbJptklsCKbshiFwBsYGpLMEoHJ+TQZHfjRn72KPdu3SL2owWKxOFjgy9wr/T+2WOTl5YlZJTAPHTos9Xf0FWNj46UkiwzHmklqkyyfZxqSK44ZHEa3VtuEqiyyQzI+DIoYnapkvUGq25uaWrBw4UKppmHenQI7AyqC8ebN2wJy6p9kA/qXoaHM1jBlJTOjgPmW8jH56NQd/+zV72HenNm4ePGSpO8YjXM+woOCsG3TBknhhbEim813BgOOagJ7Y1uHBswQ7Nu9AxvWrhLfyekuah2Wk8UGLN9SAyo5YYMRTS3t2P/hIXxy+jyGRkel+GHGNALzGdESBRhO6UkDZkM93nxbAZNJg+hwAnOHpCSt4yo4oYh/t7gE4xMEnErZsTKHwFTBz06pxbxUeAVv/PZtmWxex8PDFfPzcvHsnl2SE5cCExk7SGzw4GE13v7gQxRcuyHPzvGIjgzH83t3Y/OGtRJ4smiZlVMJ8XESDMm+U6x4stpQ8bAKP//F66iorJahYBUS7/17Lz6LouIy/M3PfoHaxiaAREXNmsUlDgPsBpXyVFlbI6y08w4HrBNjWDx/Lv7TX/4FosJDYRgbG3PcunVLM61+YmbnzJktFewU1Q8ePIg1a9aguPi+1Eayd4e94xTGGcGyooggYjlXaVmZPDRLsMiq9EUjwsNlUoruFYmfSlmIP6z7o09LZtAFdrI2wUgfkxGpqmwfFGBKNko25FKtvZxM6pgEuAjsPgTmS1jzxAqROui0Xyq8JtfhdGakJGPvrh3SwMVAiBg5+vEJFfy0dkiVEiPddWtXYemC+fCZIrDzfjlxBCuPcdVKwRQFKa2TwHzvw8OSQ2fARcackZkhwFywYI6SUrSyf90/ZfDDzM+pc/QxgeiIMDyzWwHT1WgS5qEfdvDIMVTX1cNuV5kvjmNwgL+kJKlT+np7o7q+Hu+8/yEuXLoswQavwezQskULpUaAhRosQ2NXJhMY+QVXca6gQDJKlGnoKiycP0ekouS4WDysrsXv390v6sTCBQuQlpIiRTB0jditWV1bh9d/+WtUVNXKnDDDxGd9atN6/P69D6UGYdQ8BqOLESHBQYiLjhYA6nl0qe6amEBtXYOMl8yhpzv+6v/9S6xYuhiG8fFxASZvmOaXwndeXq4Agz4mgblq1Srcvn1bfEYyJE04GZHsKaD09BTTTn+R4GLUzaCIFd0sNiCL0o+lz8LqI2aZ9JZhth7oDWusriH7sOuQLgLvh4I/wcx9k1QFisppi8BOxmxqFnhQYP+zl7+LdatXyOcuX78pDMbqGqYkKcMsnD8Xe3ZtFyZjtHvkmAJmM31MO6S3nAW0URERGsMolqOZpQTElOaSBfMkup78UccIMD86jJOnzmJ4ZEQCleyMTHzv+Wcwf+Ec5eSL+Z8MnGrqGlVK8jwZUwfmdg2YRvkMI9cTp8/hxMkzklvXFybz6E9tWY+9e7YhwMdXJvfG7TvYf+Agyh9USYDEhR0Y4C9V8+xg9PT2kOa5xoZmKXbu6e+XRc4C6YzUROza/pRkreio0oX45W/+O7r7eqW6i3JQbFSUNMUxzVj58KHk5fuHhmURpiTG4YevvYKo8HD89O9el4iejEhpac2qFVi1bIk8D8dKr0UYHrHgwyPHpPOTLp/dOo7Nm9bj3/34RwqYd+7QtDZLVM1Ag7ojQcTOuSNHjkqbBIFGn4MPSyakP8gonflvgozRM/+fIGUBbnV1tbgG1DpZY0jzz+MIZmqiwkJGgrBSRHuae+4IR1amaE9Xge8zQKIUFUQwyEMpE/rJmYv4zZvMlbfKamNxAaO+9U+uFAbp6evHsROncPTjU2hhLtxmlRW/Yf0aPLV5I+JjosWUU2Cm+aOBUaZaCdzOHwLTbpM058b1a7Bv907Ex0TpUqaKjvj8zW0CCgYszGoIMDMz8fIL+7Bw0Vw1KdoGB3pgXl3bgN+9tR+nzl1wMua+p3dix1Ob4Co6KgMrOx7W1OPwkRO4+GkB+gcHBUxMn27bulHMJ/1Bzh1L7AquXMWJk2fxsKYWI2aLqt00qrpUtlMw8GDRMqNyvu7j6SG5dGZ1Vq9cLhkxtoGcO/8p3nzvfTS3tYskyIVJfZf9WNRo2TfPjlKSBdl7zRPL8fSunbhx8xZ+9cZv0dU3IP4pmfIv/+LfiFshLrYW00uv2LgVHxw+itd/9Ybma1oRHhqMv/kvfw3Z8ICJ+JqaGmnPZUsEI2KmDWkm2Wv+xBNPiM+h70TBSndelCzJcjbSPZuU+Bp/o6IipMORplptvuUtZVZkMjIx/1Iq4v8zsieIafqpBFBq4v2QoenfUIZigYgXHXgnMB04ezEfb757QIo0iBKa55dffA6rVywTJ54wqKquw/sfHcL1W3dksAnopMQE7Nz+FBYvXIBPCy5j/0eHlJ5GyAudTQJTV4Q46Z7ubpIx2rV9qxR6qEFW2icBzciVmZkz5y5heHRMBT9pqXhu3y7Mmzdb/EKNL531o7UNTXj3/Q9x/lK+ADMqLExYa/OmddKSoPtiLIqm33bo8HEUlRSLCWSzGDNCu6eUvengJAMxD17xsEYWKD+vl6sR7mx9IMCYsclITcai+fMxf16eyuA4HLBZ2ZZbh3OXCiRBQVIZZrKD52Ga1miCi8kVXu7uCA8JFPGf5Wts9f3tm2/i1IV82CkHmlwwLy8X//e/+zEC/LwVGSmtQxYMx7y44iH++qc/l7YSldOw4TvPPQepLqJfSPa7fLlQmHDBgvni+xGYBNgzz+yV7A5ZlL/0AwkqfasUMqXeWMbXKZwzWKIWyuwH6wEJRsWSrOPj5geeklMnCAlOugZsBKM5J2NygwB+nv+Wki363Uat0MEOlJRXIv/qDQz09Qk4KEctX7oEWTTT2rXGrTbZZYK/dD9YvsaVPzN7hvTJ8NrXbt5C78CgaJaKyfTodUoDm5hyF8yYninBFeWwychI2WamIG/euovi0gplRg1AdGSYdBomJyWqFgNN3NbP3NndK01vpRUVMl2Bfv5y/lm5MwXY+sLgImNC4u79Etwuuiu+G9Ous2bOwPw5s7XeKxX1k4moCtBNKC2rlOay9o52cS/IfGRyBopUOVJTkjBjWgaSEhLEpyYo9GuyY7O9qwcVVVV4WF2N1tZ2qfZiHz77pVhiSN01PSUJ2VnTkRAXh67ubpw7dwENLS0wmlxFqcnLzcYTy5ZAcpZilTSdWYR6I/oHh3Hy9FlU1daKLMZ74P3IThxSsWN34PTpMzLo8+bNFRbr6emTnSj27NktlUUEsPTEaNXpzAYRUMzIMJrXt8ZmBM0MDl0CVhKxvIrg5fvsV2HkTbeAwROb0WjKycbcMIA+KjNMXBj8PFlXSS0sydeiYZqSkTH0DrIq26pYy2hEgB/36fRQ0opmL7koBgYH5N5VROuQ6h36ufQ9h4eGxJkXQ+sUzScttTNXwgDBy0vMGSNcZ2pbm0r2wlBOGR0xi+hssjvg4eoqqTvuWKGbb3UT6vyyL9LQkOxywX9TJqGYziIZ5YvqhR3qQyzUZcuxAMxggp+3t7a30WdunKWBss/RGLp7u9Hb3SMKisU2If1LHOvAkEAEhgZLf5H6tNYwprsxvEejUXp8+gcGBJQ8B4HJsWaUzk4FBqUMfKXEzWKR+ZywMl+vMlCB/v4imrN5TaR0g7bgNMmDuBsY6BeZUEriJKtkVMBksMLUIGsps7KykJqaLCxGYN64cUOCH9YvMmVIliPjkfkICjIi20PKylhhYxVmJMvdu1ckO3BQaLfbrZIHZ2BDk8/mMj4EzT6Zlq9RKlJ6Zbi8z427CEq2yNLPlO5ImSj1X9eQBU09QxiZIKi0NJvUTqr3Fcg0v/EzG8CKGbErIEr9sYayKdOr42eKsykJiUfPL8GMktn10/Bf7nYHgsYc8B2zw8VKBdlpvbXzqWINdX9GraNAIUL6kfjrvBkl8cg/RZQQR1gCKaVNKkBpeNdOq32Gz83P2BxSXSXLz2SEzdMNlmBPjPi4YVz/oHY9J0tPZi9Vn5J2v0wEqFuZhLN+C/TP9aF2Oi5av5K0rggwJ+2GnkLiZ9TZtJnk83EnDraEMmqeMSMbM2ZkiWmgCWehBX1MZn6YFiRbco8elrCxq5D+JTVIRvJsz2DgQ5mJwKRWyYidPUT0JwlQsiT9WHZBUiclOzLIoa/KgIrAVFuxQHxe3kNsbLRonIzu9AezwoCC0loc+PQ+6nvMsLHAQGMXFRw5saZmTE9+c75EbtFe1ibU6Svq1T2a3jcFHXJSGTZiwaBNj95ApQFH7dxmh9/YBDIGbUgbtMFvTFsBU/evJ3vIbCpg65MyNeaaMn2PLA4n84pwrTO7ZsadCNXEf+ljkhuWoI6gsJEcAr3Qnx2LgcQQmOkjTalsmoSI3mSi7pDA1MdJMOu8vrp7TcgT5uUYq34oPdjRUhGTZsY58gqM4oQoqyhtG7JxgsNRWloqzMiCYIKLP9QquZHqpUuX8OKLLwrA2JZKSYjl+R2dHQI4/pvmnKAjKGkiCUy2TxDI/KXJ5usMoBjdkyEJRGaXyMzckUNlnlIEzGyJ5flYzURmzsnJhj+dZweHx4hxA3D6TiX+6eRt1HSOwGZwUZW8+nJ8dIYnJ3aqxXOS0ucPnozK1dBOTr8GAPanKcQ7RWv9SAYPgWPjmD5gRVa/DYEW+pbasXKLagIIYHU21QarYKDfi9aUNXnpR9bI1Dt2Epvz45oko/CogOkkbAdYQjwQ6oPevCT0p0VghJkwYWDNv/7Mnchntca6qbuv6Mtp6qpxRtyPLKWpV9efUz9AWTSNLCUw4piIKScwKdncuXNHgKmzCXPgZDYCdu/evcJqFNW5TzoRzQp29pATUDTfjOIp71D2YT6cboHyXe3Sr04fkzqotNxarQJenof+JV+nVMTtU2jSVaBkkM1e+fmsrEzZiQ0OriSuejsq23txq7odvSP0MbWM0Gdt8ecGaHJAFPVNBcOjB+utrPqg6WDQyZcNcWrSHiUco8EBT5sN4WY7Ikbt8LTaxe+XidRcEenS1GUT7fXJIgv9IXQWcWJ/ij8wGaBN0a2cDzAVz7r50Beb1QBYvN0xHB2IkVAfWBhvOPUCNR4EoKoT0FQHXYFwZq6mrKHPjPHjOOELp8JpwjUrp51WqosIzJqaOly+XIBNmzYJ+xFQDHaYBaJJXrt2newRSd+PuXBGuIFB/lLsS5Yk8MhwZEP6iAQZRXMGSQx4CDSel8cTlNK+6e0t5+E1lMQUJbIQ2VXfeIt+Kv1L5tE9vDyEMY2CGCvG6WzbTKJ/cby+/gZ3kyt4clI/P2yax6eZL61hUXxAuwQAUvXt4iKFD3qsRTPEAg5KMx4wwYN70kulEVeTbr6VrigAZ3rQqqkcRqNYIDl+6i1OxenU25yCAF6XaUUVFOnn0eFpkI0bWH/J5cHsD1OYVhMwYQLG7TZVdGJURRy8N1Y6sfqc0pCri9psy+keaY7H4zjgq4D55dwx+a50STInznI3+n0EGkHEX2ZfWNrG9lkXk5ukB/lg3HeRW9gxaOIPI2/+P0GnesldnIGQ/l1BPIbsp+/IweMZwdGs06TTByVjUhbhTmlkVgKZ2iark0zuJhjsBgGm3aj8NoNDa/ecuvIey5KPeeMLRtLJjk4rozn6dodsTNXQ1CQ7T3ARcRNTLkwCjRtBNDQ0oaerB96eXoiNi0Wo7N3jQG9nLzo6O2WhxcRESTBJtYK9Q2zNZREKExLccILiul5XwFuYaowfeQoyGxUK/Tw9PaIbx8fFSq87Azs2qbGegFvNcCFxF+C4qEgqPugfHkB9A6/fLy5cYkK8SEDcIrFJdlwZRlpqirYzst5mosbiWwFzakz3OArVTm6wShYdYoppVrk1C9mLOwqzfIybKJWVVyA8TGVsuNqYCeFwSVmU2SyMqNpMDQJKAprMyR/6lbqGSZlCP44DSrYkQFnVpCrio8R1YE0mNc3k5GQR3ClLEYxG5opJPtyllt6ZtuGAXTlIk6Zsqu7zTYH6ueMnd/Zg2vZe0X1cZ/sx+9ntdqxYsUx2iWM0fe3mTVy5eh2W0XFxLrgX0JNProS/ry+uFt7AhU/zkTk9E1uZC3d1kT0tL+VfFimLlfHJyQlYv2YNgoP0HSoe7QOa9Ot0qKp884OHDyUr1NbRKYXLLJzZumm97A7CQowzZ89haGAQJlcXhIaFY/O6tYiOCUfZgwpcunRZ9YybzcibPQvbtm6RWOLw0aMSgH7/tVeRmpSgLY/JUP2LfMyvHOovoVN5a4rZM6gNhRWo2MbAFCQ3bGWxBvUlmnRuqMpmNAYmPr5eqldby+IQzAxsKP/o7EmTTgYkkAlcAlh6kv38nAI9/UoCn74mf3kOBkRVVQ/Fl12+fJn4r7qvx0hY23FEi3Ecwp7Oqp1/UTDqnKDHy8rfYp0htyxkSq+rrw+ffHJSChS4iy93umDmh/nhJ59YJanWu8X3ZIe3FYsWyWawh44cl1bkvXt2ylidOnNedmGbmZMjYzEyPIA9u3ZIHefk9tBa9O0sW1P6ptyhQe1aws/29Q3CMmHDxU8vo6urE9998TkEBvjg8McnUVNfh20bN2JgeASnL1zAvNxcbN2wFl3dnRgYGMa4zYGTJ09hcLAff/6jH4qOypaK/MuX8W9/+APZxY3arPifjkflra8E49c+4DOahC6w8yEZ8FA/ZKEFGYypKGZhKBDru+aKjunhJo1rBB+PJ2BpkvUvo6IJJkvSPBCYFGZ1KYm+KH1LvkbXgYESP8dzUKyl/MSInvl5nXX1yFjtqqO2cpGgQ56FzvpXeTaPHx090vz8EXqcrQni0mylKU8Oh+yke/jwUYSHhWL7tq2ybfWR458gPT1FaiDZgnLo4xOYlpmBXU9tFVZjlVBUeITswsFM0uVrN3D+wkWVp3dATOn2p7YgLETbNkXzQ5lJovtE28becMp5Ojhl5dpV52hTSxuOf3IafX29eH7fM3DYJ/DO/gPw9vXFS8/vkxhh/6HDkiB47Tsvwt/HC1aHA40t7fjw4CGMmUfx2ssvS63D+YICnDx9Gj967VVMS08TeUvt/aR6hvRKqc+O2+PH86sQqoIu/cf5dSq8GLM3BCdBQdBxNbIDkiCiQN5Q3yDfXMZN9AlMbl7A4g0CiKxIv5TmmuZb9y0JWLIjGZPX0IV1MjJ9M+bZWbihpx5ZGMw8udrxQ+WkhR1E/tBvXklDk+79ZwovvmoMtPe/7iDqSoX6qzYbO3v+Aupr67DqieXSaHfr9h0c/+SU7DFJM1pb24DDR0/IBvq7djyFB1WVAszoiEg8vXuHdAjmFxTi+q1bsrkWx4/fALJh3RqksJNSBfGSwelo7xRfn7qx3nWqA1NtuGWX1B7Tq7du3sas3Bw8ufoJ2SrxnffelzTzd57bJ/7x+4ePSJD02kvfRSA7CPoHJC3KSqGlSxZh9cqV0gh3Ib9QUoU/eu1l2UZGEaYmRT0a9j8y2l93TL9qigSY+kMyC0O2oq/HDBCBRlBRKpJiTxOrUybEB2SjGsEnOWjNpBJoZFr6jdLeYDY7m9sJTHY+0pzrkTw/zxQoNVK99ZeCO8HL6nb9Kzm+/CG+ZJS+6um/5vv6XkQSxPT242L+ZZSWl8umqEsWsozPV3w5Ao/b42zZuEE2TmWTP/er3Lh+reTDPzp0VLbUJmN29fTg8NFjMJiM2L5jh/RSXTh/Tnb6WLt6tWyPyJXHlB1dI7pTap939j/FqcVKOduhtnO5cacIhdeuITEuTrbBCQoKQEtbBz44eAgTYxY8t3evgPCjo0cRGRGJF559WlKy7CsvvFKIaZmZWLvmSQT6MZAdl7rOT06fxg+//yqyMtJURopkILXC395Cfc0hV5kfJysZDOLwUiLiNoIqC+QtcgFZk0W3PFzXI3UWpMhOX5MBlF6vydfIgpSOqGESrGRT5hC4PyNBp7bAVu2wBDiFfn6OrR1kYYL1j+VHyrQsFlwpvCYFxh7eXvI1LOwT507EZKGPT55GXX299NDzK0lYS8q+nJlZ0+RrWw4fPY6oyEjs3LFdIvgTJ0+ivaMTubNmSZKhqbFBNt5ftHCBjIv+PUDiVGhmTicBnUxYe1BcWoYPPjokWwVy17mkuFhkMFPn442LBVdwpbAQ6SlpUqfQ1NKEdevWyhcLcGdl7oXEuVm6eBGiIiPkixCY276YX4jTZ89J8XVmGn1MtScRtMDzDz0vjwCTkTLBQHPO4mF+PR9BomeDWIFEv3NkeFQaohSo4KzDJNsSYDTlZFyCkqyol8PRv+QuvPxcUEiQfE8OZRMeT1+VoNQr4vVC4j/0AHyT81OWuX37rnxLg0W+4NWAxPg4zJ83V8aKO2sUXr0qXyfi6+cvnQCzc2bA291NagLu3r0nQV7enNmSI+d20Nx1hJthcZGzRmHenDlSN6p0dy0PP9mVoTshztvmYinhDszXbmi96AbZE4hV5wmJiVJcfLngilSks99mRlYmFi2cL60f3EGErgTTzCy4oL/MCi3uOf+gslq+82j50sWyN7vEXsKYU8X9bzJ63+zYzwGTHyc46Tuy94bMNm/eHIn6yGhsz+WuHRGR6supGDlzUGnG+XPo0CEJZPQWCvqJBJ7awcOC7q5etHeoLwUgeNn9yHPSYWd3Jo9X34+uvu/8j+VHYgxtEwNW3KjCX4cEEizLk5Itg0EWLb9708PTXVwUbnggNY42boCgwCz7fMp3udNSDIuJpVWhW8Pd6pQvN0mTKtD4YvOpvupkHJaxCW3DWIdszCXfwsaNc7nf+/gEuvv6RTwPCw4Q0ZwC+tg4hfcxbWsW1WnKjWDZxjs+YQNL3/hdQC6sDZVFYhQ//38GaT4CTOeutFp1Obc9oa5IE0xtq7amThiRJnjT5g3OzA03hifQPD295JsrGGlTe2Q5HBmTfiMng6xSkH9ZquW5HTJ3JaY/ywlnGwb/X99j3Rl1/rEg0+nVPVoepySUyQofhRLXXQAAAm9JREFUuip6UcRkZ+KUqiA5foruqtUnCswVLWnpSy31r6kPjwsqdDntUbVMVR05m+lYaqalQyn7iDsgr03WfKph1qqVpLqJshAXj75js8rrs5lMAfNr53+/1Qx+7ktOdU1TnY3fptuJ/PwCqa9MTkqRbycoKSnGjp3bZYWz1ZYmmntdKt1SlbOp7bIZ6RdLIETWZZfj8WMnRDRnFqmysgIJiQlYtGgxYmOZDZncX/1bPc0f/ENTKg4ew2BT99ZUUz1FdnKWuikGdAJnioGWo50FGFouXvv34x9PAd3JrFL7qLRXuQf5t3bMlJNMPs2jCYpHi1OVZVBAnNzo/386MKc+PMvPuGEqq4z4tdDubh5SVU4wbt6yScw8/UoGRsuWLRFg0o+iM52bq/Zipw9FyYjFxzTNHx8/KeJ9d0+X7LHOnTkk5Shtnn/4aO+fj93PlkjoKbrJe9cLxCavpT6jbULzBdDQ2OoRME0WSyn98PEsJRVLThbT6lE1oCrNlyncyWqmz+rCCrxadZZ2d5NFdVMTtH80wFQ1g/SL9K9upnRE5pw2fRqam5tw+vQ5ydKkpqZIxoF1nYze+UVVZFfusc4NDphiZKqsqalVto2hyWZxBusvuSEXJ+6Pyaf85wP4j/EMn2HGP8Zb1BfGVLnoy+6TJp4mm1Us9B8JLMpGly9fEXPPb9qtqXkom/hzexV+tRzZld8tw0LihQvnaZkcg5h7mnrZQ+hfPJX4Rzzaf7q1rz0Cn/Mxv+qTBBKFXv2H34TAErczZ87Cz89bNkdgsMTtBKmJ8jspyabqGyeYk9eqzT/rYH3Vhf/0/v9RI/A/ANDMs8Y5ZB17AAAAAElFTkSuQmCC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962025" y="68170425"/>
          <a:ext cx="304800" cy="1468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304800" cy="1468074"/>
    <xdr:sp macro="" textlink="">
      <xdr:nvSpPr>
        <xdr:cNvPr id="6" name="AutoShape 1" descr="data:image/png;base64,iVBORw0KGgoAAAANSUhEUgAAAKYAAAA4CAYAAAB35INEAAAgAElEQVR4Xu29B3Rc15UluqsKOeecM0gQBEgwZ4oUcxCzKCrZskI7Tc/8/r9n/kyv+Wu517i/3e1ujT22etqWlShRYhbFHAQQzAEkIkHknHOoAlBh1j73vQIoiUrdnnHPGFpYEKtevXDvvvucs885twx2u92Bx/zYbDYYjUbwEJPJAGDqocbHfQwOhzpO/6sfaDAYwF/9h+/rv/K6wwjLmAXNzU0ICQlGYGAADIbHX+exN/CnN/7Vj4Dhy4BptVoFmPwl1gwGAk4HpwIMgTUVbHzNbrfL6wrUdvnl//M4/v0sMPk6jx8ft6Kqqgrd3d2YNSsH/v7+/+oH+E8P8O1G4EuB2dnZg7q6WkRERCAqKhJubq5fyZI8gExLsBHYzc3N8jcmJgYeHh6PAFMHMY+1WMbQ1touxwcFByElJRkeHu7f7qn+9Kl/9SPwWGASLK2tHfjJT36CuLhY7Nv3LEJCgjA+Po6JiQlMTKi/ZEAym5eXl8aqHBOabKC+vh779+9HQkICNmzYCD8/Pyfj6izJowlKsuTgwDCaW5qRkzMToaEhMBonzf6/+pH+0wN8oxH4UmCOjppx4sQnGBwcREhIiACwp6cHnZ3t8PDwEjDyvdmzZyM7OwtGo4uAiT6pzWbFgwcPcPbsOXl//vx58PT0cJp5ga/GlAQlXYXKB1UIDApAZmYGvL09v9GD/Ong/71G4EtNuc1mh9U6gf7+QZw+fRqtra2IiIhEU1OTMOL06dNlNHJzcxEfHwuHw4DOzg50dXVjcHAItbU14gYQlGTRgYEBBAT4CaAJYItlHD09vXB1dUVDQwM6OrowZ06eLAKTSQH3Tz/ffAR0azTVKn3zs/yv/cSXAtNuV74iQdXc0oqCTy9LlNzT3YO6+hpERkVh6dIlAr7R0VH09/ejrq5OWJSf6e4m0OaIab558xZaWlqwfv1aREdHixvQ1dUDNzc39Pb2ori4GNOnZSElNQVubi4C/D80MPXzizKgMbi+FKYqCp+d4C/6tx4IPm46p37my55Lv+7Ue/vsOb/oPbWGVRCpW6OpQeYXXfOLrqWC3Mmx/6Lgdur9fNH11PtUXL49uA1Wq9WhD5oeOU8OskNML8HIG2htbUPx/TIBUXRMNIaGhhASHIzw8HCYzaNoaGyAi4sLwkLDUVNbg/j4eERGRmJiworbt28iICAAW7Zsho+PDzo6OuHu7i6Avn79OsLCwpCXNxt+fr4CSF1G0h/t24NU+btqAAV+2rAZMGaxwGy2wNPDAx4ebhifGMfw8DBcXN3g7eUNk8ko906m5wLy9fWVZ+aYeHt7w9XVBTabQ57d4bDD09MTBqMBg8MjMBqM8PP1kWuNjanreLh7yPh0dHSgs6sLDvrivB+HA36+3oiMihRrYrPbYR61wGqzyjlkXhhU2h0YGRmBZWwMQUFBMNEH1yS3kVELRs1mBAcFyvPyegxCfby9BWk9fX1oa2mDdWJC7oFyXEREmIzIyIgZrm6ucv8Ou03Ob7FY4OPjDdgdaGpuQV9/P4wmk4CNzxoY4IfYmFi4ubnD7rCjr38AbS3NMsRR0dFyf1NxpC+crwtVw8TEhACTD8/A5t69e+JH0i8MDQ3VQGJ3rsbe3gEcO3pcJigoMAi9fT0ICAyEv7+vTFZsbCw6O7tRVlqGnJxc+Ph4obqmWgaCQOSgMAgiSHm9wsJCeW3hwgXyfkVFhYAoMzNT0zEVkP45wNQlLh2cdDnoShSXlKGktAwzs7MxLSMNNtsEysrLYR6fQFpqGoICAlBX34C21lYJ4GgZyivKMTY2hvS0NPj5+krg1tDYKD41g0RXNzdcv3kHgwODWDB/LoKDA8UFam5qRnRUFELDQmWiGxsb0d3Th7GxCYSFhCAqIgzxCXHw8fHFwPAQ7twtEgu0bPEiBAcHCUAmbDaUVVSgsvIhFi1ciNiYSDjsdgyPjOLOvWL09fZizeonZHHUNzTBMmpGenoqYDCitPwBqqqqER0ZCVcXF0RFhiMmJlpAeOfuPSGIVatWCtjb2jvR2NSIjIwUeHt6o6qqFh1d3ejo6pJnT0yIQyiVk+RkGAwm1NTXo6K8HP6+fuBaGRwaQlpGBtJT02AwEskkN87i19ekDTabzaHT8ZUrVwSUZBVfXz8sXboYLi6u2kkhUs79+yWwTtjQ0toKs9ksbEGQEVhx8XHCrpcuXkJaWqrgoaq6So6jVEQ24A9NfVRUlJyPq3rRooUyqUVF94RJeT9cvbm5M50r718CmFPNrWVsHAWFhSi6V4zZOblYMH+OLKK6unqUP6hETEysAIkLlQsmJydHnuHWzVsYGzNj1qxcee6RUbMAhb54enoa3Nw9cObcRdwvuodlSxdj/vw5aG1pE1AkJSUgKSlJJpc+eFVNLQYHh5GZkYbwkGC4ubvJ+DW3tqGg8AqGBgaweNECZM/IEpYan5jAzdt3UVBwGYsXLZL3KAs3NjXjxKkzcDGZsHfPLjlHeeVDjI6MIG9WDkgr94rLZNwXL1gg7OvqaoS7uysGB0dw/sKnqKmpxepVKzEzOwv1jU14+LASc2bnIiQ4RJ5xxDyK+6UVGBwcwIply+DuahILwMV1KT8fiUmJSIiLhxF2NDQ24UHlQ6xdswahIYFy74pcviEw+aH79+/j7t0irFixEnfv3hUzzMlwcTFpTFqE5uYWREdHyaRZrXZ093SLIF5ZWYn58+dj8eJFuH+/GBPj48IwFy9eFL8yPT0diYmJCA4OFm2ys7MT5eUVEkQtX75cInoPD09UlFegtrYO8QnxqKmploknAGhC/yV+pvpDNTX1qK6rw7jVCtvEBGZkTUdSYjzGx8Zwt+g+BgaHMGG1ymRnTZ8mOi7Vhhu3bokLMDs3Rxidk/bgwUNZYGQnN3d35BdexcPKKoSHhSAzMw1eZJ3qaiQnJiA1JVkexWyxoLKqBgMDg8ianinszPmzjI+joqIStXV1Ykq9PDwk2eDr640xWrT7JSi8clUWPoFD16esohK37hTJ8ds2bxTrUl5ZhZFhBUya6zv37qOlpRV5s2bBy8NNmNzTywMDA0O4evWWEIKvj7eQAYwmsVxz8nIRHhomzz02bkFRcam4NWtWPSFkRbegsqoapWXl2LRpIzzc3MAczPDIMM6euyAYmD07RxiTLKWA+fUCWgl+yFynTp3EzJmzxFwdPXoUS5cuRUZGhrAFA5WzZ88KU6xYsUJkI4fBAJvVKr5F1cMq0Sxp+umjZaSnC7h53lmzZkn0TnNEgZ4ug9k8hmvXrqGtrQ0rV66Qa1IBaGxoEjbIyc2GyWQSuSk1NVXkI0pN/6wfcY5oTQxyrcKr1zE6Nobo6BhUPnggJm5Wbjbc3d3Q3d0rk9/e0YE5eXmYPi1TXteBaR4dxexZuQgKDMDw8KiwA8+ZkZEqpvzKtRsYGaEl8cPQ0CB8fPzFZ0tOiENqapLcB01o5cNqWQAKmP6w2SEBYXFJCYwmFwQGBKC5qRHTp2ciJSURZPny8gcoLikVv57uUVREOErLKzBiGROgrH9ylYCmvLJaA+ZMAcWN20VCINMyMhDg54vExDi5v/6BYdy+e19MMt2bvr4+xETHoKurC7NnzUREeKjgSoB5vwSDAwNYvWqVMDWZ/15xCdo7u7BxwzpxNwjMcesE8vMLxUdfuXKZ05TThfq6ls8wMDDoIBBdXd2wceNGXLlSiP7+AU3SMUqgQrNaW1srwFq5ciX8/f3g0IDP+baYx4QZGcTQX7SYzWI2yKIEFc/BXLuK0gwC9MLCKwJMmnCCdWhoGBPjE/Kw7h7uIkGRdeifzZs3D4lJ8cLe3/ZHsqlEhMGAjq4eXLh4CX0D/fAPCEBnR6f4eSuWL0VkZIQENwWXr6B/cAhz82YjIjxMuTMGA27cuIUBarezchEaHCzAKikpE+DOyJomwCfo+bAZGekChrr6ZglC5syeieTkxMcCc2LChtKyChRevQIvL28YTUYBQu7MmeISkPGFTRsaxBWimuHj7SMWzd3TA50dHVjzxErxMQWYI8PIIwPCgKLiEvT29GLhvHlwNZng7e0BV3dXDAwO405Rsbhu9Dtv3bqNnr4BYfAli+YjNCRY5o3ApBtHxly9epUQHxfCg8oq3C8tw47tT8HFaILBQXYdx8cnTorrkjc7Vws6GaV/A2B+eumy49jx44iOjkBCQqJMCs0nwdjX1y/mloCx2uwICwtFbGwMXF1Nmrwi4w8DjJJ2rK9vxPVr19DT243FixdLAOPl5enMCClfQ0X47e3tAjpej6ZaF/C5okpKSmAeNaOzswvNza0C0hUrl4r5+VY/co/qh8IQV3lDc4tMbnBgIHp7+0RzzUhX7Ozq4oqr125g1GxBbk62MJeBpshoREXlQzysqpEFRXenrb0dDx8+RFJ8PGbMmI7x8QlcvX5dnnHhgvloa+vAhYv5MI+OYO2aVUhPSxFgmsfG8HAKY/Ia/QODKLp/X8z7tOnTYbfZJAhhVD939iwEBgSivOIBWtrakJaejtu370gQmjd7NkwuJlRXVWHtqpUgnVWIKR/G7Fk5Asz7JWWyoJYtWiTXd3Uzwc3VhMGhYdwuuo8A/wBMn5aB6ppanL/4KdxcXLFz+1YBJifQMj6G+8UlGOgfwCqaciZSbHZ0dnXjUn6B+M6Z6Wlyz9XVNah4UCkAjogIdZrybwTMv//FLx2Uahoa64TtCMpFixaJFMJA6IMPPpTVREbla2S04eFBMSU0rwQmTRz9B5qz8rJymC2jyMqaLlH6VLF3qrZFIPOXkacuFUn0CaCMrFFYiDHLuESpDMCWLVuMhMQ4MfGfr1rS4apJQbqWNxXFQpYGqV5ihEo/KjkpAb7ePmCGi9G2u5srUlKThYVoLhlxp6elimRDQFPaGTabxQQ3NTfBblMMHB4WJgEMzTHZgp/lwOTmzMSEzY7S0gdoa2vFzBmZSEiIl/cYyDByHh4aQXJyklih1vZ21NbVy9gykORxrW1taKivQ0J8PKIio1Bf34Dunh6kpqejrKwcfT29mJM3W87HuoaF8+YIa9fVN4IuR2ZGukTl90tK5fjI8AiRhuLjYpRPPT6G8ooqmeO09BQMD4/gXnEperq7sWzxYgQH0fe1Y2xiQuIJ+q20YA6aIK3wprahHjXV1bBbbTJGRhcTkpNThTFdXehXasEPo3ItafJFlWdTp8vw05/+zEFt8cKFCwgMDMSSJYslwOHnu7t78Pu33kFKSir6e/sxPDwkDjT9prXr1ggjMuKmf0lzQsbt7e0R8PI9RrG6HkkQ8od+x9RKIw4mtbmZM1UETuCRwa5evSp+TlxcvGSHcmbORCIf1NXlC0RkLgzlJmjysgzapFjOJaEccKvVhqHhEZiMLvD29pLgxu5wyLNxgXExubm6SNRstdsEuC6uLoptHQ7R7KgRkt34nFywBJW3lyeMmv5KxqOzFeDP2gADqDGSIZlm9fTwFNGEbDNiNkvQJJqoiwtGRkdF5fD28RHXgA/Da3B8PNzd4enlhVGLRViZ7hEZcXxsXHx+ylUj5hEEBQTK+Sn/8Ny+fr5y3719gzKfLiYXuLiaxL+kxMdnHhoeletzQfL5KD+NmkcR6OcHD96HVIw5MEx3y2pFAMsRpVqMj2kXf7lvYACjw6NCUF7eXmJluAAAm8yFEUyaGGTRqLG0yTll1rQkzlT/0/D++wcc1B75cIyCaa4JHpa4dfX04uBHhzFzZg6OHT0mJ2FkTZ0qLCwEKSkp6OrsxIPKShlAgis3J0fcAJ6TqUadMYuKisRsT5uWKUyrl9PRDNKkT5s2XZx5vs4Bpf/EzBHNOX3YGdnZCA8PcxZ2MBDgoqCLocrxdGAqX5aPz+dwd3OHu4ebeibJ8DjgkAExYGxsXFjRZrcJOKdmf1Q2yCBg0wfPw91VxpWfG7extI/vQ3xvby8PmVyehJPLH1U3QCCPY3RsHDaHHZTK+RlGxq5u7gI0nk8kHBcXcX3oKkkUK5kctSD4SwCMWsYYY8BkMMJTRHF3AYmTgWTujcJyfLaB4WFZRJSleB3OCSP5gAB/+Af4wdPdXQIWlYRQILHLGKmFbDKa5HN9g4MY7B+E2WKWZ3P38ISPrzf8fXzUohTTbhNXjWZeReGKVe0Og0iMwyNmGRvGJyYu3AB/eW6VaXo0YjfU1zc4qB/SnFKC4MGqqseOru4+HDt2HKtWPYnf/e5NMfVMJzY1N6O9vU0mnf4PTS2rgSifLFiwAAH+/pIp4S8DFn//AFy8eEFMN80AI3cyI31LAq+jox3Tpk0TxuS1GRwRmNQUyRbx8Qni25JF9IErK6/E1WvX0dvX/4gEMbVilIpCWGgoUpITkZKUKKZWnk2rIb1fXIobN2+LsmAn2z1SxKxBna/ZHZImzc6aJlFqRcUD1Dc2y4CTo/nawvnzkJqc6NR8lT8FOTcjYkbONLcc2UB/H8ybk4eo6CjcuHlHdFPOIedgwbw8pKYkgnXZTvaHUcbhTtE93L5zFxNWmwRHudlZmJs3SyS4qdk/y/iEpJBLysrAcWppbcfQ8LBkqUwmF5GFmGWanpmO7KxMxEZHwdPdVXPJFED5wwwUhfWieyW4X1KCltY2sRaMFTi2VGFSk5OQNW0aUpLi4e/rLc+nxtGuWSyDqA3lFZU4e/GSWoQGg4B5964dCGPcQAFeMDepcxomJqwiFz14UImhwUHMzJmJpKREkQO6untx7NjH2L17N9555z3RtpS0Y5NCjdHREYk2Y2PjkJqWCpuNZiVAsgc0JQQymYqgo//J+/X09EZBQYFE7QxquIKpaypgBko5HSeeRR0BAYFyL2Fh4Roo1YDZDRBR+K1330dza7sz0SjMYlesyAfg9T3dPRAZFopFC+dh5YpliImKgItWtHzi1Gm8/+EhNLd1wCFpV8JMmxWnumSQNJ2XhzvWrVmN5UsX4eat2zh5+hz6aLIdDkkDbt6wDpvWr0FIMAVlxcgTVrsEFu9/eBDFZeWCNDcXE+bk5eDp3TvFNO//4CNcvFTA2RQm4/m3b92I2OhIjcJovYzo6e3FkeMncPDwMWFOjs3m9WskQBEfWEMTo2zKOhfy81FSVo5espx5DFaymaaKkBRotUKDAjEtIxUrly8RvZNpUTKlpD8dQHNLO46fPIX8y9fQ2d0j7E6JkM9MlcXd3RO+Pj5IjI/B5vVrsW7VCrqzAkwJFu1sSjBgaNiM9w4clHGwG4xiNbw8XfHqyy/JmBmkfpd0Pam6GOx2h4Ma2/XrN/CgohI5uTMlAKIv19nTjUMHj2DH9u04fvyERJ+UgCipFN8vQVNjo0TTXH2JCYlobWsVZ5o5WPqhup+TlJSM7OwZ4nOyoujmzZsS7VOQpwvQ1qYYk1E3meH69ZtSn8lzZmSmi2OuWjsmTc2psxfwj797G43NbZrJBbw8PeHu5iIr32wZg2ViXAaaQIyJjMCWzeuxYc1qkXm4SI58/Aneeu8AmlrbZX2ruaUJneQfGWIC09MDm9atwa4dW9HR2Y239x8QBmMunYsvd0YWnt27C/Pn5olJ5rla2zpx4PBRHD91WmQlmtjEuBjs3vmUpA47Orvw+3f24/TZi3A4jFJRRUBu2bgOG9c9KTqpKqIworu3Bx8eOob3PvgI5rFxURO2bdmAZ/bsEF+Qz0x56+r1Gzh+4qQI7MOjZjHLNPu0NgSkzWqXAE3aZYwG+Hh5Ii0lGRvWPYkVyxap/L7dgcGhERw7eRoffHQYbV09oJdIC+jn4w0XkwoiaZppMYMD/PDc07vx4r6nJQWpWwsCk8a9qqYeP/3bX+DO/VIYXSnC20Hlb/GC+fjP//Hfw8/LQ435lMyQFHFUVlaJThkeFoH4hFgRwzkYnd1deOftd7Fxw0YUF5eIfzF7dp6YDuZ+6QxbLGaRTshs1dV1KCsrw8JF88VXJDBpkkn7jEb518/PX8BHxiTAmTNWPiaBGSRszOqlzq4e9PdRZ/RHYkICfP1UhM9fGxw4dfYi/un376CxWTGmu6sL5s/JQ1pKkviFFH3vl5VJeo9yF32a2TnZ+N4LzyEne4a4GATm2/s/RFNbuzAEBz4mKhIRocESACknnZbGDg83V9Hkli9ZDDcPd5w+ewEHDh5GfVOrsKyfjxfWrV6FPTueQlxsjJi8Twuu4J0DH+JhTZ34hUF+flizaiV279yKuJho1NQ14M133sfpcxc1RwtwNRmQnpqCXdu2YtmSBfDxVHWpXb19+PDwMew/cAijlgkEB/pjO4G5e7sI5gywbt29h/cOfITi0nKMTVhlHMiCjL7jY2Ph6eUpxSF0xWpq6yXAo7/n7uKKaRnp2LNrG5YuXgAXo0Hu7fX/9gau3LgNh9EELy8f5GRnYVZ2lvjA/QP94i40NDSKz/zd55/DquWLna02YtJFZhrHyTOX8IvXf4nhsQmxZMKOdjsiQoLxH//yL7Bw7mwtcp/MChkGB4cdJz4+IcFPcHAY3D1cEBensgKMit99dz/27NkjGQlWF8XGxMgE0vE1uRilWIOsycCJWZDz585jelamFGowUOI56FvqfiUriBhREmBkGkoQk8AMFjAzt8xUWW9vP8zmEczInoH4+BgxzbqPefLsBfz2zXdR39IhLOfr5YEXn3sGK5YsFIeeFT7HT57GyfMX0dPbD9isiIkIx0svPIsnViyDr48XDh8/qYDZ2gar3Y7gwACse/IJLF4wD77erMjXm+pUMBnAZwoJEvZpaGwWNjl14VMMDo8KgpMT4rF393asXL4ULc0teG//AXx69aoEPtQF83JysG/PDuTNmin/rqlvwO8IzPMXxMdVwY5dqp14zO7tT2FOzgwJrrq6ewSY7x04DLPFqgFzvQCTPmNtQyPe/eAgzlzIl+vRXLICaNH8OVi5bDHiYqPh5uIifm5TcxvyLxci/8o19PYPyHW5AJYsWojvvrAPsVHhUhTy89d/haraehhdXBEeGornnt6FJ1csFtKhO8FETF1DIwb6+rF0yWJxkyYlQTV27V3d+MXrvxZt1OjiJgyuB8TuLiZs27wBP/7BK0IsU6N0Q3t7h4OsGBwcIsCijzdrdg4WLJgnrHbw4GG88MJz0iiWn39ZBol+ZXBIMGJiY3Cv6J48bHNTi0hGNPe+vj4wGY3ImpElfhM/w9w6TUlGRpqwKAMmBj/USjs62pCZSR8zGKUlpZJ9YCTLBcCa0Lnz8iQtx3w6KZ/xIhnzv//+XTS0tInzTMb64avfw9pVK+DNNg848PGps/j9/gOob2yViDEsyB/P7d0lZpJyhgLmRwJM+k4R4SHYu3sn1q9ZDX8/H+Vv6VG5HmVq7gRN+M27xXj7g49w936pyFBkVYJ67ZrVkvM/duwE2rs65F7iY2Kwc9tWAT5NL39q6xvxu3ffx6lzF8UvU56EmlBKTSuWLsLOpzYjPTlRxumjw8fwLoE5ZkVIUAC2b14vC4GuQ8GVa3jjd2+jvrlNgjIqCHNn58j7M6dlwFPrn+LZGa1Ty333wEFcvXFb/E+TwYC46Cg8v28v1qxahtv37uPvXv8VauubtPSov9z7kyuWic/u5+8n12WpHTN9fr7+cGUdrVYT6jDYYLU5cPN2EX7yX34mgTRXNyuaWEI3NDIqKklmWjL+6j/8P8hISdSUAC2ib2lpcfzqV79GYEAwvL19JOhIS0vG7j07MTpqkbz5888/K9HcJ5+ckvdpvpOSk8UXZeTMyhSaegKPmQhfH19YJ8YREhoskX58fBySk1kA7C5RcX5+voCeeXSuPla9U/cMCAjCmTNncPvWXQQGKrPOay1fvhS5s2bCw9NL+SIOB06du4Q33noPjc2tTmD+4JWXsXb1cvh4ecmKPnL8JN4/eATN7Z2wW+2ICAvCd57dg7Wrn4C/ny8OHT+Jd4Qx22UB8LUFc+ciO3u6BDuaVgNfb08Zk8iIcBVpijtkRO/AME6cPY+PjhyXDJXBQbE9BCnJSaIWVFXXYsI6Dn9fL6xavgy7d25DUgIrcFTEXtNAxvwAp89dEsZU0YnKN3NBsBRu/ZpV2LJ+jbDdR4eP4p0DhzRgBgrbkDE5Rh8eOooPDh0TM8+zhIYGYve2rdi5dTP8fTydcpjk6UQtGJSF+9b+A+jtG5Co2NfLExvWrsZLLzwnGa3//+/+HiWSjHARa8VnS09OQnxsjGTN+DchPlZEeAl0dIlL7sCGgWEz/unNd3Hg4FF5j8rG9m3bJHtFEd/GOlQvL3zvO89i365tcl8MXsVl6+jocPzN3/xcxFWa8rq6GqkI2bb9KWFQApOMSfa6du06SkvLUVZeKuY7KipaVjdFd6PRJDdLvZKZEAYuXd3KzBLArGR3c/PA+LgFt2+zmr0N8+cvkOIGZkWobxKM589fxJXCq+Ia0KwzmFq/YZ1U2Li7s5BjEpi/eWs/GptbBJjenh7YsmE95vA4VxeROS7lF+JuSSmGRy0CsvSURLzyneewcH4e3N3ccPj4JwqYbe3iA7qYjOKCMNKkm6FESTuiw8Owc/sWCWwYSOhCjs1hQE19Iz44eFTSjhSmGTS6ubqKa0BphIHCzKxM7N21HQvmzZHr6n6+MuUaMAG4ubtKhQ5F87HxMVnoqYnx2LZlE3JnzsCZcxfwLoOfcZryQGzXgNnT0403fvcWLhRchc2mQJ+UHIdXnn8WTyxbrGmUqqVadEaDQZXQ3bmHv//Vb+QZ+BrHbdG8OfjRn70iDPvbt98Td8gyYZUiDy4d+t6UeujWREdFSB0rxyUjLRXurq4asBjV21BZXYf//JOfobq+AVRHk+Jj8W///McoK3uA3771DsxjE0xQY+nCufj3f/HniAgLUa3eXLh9fX2ON974R4SGhomUI2mthfOlRpI+HoH54ovPizlmLryqqkZ0RwKKeqOSIQzIzs6Wk165chWhISGYPn2aGN3KSlUhRPGcrEsqZyTOoo2IiHA0NjZLAQhNNU05mffa1eti5u7k7VgAACAASURBVGkuR80jUhfKgggy7qPAfE+KbjncBFVsZCRCAoPEnAwMDaKtq1PAwvtiSRjzyE/veAoJcTHC3EeOfYK339eBqUlFEgU7lRWKeUiIjcIr330Bq5YvnQSm0JoRFssErt284ww6yAKaAioTGRkeim2b14ucIlKS6iGV55gE5qfiewUF+iM1KUnMI5MW1Cvpz+bMyJJrNzQ34eCR4zKhIVOA2drehn/4b2/gZlExHHajRNvTMtPw2nefx4I5szSBXgnmKvWgGgZLKh7iZ//wX1H+4KE8i6vRiLycbPz4+68gIT4Gt4uKReZhuZtlnJk7gwjkHClegyBl4EU9dcumDcjLmSkugbgLY2P46OjH+M0/vQ3qqkbYsHHdavzgtVfR2t6B//BX/5+oFlws4aFB+L/+/EdYvXyxZMQYtBkGBwcdx44dQ1ZWtojkNLMzZswQYLESne89//xz4pQzp0y9k+0SnGzqmmwT8PXxkxpNvlZeXi4gpybp5+8jBaeRkVHo7++TCWceXuXQTcIuTPi3trYIYzJYoozEKhYW3RKYjNr5/2x2c3FR6TEy5Knzl/Cb39OUtygZiZkeKSdR085psFIEMjgQEhggdYibNqzFzGnpoirwqCMfnxJgNrZ2KMY0Aj7enlIDSbtCiQR2G2Iiw7F3zw7xHznwSrbS8Aej0ns/OYPDH3+Cts5OlcVwUL7ywLLFC4QtM1OTVRZJS53yb01dvcaYBCZdjVCJ7JmRoTxXRxEfjKx9MC0tRaqNGJSMjU+Ij8nay2d2bUcbgfnrf8TNu/dhtxlkkU7LTMVr333BCUzdTdAXDds0BJh/r4DJe6asRmCSMTPSkjAwpDTRiwWFKCmtQEd3j8hETjGNa9Nhh7+PN5YuWYCXX3we0Vp1Vkt7J37y05/jVlGJjG2gvzd+8MpL2LpxHYZGzfjrn/4tLhUUiovBkd7x1BZ8/5XvwM/bS5XPjYyMOJgnT01NQ1p6Go4cPizAJMsRmIcPH8aGDRvQ19cNHx8/NDY2CYhIDAx0mCfn/9P5pT/J9wlKZnEoC1U+rBSpiGAgSzFzREHdZFKpMdb/sdJIByb1yzt3iqT/h046q35Y5EBpiZ9RZKPkot+Ij6mAyclggQLBSSXAPGYRMZd+zYrFC2USp2ekwstTbaLAiSAw35Lgp0P82QBfbyyYN1tMLwMtaShxQLS+9PRkMV26ZKV4T+XjrTbgXmm5RPjXbt0WpuMCiYuJwjN7GEythCdN+JS88FRg0l8mY9JleHrndsydOxunTp/BiVNn0dWjem28PVVbCtUGplC52MTH3LUDNOW/fvMtXKIpt6pUaEpyPF558VmsXLJIW0FTc0OaKS8qxi9++WuRhqix0o8VU/7a94QxOSbUg5nEYFVVdW29SERNLS0ix/E9lQd3SCT//VdfwuoVy0UnPf9pIf72H36FvsFhYdkoukMM5FKThHAu5l/ByTPnRKazW9nKkiTSEYlD/Eyz2exgJQ/TS2lpaRJ8MCNDyYhJ/4MHD0lhR01NlWR4CA4yHqNEBjoEEgHE4gBmhWiuKbIyozM4MASTiwsyM9OdeW76jefPn5fcLYMfDjaDHwKT5p6vU+xncTHdhZaWZgG8ypMrbVEY85zGmC0EpkPYafP69QgPCUF+QQEqHlZizGqXEjYCc9+enchMTRKJywnM4yfx1vsHJfhhVB0RFox9u7djw5pVUuCg+te0KNGo5X61ChkGOvSbVE7YKNHwex8cBGUsViBRlZiekY6Xnt+LJQvnKX1Po1rF6ZBeGfqYAkyHA9ER4XKfmzasEV2ZUfinBVcxbLY41QHeDtWCkEB/LfjZKcHP/kNHRIC3WKyyeMPDgvD09q3YvmWTWAHxL7XMD4mbgv/HZy7gzXffR08vrZmSjDaseULcFn9fVefJ+WGAyuoilsixzI0SESviCwqvyXkYXVOue/7Zp/HCvqdFgvqH//obnL5wCVbJptklsCKbshiFwBsYGpLMEoHJ+TQZHfjRn72KPdu3SL2owWKxOFjgy9wr/T+2WOTl5YlZJTAPHTos9Xf0FWNj46UkiwzHmklqkyyfZxqSK44ZHEa3VtuEqiyyQzI+DIoYnapkvUGq25uaWrBw4UKppmHenQI7AyqC8ebN2wJy6p9kA/qXoaHM1jBlJTOjgPmW8jH56NQd/+zV72HenNm4ePGSpO8YjXM+woOCsG3TBknhhbEim813BgOOagJ7Y1uHBswQ7Nu9AxvWrhLfyekuah2Wk8UGLN9SAyo5YYMRTS3t2P/hIXxy+jyGRkel+GHGNALzGdESBRhO6UkDZkM93nxbAZNJg+hwAnOHpCSt4yo4oYh/t7gE4xMEnErZsTKHwFTBz06pxbxUeAVv/PZtmWxex8PDFfPzcvHsnl2SE5cCExk7SGzw4GE13v7gQxRcuyHPzvGIjgzH83t3Y/OGtRJ4smiZlVMJ8XESDMm+U6x4stpQ8bAKP//F66iorJahYBUS7/17Lz6LouIy/M3PfoHaxiaAREXNmsUlDgPsBpXyVFlbI6y08w4HrBNjWDx/Lv7TX/4FosJDYRgbG3PcunVLM61+YmbnzJktFewU1Q8ePIg1a9aguPi+1Eayd4e94xTGGcGyooggYjlXaVmZPDRLsMiq9EUjwsNlUoruFYmfSlmIP6z7o09LZtAFdrI2wUgfkxGpqmwfFGBKNko25FKtvZxM6pgEuAjsPgTmS1jzxAqROui0Xyq8JtfhdGakJGPvrh3SwMVAiBg5+vEJFfy0dkiVEiPddWtXYemC+fCZIrDzfjlxBCuPcdVKwRQFKa2TwHzvw8OSQ2fARcackZkhwFywYI6SUrSyf90/ZfDDzM+pc/QxgeiIMDyzWwHT1WgS5qEfdvDIMVTX1cNuV5kvjmNwgL+kJKlT+np7o7q+Hu+8/yEuXLoswQavwezQskULpUaAhRosQ2NXJhMY+QVXca6gQDJKlGnoKiycP0ekouS4WDysrsXv390v6sTCBQuQlpIiRTB0jditWV1bh9d/+WtUVNXKnDDDxGd9atN6/P69D6UGYdQ8BqOLESHBQYiLjhYA6nl0qe6amEBtXYOMl8yhpzv+6v/9S6xYuhiG8fFxASZvmOaXwndeXq4Agz4mgblq1Srcvn1bfEYyJE04GZHsKaD09BTTTn+R4GLUzaCIFd0sNiCL0o+lz8LqI2aZ9JZhth7oDWusriH7sOuQLgLvh4I/wcx9k1QFisppi8BOxmxqFnhQYP+zl7+LdatXyOcuX78pDMbqGqYkKcMsnD8Xe3ZtFyZjtHvkmAJmM31MO6S3nAW0URERGsMolqOZpQTElOaSBfMkup78UccIMD86jJOnzmJ4ZEQCleyMTHzv+Wcwf+Ec5eSL+Z8MnGrqGlVK8jwZUwfmdg2YRvkMI9cTp8/hxMkzklvXFybz6E9tWY+9e7YhwMdXJvfG7TvYf+Agyh9USYDEhR0Y4C9V8+xg9PT2kOa5xoZmKXbu6e+XRc4C6YzUROza/pRkreio0oX45W/+O7r7eqW6i3JQbFSUNMUxzVj58KHk5fuHhmURpiTG4YevvYKo8HD89O9el4iejEhpac2qFVi1bIk8D8dKr0UYHrHgwyPHpPOTLp/dOo7Nm9bj3/34RwqYd+7QtDZLVM1Ag7ojQcTOuSNHjkqbBIFGn4MPSyakP8gonflvgozRM/+fIGUBbnV1tbgG1DpZY0jzz+MIZmqiwkJGgrBSRHuae+4IR1amaE9Xge8zQKIUFUQwyEMpE/rJmYv4zZvMlbfKamNxAaO+9U+uFAbp6evHsROncPTjU2hhLtxmlRW/Yf0aPLV5I+JjosWUU2Cm+aOBUaZaCdzOHwLTbpM058b1a7Bv907Ex0TpUqaKjvj8zW0CCgYszGoIMDMz8fIL+7Bw0Vw1KdoGB3pgXl3bgN+9tR+nzl1wMua+p3dix1Ob4Co6KgMrOx7W1OPwkRO4+GkB+gcHBUxMn27bulHMJ/1Bzh1L7AquXMWJk2fxsKYWI2aLqt00qrpUtlMw8GDRMqNyvu7j6SG5dGZ1Vq9cLhkxtoGcO/8p3nzvfTS3tYskyIVJfZf9WNRo2TfPjlKSBdl7zRPL8fSunbhx8xZ+9cZv0dU3IP4pmfIv/+LfiFshLrYW00uv2LgVHxw+itd/9Ybma1oRHhqMv/kvfw3Z8ICJ+JqaGmnPZUsEI2KmDWkm2Wv+xBNPiM+h70TBSndelCzJcjbSPZuU+Bp/o6IipMORplptvuUtZVZkMjIx/1Iq4v8zsieIafqpBFBq4v2QoenfUIZigYgXHXgnMB04ezEfb757QIo0iBKa55dffA6rVywTJ54wqKquw/sfHcL1W3dksAnopMQE7Nz+FBYvXIBPCy5j/0eHlJ5GyAudTQJTV4Q46Z7ubpIx2rV9qxR6qEFW2icBzciVmZkz5y5heHRMBT9pqXhu3y7Mmzdb/EKNL531o7UNTXj3/Q9x/lK+ADMqLExYa/OmddKSoPtiLIqm33bo8HEUlRSLCWSzGDNCu6eUvengJAMxD17xsEYWKD+vl6sR7mx9IMCYsclITcai+fMxf16eyuA4HLBZ2ZZbh3OXCiRBQVIZZrKD52Ga1miCi8kVXu7uCA8JFPGf5Wts9f3tm2/i1IV82CkHmlwwLy8X//e/+zEC/LwVGSmtQxYMx7y44iH++qc/l7YSldOw4TvPPQepLqJfSPa7fLlQmHDBgvni+xGYBNgzz+yV7A5ZlL/0AwkqfasUMqXeWMbXKZwzWKIWyuwH6wEJRsWSrOPj5geeklMnCAlOugZsBKM5J2NygwB+nv+Wki363Uat0MEOlJRXIv/qDQz09Qk4KEctX7oEWTTT2rXGrTbZZYK/dD9YvsaVPzN7hvTJ8NrXbt5C78CgaJaKyfTodUoDm5hyF8yYninBFeWwychI2WamIG/euovi0gplRg1AdGSYdBomJyWqFgNN3NbP3NndK01vpRUVMl2Bfv5y/lm5MwXY+sLgImNC4u79Etwuuiu+G9Ous2bOwPw5s7XeKxX1k4moCtBNKC2rlOay9o52cS/IfGRyBopUOVJTkjBjWgaSEhLEpyYo9GuyY7O9qwcVVVV4WF2N1tZ2qfZiHz77pVhiSN01PSUJ2VnTkRAXh67ubpw7dwENLS0wmlxFqcnLzcYTy5ZAcpZilTSdWYR6I/oHh3Hy9FlU1daKLMZ74P3IThxSsWN34PTpMzLo8+bNFRbr6emTnSj27NktlUUEsPTEaNXpzAYRUMzIMJrXt8ZmBM0MDl0CVhKxvIrg5fvsV2HkTbeAwROb0WjKycbcMIA+KjNMXBj8PFlXSS0sydeiYZqSkTH0DrIq26pYy2hEgB/36fRQ0opmL7koBgYH5N5VROuQ6h36ufQ9h4eGxJkXQ+sUzScttTNXwgDBy0vMGSNcZ2pbm0r2wlBOGR0xi+hssjvg4eoqqTvuWKGbb3UT6vyyL9LQkOxywX9TJqGYziIZ5YvqhR3qQyzUZcuxAMxggp+3t7a30WdunKWBss/RGLp7u9Hb3SMKisU2If1LHOvAkEAEhgZLf5H6tNYwprsxvEejUXp8+gcGBJQ8B4HJsWaUzk4FBqUMfKXEzWKR+ZywMl+vMlCB/v4imrN5TaR0g7bgNMmDuBsY6BeZUEriJKtkVMBksMLUIGsps7KykJqaLCxGYN64cUOCH9YvMmVIliPjkfkICjIi20PKylhhYxVmJMvdu1ckO3BQaLfbrZIHZ2BDk8/mMj4EzT6Zlq9RKlJ6Zbi8z427CEq2yNLPlO5ImSj1X9eQBU09QxiZIKi0NJvUTqr3Fcg0v/EzG8CKGbErIEr9sYayKdOr42eKsykJiUfPL8GMktn10/Bf7nYHgsYc8B2zw8VKBdlpvbXzqWINdX9GraNAIUL6kfjrvBkl8cg/RZQQR1gCKaVNKkBpeNdOq32Gz83P2BxSXSXLz2SEzdMNlmBPjPi4YVz/oHY9J0tPZi9Vn5J2v0wEqFuZhLN+C/TP9aF2Oi5av5K0rggwJ+2GnkLiZ9TZtJnk83EnDraEMmqeMSMbM2ZkiWmgCWehBX1MZn6YFiRbco8elrCxq5D+JTVIRvJsz2DgQ5mJwKRWyYidPUT0JwlQsiT9WHZBUiclOzLIoa/KgIrAVFuxQHxe3kNsbLRonIzu9AezwoCC0loc+PQ+6nvMsLHAQGMXFRw5saZmTE9+c75EbtFe1ibU6Svq1T2a3jcFHXJSGTZiwaBNj95ApQFH7dxmh9/YBDIGbUgbtMFvTFsBU/evJ3vIbCpg65MyNeaaMn2PLA4n84pwrTO7ZsadCNXEf+ljkhuWoI6gsJEcAr3Qnx2LgcQQmOkjTalsmoSI3mSi7pDA1MdJMOu8vrp7TcgT5uUYq34oPdjRUhGTZsY58gqM4oQoqyhtG7JxgsNRWloqzMiCYIKLP9QquZHqpUuX8OKLLwrA2JZKSYjl+R2dHQI4/pvmnKAjKGkiCUy2TxDI/KXJ5usMoBjdkyEJRGaXyMzckUNlnlIEzGyJ5flYzURmzsnJhj+dZweHx4hxA3D6TiX+6eRt1HSOwGZwUZW8+nJ8dIYnJ3aqxXOS0ucPnozK1dBOTr8GAPanKcQ7RWv9SAYPgWPjmD5gRVa/DYEW+pbasXKLagIIYHU21QarYKDfi9aUNXnpR9bI1Dt2Epvz45oko/CogOkkbAdYQjwQ6oPevCT0p0VghJkwYWDNv/7Mnchntca6qbuv6Mtp6qpxRtyPLKWpV9efUz9AWTSNLCUw4piIKScwKdncuXNHgKmzCXPgZDYCdu/evcJqFNW5TzoRzQp29pATUDTfjOIp71D2YT6cboHyXe3Sr04fkzqotNxarQJenof+JV+nVMTtU2jSVaBkkM1e+fmsrEzZiQ0OriSuejsq23txq7odvSP0MbWM0Gdt8ecGaHJAFPVNBcOjB+utrPqg6WDQyZcNcWrSHiUco8EBT5sN4WY7Ikbt8LTaxe+XidRcEenS1GUT7fXJIgv9IXQWcWJ/ij8wGaBN0a2cDzAVz7r50Beb1QBYvN0xHB2IkVAfWBhvOPUCNR4EoKoT0FQHXYFwZq6mrKHPjPHjOOELp8JpwjUrp51WqosIzJqaOly+XIBNmzYJ+xFQDHaYBaJJXrt2newRSd+PuXBGuIFB/lLsS5Yk8MhwZEP6iAQZRXMGSQx4CDSel8cTlNK+6e0t5+E1lMQUJbIQ2VXfeIt+Kv1L5tE9vDyEMY2CGCvG6WzbTKJ/cby+/gZ3kyt4clI/P2yax6eZL61hUXxAuwQAUvXt4iKFD3qsRTPEAg5KMx4wwYN70kulEVeTbr6VrigAZ3rQqqkcRqNYIDl+6i1OxenU25yCAF6XaUUVFOnn0eFpkI0bWH/J5cHsD1OYVhMwYQLG7TZVdGJURRy8N1Y6sfqc0pCri9psy+keaY7H4zjgq4D55dwx+a50STInznI3+n0EGkHEX2ZfWNrG9lkXk5ukB/lg3HeRW9gxaOIPI2/+P0GnesldnIGQ/l1BPIbsp+/IweMZwdGs06TTByVjUhbhTmlkVgKZ2iark0zuJhjsBgGm3aj8NoNDa/ecuvIey5KPeeMLRtLJjk4rozn6dodsTNXQ1CQ7T3ARcRNTLkwCjRtBNDQ0oaerB96eXoiNi0Wo7N3jQG9nLzo6O2WhxcRESTBJtYK9Q2zNZREKExLccILiul5XwFuYaowfeQoyGxUK/Tw9PaIbx8fFSq87Azs2qbGegFvNcCFxF+C4qEgqPugfHkB9A6/fLy5cYkK8SEDcIrFJdlwZRlpqirYzst5mosbiWwFzakz3OArVTm6wShYdYoppVrk1C9mLOwqzfIybKJWVVyA8TGVsuNqYCeFwSVmU2SyMqNpMDQJKAprMyR/6lbqGSZlCP44DSrYkQFnVpCrio8R1YE0mNc3k5GQR3ClLEYxG5opJPtyllt6ZtuGAXTlIk6Zsqu7zTYH6ueMnd/Zg2vZe0X1cZ/sx+9ntdqxYsUx2iWM0fe3mTVy5eh2W0XFxLrgX0JNProS/ry+uFt7AhU/zkTk9E1uZC3d1kT0tL+VfFimLlfHJyQlYv2YNgoP0HSoe7QOa9Ot0qKp884OHDyUr1NbRKYXLLJzZumm97A7CQowzZ89haGAQJlcXhIaFY/O6tYiOCUfZgwpcunRZ9YybzcibPQvbtm6RWOLw0aMSgH7/tVeRmpSgLY/JUP2LfMyvHOovoVN5a4rZM6gNhRWo2MbAFCQ3bGWxBvUlmnRuqMpmNAYmPr5eqldby+IQzAxsKP/o7EmTTgYkkAlcAlh6kv38nAI9/UoCn74mf3kOBkRVVQ/Fl12+fJn4r7qvx0hY23FEi3Ecwp7Oqp1/UTDqnKDHy8rfYp0htyxkSq+rrw+ffHJSChS4iy93umDmh/nhJ59YJanWu8X3ZIe3FYsWyWawh44cl1bkvXt2ylidOnNedmGbmZMjYzEyPIA9u3ZIHefk9tBa9O0sW1P6ptyhQe1aws/29Q3CMmHDxU8vo6urE9998TkEBvjg8McnUVNfh20bN2JgeASnL1zAvNxcbN2wFl3dnRgYGMa4zYGTJ09hcLAff/6jH4qOypaK/MuX8W9/+APZxY3arPifjkflra8E49c+4DOahC6w8yEZ8FA/ZKEFGYypKGZhKBDru+aKjunhJo1rBB+PJ2BpkvUvo6IJJkvSPBCYFGZ1KYm+KH1LvkbXgYESP8dzUKyl/MSInvl5nXX1yFjtqqO2cpGgQ56FzvpXeTaPHx090vz8EXqcrQni0mylKU8Oh+yke/jwUYSHhWL7tq2ybfWR458gPT1FaiDZgnLo4xOYlpmBXU9tFVZjlVBUeITswsFM0uVrN3D+wkWVp3dATOn2p7YgLETbNkXzQ5lJovtE28becMp5Ojhl5dpV52hTSxuOf3IafX29eH7fM3DYJ/DO/gPw9vXFS8/vkxhh/6HDkiB47Tsvwt/HC1aHA40t7fjw4CGMmUfx2ssvS63D+YICnDx9Gj967VVMS08TeUvt/aR6hvRKqc+O2+PH86sQqoIu/cf5dSq8GLM3BCdBQdBxNbIDkiCiQN5Q3yDfXMZN9AlMbl7A4g0CiKxIv5TmmuZb9y0JWLIjGZPX0IV1MjJ9M+bZWbihpx5ZGMw8udrxQ+WkhR1E/tBvXklDk+79ZwovvmoMtPe/7iDqSoX6qzYbO3v+Aupr67DqieXSaHfr9h0c/+SU7DFJM1pb24DDR0/IBvq7djyFB1WVAszoiEg8vXuHdAjmFxTi+q1bsrkWx4/fALJh3RqksJNSBfGSwelo7xRfn7qx3nWqA1NtuGWX1B7Tq7du3sas3Bw8ufoJ2SrxnffelzTzd57bJ/7x+4ePSJD02kvfRSA7CPoHJC3KSqGlSxZh9cqV0gh3Ib9QUoU/eu1l2UZGEaYmRT0a9j8y2l93TL9qigSY+kMyC0O2oq/HDBCBRlBRKpJiTxOrUybEB2SjGsEnOWjNpBJoZFr6jdLeYDY7m9sJTHY+0pzrkTw/zxQoNVK99ZeCO8HL6nb9Kzm+/CG+ZJS+6um/5vv6XkQSxPT242L+ZZSWl8umqEsWsozPV3w5Ao/b42zZuEE2TmWTP/er3Lh+reTDPzp0VLbUJmN29fTg8NFjMJiM2L5jh/RSXTh/Tnb6WLt6tWyPyJXHlB1dI7pTap939j/FqcVKOduhtnO5cacIhdeuITEuTrbBCQoKQEtbBz44eAgTYxY8t3evgPCjo0cRGRGJF559WlKy7CsvvFKIaZmZWLvmSQT6MZAdl7rOT06fxg+//yqyMtJURopkILXC395Cfc0hV5kfJysZDOLwUiLiNoIqC+QtcgFZk0W3PFzXI3UWpMhOX5MBlF6vydfIgpSOqGESrGRT5hC4PyNBp7bAVu2wBDiFfn6OrR1kYYL1j+VHyrQsFlwpvCYFxh7eXvI1LOwT507EZKGPT55GXX299NDzK0lYS8q+nJlZ0+RrWw4fPY6oyEjs3LFdIvgTJ0+ivaMTubNmSZKhqbFBNt5ftHCBjIv+PUDiVGhmTicBnUxYe1BcWoYPPjokWwVy17mkuFhkMFPn442LBVdwpbAQ6SlpUqfQ1NKEdevWyhcLcGdl7oXEuVm6eBGiIiPkixCY276YX4jTZ89J8XVmGn1MtScRtMDzDz0vjwCTkTLBQHPO4mF+PR9BomeDWIFEv3NkeFQaohSo4KzDJNsSYDTlZFyCkqyol8PRv+QuvPxcUEiQfE8OZRMeT1+VoNQr4vVC4j/0AHyT81OWuX37rnxLg0W+4NWAxPg4zJ83V8aKO2sUXr0qXyfi6+cvnQCzc2bA291NagLu3r0nQV7enNmSI+d20Nx1hJthcZGzRmHenDlSN6p0dy0PP9mVoTshztvmYinhDszXbmi96AbZE4hV5wmJiVJcfLngilSks99mRlYmFi2cL60f3EGErgTTzCy4oL/MCi3uOf+gslq+82j50sWyN7vEXsKYU8X9bzJ63+zYzwGTHyc46Tuy94bMNm/eHIn6yGhsz+WuHRGR6supGDlzUGnG+XPo0CEJZPQWCvqJBJ7awcOC7q5etHeoLwUgeNn9yHPSYWd3Jo9X34+uvu/8j+VHYgxtEwNW3KjCX4cEEizLk5Itg0EWLb9708PTXVwUbnggNY42boCgwCz7fMp3udNSDIuJpVWhW8Pd6pQvN0mTKtD4YvOpvupkHJaxCW3DWIdszCXfwsaNc7nf+/gEuvv6RTwPCw4Q0ZwC+tg4hfcxbWsW1WnKjWDZxjs+YQNL3/hdQC6sDZVFYhQ//38GaT4CTOeutFp1Obc9oa5IE0xtq7amThiRJnjT5g3OzA03hifQPD295JsrGGlTe2Q5HBmTfiMng6xSkH9ZquW5HTJ3JaY/ywlnGwb/X99j3Rl1/rEg0+nVPVoepySUyQofhRLXXQAAAm9JREFUuip6UcRkZ+KUqiA5foruqtUnCswVLWnpSy31r6kPjwsqdDntUbVMVR05m+lYaqalQyn7iDsgr03WfKph1qqVpLqJshAXj75js8rrs5lMAfNr53+/1Qx+7ktOdU1TnY3fptuJ/PwCqa9MTkqRbycoKSnGjp3bZYWz1ZYmmntdKt1SlbOp7bIZ6RdLIETWZZfj8WMnRDRnFqmysgIJiQlYtGgxYmOZDZncX/1bPc0f/ENTKg4ew2BT99ZUUz1FdnKWuikGdAJnioGWo50FGFouXvv34x9PAd3JrFL7qLRXuQf5t3bMlJNMPs2jCYpHi1OVZVBAnNzo/386MKc+PMvPuGEqq4z4tdDubh5SVU4wbt6yScw8/UoGRsuWLRFg0o+iM52bq/Zipw9FyYjFxzTNHx8/KeJ9d0+X7LHOnTkk5Shtnn/4aO+fj93PlkjoKbrJe9cLxCavpT6jbULzBdDQ2OoRME0WSyn98PEsJRVLThbT6lE1oCrNlyncyWqmz+rCCrxadZZ2d5NFdVMTtH80wFQ1g/SL9K9upnRE5pw2fRqam5tw+vQ5ydKkpqZIxoF1nYze+UVVZFfusc4NDphiZKqsqalVto2hyWZxBusvuSEXJ+6Pyaf85wP4j/EMn2HGP8Zb1BfGVLnoy+6TJp4mm1Us9B8JLMpGly9fEXPPb9qtqXkom/hzexV+tRzZld8tw0LihQvnaZkcg5h7mnrZQ+hfPJX4Rzzaf7q1rz0Cn/Mxv+qTBBKFXv2H34TAErczZ87Cz89bNkdgsMTtBKmJ8jspyabqGyeYk9eqzT/rYH3Vhf/0/v9RI/A/ANDMs8Y5ZB17AAAAAElFTkSuQmCC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962025" y="68170425"/>
          <a:ext cx="304800" cy="1468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304800" cy="1468074"/>
    <xdr:sp macro="" textlink="">
      <xdr:nvSpPr>
        <xdr:cNvPr id="7" name="AutoShape 1" descr="data:image/png;base64,iVBORw0KGgoAAAANSUhEUgAAAKYAAAA4CAYAAAB35INEAAAgAElEQVR4Xu29B3Rc15UluqsKOeecM0gQBEgwZ4oUcxCzKCrZskI7Tc/8/r9n/kyv+Wu517i/3e1ujT22etqWlShRYhbFHAQQzAEkIkHknHOoAlBh1j73vQIoiUrdnnHPGFpYEKtevXDvvvucs885twx2u92Bx/zYbDYYjUbwEJPJAGDqocbHfQwOhzpO/6sfaDAYwF/9h+/rv/K6wwjLmAXNzU0ICQlGYGAADIbHX+exN/CnN/7Vj4Dhy4BptVoFmPwl1gwGAk4HpwIMgTUVbHzNbrfL6wrUdvnl//M4/v0sMPk6jx8ft6Kqqgrd3d2YNSsH/v7+/+oH+E8P8O1G4EuB2dnZg7q6WkRERCAqKhJubq5fyZI8gExLsBHYzc3N8jcmJgYeHh6PAFMHMY+1WMbQ1touxwcFByElJRkeHu7f7qn+9Kl/9SPwWGASLK2tHfjJT36CuLhY7Nv3LEJCgjA+Po6JiQlMTKi/ZEAym5eXl8aqHBOabKC+vh779+9HQkICNmzYCD8/Pyfj6izJowlKsuTgwDCaW5qRkzMToaEhMBonzf6/+pH+0wN8oxH4UmCOjppx4sQnGBwcREhIiACwp6cHnZ3t8PDwEjDyvdmzZyM7OwtGo4uAiT6pzWbFgwcPcPbsOXl//vx58PT0cJp5ga/GlAQlXYXKB1UIDApAZmYGvL09v9GD/Ong/71G4EtNuc1mh9U6gf7+QZw+fRqtra2IiIhEU1OTMOL06dNlNHJzcxEfHwuHw4DOzg50dXVjcHAItbU14gYQlGTRgYEBBAT4CaAJYItlHD09vXB1dUVDQwM6OrowZ06eLAKTSQH3Tz/ffAR0azTVKn3zs/yv/cSXAtNuV74iQdXc0oqCTy9LlNzT3YO6+hpERkVh6dIlAr7R0VH09/ejrq5OWJSf6e4m0OaIab558xZaWlqwfv1aREdHixvQ1dUDNzc39Pb2ori4GNOnZSElNQVubi4C/D80MPXzizKgMbi+FKYqCp+d4C/6tx4IPm46p37my55Lv+7Ue/vsOb/oPbWGVRCpW6OpQeYXXfOLrqWC3Mmx/6Lgdur9fNH11PtUXL49uA1Wq9WhD5oeOU8OskNML8HIG2htbUPx/TIBUXRMNIaGhhASHIzw8HCYzaNoaGyAi4sLwkLDUVNbg/j4eERGRmJiworbt28iICAAW7Zsho+PDzo6OuHu7i6Avn79OsLCwpCXNxt+fr4CSF1G0h/t24NU+btqAAV+2rAZMGaxwGy2wNPDAx4ebhifGMfw8DBcXN3g7eUNk8ko906m5wLy9fWVZ+aYeHt7w9XVBTabQ57d4bDD09MTBqMBg8MjMBqM8PP1kWuNjanreLh7yPh0dHSgs6sLDvrivB+HA36+3oiMihRrYrPbYR61wGqzyjlkXhhU2h0YGRmBZWwMQUFBMNEH1yS3kVELRs1mBAcFyvPyegxCfby9BWk9fX1oa2mDdWJC7oFyXEREmIzIyIgZrm6ucv8Ou03Ob7FY4OPjDdgdaGpuQV9/P4wmk4CNzxoY4IfYmFi4ubnD7rCjr38AbS3NMsRR0dFyf1NxpC+crwtVw8TEhACTD8/A5t69e+JH0i8MDQ3VQGJ3rsbe3gEcO3pcJigoMAi9fT0ICAyEv7+vTFZsbCw6O7tRVlqGnJxc+Ph4obqmWgaCQOSgMAgiSHm9wsJCeW3hwgXyfkVFhYAoMzNT0zEVkP45wNQlLh2cdDnoShSXlKGktAwzs7MxLSMNNtsEysrLYR6fQFpqGoICAlBX34C21lYJ4GgZyivKMTY2hvS0NPj5+krg1tDYKD41g0RXNzdcv3kHgwODWDB/LoKDA8UFam5qRnRUFELDQmWiGxsb0d3Th7GxCYSFhCAqIgzxCXHw8fHFwPAQ7twtEgu0bPEiBAcHCUAmbDaUVVSgsvIhFi1ciNiYSDjsdgyPjOLOvWL09fZizeonZHHUNzTBMmpGenoqYDCitPwBqqqqER0ZCVcXF0RFhiMmJlpAeOfuPSGIVatWCtjb2jvR2NSIjIwUeHt6o6qqFh1d3ejo6pJnT0yIQyiVk+RkGAwm1NTXo6K8HP6+fuBaGRwaQlpGBtJT02AwEskkN87i19ekDTabzaHT8ZUrVwSUZBVfXz8sXboYLi6u2kkhUs79+yWwTtjQ0toKs9ksbEGQEVhx8XHCrpcuXkJaWqrgoaq6So6jVEQ24A9NfVRUlJyPq3rRooUyqUVF94RJeT9cvbm5M50r718CmFPNrWVsHAWFhSi6V4zZOblYMH+OLKK6unqUP6hETEysAIkLlQsmJydHnuHWzVsYGzNj1qxcee6RUbMAhb54enoa3Nw9cObcRdwvuodlSxdj/vw5aG1pE1AkJSUgKSlJJpc+eFVNLQYHh5GZkYbwkGC4ubvJ+DW3tqGg8AqGBgaweNECZM/IEpYan5jAzdt3UVBwGYsXLZL3KAs3NjXjxKkzcDGZsHfPLjlHeeVDjI6MIG9WDkgr94rLZNwXL1gg7OvqaoS7uysGB0dw/sKnqKmpxepVKzEzOwv1jU14+LASc2bnIiQ4RJ5xxDyK+6UVGBwcwIply+DuahILwMV1KT8fiUmJSIiLhxF2NDQ24UHlQ6xdswahIYFy74pcviEw+aH79+/j7t0irFixEnfv3hUzzMlwcTFpTFqE5uYWREdHyaRZrXZ093SLIF5ZWYn58+dj8eJFuH+/GBPj48IwFy9eFL8yPT0diYmJCA4OFm2ys7MT5eUVEkQtX75cInoPD09UlFegtrYO8QnxqKmploknAGhC/yV+pvpDNTX1qK6rw7jVCtvEBGZkTUdSYjzGx8Zwt+g+BgaHMGG1ymRnTZ8mOi7Vhhu3bokLMDs3Rxidk/bgwUNZYGQnN3d35BdexcPKKoSHhSAzMw1eZJ3qaiQnJiA1JVkexWyxoLKqBgMDg8ianinszPmzjI+joqIStXV1Ykq9PDwk2eDr640xWrT7JSi8clUWPoFD16esohK37hTJ8ds2bxTrUl5ZhZFhBUya6zv37qOlpRV5s2bBy8NNmNzTywMDA0O4evWWEIKvj7eQAYwmsVxz8nIRHhomzz02bkFRcam4NWtWPSFkRbegsqoapWXl2LRpIzzc3MAczPDIMM6euyAYmD07RxiTLKWA+fUCWgl+yFynTp3EzJmzxFwdPXoUS5cuRUZGhrAFA5WzZ88KU6xYsUJkI4fBAJvVKr5F1cMq0Sxp+umjZaSnC7h53lmzZkn0TnNEgZ4ug9k8hmvXrqGtrQ0rV66Qa1IBaGxoEjbIyc2GyWQSuSk1NVXkI0pN/6wfcY5oTQxyrcKr1zE6Nobo6BhUPnggJm5Wbjbc3d3Q3d0rk9/e0YE5eXmYPi1TXteBaR4dxexZuQgKDMDw8KiwA8+ZkZEqpvzKtRsYGaEl8cPQ0CB8fPzFZ0tOiENqapLcB01o5cNqWQAKmP6w2SEBYXFJCYwmFwQGBKC5qRHTp2ciJSURZPny8gcoLikVv57uUVREOErLKzBiGROgrH9ylYCmvLJaA+ZMAcWN20VCINMyMhDg54vExDi5v/6BYdy+e19MMt2bvr4+xETHoKurC7NnzUREeKjgSoB5vwSDAwNYvWqVMDWZ/15xCdo7u7BxwzpxNwjMcesE8vMLxUdfuXKZ05TThfq6ls8wMDDoIBBdXd2wceNGXLlSiP7+AU3SMUqgQrNaW1srwFq5ciX8/f3g0IDP+baYx4QZGcTQX7SYzWI2yKIEFc/BXLuK0gwC9MLCKwJMmnCCdWhoGBPjE/Kw7h7uIkGRdeifzZs3D4lJ8cLe3/ZHsqlEhMGAjq4eXLh4CX0D/fAPCEBnR6f4eSuWL0VkZIQENwWXr6B/cAhz82YjIjxMuTMGA27cuIUBarezchEaHCzAKikpE+DOyJomwCfo+bAZGekChrr6ZglC5syeieTkxMcCc2LChtKyChRevQIvL28YTUYBQu7MmeISkPGFTRsaxBWimuHj7SMWzd3TA50dHVjzxErxMQWYI8PIIwPCgKLiEvT29GLhvHlwNZng7e0BV3dXDAwO405Rsbhu9Dtv3bqNnr4BYfAli+YjNCRY5o3ApBtHxly9epUQHxfCg8oq3C8tw47tT8HFaILBQXYdx8cnTorrkjc7Vws6GaV/A2B+eumy49jx44iOjkBCQqJMCs0nwdjX1y/mloCx2uwICwtFbGwMXF1Nmrwi4w8DjJJ2rK9vxPVr19DT243FixdLAOPl5enMCClfQ0X47e3tAjpej6ZaF/C5okpKSmAeNaOzswvNza0C0hUrl4r5+VY/co/qh8IQV3lDc4tMbnBgIHp7+0RzzUhX7Ozq4oqr125g1GxBbk62MJeBpshoREXlQzysqpEFRXenrb0dDx8+RFJ8PGbMmI7x8QlcvX5dnnHhgvloa+vAhYv5MI+OYO2aVUhPSxFgmsfG8HAKY/Ia/QODKLp/X8z7tOnTYbfZJAhhVD939iwEBgSivOIBWtrakJaejtu370gQmjd7NkwuJlRXVWHtqpUgnVWIKR/G7Fk5Asz7JWWyoJYtWiTXd3Uzwc3VhMGhYdwuuo8A/wBMn5aB6ppanL/4KdxcXLFz+1YBJifQMj6G+8UlGOgfwCqaciZSbHZ0dnXjUn6B+M6Z6Wlyz9XVNah4UCkAjogIdZrybwTMv//FLx2Uahoa64TtCMpFixaJFMJA6IMPPpTVREbla2S04eFBMSU0rwQmTRz9B5qz8rJymC2jyMqaLlH6VLF3qrZFIPOXkacuFUn0CaCMrFFYiDHLuESpDMCWLVuMhMQ4MfGfr1rS4apJQbqWNxXFQpYGqV5ihEo/KjkpAb7ePmCGi9G2u5srUlKThYVoLhlxp6elimRDQFPaGTabxQQ3NTfBblMMHB4WJgEMzTHZgp/lwOTmzMSEzY7S0gdoa2vFzBmZSEiIl/cYyDByHh4aQXJyklih1vZ21NbVy9gykORxrW1taKivQ0J8PKIio1Bf34Dunh6kpqejrKwcfT29mJM3W87HuoaF8+YIa9fVN4IuR2ZGukTl90tK5fjI8AiRhuLjYpRPPT6G8ooqmeO09BQMD4/gXnEperq7sWzxYgQH0fe1Y2xiQuIJ+q20YA6aIK3wprahHjXV1bBbbTJGRhcTkpNThTFdXehXasEPo3ItafJFlWdTp8vw05/+zEFt8cKFCwgMDMSSJYslwOHnu7t78Pu33kFKSir6e/sxPDwkDjT9prXr1ggjMuKmf0lzQsbt7e0R8PI9RrG6HkkQ8od+x9RKIw4mtbmZM1UETuCRwa5evSp+TlxcvGSHcmbORCIf1NXlC0RkLgzlJmjysgzapFjOJaEccKvVhqHhEZiMLvD29pLgxu5wyLNxgXExubm6SNRstdsEuC6uLoptHQ7R7KgRkt34nFywBJW3lyeMmv5KxqOzFeDP2gADqDGSIZlm9fTwFNGEbDNiNkvQJJqoiwtGRkdF5fD28RHXgA/Da3B8PNzd4enlhVGLRViZ7hEZcXxsXHx+ylUj5hEEBQTK+Sn/8Ny+fr5y3719gzKfLiYXuLiaxL+kxMdnHhoeletzQfL5KD+NmkcR6OcHD96HVIw5MEx3y2pFAMsRpVqMj2kXf7lvYACjw6NCUF7eXmJluAAAm8yFEUyaGGTRqLG0yTll1rQkzlT/0/D++wcc1B75cIyCaa4JHpa4dfX04uBHhzFzZg6OHT0mJ2FkTZ0qLCwEKSkp6OrsxIPKShlAgis3J0fcAJ6TqUadMYuKisRsT5uWKUyrl9PRDNKkT5s2XZx5vs4Bpf/EzBHNOX3YGdnZCA8PcxZ2MBDgoqCLocrxdGAqX5aPz+dwd3OHu4ebeibJ8DjgkAExYGxsXFjRZrcJOKdmf1Q2yCBg0wfPw91VxpWfG7extI/vQ3xvby8PmVyehJPLH1U3QCCPY3RsHDaHHZTK+RlGxq5u7gI0nk8kHBcXcX3oKkkUK5kctSD4SwCMWsYYY8BkMMJTRHF3AYmTgWTujcJyfLaB4WFZRJSleB3OCSP5gAB/+Af4wdPdXQIWlYRQILHLGKmFbDKa5HN9g4MY7B+E2WKWZ3P38ISPrzf8fXzUohTTbhNXjWZeReGKVe0Og0iMwyNmGRvGJyYu3AB/eW6VaXo0YjfU1zc4qB/SnFKC4MGqqseOru4+HDt2HKtWPYnf/e5NMfVMJzY1N6O9vU0mnf4PTS2rgSifLFiwAAH+/pIp4S8DFn//AFy8eEFMN80AI3cyI31LAq+jox3Tpk0TxuS1GRwRmNQUyRbx8Qni25JF9IErK6/E1WvX0dvX/4gEMbVilIpCWGgoUpITkZKUKKZWnk2rIb1fXIobN2+LsmAn2z1SxKxBna/ZHZImzc6aJlFqRcUD1Dc2y4CTo/nawvnzkJqc6NR8lT8FOTcjYkbONLcc2UB/H8ybk4eo6CjcuHlHdFPOIedgwbw8pKYkgnXZTvaHUcbhTtE93L5zFxNWmwRHudlZmJs3SyS4qdk/y/iEpJBLysrAcWppbcfQ8LBkqUwmF5GFmGWanpmO7KxMxEZHwdPdVXPJFED5wwwUhfWieyW4X1KCltY2sRaMFTi2VGFSk5OQNW0aUpLi4e/rLc+nxtGuWSyDqA3lFZU4e/GSWoQGg4B5964dCGPcQAFeMDepcxomJqwiFz14UImhwUHMzJmJpKREkQO6untx7NjH2L17N9555z3RtpS0Y5NCjdHREYk2Y2PjkJqWCpuNZiVAsgc0JQQymYqgo//J+/X09EZBQYFE7QxquIKpaypgBko5HSeeRR0BAYFyL2Fh4Roo1YDZDRBR+K1330dza7sz0SjMYlesyAfg9T3dPRAZFopFC+dh5YpliImKgItWtHzi1Gm8/+EhNLd1wCFpV8JMmxWnumSQNJ2XhzvWrVmN5UsX4eat2zh5+hz6aLIdDkkDbt6wDpvWr0FIMAVlxcgTVrsEFu9/eBDFZeWCNDcXE+bk5eDp3TvFNO//4CNcvFTA2RQm4/m3b92I2OhIjcJovYzo6e3FkeMncPDwMWFOjs3m9WskQBEfWEMTo2zKOhfy81FSVo5espx5DFaymaaKkBRotUKDAjEtIxUrly8RvZNpUTKlpD8dQHNLO46fPIX8y9fQ2d0j7E6JkM9MlcXd3RO+Pj5IjI/B5vVrsW7VCrqzAkwJFu1sSjBgaNiM9w4clHGwG4xiNbw8XfHqyy/JmBmkfpd0Pam6GOx2h4Ma2/XrN/CgohI5uTMlAKIv19nTjUMHj2DH9u04fvyERJ+UgCipFN8vQVNjo0TTXH2JCYlobWsVZ5o5WPqhup+TlJSM7OwZ4nOyoujmzZsS7VOQpwvQ1qYYk1E3meH69ZtSn8lzZmSmi2OuWjsmTc2psxfwj797G43NbZrJBbw8PeHu5iIr32wZg2ViXAaaQIyJjMCWzeuxYc1qkXm4SI58/Aneeu8AmlrbZX2ruaUJneQfGWIC09MDm9atwa4dW9HR2Y239x8QBmMunYsvd0YWnt27C/Pn5olJ5rla2zpx4PBRHD91WmQlmtjEuBjs3vmUpA47Orvw+3f24/TZi3A4jFJRRUBu2bgOG9c9KTqpKqIworu3Bx8eOob3PvgI5rFxURO2bdmAZ/bsEF+Qz0x56+r1Gzh+4qQI7MOjZjHLNPu0NgSkzWqXAE3aZYwG+Hh5Ii0lGRvWPYkVyxap/L7dgcGhERw7eRoffHQYbV09oJdIC+jn4w0XkwoiaZppMYMD/PDc07vx4r6nJQWpWwsCk8a9qqYeP/3bX+DO/VIYXSnC20Hlb/GC+fjP//Hfw8/LQ435lMyQFHFUVlaJThkeFoH4hFgRwzkYnd1deOftd7Fxw0YUF5eIfzF7dp6YDuZ+6QxbLGaRTshs1dV1KCsrw8JF88VXJDBpkkn7jEb518/PX8BHxiTAmTNWPiaBGSRszOqlzq4e9PdRZ/RHYkICfP1UhM9fGxw4dfYi/un376CxWTGmu6sL5s/JQ1pKkviFFH3vl5VJeo9yF32a2TnZ+N4LzyEne4a4GATm2/s/RFNbuzAEBz4mKhIRocESACknnZbGDg83V9Hkli9ZDDcPd5w+ewEHDh5GfVOrsKyfjxfWrV6FPTueQlxsjJi8Twuu4J0DH+JhTZ34hUF+flizaiV279yKuJho1NQ14M133sfpcxc1RwtwNRmQnpqCXdu2YtmSBfDxVHWpXb19+PDwMew/cAijlgkEB/pjO4G5e7sI5gywbt29h/cOfITi0nKMTVhlHMiCjL7jY2Ph6eUpxSF0xWpq6yXAo7/n7uKKaRnp2LNrG5YuXgAXo0Hu7fX/9gau3LgNh9EELy8f5GRnYVZ2lvjA/QP94i40NDSKz/zd55/DquWLna02YtJFZhrHyTOX8IvXf4nhsQmxZMKOdjsiQoLxH//yL7Bw7mwtcp/MChkGB4cdJz4+IcFPcHAY3D1cEBensgKMit99dz/27NkjGQlWF8XGxMgE0vE1uRilWIOsycCJWZDz585jelamFGowUOI56FvqfiUriBhREmBkGkoQk8AMFjAzt8xUWW9vP8zmEczInoH4+BgxzbqPefLsBfz2zXdR39IhLOfr5YEXn3sGK5YsFIeeFT7HT57GyfMX0dPbD9isiIkIx0svPIsnViyDr48XDh8/qYDZ2gar3Y7gwACse/IJLF4wD77erMjXm+pUMBnAZwoJEvZpaGwWNjl14VMMDo8KgpMT4rF393asXL4ULc0teG//AXx69aoEPtQF83JysG/PDuTNmin/rqlvwO8IzPMXxMdVwY5dqp14zO7tT2FOzgwJrrq6ewSY7x04DLPFqgFzvQCTPmNtQyPe/eAgzlzIl+vRXLICaNH8OVi5bDHiYqPh5uIifm5TcxvyLxci/8o19PYPyHW5AJYsWojvvrAPsVHhUhTy89d/haraehhdXBEeGornnt6FJ1csFtKhO8FETF1DIwb6+rF0yWJxkyYlQTV27V3d+MXrvxZt1OjiJgyuB8TuLiZs27wBP/7BK0IsU6N0Q3t7h4OsGBwcIsCijzdrdg4WLJgnrHbw4GG88MJz0iiWn39ZBol+ZXBIMGJiY3Cv6J48bHNTi0hGNPe+vj4wGY3ImpElfhM/w9w6TUlGRpqwKAMmBj/USjs62pCZSR8zGKUlpZJ9YCTLBcCa0Lnz8iQtx3w6KZ/xIhnzv//+XTS0tInzTMb64avfw9pVK+DNNg848PGps/j9/gOob2yViDEsyB/P7d0lZpJyhgLmRwJM+k4R4SHYu3sn1q9ZDX8/H+Vv6VG5HmVq7gRN+M27xXj7g49w936pyFBkVYJ67ZrVkvM/duwE2rs65F7iY2Kwc9tWAT5NL39q6xvxu3ffx6lzF8UvU56EmlBKTSuWLsLOpzYjPTlRxumjw8fwLoE5ZkVIUAC2b14vC4GuQ8GVa3jjd2+jvrlNgjIqCHNn58j7M6dlwFPrn+LZGa1Ty333wEFcvXFb/E+TwYC46Cg8v28v1qxahtv37uPvXv8VauubtPSov9z7kyuWic/u5+8n12WpHTN9fr7+cGUdrVYT6jDYYLU5cPN2EX7yX34mgTRXNyuaWEI3NDIqKklmWjL+6j/8P8hISdSUAC2ib2lpcfzqV79GYEAwvL19JOhIS0vG7j07MTpqkbz5888/K9HcJ5+ckvdpvpOSk8UXZeTMyhSaegKPmQhfH19YJ8YREhoskX58fBySk1kA7C5RcX5+voCeeXSuPla9U/cMCAjCmTNncPvWXQQGKrPOay1fvhS5s2bCw9NL+SIOB06du4Q33noPjc2tTmD+4JWXsXb1cvh4ecmKPnL8JN4/eATN7Z2wW+2ICAvCd57dg7Wrn4C/ny8OHT+Jd4Qx22UB8LUFc+ciO3u6BDuaVgNfb08Zk8iIcBVpijtkRO/AME6cPY+PjhyXDJXBQbE9BCnJSaIWVFXXYsI6Dn9fL6xavgy7d25DUgIrcFTEXtNAxvwAp89dEsZU0YnKN3NBsBRu/ZpV2LJ+jbDdR4eP4p0DhzRgBgrbkDE5Rh8eOooPDh0TM8+zhIYGYve2rdi5dTP8fTydcpjk6UQtGJSF+9b+A+jtG5Co2NfLExvWrsZLLzwnGa3//+/+HiWSjHARa8VnS09OQnxsjGTN+DchPlZEeAl0dIlL7sCGgWEz/unNd3Hg4FF5j8rG9m3bJHtFEd/GOlQvL3zvO89i365tcl8MXsVl6+jocPzN3/xcxFWa8rq6GqkI2bb9KWFQApOMSfa6du06SkvLUVZeKuY7KipaVjdFd6PRJDdLvZKZEAYuXd3KzBLArGR3c/PA+LgFt2+zmr0N8+cvkOIGZkWobxKM589fxJXCq+Ia0KwzmFq/YZ1U2Li7s5BjEpi/eWs/GptbBJjenh7YsmE95vA4VxeROS7lF+JuSSmGRy0CsvSURLzyneewcH4e3N3ccPj4JwqYbe3iA7qYjOKCMNKkm6FESTuiw8Owc/sWCWwYSOhCjs1hQE19Iz44eFTSjhSmGTS6ubqKa0BphIHCzKxM7N21HQvmzZHr6n6+MuUaMAG4ubtKhQ5F87HxMVnoqYnx2LZlE3JnzsCZcxfwLoOfcZryQGzXgNnT0403fvcWLhRchc2mQJ+UHIdXnn8WTyxbrGmUqqVadEaDQZXQ3bmHv//Vb+QZ+BrHbdG8OfjRn70iDPvbt98Td8gyYZUiDy4d+t6UeujWREdFSB0rxyUjLRXurq4asBjV21BZXYf//JOfobq+AVRHk+Jj8W///McoK3uA3771DsxjE0xQY+nCufj3f/HniAgLUa3eXLh9fX2ON974R4SGhomUI2mthfOlRpI+HoH54ovPizlmLryqqkZ0RwKKeqOSIQzIzs6Wk165chWhISGYPn2aGN3KSlUhRPGcrEsqZyTOoo2IiHA0NjZLAQhNNU05mffa1eti5u7k7VgAACAASURBVGkuR80jUhfKgggy7qPAfE+KbjncBFVsZCRCAoPEnAwMDaKtq1PAwvtiSRjzyE/veAoJcTHC3EeOfYK339eBqUlFEgU7lRWKeUiIjcIr330Bq5YvnQSm0JoRFssErt284ww6yAKaAioTGRkeim2b14ucIlKS6iGV55gE5qfiewUF+iM1KUnMI5MW1Cvpz+bMyJJrNzQ34eCR4zKhIVOA2drehn/4b2/gZlExHHajRNvTMtPw2nefx4I5szSBXgnmKvWgGgZLKh7iZ//wX1H+4KE8i6vRiLycbPz4+68gIT4Gt4uKReZhuZtlnJk7gwjkHClegyBl4EU9dcumDcjLmSkugbgLY2P46OjH+M0/vQ3qqkbYsHHdavzgtVfR2t6B//BX/5+oFlws4aFB+L/+/EdYvXyxZMQYtBkGBwcdx44dQ1ZWtojkNLMzZswQYLESne89//xz4pQzp0y9k+0SnGzqmmwT8PXxkxpNvlZeXi4gpybp5+8jBaeRkVHo7++TCWceXuXQTcIuTPi3trYIYzJYoozEKhYW3RKYjNr5/2x2c3FR6TEy5Knzl/Cb39OUtygZiZkeKSdR085psFIEMjgQEhggdYibNqzFzGnpoirwqCMfnxJgNrZ2KMY0Aj7enlIDSbtCiQR2G2Iiw7F3zw7xHznwSrbS8Aej0ns/OYPDH3+Cts5OlcVwUL7ywLLFC4QtM1OTVRZJS53yb01dvcaYBCZdjVCJ7JmRoTxXRxEfjKx9MC0tRaqNGJSMjU+Ij8nay2d2bUcbgfnrf8TNu/dhtxlkkU7LTMVr333BCUzdTdAXDds0BJh/r4DJe6asRmCSMTPSkjAwpDTRiwWFKCmtQEd3j8hETjGNa9Nhh7+PN5YuWYCXX3we0Vp1Vkt7J37y05/jVlGJjG2gvzd+8MpL2LpxHYZGzfjrn/4tLhUUiovBkd7x1BZ8/5XvwM/bS5XPjYyMOJgnT01NQ1p6Go4cPizAJMsRmIcPH8aGDRvQ19cNHx8/NDY2CYhIDAx0mCfn/9P5pT/J9wlKZnEoC1U+rBSpiGAgSzFzREHdZFKpMdb/sdJIByb1yzt3iqT/h046q35Y5EBpiZ9RZKPkot+Ij6mAyclggQLBSSXAPGYRMZd+zYrFC2USp2ekwstTbaLAiSAw35Lgp0P82QBfbyyYN1tMLwMtaShxQLS+9PRkMV26ZKV4T+XjrTbgXmm5RPjXbt0WpuMCiYuJwjN7GEythCdN+JS88FRg0l8mY9JleHrndsydOxunTp/BiVNn0dWjem28PVVbCtUGplC52MTH3LUDNOW/fvMtXKIpt6pUaEpyPF558VmsXLJIW0FTc0OaKS8qxi9++WuRhqix0o8VU/7a94QxOSbUg5nEYFVVdW29SERNLS0ix/E9lQd3SCT//VdfwuoVy0UnPf9pIf72H36FvsFhYdkoukMM5FKThHAu5l/ByTPnRKazW9nKkiTSEYlD/Eyz2exgJQ/TS2lpaRJ8MCNDyYhJ/4MHD0lhR01NlWR4CA4yHqNEBjoEEgHE4gBmhWiuKbIyozM4MASTiwsyM9OdeW76jefPn5fcLYMfDjaDHwKT5p6vU+xncTHdhZaWZgG8ypMrbVEY85zGmC0EpkPYafP69QgPCUF+QQEqHlZizGqXEjYCc9+enchMTRKJywnM4yfx1vsHJfhhVB0RFox9u7djw5pVUuCg+te0KNGo5X61ChkGOvSbVE7YKNHwex8cBGUsViBRlZiekY6Xnt+LJQvnKX1Po1rF6ZBeGfqYAkyHA9ER4XKfmzasEV2ZUfinBVcxbLY41QHeDtWCkEB/LfjZKcHP/kNHRIC3WKyyeMPDgvD09q3YvmWTWAHxL7XMD4mbgv/HZy7gzXffR08vrZmSjDaseULcFn9fVefJ+WGAyuoilsixzI0SESviCwqvyXkYXVOue/7Zp/HCvqdFgvqH//obnL5wCVbJptklsCKbshiFwBsYGpLMEoHJ+TQZHfjRn72KPdu3SL2owWKxOFjgy9wr/T+2WOTl5YlZJTAPHTos9Xf0FWNj46UkiwzHmklqkyyfZxqSK44ZHEa3VtuEqiyyQzI+DIoYnapkvUGq25uaWrBw4UKppmHenQI7AyqC8ebN2wJy6p9kA/qXoaHM1jBlJTOjgPmW8jH56NQd/+zV72HenNm4ePGSpO8YjXM+woOCsG3TBknhhbEim813BgOOagJ7Y1uHBswQ7Nu9AxvWrhLfyekuah2Wk8UGLN9SAyo5YYMRTS3t2P/hIXxy+jyGRkel+GHGNALzGdESBRhO6UkDZkM93nxbAZNJg+hwAnOHpCSt4yo4oYh/t7gE4xMEnErZsTKHwFTBz06pxbxUeAVv/PZtmWxex8PDFfPzcvHsnl2SE5cCExk7SGzw4GE13v7gQxRcuyHPzvGIjgzH83t3Y/OGtRJ4smiZlVMJ8XESDMm+U6x4stpQ8bAKP//F66iorJahYBUS7/17Lz6LouIy/M3PfoHaxiaAREXNmsUlDgPsBpXyVFlbI6y08w4HrBNjWDx/Lv7TX/4FosJDYRgbG3PcunVLM61+YmbnzJktFewU1Q8ePIg1a9aguPi+1Eayd4e94xTGGcGyooggYjlXaVmZPDRLsMiq9EUjwsNlUoruFYmfSlmIP6z7o09LZtAFdrI2wUgfkxGpqmwfFGBKNko25FKtvZxM6pgEuAjsPgTmS1jzxAqROui0Xyq8JtfhdGakJGPvrh3SwMVAiBg5+vEJFfy0dkiVEiPddWtXYemC+fCZIrDzfjlxBCuPcdVKwRQFKa2TwHzvw8OSQ2fARcackZkhwFywYI6SUrSyf90/ZfDDzM+pc/QxgeiIMDyzWwHT1WgS5qEfdvDIMVTX1cNuV5kvjmNwgL+kJKlT+np7o7q+Hu+8/yEuXLoswQavwezQskULpUaAhRosQ2NXJhMY+QVXca6gQDJKlGnoKiycP0ekouS4WDysrsXv390v6sTCBQuQlpIiRTB0jditWV1bh9d/+WtUVNXKnDDDxGd9atN6/P69D6UGYdQ8BqOLESHBQYiLjhYA6nl0qe6amEBtXYOMl8yhpzv+6v/9S6xYuhiG8fFxASZvmOaXwndeXq4Agz4mgblq1Srcvn1bfEYyJE04GZHsKaD09BTTTn+R4GLUzaCIFd0sNiCL0o+lz8LqI2aZ9JZhth7oDWusriH7sOuQLgLvh4I/wcx9k1QFisppi8BOxmxqFnhQYP+zl7+LdatXyOcuX78pDMbqGqYkKcMsnD8Xe3ZtFyZjtHvkmAJmM31MO6S3nAW0URERGsMolqOZpQTElOaSBfMkup78UccIMD86jJOnzmJ4ZEQCleyMTHzv+Wcwf+Ec5eSL+Z8MnGrqGlVK8jwZUwfmdg2YRvkMI9cTp8/hxMkzklvXFybz6E9tWY+9e7YhwMdXJvfG7TvYf+Agyh9USYDEhR0Y4C9V8+xg9PT2kOa5xoZmKXbu6e+XRc4C6YzUROza/pRkreio0oX45W/+O7r7eqW6i3JQbFSUNMUxzVj58KHk5fuHhmURpiTG4YevvYKo8HD89O9el4iejEhpac2qFVi1bIk8D8dKr0UYHrHgwyPHpPOTLp/dOo7Nm9bj3/34RwqYd+7QtDZLVM1Ag7ojQcTOuSNHjkqbBIFGn4MPSyakP8gonflvgozRM/+fIGUBbnV1tbgG1DpZY0jzz+MIZmqiwkJGgrBSRHuae+4IR1amaE9Xge8zQKIUFUQwyEMpE/rJmYv4zZvMlbfKamNxAaO+9U+uFAbp6evHsROncPTjU2hhLtxmlRW/Yf0aPLV5I+JjosWUU2Cm+aOBUaZaCdzOHwLTbpM058b1a7Bv907Ex0TpUqaKjvj8zW0CCgYszGoIMDMz8fIL+7Bw0Vw1KdoGB3pgXl3bgN+9tR+nzl1wMua+p3dix1Ob4Co6KgMrOx7W1OPwkRO4+GkB+gcHBUxMn27bulHMJ/1Bzh1L7AquXMWJk2fxsKYWI2aLqt00qrpUtlMw8GDRMqNyvu7j6SG5dGZ1Vq9cLhkxtoGcO/8p3nzvfTS3tYskyIVJfZf9WNRo2TfPjlKSBdl7zRPL8fSunbhx8xZ+9cZv0dU3IP4pmfIv/+LfiFshLrYW00uv2LgVHxw+itd/9Ybma1oRHhqMv/kvfw3Z8ICJ+JqaGmnPZUsEI2KmDWkm2Wv+xBNPiM+h70TBSndelCzJcjbSPZuU+Bp/o6IipMORplptvuUtZVZkMjIx/1Iq4v8zsieIafqpBFBq4v2QoenfUIZigYgXHXgnMB04ezEfb757QIo0iBKa55dffA6rVywTJ54wqKquw/sfHcL1W3dksAnopMQE7Nz+FBYvXIBPCy5j/0eHlJ5GyAudTQJTV4Q46Z7ubpIx2rV9qxR6qEFW2icBzciVmZkz5y5heHRMBT9pqXhu3y7Mmzdb/EKNL531o7UNTXj3/Q9x/lK+ADMqLExYa/OmddKSoPtiLIqm33bo8HEUlRSLCWSzGDNCu6eUvengJAMxD17xsEYWKD+vl6sR7mx9IMCYsclITcai+fMxf16eyuA4HLBZ2ZZbh3OXCiRBQVIZZrKD52Ga1miCi8kVXu7uCA8JFPGf5Wts9f3tm2/i1IV82CkHmlwwLy8X//e/+zEC/LwVGSmtQxYMx7y44iH++qc/l7YSldOw4TvPPQepLqJfSPa7fLlQmHDBgvni+xGYBNgzz+yV7A5ZlL/0AwkqfasUMqXeWMbXKZwzWKIWyuwH6wEJRsWSrOPj5geeklMnCAlOugZsBKM5J2NygwB+nv+Wki363Uat0MEOlJRXIv/qDQz09Qk4KEctX7oEWTTT2rXGrTbZZYK/dD9YvsaVPzN7hvTJ8NrXbt5C78CgaJaKyfTodUoDm5hyF8yYninBFeWwychI2WamIG/euovi0gplRg1AdGSYdBomJyWqFgNN3NbP3NndK01vpRUVMl2Bfv5y/lm5MwXY+sLgImNC4u79Etwuuiu+G9Ous2bOwPw5s7XeKxX1k4moCtBNKC2rlOay9o52cS/IfGRyBopUOVJTkjBjWgaSEhLEpyYo9GuyY7O9qwcVVVV4WF2N1tZ2qfZiHz77pVhiSN01PSUJ2VnTkRAXh67ubpw7dwENLS0wmlxFqcnLzcYTy5ZAcpZilTSdWYR6I/oHh3Hy9FlU1daKLMZ74P3IThxSsWN34PTpMzLo8+bNFRbr6emTnSj27NktlUUEsPTEaNXpzAYRUMzIMJrXt8ZmBM0MDl0CVhKxvIrg5fvsV2HkTbeAwROb0WjKycbcMIA+KjNMXBj8PFlXSS0sydeiYZqSkTH0DrIq26pYy2hEgB/36fRQ0opmL7koBgYH5N5VROuQ6h36ufQ9h4eGxJkXQ+sUzScttTNXwgDBy0vMGSNcZ2pbm0r2wlBOGR0xi+hssjvg4eoqqTvuWKGbb3UT6vyyL9LQkOxywX9TJqGYziIZ5YvqhR3qQyzUZcuxAMxggp+3t7a30WdunKWBss/RGLp7u9Hb3SMKisU2If1LHOvAkEAEhgZLf5H6tNYwprsxvEejUXp8+gcGBJQ8B4HJsWaUzk4FBqUMfKXEzWKR+ZywMl+vMlCB/v4imrN5TaR0g7bgNMmDuBsY6BeZUEriJKtkVMBksMLUIGsps7KykJqaLCxGYN64cUOCH9YvMmVIliPjkfkICjIi20PKylhhYxVmJMvdu1ckO3BQaLfbrZIHZ2BDk8/mMj4EzT6Zlq9RKlJ6Zbi8z427CEq2yNLPlO5ImSj1X9eQBU09QxiZIKi0NJvUTqr3Fcg0v/EzG8CKGbErIEr9sYayKdOr42eKsykJiUfPL8GMktn10/Bf7nYHgsYc8B2zw8VKBdlpvbXzqWINdX9GraNAIUL6kfjrvBkl8cg/RZQQR1gCKaVNKkBpeNdOq32Gz83P2BxSXSXLz2SEzdMNlmBPjPi4YVz/oHY9J0tPZi9Vn5J2v0wEqFuZhLN+C/TP9aF2Oi5av5K0rggwJ+2GnkLiZ9TZtJnk83EnDraEMmqeMSMbM2ZkiWmgCWehBX1MZn6YFiRbco8elrCxq5D+JTVIRvJsz2DgQ5mJwKRWyYidPUT0JwlQsiT9WHZBUiclOzLIoa/KgIrAVFuxQHxe3kNsbLRonIzu9AezwoCC0loc+PQ+6nvMsLHAQGMXFRw5saZmTE9+c75EbtFe1ibU6Svq1T2a3jcFHXJSGTZiwaBNj95ApQFH7dxmh9/YBDIGbUgbtMFvTFsBU/evJ3vIbCpg65MyNeaaMn2PLA4n84pwrTO7ZsadCNXEf+ljkhuWoI6gsJEcAr3Qnx2LgcQQmOkjTalsmoSI3mSi7pDA1MdJMOu8vrp7TcgT5uUYq34oPdjRUhGTZsY58gqM4oQoqyhtG7JxgsNRWloqzMiCYIKLP9QquZHqpUuX8OKLLwrA2JZKSYjl+R2dHQI4/pvmnKAjKGkiCUy2TxDI/KXJ5usMoBjdkyEJRGaXyMzckUNlnlIEzGyJ5flYzURmzsnJhj+dZweHx4hxA3D6TiX+6eRt1HSOwGZwUZW8+nJ8dIYnJ3aqxXOS0ucPnozK1dBOTr8GAPanKcQ7RWv9SAYPgWPjmD5gRVa/DYEW+pbasXKLagIIYHU21QarYKDfi9aUNXnpR9bI1Dt2Epvz45oko/CogOkkbAdYQjwQ6oPevCT0p0VghJkwYWDNv/7Mnchntca6qbuv6Mtp6qpxRtyPLKWpV9efUz9AWTSNLCUw4piIKScwKdncuXNHgKmzCXPgZDYCdu/evcJqFNW5TzoRzQp29pATUDTfjOIp71D2YT6cboHyXe3Sr04fkzqotNxarQJenof+JV+nVMTtU2jSVaBkkM1e+fmsrEzZiQ0OriSuejsq23txq7odvSP0MbWM0Gdt8ecGaHJAFPVNBcOjB+utrPqg6WDQyZcNcWrSHiUco8EBT5sN4WY7Ikbt8LTaxe+XidRcEenS1GUT7fXJIgv9IXQWcWJ/ij8wGaBN0a2cDzAVz7r50Beb1QBYvN0xHB2IkVAfWBhvOPUCNR4EoKoT0FQHXYFwZq6mrKHPjPHjOOELp8JpwjUrp51WqosIzJqaOly+XIBNmzYJ+xFQDHaYBaJJXrt2newRSd+PuXBGuIFB/lLsS5Yk8MhwZEP6iAQZRXMGSQx4CDSel8cTlNK+6e0t5+E1lMQUJbIQ2VXfeIt+Kv1L5tE9vDyEMY2CGCvG6WzbTKJ/cby+/gZ3kyt4clI/P2yax6eZL61hUXxAuwQAUvXt4iKFD3qsRTPEAg5KMx4wwYN70kulEVeTbr6VrigAZ3rQqqkcRqNYIDl+6i1OxenU25yCAF6XaUUVFOnn0eFpkI0bWH/J5cHsD1OYVhMwYQLG7TZVdGJURRy8N1Y6sfqc0pCri9psy+keaY7H4zjgq4D55dwx+a50STInznI3+n0EGkHEX2ZfWNrG9lkXk5ukB/lg3HeRW9gxaOIPI2/+P0GnesldnIGQ/l1BPIbsp+/IweMZwdGs06TTByVjUhbhTmlkVgKZ2iark0zuJhjsBgGm3aj8NoNDa/ecuvIey5KPeeMLRtLJjk4rozn6dodsTNXQ1CQ7T3ARcRNTLkwCjRtBNDQ0oaerB96eXoiNi0Wo7N3jQG9nLzo6O2WhxcRESTBJtYK9Q2zNZREKExLccILiul5XwFuYaowfeQoyGxUK/Tw9PaIbx8fFSq87Azs2qbGegFvNcCFxF+C4qEgqPugfHkB9A6/fLy5cYkK8SEDcIrFJdlwZRlpqirYzst5mosbiWwFzakz3OArVTm6wShYdYoppVrk1C9mLOwqzfIybKJWVVyA8TGVsuNqYCeFwSVmU2SyMqNpMDQJKAprMyR/6lbqGSZlCP44DSrYkQFnVpCrio8R1YE0mNc3k5GQR3ClLEYxG5opJPtyllt6ZtuGAXTlIk6Zsqu7zTYH6ueMnd/Zg2vZe0X1cZ/sx+9ntdqxYsUx2iWM0fe3mTVy5eh2W0XFxLrgX0JNProS/ry+uFt7AhU/zkTk9E1uZC3d1kT0tL+VfFimLlfHJyQlYv2YNgoP0HSoe7QOa9Ot0qKp884OHDyUr1NbRKYXLLJzZumm97A7CQowzZ89haGAQJlcXhIaFY/O6tYiOCUfZgwpcunRZ9YybzcibPQvbtm6RWOLw0aMSgH7/tVeRmpSgLY/JUP2LfMyvHOovoVN5a4rZM6gNhRWo2MbAFCQ3bGWxBvUlmnRuqMpmNAYmPr5eqldby+IQzAxsKP/o7EmTTgYkkAlcAlh6kv38nAI9/UoCn74mf3kOBkRVVQ/Fl12+fJn4r7qvx0hY23FEi3Ecwp7Oqp1/UTDqnKDHy8rfYp0htyxkSq+rrw+ffHJSChS4iy93umDmh/nhJ59YJanWu8X3ZIe3FYsWyWawh44cl1bkvXt2ylidOnNedmGbmZMjYzEyPIA9u3ZIHefk9tBa9O0sW1P6ptyhQe1aws/29Q3CMmHDxU8vo6urE9998TkEBvjg8McnUVNfh20bN2JgeASnL1zAvNxcbN2wFl3dnRgYGMa4zYGTJ09hcLAff/6jH4qOypaK/MuX8W9/+APZxY3arPifjkflra8E49c+4DOahC6w8yEZ8FA/ZKEFGYypKGZhKBDru+aKjunhJo1rBB+PJ2BpkvUvo6IJJkvSPBCYFGZ1KYm+KH1LvkbXgYESP8dzUKyl/MSInvl5nXX1yFjtqqO2cpGgQ56FzvpXeTaPHx090vz8EXqcrQni0mylKU8Oh+yke/jwUYSHhWL7tq2ybfWR458gPT1FaiDZgnLo4xOYlpmBXU9tFVZjlVBUeITswsFM0uVrN3D+wkWVp3dATOn2p7YgLETbNkXzQ5lJovtE28becMp5Ojhl5dpV52hTSxuOf3IafX29eH7fM3DYJ/DO/gPw9vXFS8/vkxhh/6HDkiB47Tsvwt/HC1aHA40t7fjw4CGMmUfx2ssvS63D+YICnDx9Gj967VVMS08TeUvt/aR6hvRKqc+O2+PH86sQqoIu/cf5dSq8GLM3BCdBQdBxNbIDkiCiQN5Q3yDfXMZN9AlMbl7A4g0CiKxIv5TmmuZb9y0JWLIjGZPX0IV1MjJ9M+bZWbihpx5ZGMw8udrxQ+WkhR1E/tBvXklDk+79ZwovvmoMtPe/7iDqSoX6qzYbO3v+Aupr67DqieXSaHfr9h0c/+SU7DFJM1pb24DDR0/IBvq7djyFB1WVAszoiEg8vXuHdAjmFxTi+q1bsrkWx4/fALJh3RqksJNSBfGSwelo7xRfn7qx3nWqA1NtuGWX1B7Tq7du3sas3Bw8ufoJ2SrxnffelzTzd57bJ/7x+4ePSJD02kvfRSA7CPoHJC3KSqGlSxZh9cqV0gh3Ib9QUoU/eu1l2UZGEaYmRT0a9j8y2l93TL9qigSY+kMyC0O2oq/HDBCBRlBRKpJiTxOrUybEB2SjGsEnOWjNpBJoZFr6jdLeYDY7m9sJTHY+0pzrkTw/zxQoNVK99ZeCO8HL6nb9Kzm+/CG+ZJS+6um/5vv6XkQSxPT242L+ZZSWl8umqEsWsozPV3w5Ao/b42zZuEE2TmWTP/er3Lh+reTDPzp0VLbUJmN29fTg8NFjMJiM2L5jh/RSXTh/Tnb6WLt6tWyPyJXHlB1dI7pTap939j/FqcVKOduhtnO5cacIhdeuITEuTrbBCQoKQEtbBz44eAgTYxY8t3evgPCjo0cRGRGJF559WlKy7CsvvFKIaZmZWLvmSQT6MZAdl7rOT06fxg+//yqyMtJURopkILXC395Cfc0hV5kfJysZDOLwUiLiNoIqC+QtcgFZk0W3PFzXI3UWpMhOX5MBlF6vydfIgpSOqGESrGRT5hC4PyNBp7bAVu2wBDiFfn6OrR1kYYL1j+VHyrQsFlwpvCYFxh7eXvI1LOwT507EZKGPT55GXX299NDzK0lYS8q+nJlZ0+RrWw4fPY6oyEjs3LFdIvgTJ0+ivaMTubNmSZKhqbFBNt5ftHCBjIv+PUDiVGhmTicBnUxYe1BcWoYPPjokWwVy17mkuFhkMFPn442LBVdwpbAQ6SlpUqfQ1NKEdevWyhcLcGdl7oXEuVm6eBGiIiPkixCY276YX4jTZ89J8XVmGn1MtScRtMDzDz0vjwCTkTLBQHPO4mF+PR9BomeDWIFEv3NkeFQaohSo4KzDJNsSYDTlZFyCkqyol8PRv+QuvPxcUEiQfE8OZRMeT1+VoNQr4vVC4j/0AHyT81OWuX37rnxLg0W+4NWAxPg4zJ83V8aKO2sUXr0qXyfi6+cvnQCzc2bA291NagLu3r0nQV7enNmSI+d20Nx1hJthcZGzRmHenDlSN6p0dy0PP9mVoTshztvmYinhDszXbmi96AbZE4hV5wmJiVJcfLngilSks99mRlYmFi2cL60f3EGErgTTzCy4oL/MCi3uOf+gslq+82j50sWyN7vEXsKYU8X9bzJ63+zYzwGTHyc46Tuy94bMNm/eHIn6yGhsz+WuHRGR6supGDlzUGnG+XPo0CEJZPQWCvqJBJ7awcOC7q5etHeoLwUgeNn9yHPSYWd3Jo9X34+uvu/8j+VHYgxtEwNW3KjCX4cEEizLk5Itg0EWLb9708PTXVwUbnggNY42boCgwCz7fMp3udNSDIuJpVWhW8Pd6pQvN0mTKtD4YvOpvupkHJaxCW3DWIdszCXfwsaNc7nf+/gEuvv6RTwPCw4Q0ZwC+tg4hfcxbWsW1WnKjWDZxjs+YQNL3/hdQC6sDZVFYhQ//38GaT4CTOeutFp1Obc9oa5IE0xtq7amThiRJnjT5g3OzA03hifQPD295JsrGGlTe2Q5HBmTfiMng6xSkH9ZquW5HTJ3JaY/ywlnGwb/X99j3Rl1/rEg0+nVPVoepySUyQofhRLXXQAAAm9JREFUuip6UcRkZ+KUqiA5foruqtUnCswVLWnpSy31r6kPjwsqdDntUbVMVR05m+lYaqalQyn7iDsgr03WfKph1qqVpLqJshAXj75js8rrs5lMAfNr53+/1Qx+7ktOdU1TnY3fptuJ/PwCqa9MTkqRbycoKSnGjp3bZYWz1ZYmmntdKt1SlbOp7bIZ6RdLIETWZZfj8WMnRDRnFqmysgIJiQlYtGgxYmOZDZncX/1bPc0f/ENTKg4ew2BT99ZUUz1FdnKWuikGdAJnioGWo50FGFouXvv34x9PAd3JrFL7qLRXuQf5t3bMlJNMPs2jCYpHi1OVZVBAnNzo/386MKc+PMvPuGEqq4z4tdDubh5SVU4wbt6yScw8/UoGRsuWLRFg0o+iM52bq/Zipw9FyYjFxzTNHx8/KeJ9d0+X7LHOnTkk5Shtnn/4aO+fj93PlkjoKbrJe9cLxCavpT6jbULzBdDQ2OoRME0WSyn98PEsJRVLThbT6lE1oCrNlyncyWqmz+rCCrxadZZ2d5NFdVMTtH80wFQ1g/SL9K9upnRE5pw2fRqam5tw+vQ5ydKkpqZIxoF1nYze+UVVZFfusc4NDphiZKqsqalVto2hyWZxBusvuSEXJ+6Pyaf85wP4j/EMn2HGP8Zb1BfGVLnoy+6TJp4mm1Us9B8JLMpGly9fEXPPb9qtqXkom/hzexV+tRzZld8tw0LihQvnaZkcg5h7mnrZQ+hfPJX4Rzzaf7q1rz0Cn/Mxv+qTBBKFXv2H34TAErczZ87Cz89bNkdgsMTtBKmJ8jspyabqGyeYk9eqzT/rYH3Vhf/0/v9RI/A/ANDMs8Y5ZB17AAAAAElFTkSuQmCC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962025" y="68170425"/>
          <a:ext cx="304800" cy="1468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304800" cy="1468074"/>
    <xdr:sp macro="" textlink="">
      <xdr:nvSpPr>
        <xdr:cNvPr id="8" name="AutoShape 1" descr="data:image/png;base64,iVBORw0KGgoAAAANSUhEUgAAAKYAAAA4CAYAAAB35INEAAAgAElEQVR4Xu29B3Rc15UluqsKOeecM0gQBEgwZ4oUcxCzKCrZskI7Tc/8/r9n/kyv+Wu517i/3e1ujT22etqWlShRYhbFHAQQzAEkIkHknHOoAlBh1j73vQIoiUrdnnHPGFpYEKtevXDvvvucs885twx2u92Bx/zYbDYYjUbwEJPJAGDqocbHfQwOhzpO/6sfaDAYwF/9h+/rv/K6wwjLmAXNzU0ICQlGYGAADIbHX+exN/CnN/7Vj4Dhy4BptVoFmPwl1gwGAk4HpwIMgTUVbHzNbrfL6wrUdvnl//M4/v0sMPk6jx8ft6Kqqgrd3d2YNSsH/v7+/+oH+E8P8O1G4EuB2dnZg7q6WkRERCAqKhJubq5fyZI8gExLsBHYzc3N8jcmJgYeHh6PAFMHMY+1WMbQ1touxwcFByElJRkeHu7f7qn+9Kl/9SPwWGASLK2tHfjJT36CuLhY7Nv3LEJCgjA+Po6JiQlMTKi/ZEAym5eXl8aqHBOabKC+vh779+9HQkICNmzYCD8/Pyfj6izJowlKsuTgwDCaW5qRkzMToaEhMBonzf6/+pH+0wN8oxH4UmCOjppx4sQnGBwcREhIiACwp6cHnZ3t8PDwEjDyvdmzZyM7OwtGo4uAiT6pzWbFgwcPcPbsOXl//vx58PT0cJp5ga/GlAQlXYXKB1UIDApAZmYGvL09v9GD/Ong/71G4EtNuc1mh9U6gf7+QZw+fRqtra2IiIhEU1OTMOL06dNlNHJzcxEfHwuHw4DOzg50dXVjcHAItbU14gYQlGTRgYEBBAT4CaAJYItlHD09vXB1dUVDQwM6OrowZ06eLAKTSQH3Tz/ffAR0azTVKn3zs/yv/cSXAtNuV74iQdXc0oqCTy9LlNzT3YO6+hpERkVh6dIlAr7R0VH09/ejrq5OWJSf6e4m0OaIab558xZaWlqwfv1aREdHixvQ1dUDNzc39Pb2ori4GNOnZSElNQVubi4C/D80MPXzizKgMbi+FKYqCp+d4C/6tx4IPm46p37my55Lv+7Ue/vsOb/oPbWGVRCpW6OpQeYXXfOLrqWC3Mmx/6Lgdur9fNH11PtUXL49uA1Wq9WhD5oeOU8OskNML8HIG2htbUPx/TIBUXRMNIaGhhASHIzw8HCYzaNoaGyAi4sLwkLDUVNbg/j4eERGRmJiworbt28iICAAW7Zsho+PDzo6OuHu7i6Avn79OsLCwpCXNxt+fr4CSF1G0h/t24NU+btqAAV+2rAZMGaxwGy2wNPDAx4ebhifGMfw8DBcXN3g7eUNk8ko906m5wLy9fWVZ+aYeHt7w9XVBTabQ57d4bDD09MTBqMBg8MjMBqM8PP1kWuNjanreLh7yPh0dHSgs6sLDvrivB+HA36+3oiMihRrYrPbYR61wGqzyjlkXhhU2h0YGRmBZWwMQUFBMNEH1yS3kVELRs1mBAcFyvPyegxCfby9BWk9fX1oa2mDdWJC7oFyXEREmIzIyIgZrm6ucv8Ou03Ob7FY4OPjDdgdaGpuQV9/P4wmk4CNzxoY4IfYmFi4ubnD7rCjr38AbS3NMsRR0dFyf1NxpC+crwtVw8TEhACTD8/A5t69e+JH0i8MDQ3VQGJ3rsbe3gEcO3pcJigoMAi9fT0ICAyEv7+vTFZsbCw6O7tRVlqGnJxc+Ph4obqmWgaCQOSgMAgiSHm9wsJCeW3hwgXyfkVFhYAoMzNT0zEVkP45wNQlLh2cdDnoShSXlKGktAwzs7MxLSMNNtsEysrLYR6fQFpqGoICAlBX34C21lYJ4GgZyivKMTY2hvS0NPj5+krg1tDYKD41g0RXNzdcv3kHgwODWDB/LoKDA8UFam5qRnRUFELDQmWiGxsb0d3Th7GxCYSFhCAqIgzxCXHw8fHFwPAQ7twtEgu0bPEiBAcHCUAmbDaUVVSgsvIhFi1ciNiYSDjsdgyPjOLOvWL09fZizeonZHHUNzTBMmpGenoqYDCitPwBqqqqER0ZCVcXF0RFhiMmJlpAeOfuPSGIVatWCtjb2jvR2NSIjIwUeHt6o6qqFh1d3ejo6pJnT0yIQyiVk+RkGAwm1NTXo6K8HP6+fuBaGRwaQlpGBtJT02AwEskkN87i19ekDTabzaHT8ZUrVwSUZBVfXz8sXboYLi6u2kkhUs79+yWwTtjQ0toKs9ksbEGQEVhx8XHCrpcuXkJaWqrgoaq6So6jVEQ24A9NfVRUlJyPq3rRooUyqUVF94RJeT9cvbm5M50r718CmFPNrWVsHAWFhSi6V4zZOblYMH+OLKK6unqUP6hETEysAIkLlQsmJydHnuHWzVsYGzNj1qxcee6RUbMAhb54enoa3Nw9cObcRdwvuodlSxdj/vw5aG1pE1AkJSUgKSlJJpc+eFVNLQYHh5GZkYbwkGC4ubvJ+DW3tqGg8AqGBgaweNECZM/IEpYan5jAzdt3UVBwGYsXLZL3KAs3NjXjxKkzcDGZsHfPLjlHeeVDjI6MIG9WDkgr94rLZNwXL1gg7OvqaoS7uysGB0dw/sKnqKmpxepVKzEzOwv1jU14+LASc2bnIiQ4RJ5xxDyK+6UVGBwcwIply+DuahILwMV1KT8fiUmJSIiLhxF2NDQ24UHlQ6xdswahIYFy74pcviEw+aH79+/j7t0irFixEnfv3hUzzMlwcTFpTFqE5uYWREdHyaRZrXZ093SLIF5ZWYn58+dj8eJFuH+/GBPj48IwFy9eFL8yPT0diYmJCA4OFm2ys7MT5eUVEkQtX75cInoPD09UlFegtrYO8QnxqKmploknAGhC/yV+pvpDNTX1qK6rw7jVCtvEBGZkTUdSYjzGx8Zwt+g+BgaHMGG1ymRnTZ8mOi7Vhhu3bokLMDs3Rxidk/bgwUNZYGQnN3d35BdexcPKKoSHhSAzMw1eZJ3qaiQnJiA1JVkexWyxoLKqBgMDg8ianinszPmzjI+joqIStXV1Ykq9PDwk2eDr640xWrT7JSi8clUWPoFD16esohK37hTJ8ds2bxTrUl5ZhZFhBUya6zv37qOlpRV5s2bBy8NNmNzTywMDA0O4evWWEIKvj7eQAYwmsVxz8nIRHhomzz02bkFRcam4NWtWPSFkRbegsqoapWXl2LRpIzzc3MAczPDIMM6euyAYmD07RxiTLKWA+fUCWgl+yFynTp3EzJmzxFwdPXoUS5cuRUZGhrAFA5WzZ88KU6xYsUJkI4fBAJvVKr5F1cMq0Sxp+umjZaSnC7h53lmzZkn0TnNEgZ4ug9k8hmvXrqGtrQ0rV66Qa1IBaGxoEjbIyc2GyWQSuSk1NVXkI0pN/6wfcY5oTQxyrcKr1zE6Nobo6BhUPnggJm5Wbjbc3d3Q3d0rk9/e0YE5eXmYPi1TXteBaR4dxexZuQgKDMDw8KiwA8+ZkZEqpvzKtRsYGaEl8cPQ0CB8fPzFZ0tOiENqapLcB01o5cNqWQAKmP6w2SEBYXFJCYwmFwQGBKC5qRHTp2ciJSURZPny8gcoLikVv57uUVREOErLKzBiGROgrH9ylYCmvLJaA+ZMAcWN20VCINMyMhDg54vExDi5v/6BYdy+e19MMt2bvr4+xETHoKurC7NnzUREeKjgSoB5vwSDAwNYvWqVMDWZ/15xCdo7u7BxwzpxNwjMcesE8vMLxUdfuXKZ05TThfq6ls8wMDDoIBBdXd2wceNGXLlSiP7+AU3SMUqgQrNaW1srwFq5ciX8/f3g0IDP+baYx4QZGcTQX7SYzWI2yKIEFc/BXLuK0gwC9MLCKwJMmnCCdWhoGBPjE/Kw7h7uIkGRdeifzZs3D4lJ8cLe3/ZHsqlEhMGAjq4eXLh4CX0D/fAPCEBnR6f4eSuWL0VkZIQENwWXr6B/cAhz82YjIjxMuTMGA27cuIUBarezchEaHCzAKikpE+DOyJomwCfo+bAZGekChrr6ZglC5syeieTkxMcCc2LChtKyChRevQIvL28YTUYBQu7MmeISkPGFTRsaxBWimuHj7SMWzd3TA50dHVjzxErxMQWYI8PIIwPCgKLiEvT29GLhvHlwNZng7e0BV3dXDAwO405Rsbhu9Dtv3bqNnr4BYfAli+YjNCRY5o3ApBtHxly9epUQHxfCg8oq3C8tw47tT8HFaILBQXYdx8cnTorrkjc7Vws6GaV/A2B+eumy49jx44iOjkBCQqJMCs0nwdjX1y/mloCx2uwICwtFbGwMXF1Nmrwi4w8DjJJ2rK9vxPVr19DT243FixdLAOPl5enMCClfQ0X47e3tAjpej6ZaF/C5okpKSmAeNaOzswvNza0C0hUrl4r5+VY/co/qh8IQV3lDc4tMbnBgIHp7+0RzzUhX7Ozq4oqr125g1GxBbk62MJeBpshoREXlQzysqpEFRXenrb0dDx8+RFJ8PGbMmI7x8QlcvX5dnnHhgvloa+vAhYv5MI+OYO2aVUhPSxFgmsfG8HAKY/Ia/QODKLp/X8z7tOnTYbfZJAhhVD939iwEBgSivOIBWtrakJaejtu370gQmjd7NkwuJlRXVWHtqpUgnVWIKR/G7Fk5Asz7JWWyoJYtWiTXd3Uzwc3VhMGhYdwuuo8A/wBMn5aB6ppanL/4KdxcXLFz+1YBJifQMj6G+8UlGOgfwCqaciZSbHZ0dnXjUn6B+M6Z6Wlyz9XVNah4UCkAjogIdZrybwTMv//FLx2Uahoa64TtCMpFixaJFMJA6IMPPpTVREbla2S04eFBMSU0rwQmTRz9B5qz8rJymC2jyMqaLlH6VLF3qrZFIPOXkacuFUn0CaCMrFFYiDHLuESpDMCWLVuMhMQ4MfGfr1rS4apJQbqWNxXFQpYGqV5ihEo/KjkpAb7ePmCGi9G2u5srUlKThYVoLhlxp6elimRDQFPaGTabxQQ3NTfBblMMHB4WJgEMzTHZgp/lwOTmzMSEzY7S0gdoa2vFzBmZSEiIl/cYyDByHh4aQXJyklih1vZ21NbVy9gykORxrW1taKivQ0J8PKIio1Bf34Dunh6kpqejrKwcfT29mJM3W87HuoaF8+YIa9fVN4IuR2ZGukTl90tK5fjI8AiRhuLjYpRPPT6G8ooqmeO09BQMD4/gXnEperq7sWzxYgQH0fe1Y2xiQuIJ+q20YA6aIK3wprahHjXV1bBbbTJGRhcTkpNThTFdXehXasEPo3ItafJFlWdTp8vw05/+zEFt8cKFCwgMDMSSJYslwOHnu7t78Pu33kFKSir6e/sxPDwkDjT9prXr1ggjMuKmf0lzQsbt7e0R8PI9RrG6HkkQ8od+x9RKIw4mtbmZM1UETuCRwa5evSp+TlxcvGSHcmbORCIf1NXlC0RkLgzlJmjysgzapFjOJaEccKvVhqHhEZiMLvD29pLgxu5wyLNxgXExubm6SNRstdsEuC6uLoptHQ7R7KgRkt34nFywBJW3lyeMmv5KxqOzFeDP2gADqDGSIZlm9fTwFNGEbDNiNkvQJJqoiwtGRkdF5fD28RHXgA/Da3B8PNzd4enlhVGLRViZ7hEZcXxsXHx+ylUj5hEEBQTK+Sn/8Ny+fr5y3719gzKfLiYXuLiaxL+kxMdnHhoeletzQfL5KD+NmkcR6OcHD96HVIw5MEx3y2pFAMsRpVqMj2kXf7lvYACjw6NCUF7eXmJluAAAm8yFEUyaGGTRqLG0yTll1rQkzlT/0/D++wcc1B75cIyCaa4JHpa4dfX04uBHhzFzZg6OHT0mJ2FkTZ0qLCwEKSkp6OrsxIPKShlAgis3J0fcAJ6TqUadMYuKisRsT5uWKUyrl9PRDNKkT5s2XZx5vs4Bpf/EzBHNOX3YGdnZCA8PcxZ2MBDgoqCLocrxdGAqX5aPz+dwd3OHu4ebeibJ8DjgkAExYGxsXFjRZrcJOKdmf1Q2yCBg0wfPw91VxpWfG7extI/vQ3xvby8PmVyehJPLH1U3QCCPY3RsHDaHHZTK+RlGxq5u7gI0nk8kHBcXcX3oKkkUK5kctSD4SwCMWsYYY8BkMMJTRHF3AYmTgWTujcJyfLaB4WFZRJSleB3OCSP5gAB/+Af4wdPdXQIWlYRQILHLGKmFbDKa5HN9g4MY7B+E2WKWZ3P38ISPrzf8fXzUohTTbhNXjWZeReGKVe0Og0iMwyNmGRvGJyYu3AB/eW6VaXo0YjfU1zc4qB/SnFKC4MGqqseOru4+HDt2HKtWPYnf/e5NMfVMJzY1N6O9vU0mnf4PTS2rgSifLFiwAAH+/pIp4S8DFn//AFy8eEFMN80AI3cyI31LAq+jox3Tpk0TxuS1GRwRmNQUyRbx8Qni25JF9IErK6/E1WvX0dvX/4gEMbVilIpCWGgoUpITkZKUKKZWnk2rIb1fXIobN2+LsmAn2z1SxKxBna/ZHZImzc6aJlFqRcUD1Dc2y4CTo/nawvnzkJqc6NR8lT8FOTcjYkbONLcc2UB/H8ybk4eo6CjcuHlHdFPOIedgwbw8pKYkgnXZTvaHUcbhTtE93L5zFxNWmwRHudlZmJs3SyS4qdk/y/iEpJBLysrAcWppbcfQ8LBkqUwmF5GFmGWanpmO7KxMxEZHwdPdVXPJFED5wwwUhfWieyW4X1KCltY2sRaMFTi2VGFSk5OQNW0aUpLi4e/rLc+nxtGuWSyDqA3lFZU4e/GSWoQGg4B5964dCGPcQAFeMDepcxomJqwiFz14UImhwUHMzJmJpKREkQO6untx7NjH2L17N9555z3RtpS0Y5NCjdHREYk2Y2PjkJqWCpuNZiVAsgc0JQQymYqgo//J+/X09EZBQYFE7QxquIKpaypgBko5HSeeRR0BAYFyL2Fh4Roo1YDZDRBR+K1330dza7sz0SjMYlesyAfg9T3dPRAZFopFC+dh5YpliImKgItWtHzi1Gm8/+EhNLd1wCFpV8JMmxWnumSQNJ2XhzvWrVmN5UsX4eat2zh5+hz6aLIdDkkDbt6wDpvWr0FIMAVlxcgTVrsEFu9/eBDFZeWCNDcXE+bk5eDp3TvFNO//4CNcvFTA2RQm4/m3b92I2OhIjcJovYzo6e3FkeMncPDwMWFOjs3m9WskQBEfWEMTo2zKOhfy81FSVo5espx5DFaymaaKkBRotUKDAjEtIxUrly8RvZNpUTKlpD8dQHNLO46fPIX8y9fQ2d0j7E6JkM9MlcXd3RO+Pj5IjI/B5vVrsW7VCrqzAkwJFu1sSjBgaNiM9w4clHGwG4xiNbw8XfHqyy/JmBmkfpd0Pam6GOx2h4Ma2/XrN/CgohI5uTMlAKIv19nTjUMHj2DH9u04fvyERJ+UgCipFN8vQVNjo0TTXH2JCYlobWsVZ5o5WPqhup+TlJSM7OwZ4nOyoujmzZsS7VOQpwvQ1qYYk1E3meH69ZtSn8lzZmSmi2OuWjsmTc2psxfwj797G43NbZrJBbw8PeHu5iIr32wZg2ViXAaaQIyJjMCWzeuxYc1qkXm4SI58/Aneeu8AmlrbZX2ruaUJneQfGWIC09MDm9atwa4dW9HR2Y239x8QBmMunYsvd0YWnt27C/Pn5olJ5rla2zpx4PBRHD91WmQlmtjEuBjs3vmUpA47Orvw+3f24/TZi3A4jFJRRUBu2bgOG9c9KTqpKqIworu3Bx8eOob3PvgI5rFxURO2bdmAZ/bsEF+Qz0x56+r1Gzh+4qQI7MOjZjHLNPu0NgSkzWqXAE3aZYwG+Hh5Ii0lGRvWPYkVyxap/L7dgcGhERw7eRoffHQYbV09oJdIC+jn4w0XkwoiaZppMYMD/PDc07vx4r6nJQWpWwsCk8a9qqYeP/3bX+DO/VIYXSnC20Hlb/GC+fjP//Hfw8/LQ435lMyQFHFUVlaJThkeFoH4hFgRwzkYnd1deOftd7Fxw0YUF5eIfzF7dp6YDuZ+6QxbLGaRTshs1dV1KCsrw8JF88VXJDBpkkn7jEb518/PX8BHxiTAmTNWPiaBGSRszOqlzq4e9PdRZ/RHYkICfP1UhM9fGxw4dfYi/un376CxWTGmu6sL5s/JQ1pKkviFFH3vl5VJeo9yF32a2TnZ+N4LzyEne4a4GATm2/s/RFNbuzAEBz4mKhIRocESACknnZbGDg83V9Hkli9ZDDcPd5w+ewEHDh5GfVOrsKyfjxfWrV6FPTueQlxsjJi8Twuu4J0DH+JhTZ34hUF+flizaiV279yKuJho1NQ14M133sfpcxc1RwtwNRmQnpqCXdu2YtmSBfDxVHWpXb19+PDwMew/cAijlgkEB/pjO4G5e7sI5gywbt29h/cOfITi0nKMTVhlHMiCjL7jY2Ph6eUpxSF0xWpq6yXAo7/n7uKKaRnp2LNrG5YuXgAXo0Hu7fX/9gau3LgNh9EELy8f5GRnYVZ2lvjA/QP94i40NDSKz/zd55/DquWLna02YtJFZhrHyTOX8IvXf4nhsQmxZMKOdjsiQoLxH//yL7Bw7mwtcp/MChkGB4cdJz4+IcFPcHAY3D1cEBensgKMit99dz/27NkjGQlWF8XGxMgE0vE1uRilWIOsycCJWZDz585jelamFGowUOI56FvqfiUriBhREmBkGkoQk8AMFjAzt8xUWW9vP8zmEczInoH4+BgxzbqPefLsBfz2zXdR39IhLOfr5YEXn3sGK5YsFIeeFT7HT57GyfMX0dPbD9isiIkIx0svPIsnViyDr48XDh8/qYDZ2gar3Y7gwACse/IJLF4wD77erMjXm+pUMBnAZwoJEvZpaGwWNjl14VMMDo8KgpMT4rF393asXL4ULc0teG//AXx69aoEPtQF83JysG/PDuTNmin/rqlvwO8IzPMXxMdVwY5dqp14zO7tT2FOzgwJrrq6ewSY7x04DLPFqgFzvQCTPmNtQyPe/eAgzlzIl+vRXLICaNH8OVi5bDHiYqPh5uIifm5TcxvyLxci/8o19PYPyHW5AJYsWojvvrAPsVHhUhTy89d/haraehhdXBEeGornnt6FJ1csFtKhO8FETF1DIwb6+rF0yWJxkyYlQTV27V3d+MXrvxZt1OjiJgyuB8TuLiZs27wBP/7BK0IsU6N0Q3t7h4OsGBwcIsCijzdrdg4WLJgnrHbw4GG88MJz0iiWn39ZBol+ZXBIMGJiY3Cv6J48bHNTi0hGNPe+vj4wGY3ImpElfhM/w9w6TUlGRpqwKAMmBj/USjs62pCZSR8zGKUlpZJ9YCTLBcCa0Lnz8iQtx3w6KZ/xIhnzv//+XTS0tInzTMb64avfw9pVK+DNNg848PGps/j9/gOob2yViDEsyB/P7d0lZpJyhgLmRwJM+k4R4SHYu3sn1q9ZDX8/H+Vv6VG5HmVq7gRN+M27xXj7g49w936pyFBkVYJ67ZrVkvM/duwE2rs65F7iY2Kwc9tWAT5NL39q6xvxu3ffx6lzF8UvU56EmlBKTSuWLsLOpzYjPTlRxumjw8fwLoE5ZkVIUAC2b14vC4GuQ8GVa3jjd2+jvrlNgjIqCHNn58j7M6dlwFPrn+LZGa1Ty333wEFcvXFb/E+TwYC46Cg8v28v1qxahtv37uPvXv8VauubtPSov9z7kyuWic/u5+8n12WpHTN9fr7+cGUdrVYT6jDYYLU5cPN2EX7yX34mgTRXNyuaWEI3NDIqKklmWjL+6j/8P8hISdSUAC2ib2lpcfzqV79GYEAwvL19JOhIS0vG7j07MTpqkbz5888/K9HcJ5+ckvdpvpOSk8UXZeTMyhSaegKPmQhfH19YJ8YREhoskX58fBySk1kA7C5RcX5+voCeeXSuPla9U/cMCAjCmTNncPvWXQQGKrPOay1fvhS5s2bCw9NL+SIOB06du4Q33noPjc2tTmD+4JWXsXb1cvh4ecmKPnL8JN4/eATN7Z2wW+2ICAvCd57dg7Wrn4C/ny8OHT+Jd4Qx22UB8LUFc+ciO3u6BDuaVgNfb08Zk8iIcBVpijtkRO/AME6cPY+PjhyXDJXBQbE9BCnJSaIWVFXXYsI6Dn9fL6xavgy7d25DUgIrcFTEXtNAxvwAp89dEsZU0YnKN3NBsBRu/ZpV2LJ+jbDdR4eP4p0DhzRgBgrbkDE5Rh8eOooPDh0TM8+zhIYGYve2rdi5dTP8fTydcpjk6UQtGJSF+9b+A+jtG5Co2NfLExvWrsZLLzwnGa3//+/+HiWSjHARa8VnS09OQnxsjGTN+DchPlZEeAl0dIlL7sCGgWEz/unNd3Hg4FF5j8rG9m3bJHtFEd/GOlQvL3zvO89i365tcl8MXsVl6+jocPzN3/xcxFWa8rq6GqkI2bb9KWFQApOMSfa6du06SkvLUVZeKuY7KipaVjdFd6PRJDdLvZKZEAYuXd3KzBLArGR3c/PA+LgFt2+zmr0N8+cvkOIGZkWobxKM589fxJXCq+Ia0KwzmFq/YZ1U2Li7s5BjEpi/eWs/GptbBJjenh7YsmE95vA4VxeROS7lF+JuSSmGRy0CsvSURLzyneewcH4e3N3ccPj4JwqYbe3iA7qYjOKCMNKkm6FESTuiw8Owc/sWCWwYSOhCjs1hQE19Iz44eFTSjhSmGTS6ubqKa0BphIHCzKxM7N21HQvmzZHr6n6+MuUaMAG4ubtKhQ5F87HxMVnoqYnx2LZlE3JnzsCZcxfwLoOfcZryQGzXgNnT0403fvcWLhRchc2mQJ+UHIdXnn8WTyxbrGmUqqVadEaDQZXQ3bmHv//Vb+QZ+BrHbdG8OfjRn70iDPvbt98Td8gyYZUiDy4d+t6UeujWREdFSB0rxyUjLRXurq4asBjV21BZXYf//JOfobq+AVRHk+Jj8W///McoK3uA3771DsxjE0xQY+nCufj3f/HniAgLUa3eXLh9fX2ON974R4SGhomUI2mthfOlRpI+HoH54ovPizlmLryqqkZ0RwKKeqOSIQzIzs6Wk165chWhISGYPn2aGN3KSlUhRPGcrEsqZyTOoo2IiHA0NjZLAQhNNU05mffa1eti5u7k7VgAACAASURBVGkuR80jUhfKgggy7qPAfE+KbjncBFVsZCRCAoPEnAwMDaKtq1PAwvtiSRjzyE/veAoJcTHC3EeOfYK339eBqUlFEgU7lRWKeUiIjcIr330Bq5YvnQSm0JoRFssErt284ww6yAKaAioTGRkeim2b14ucIlKS6iGV55gE5qfiewUF+iM1KUnMI5MW1Cvpz+bMyJJrNzQ34eCR4zKhIVOA2drehn/4b2/gZlExHHajRNvTMtPw2nefx4I5szSBXgnmKvWgGgZLKh7iZ//wX1H+4KE8i6vRiLycbPz4+68gIT4Gt4uKReZhuZtlnJk7gwjkHClegyBl4EU9dcumDcjLmSkugbgLY2P46OjH+M0/vQ3qqkbYsHHdavzgtVfR2t6B//BX/5+oFlws4aFB+L/+/EdYvXyxZMQYtBkGBwcdx44dQ1ZWtojkNLMzZswQYLESne89//xz4pQzp0y9k+0SnGzqmmwT8PXxkxpNvlZeXi4gpybp5+8jBaeRkVHo7++TCWceXuXQTcIuTPi3trYIYzJYoozEKhYW3RKYjNr5/2x2c3FR6TEy5Knzl/Cb39OUtygZiZkeKSdR085psFIEMjgQEhggdYibNqzFzGnpoirwqCMfnxJgNrZ2KMY0Aj7enlIDSbtCiQR2G2Iiw7F3zw7xHznwSrbS8Aej0ns/OYPDH3+Cts5OlcVwUL7ywLLFC4QtM1OTVRZJS53yb01dvcaYBCZdjVCJ7JmRoTxXRxEfjKx9MC0tRaqNGJSMjU+Ij8nay2d2bUcbgfnrf8TNu/dhtxlkkU7LTMVr333BCUzdTdAXDds0BJh/r4DJe6asRmCSMTPSkjAwpDTRiwWFKCmtQEd3j8hETjGNa9Nhh7+PN5YuWYCXX3we0Vp1Vkt7J37y05/jVlGJjG2gvzd+8MpL2LpxHYZGzfjrn/4tLhUUiovBkd7x1BZ8/5XvwM/bS5XPjYyMOJgnT01NQ1p6Go4cPizAJMsRmIcPH8aGDRvQ19cNHx8/NDY2CYhIDAx0mCfn/9P5pT/J9wlKZnEoC1U+rBSpiGAgSzFzREHdZFKpMdb/sdJIByb1yzt3iqT/h046q35Y5EBpiZ9RZKPkot+Ij6mAyclggQLBSSXAPGYRMZd+zYrFC2USp2ekwstTbaLAiSAw35Lgp0P82QBfbyyYN1tMLwMtaShxQLS+9PRkMV26ZKV4T+XjrTbgXmm5RPjXbt0WpuMCiYuJwjN7GEythCdN+JS88FRg0l8mY9JleHrndsydOxunTp/BiVNn0dWjem28PVVbCtUGplC52MTH3LUDNOW/fvMtXKIpt6pUaEpyPF558VmsXLJIW0FTc0OaKS8qxi9++WuRhqix0o8VU/7a94QxOSbUg5nEYFVVdW29SERNLS0ix/E9lQd3SCT//VdfwuoVy0UnPf9pIf72H36FvsFhYdkoukMM5FKThHAu5l/ByTPnRKazW9nKkiTSEYlD/Eyz2exgJQ/TS2lpaRJ8MCNDyYhJ/4MHD0lhR01NlWR4CA4yHqNEBjoEEgHE4gBmhWiuKbIyozM4MASTiwsyM9OdeW76jefPn5fcLYMfDjaDHwKT5p6vU+xncTHdhZaWZgG8ypMrbVEY85zGmC0EpkPYafP69QgPCUF+QQEqHlZizGqXEjYCc9+enchMTRKJywnM4yfx1vsHJfhhVB0RFox9u7djw5pVUuCg+te0KNGo5X61ChkGOvSbVE7YKNHwex8cBGUsViBRlZiekY6Xnt+LJQvnKX1Po1rF6ZBeGfqYAkyHA9ER4XKfmzasEV2ZUfinBVcxbLY41QHeDtWCkEB/LfjZKcHP/kNHRIC3WKyyeMPDgvD09q3YvmWTWAHxL7XMD4mbgv/HZy7gzXffR08vrZmSjDaseULcFn9fVefJ+WGAyuoilsixzI0SESviCwqvyXkYXVOue/7Zp/HCvqdFgvqH//obnL5wCVbJptklsCKbshiFwBsYGpLMEoHJ+TQZHfjRn72KPdu3SL2owWKxOFjgy9wr/T+2WOTl5YlZJTAPHTos9Xf0FWNj46UkiwzHmklqkyyfZxqSK44ZHEa3VtuEqiyyQzI+DIoYnapkvUGq25uaWrBw4UKppmHenQI7AyqC8ebN2wJy6p9kA/qXoaHM1jBlJTOjgPmW8jH56NQd/+zV72HenNm4ePGSpO8YjXM+woOCsG3TBknhhbEim813BgOOagJ7Y1uHBswQ7Nu9AxvWrhLfyekuah2Wk8UGLN9SAyo5YYMRTS3t2P/hIXxy+jyGRkel+GHGNALzGdESBRhO6UkDZkM93nxbAZNJg+hwAnOHpCSt4yo4oYh/t7gE4xMEnErZsTKHwFTBz06pxbxUeAVv/PZtmWxex8PDFfPzcvHsnl2SE5cCExk7SGzw4GE13v7gQxRcuyHPzvGIjgzH83t3Y/OGtRJ4smiZlVMJ8XESDMm+U6x4stpQ8bAKP//F66iorJahYBUS7/17Lz6LouIy/M3PfoHaxiaAREXNmsUlDgPsBpXyVFlbI6y08w4HrBNjWDx/Lv7TX/4FosJDYRgbG3PcunVLM61+YmbnzJktFewU1Q8ePIg1a9aguPi+1Eayd4e94xTGGcGyooggYjlXaVmZPDRLsMiq9EUjwsNlUoruFYmfSlmIP6z7o09LZtAFdrI2wUgfkxGpqmwfFGBKNko25FKtvZxM6pgEuAjsPgTmS1jzxAqROui0Xyq8JtfhdGakJGPvrh3SwMVAiBg5+vEJFfy0dkiVEiPddWtXYemC+fCZIrDzfjlxBCuPcdVKwRQFKa2TwHzvw8OSQ2fARcackZkhwFywYI6SUrSyf90/ZfDDzM+pc/QxgeiIMDyzWwHT1WgS5qEfdvDIMVTX1cNuV5kvjmNwgL+kJKlT+np7o7q+Hu+8/yEuXLoswQavwezQskULpUaAhRosQ2NXJhMY+QVXca6gQDJKlGnoKiycP0ekouS4WDysrsXv390v6sTCBQuQlpIiRTB0jditWV1bh9d/+WtUVNXKnDDDxGd9atN6/P69D6UGYdQ8BqOLESHBQYiLjhYA6nl0qe6amEBtXYOMl8yhpzv+6v/9S6xYuhiG8fFxASZvmOaXwndeXq4Agz4mgblq1Srcvn1bfEYyJE04GZHsKaD09BTTTn+R4GLUzaCIFd0sNiCL0o+lz8LqI2aZ9JZhth7oDWusriH7sOuQLgLvh4I/wcx9k1QFisppi8BOxmxqFnhQYP+zl7+LdatXyOcuX78pDMbqGqYkKcMsnD8Xe3ZtFyZjtHvkmAJmM31MO6S3nAW0URERGsMolqOZpQTElOaSBfMkup78UccIMD86jJOnzmJ4ZEQCleyMTHzv+Wcwf+Ec5eSL+Z8MnGrqGlVK8jwZUwfmdg2YRvkMI9cTp8/hxMkzklvXFybz6E9tWY+9e7YhwMdXJvfG7TvYf+Agyh9USYDEhR0Y4C9V8+xg9PT2kOa5xoZmKXbu6e+XRc4C6YzUROza/pRkreio0oX45W/+O7r7eqW6i3JQbFSUNMUxzVj58KHk5fuHhmURpiTG4YevvYKo8HD89O9el4iejEhpac2qFVi1bIk8D8dKr0UYHrHgwyPHpPOTLp/dOo7Nm9bj3/34RwqYd+7QtDZLVM1Ag7ojQcTOuSNHjkqbBIFGn4MPSyakP8gonflvgozRM/+fIGUBbnV1tbgG1DpZY0jzz+MIZmqiwkJGgrBSRHuae+4IR1amaE9Xge8zQKIUFUQwyEMpE/rJmYv4zZvMlbfKamNxAaO+9U+uFAbp6evHsROncPTjU2hhLtxmlRW/Yf0aPLV5I+JjosWUU2Cm+aOBUaZaCdzOHwLTbpM058b1a7Bv907Ex0TpUqaKjvj8zW0CCgYszGoIMDMz8fIL+7Bw0Vw1KdoGB3pgXl3bgN+9tR+nzl1wMua+p3dix1Ob4Co6KgMrOx7W1OPwkRO4+GkB+gcHBUxMn27bulHMJ/1Bzh1L7AquXMWJk2fxsKYWI2aLqt00qrpUtlMw8GDRMqNyvu7j6SG5dGZ1Vq9cLhkxtoGcO/8p3nzvfTS3tYskyIVJfZf9WNRo2TfPjlKSBdl7zRPL8fSunbhx8xZ+9cZv0dU3IP4pmfIv/+LfiFshLrYW00uv2LgVHxw+itd/9Ybma1oRHhqMv/kvfw3Z8ICJ+JqaGmnPZUsEI2KmDWkm2Wv+xBNPiM+h70TBSndelCzJcjbSPZuU+Bp/o6IipMORplptvuUtZVZkMjIx/1Iq4v8zsieIafqpBFBq4v2QoenfUIZigYgXHXgnMB04ezEfb757QIo0iBKa55dffA6rVywTJ54wqKquw/sfHcL1W3dksAnopMQE7Nz+FBYvXIBPCy5j/0eHlJ5GyAudTQJTV4Q46Z7ubpIx2rV9qxR6qEFW2icBzciVmZkz5y5heHRMBT9pqXhu3y7Mmzdb/EKNL531o7UNTXj3/Q9x/lK+ADMqLExYa/OmddKSoPtiLIqm33bo8HEUlRSLCWSzGDNCu6eUvengJAMxD17xsEYWKD+vl6sR7mx9IMCYsclITcai+fMxf16eyuA4HLBZ2ZZbh3OXCiRBQVIZZrKD52Ga1miCi8kVXu7uCA8JFPGf5Wts9f3tm2/i1IV82CkHmlwwLy8X//e/+zEC/LwVGSmtQxYMx7y44iH++qc/l7YSldOw4TvPPQepLqJfSPa7fLlQmHDBgvni+xGYBNgzz+yV7A5ZlL/0AwkqfasUMqXeWMbXKZwzWKIWyuwH6wEJRsWSrOPj5geeklMnCAlOugZsBKM5J2NygwB+nv+Wki363Uat0MEOlJRXIv/qDQz09Qk4KEctX7oEWTTT2rXGrTbZZYK/dD9YvsaVPzN7hvTJ8NrXbt5C78CgaJaKyfTodUoDm5hyF8yYninBFeWwychI2WamIG/euovi0gplRg1AdGSYdBomJyWqFgNN3NbP3NndK01vpRUVMl2Bfv5y/lm5MwXY+sLgImNC4u79Etwuuiu+G9Ous2bOwPw5s7XeKxX1k4moCtBNKC2rlOay9o52cS/IfGRyBopUOVJTkjBjWgaSEhLEpyYo9GuyY7O9qwcVVVV4WF2N1tZ2qfZiHz77pVhiSN01PSUJ2VnTkRAXh67ubpw7dwENLS0wmlxFqcnLzcYTy5ZAcpZilTSdWYR6I/oHh3Hy9FlU1daKLMZ74P3IThxSsWN34PTpMzLo8+bNFRbr6emTnSj27NktlUUEsPTEaNXpzAYRUMzIMJrXt8ZmBM0MDl0CVhKxvIrg5fvsV2HkTbeAwROb0WjKycbcMIA+KjNMXBj8PFlXSS0sydeiYZqSkTH0DrIq26pYy2hEgB/36fRQ0opmL7koBgYH5N5VROuQ6h36ufQ9h4eGxJkXQ+sUzScttTNXwgDBy0vMGSNcZ2pbm0r2wlBOGR0xi+hssjvg4eoqqTvuWKGbb3UT6vyyL9LQkOxywX9TJqGYziIZ5YvqhR3qQyzUZcuxAMxggp+3t7a30WdunKWBss/RGLp7u9Hb3SMKisU2If1LHOvAkEAEhgZLf5H6tNYwprsxvEejUXp8+gcGBJQ8B4HJsWaUzk4FBqUMfKXEzWKR+ZywMl+vMlCB/v4imrN5TaR0g7bgNMmDuBsY6BeZUEriJKtkVMBksMLUIGsps7KykJqaLCxGYN64cUOCH9YvMmVIliPjkfkICjIi20PKylhhYxVmJMvdu1ckO3BQaLfbrZIHZ2BDk8/mMj4EzT6Zlq9RKlJ6Zbi8z427CEq2yNLPlO5ImSj1X9eQBU09QxiZIKi0NJvUTqr3Fcg0v/EzG8CKGbErIEr9sYayKdOr42eKsykJiUfPL8GMktn10/Bf7nYHgsYc8B2zw8VKBdlpvbXzqWINdX9GraNAIUL6kfjrvBkl8cg/RZQQR1gCKaVNKkBpeNdOq32Gz83P2BxSXSXLz2SEzdMNlmBPjPi4YVz/oHY9J0tPZi9Vn5J2v0wEqFuZhLN+C/TP9aF2Oi5av5K0rggwJ+2GnkLiZ9TZtJnk83EnDraEMmqeMSMbM2ZkiWmgCWehBX1MZn6YFiRbco8elrCxq5D+JTVIRvJsz2DgQ5mJwKRWyYidPUT0JwlQsiT9WHZBUiclOzLIoa/KgIrAVFuxQHxe3kNsbLRonIzu9AezwoCC0loc+PQ+6nvMsLHAQGMXFRw5saZmTE9+c75EbtFe1ibU6Svq1T2a3jcFHXJSGTZiwaBNj95ApQFH7dxmh9/YBDIGbUgbtMFvTFsBU/evJ3vIbCpg65MyNeaaMn2PLA4n84pwrTO7ZsadCNXEf+ljkhuWoI6gsJEcAr3Qnx2LgcQQmOkjTalsmoSI3mSi7pDA1MdJMOu8vrp7TcgT5uUYq34oPdjRUhGTZsY58gqM4oQoqyhtG7JxgsNRWloqzMiCYIKLP9QquZHqpUuX8OKLLwrA2JZKSYjl+R2dHQI4/pvmnKAjKGkiCUy2TxDI/KXJ5usMoBjdkyEJRGaXyMzckUNlnlIEzGyJ5flYzURmzsnJhj+dZweHx4hxA3D6TiX+6eRt1HSOwGZwUZW8+nJ8dIYnJ3aqxXOS0ucPnozK1dBOTr8GAPanKcQ7RWv9SAYPgWPjmD5gRVa/DYEW+pbasXKLagIIYHU21QarYKDfi9aUNXnpR9bI1Dt2Epvz45oko/CogOkkbAdYQjwQ6oPevCT0p0VghJkwYWDNv/7Mnchntca6qbuv6Mtp6qpxRtyPLKWpV9efUz9AWTSNLCUw4piIKScwKdncuXNHgKmzCXPgZDYCdu/evcJqFNW5TzoRzQp29pATUDTfjOIp71D2YT6cboHyXe3Sr04fkzqotNxarQJenof+JV+nVMTtU2jSVaBkkM1e+fmsrEzZiQ0OriSuejsq23txq7odvSP0MbWM0Gdt8ecGaHJAFPVNBcOjB+utrPqg6WDQyZcNcWrSHiUco8EBT5sN4WY7Ikbt8LTaxe+XidRcEenS1GUT7fXJIgv9IXQWcWJ/ij8wGaBN0a2cDzAVz7r50Beb1QBYvN0xHB2IkVAfWBhvOPUCNR4EoKoT0FQHXYFwZq6mrKHPjPHjOOELp8JpwjUrp51WqosIzJqaOly+XIBNmzYJ+xFQDHaYBaJJXrt2newRSd+PuXBGuIFB/lLsS5Yk8MhwZEP6iAQZRXMGSQx4CDSel8cTlNK+6e0t5+E1lMQUJbIQ2VXfeIt+Kv1L5tE9vDyEMY2CGCvG6WzbTKJ/cby+/gZ3kyt4clI/P2yax6eZL61hUXxAuwQAUvXt4iKFD3qsRTPEAg5KMx4wwYN70kulEVeTbr6VrigAZ3rQqqkcRqNYIDl+6i1OxenU25yCAF6XaUUVFOnn0eFpkI0bWH/J5cHsD1OYVhMwYQLG7TZVdGJURRy8N1Y6sfqc0pCri9psy+keaY7H4zjgq4D55dwx+a50STInznI3+n0EGkHEX2ZfWNrG9lkXk5ukB/lg3HeRW9gxaOIPI2/+P0GnesldnIGQ/l1BPIbsp+/IweMZwdGs06TTByVjUhbhTmlkVgKZ2iark0zuJhjsBgGm3aj8NoNDa/ecuvIey5KPeeMLRtLJjk4rozn6dodsTNXQ1CQ7T3ARcRNTLkwCjRtBNDQ0oaerB96eXoiNi0Wo7N3jQG9nLzo6O2WhxcRESTBJtYK9Q2zNZREKExLccILiul5XwFuYaowfeQoyGxUK/Tw9PaIbx8fFSq87Azs2qbGegFvNcCFxF+C4qEgqPugfHkB9A6/fLy5cYkK8SEDcIrFJdlwZRlpqirYzst5mosbiWwFzakz3OArVTm6wShYdYoppVrk1C9mLOwqzfIybKJWVVyA8TGVsuNqYCeFwSVmU2SyMqNpMDQJKAprMyR/6lbqGSZlCP44DSrYkQFnVpCrio8R1YE0mNc3k5GQR3ClLEYxG5opJPtyllt6ZtuGAXTlIk6Zsqu7zTYH6ueMnd/Zg2vZe0X1cZ/sx+9ntdqxYsUx2iWM0fe3mTVy5eh2W0XFxLrgX0JNProS/ry+uFt7AhU/zkTk9E1uZC3d1kT0tL+VfFimLlfHJyQlYv2YNgoP0HSoe7QOa9Ot0qKp884OHDyUr1NbRKYXLLJzZumm97A7CQowzZ89haGAQJlcXhIaFY/O6tYiOCUfZgwpcunRZ9YybzcibPQvbtm6RWOLw0aMSgH7/tVeRmpSgLY/JUP2LfMyvHOovoVN5a4rZM6gNhRWo2MbAFCQ3bGWxBvUlmnRuqMpmNAYmPr5eqldby+IQzAxsKP/o7EmTTgYkkAlcAlh6kv38nAI9/UoCn74mf3kOBkRVVQ/Fl12+fJn4r7qvx0hY23FEi3Ecwp7Oqp1/UTDqnKDHy8rfYp0htyxkSq+rrw+ffHJSChS4iy93umDmh/nhJ59YJanWu8X3ZIe3FYsWyWawh44cl1bkvXt2ylidOnNedmGbmZMjYzEyPIA9u3ZIHefk9tBa9O0sW1P6ptyhQe1aws/29Q3CMmHDxU8vo6urE9998TkEBvjg8McnUVNfh20bN2JgeASnL1zAvNxcbN2wFl3dnRgYGMa4zYGTJ09hcLAff/6jH4qOypaK/MuX8W9/+APZxY3arPifjkflra8E49c+4DOahC6w8yEZ8FA/ZKEFGYypKGZhKBDru+aKjunhJo1rBB+PJ2BpkvUvo6IJJkvSPBCYFGZ1KYm+KH1LvkbXgYESP8dzUKyl/MSInvl5nXX1yFjtqqO2cpGgQ56FzvpXeTaPHx090vz8EXqcrQni0mylKU8Oh+yke/jwUYSHhWL7tq2ybfWR458gPT1FaiDZgnLo4xOYlpmBXU9tFVZjlVBUeITswsFM0uVrN3D+wkWVp3dATOn2p7YgLETbNkXzQ5lJovtE28becMp5Ojhl5dpV52hTSxuOf3IafX29eH7fM3DYJ/DO/gPw9vXFS8/vkxhh/6HDkiB47Tsvwt/HC1aHA40t7fjw4CGMmUfx2ssvS63D+YICnDx9Gj967VVMS08TeUvt/aR6hvRKqc+O2+PH86sQqoIu/cf5dSq8GLM3BCdBQdBxNbIDkiCiQN5Q3yDfXMZN9AlMbl7A4g0CiKxIv5TmmuZb9y0JWLIjGZPX0IV1MjJ9M+bZWbihpx5ZGMw8udrxQ+WkhR1E/tBvXklDk+79ZwovvmoMtPe/7iDqSoX6qzYbO3v+Aupr67DqieXSaHfr9h0c/+SU7DFJM1pb24DDR0/IBvq7djyFB1WVAszoiEg8vXuHdAjmFxTi+q1bsrkWx4/fALJh3RqksJNSBfGSwelo7xRfn7qx3nWqA1NtuGWX1B7Tq7du3sas3Bw8ufoJ2SrxnffelzTzd57bJ/7x+4ePSJD02kvfRSA7CPoHJC3KSqGlSxZh9cqV0gh3Ib9QUoU/eu1l2UZGEaYmRT0a9j8y2l93TL9qigSY+kMyC0O2oq/HDBCBRlBRKpJiTxOrUybEB2SjGsEnOWjNpBJoZFr6jdLeYDY7m9sJTHY+0pzrkTw/zxQoNVK99ZeCO8HL6nb9Kzm+/CG+ZJS+6um/5vv6XkQSxPT242L+ZZSWl8umqEsWsozPV3w5Ao/b42zZuEE2TmWTP/er3Lh+reTDPzp0VLbUJmN29fTg8NFjMJiM2L5jh/RSXTh/Tnb6WLt6tWyPyJXHlB1dI7pTap939j/FqcVKOduhtnO5cacIhdeuITEuTrbBCQoKQEtbBz44eAgTYxY8t3evgPCjo0cRGRGJF559WlKy7CsvvFKIaZmZWLvmSQT6MZAdl7rOT06fxg+//yqyMtJURopkILXC395Cfc0hV5kfJysZDOLwUiLiNoIqC+QtcgFZk0W3PFzXI3UWpMhOX5MBlF6vydfIgpSOqGESrGRT5hC4PyNBp7bAVu2wBDiFfn6OrR1kYYL1j+VHyrQsFlwpvCYFxh7eXvI1LOwT507EZKGPT55GXX299NDzK0lYS8q+nJlZ0+RrWw4fPY6oyEjs3LFdIvgTJ0+ivaMTubNmSZKhqbFBNt5ftHCBjIv+PUDiVGhmTicBnUxYe1BcWoYPPjokWwVy17mkuFhkMFPn442LBVdwpbAQ6SlpUqfQ1NKEdevWyhcLcGdl7oXEuVm6eBGiIiPkixCY276YX4jTZ89J8XVmGn1MtScRtMDzDz0vjwCTkTLBQHPO4mF+PR9BomeDWIFEv3NkeFQaohSo4KzDJNsSYDTlZFyCkqyol8PRv+QuvPxcUEiQfE8OZRMeT1+VoNQr4vVC4j/0AHyT81OWuX37rnxLg0W+4NWAxPg4zJ83V8aKO2sUXr0qXyfi6+cvnQCzc2bA291NagLu3r0nQV7enNmSI+d20Nx1hJthcZGzRmHenDlSN6p0dy0PP9mVoTshztvmYinhDszXbmi96AbZE4hV5wmJiVJcfLngilSks99mRlYmFi2cL60f3EGErgTTzCy4oL/MCi3uOf+gslq+82j50sWyN7vEXsKYU8X9bzJ63+zYzwGTHyc46Tuy94bMNm/eHIn6yGhsz+WuHRGR6supGDlzUGnG+XPo0CEJZPQWCvqJBJ7awcOC7q5etHeoLwUgeNn9yHPSYWd3Jo9X34+uvu/8j+VHYgxtEwNW3KjCX4cEEizLk5Itg0EWLb9708PTXVwUbnggNY42boCgwCz7fMp3udNSDIuJpVWhW8Pd6pQvN0mTKtD4YvOpvupkHJaxCW3DWIdszCXfwsaNc7nf+/gEuvv6RTwPCw4Q0ZwC+tg4hfcxbWsW1WnKjWDZxjs+YQNL3/hdQC6sDZVFYhQ//38GaT4CTOeutFp1Obc9oa5IE0xtq7amThiRJnjT5g3OzA03hifQPD295JsrGGlTe2Q5HBmTfiMng6xSkH9ZquW5HTJ3JaY/ywlnGwb/X99j3Rl1/rEg0+nVPVoepySUyQofhRLXXQAAAm9JREFUuip6UcRkZ+KUqiA5foruqtUnCswVLWnpSy31r6kPjwsqdDntUbVMVR05m+lYaqalQyn7iDsgr03WfKph1qqVpLqJshAXj75js8rrs5lMAfNr53+/1Qx+7ktOdU1TnY3fptuJ/PwCqa9MTkqRbycoKSnGjp3bZYWz1ZYmmntdKt1SlbOp7bIZ6RdLIETWZZfj8WMnRDRnFqmysgIJiQlYtGgxYmOZDZncX/1bPc0f/ENTKg4ew2BT99ZUUz1FdnKWuikGdAJnioGWo50FGFouXvv34x9PAd3JrFL7qLRXuQf5t3bMlJNMPs2jCYpHi1OVZVBAnNzo/386MKc+PMvPuGEqq4z4tdDubh5SVU4wbt6yScw8/UoGRsuWLRFg0o+iM52bq/Zipw9FyYjFxzTNHx8/KeJ9d0+X7LHOnTkk5Shtnn/4aO+fj93PlkjoKbrJe9cLxCavpT6jbULzBdDQ2OoRME0WSyn98PEsJRVLThbT6lE1oCrNlyncyWqmz+rCCrxadZZ2d5NFdVMTtH80wFQ1g/SL9K9upnRE5pw2fRqam5tw+vQ5ydKkpqZIxoF1nYze+UVVZFfusc4NDphiZKqsqalVto2hyWZxBusvuSEXJ+6Pyaf85wP4j/EMn2HGP8Zb1BfGVLnoy+6TJp4mm1Us9B8JLMpGly9fEXPPb9qtqXkom/hzexV+tRzZld8tw0LihQvnaZkcg5h7mnrZQ+hfPJX4Rzzaf7q1rz0Cn/Mxv+qTBBKFXv2H34TAErczZ87Cz89bNkdgsMTtBKmJ8jspyabqGyeYk9eqzT/rYH3Vhf/0/v9RI/A/ANDMs8Y5ZB17AAAAAElFTkSuQmCC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962025" y="68170425"/>
          <a:ext cx="304800" cy="1468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dows-abptg3t\Proyectos\0080-PAO%202021%20PREVIA\059.-PROYECTO%20RSU%20ANACUAS\2da%20ETAPA%20RS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U 2A ETAPA"/>
      <sheetName val="CAT RSU 2A ETAPA (2)"/>
      <sheetName val="CAT COMPLETO"/>
      <sheetName val="MODULO CLASIFICACION 3"/>
      <sheetName val="TRITURADORA DE LLANTAS"/>
      <sheetName val="COMPOSTEO"/>
      <sheetName val="VIA ACC-RAMPAS A RSU"/>
      <sheetName val="URBANIZACION VIALIDADES"/>
    </sheetNames>
    <sheetDataSet>
      <sheetData sheetId="0" refreshError="1"/>
      <sheetData sheetId="1">
        <row r="45">
          <cell r="G45">
            <v>46562.836700000014</v>
          </cell>
        </row>
      </sheetData>
      <sheetData sheetId="2">
        <row r="72">
          <cell r="G72">
            <v>99782.819999999992</v>
          </cell>
        </row>
      </sheetData>
      <sheetData sheetId="3">
        <row r="9">
          <cell r="C9" t="str">
            <v>CONSTRUCCION DE MODULO DE SEPARACION, CLASIFICACION Y EMPAQUETADO EN CENTRO INTEGRAL DE TRANSFERENCIA DE RESIDUOS SOLIDOS URBANOS "ANACUAS" EN EL MUNICIPIO DE REYNOSA TAMAULIPAS.</v>
          </cell>
        </row>
        <row r="11">
          <cell r="C11" t="str">
            <v>PLATAFORMA 106.00 X 24 - RSU 1</v>
          </cell>
        </row>
      </sheetData>
      <sheetData sheetId="4">
        <row r="8">
          <cell r="C8" t="str">
            <v>CONSTRUCCION DE MODULO DE TRITURADO, SEPARACION Y PROCESADO DE LLANTAS EN CENTRO INTEGRAL DE TRANSFERENCIA DE RESIDUOS SOLIDOS URBANOS "ANACUAS" EN EL MUNICIPIO DE REYNOSA TAMAULIPAS.</v>
          </cell>
        </row>
      </sheetData>
      <sheetData sheetId="5">
        <row r="7">
          <cell r="C7" t="str">
            <v>CONSTRUCCION DE SITIO DE COMPOSTEO EN CENTRO INTEGRAL DE TRANSFERENCIA DE RESIDUOS SOLIDOS URBANOS "ANACUAS" EN EL MUNICIPIO DE REYNOSA TAMAULIPAS.</v>
          </cell>
        </row>
      </sheetData>
      <sheetData sheetId="6">
        <row r="12">
          <cell r="G12">
            <v>18976.88</v>
          </cell>
        </row>
      </sheetData>
      <sheetData sheetId="7">
        <row r="6">
          <cell r="C6" t="str">
            <v>CONSTRUCCION DE URBANIZACION (VIALIDADES E INFRAESTRUCTURA) EN CENTRO INTEGRAL DE TRANSFERENCIA DE RESIDUOS SOLIDOS URBANOS "ANACUAS" EN EL MUNICIPIO DE REYNOSA TAMAULIPAS.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309"/>
  <sheetViews>
    <sheetView topLeftCell="B295" zoomScaleNormal="100" workbookViewId="0">
      <selection activeCell="G307" sqref="G307"/>
    </sheetView>
  </sheetViews>
  <sheetFormatPr baseColWidth="10" defaultColWidth="9.109375" defaultRowHeight="13.2" x14ac:dyDescent="0.25"/>
  <cols>
    <col min="1" max="1" width="1.6640625" style="59" hidden="1" customWidth="1"/>
    <col min="2" max="2" width="14.44140625" style="31" customWidth="1"/>
    <col min="3" max="3" width="76.88671875" style="64" customWidth="1"/>
    <col min="4" max="4" width="9.6640625" style="60" customWidth="1"/>
    <col min="5" max="5" width="11.5546875" style="33" customWidth="1"/>
    <col min="6" max="6" width="13.44140625" style="65" customWidth="1"/>
    <col min="7" max="7" width="17.44140625" style="60" bestFit="1" customWidth="1"/>
    <col min="8" max="8" width="1.33203125" style="60" customWidth="1"/>
    <col min="9" max="9" width="11.6640625" style="58" customWidth="1"/>
    <col min="10" max="10" width="13" style="58" customWidth="1"/>
    <col min="11" max="16384" width="9.109375" style="58"/>
  </cols>
  <sheetData>
    <row r="1" spans="1:17" ht="18" customHeight="1" x14ac:dyDescent="0.25">
      <c r="B1" s="238" t="s">
        <v>0</v>
      </c>
      <c r="C1" s="238"/>
      <c r="D1" s="238"/>
      <c r="E1" s="238"/>
      <c r="F1" s="238"/>
      <c r="G1" s="238"/>
    </row>
    <row r="2" spans="1:17" s="61" customFormat="1" ht="15" customHeight="1" x14ac:dyDescent="0.25">
      <c r="A2" s="68"/>
      <c r="B2" s="239" t="s">
        <v>1</v>
      </c>
      <c r="C2" s="239"/>
      <c r="D2" s="239"/>
      <c r="E2" s="239"/>
      <c r="F2" s="239"/>
      <c r="G2" s="239"/>
      <c r="H2" s="127"/>
    </row>
    <row r="3" spans="1:17" s="61" customFormat="1" ht="15" customHeight="1" x14ac:dyDescent="0.25">
      <c r="A3" s="68"/>
      <c r="B3" s="240" t="s">
        <v>2</v>
      </c>
      <c r="C3" s="240"/>
      <c r="D3" s="240"/>
      <c r="E3" s="240"/>
      <c r="F3" s="240"/>
      <c r="G3" s="240"/>
      <c r="H3" s="2"/>
      <c r="O3" s="3"/>
      <c r="P3" s="3"/>
      <c r="Q3" s="3"/>
    </row>
    <row r="4" spans="1:17" ht="5.25" customHeight="1" x14ac:dyDescent="0.25">
      <c r="B4" s="241"/>
      <c r="C4" s="241"/>
      <c r="D4" s="14"/>
      <c r="E4" s="32"/>
      <c r="F4" s="24"/>
      <c r="G4" s="13"/>
      <c r="H4" s="4"/>
      <c r="O4" s="1"/>
      <c r="P4" s="1"/>
      <c r="Q4" s="1"/>
    </row>
    <row r="5" spans="1:17" ht="15.75" customHeight="1" x14ac:dyDescent="0.25">
      <c r="B5" s="27"/>
      <c r="C5" s="15"/>
      <c r="D5" s="15"/>
      <c r="F5" s="25"/>
      <c r="G5" s="12"/>
      <c r="H5" s="5"/>
      <c r="O5" s="1"/>
      <c r="P5" s="1"/>
      <c r="Q5" s="1"/>
    </row>
    <row r="6" spans="1:17" s="59" customFormat="1" ht="3.9" customHeight="1" thickBot="1" x14ac:dyDescent="0.3">
      <c r="B6" s="28"/>
      <c r="C6" s="6"/>
      <c r="D6" s="65"/>
      <c r="E6" s="33"/>
      <c r="H6" s="7"/>
      <c r="I6" s="58"/>
      <c r="J6" s="58"/>
      <c r="K6" s="58"/>
      <c r="L6" s="58"/>
      <c r="M6" s="58"/>
      <c r="N6" s="58"/>
      <c r="O6" s="1"/>
      <c r="P6" s="1"/>
      <c r="Q6" s="1"/>
    </row>
    <row r="7" spans="1:17" ht="13.8" thickTop="1" x14ac:dyDescent="0.25">
      <c r="B7" s="242" t="s">
        <v>3</v>
      </c>
      <c r="C7" s="243"/>
      <c r="D7" s="243"/>
      <c r="E7" s="243"/>
      <c r="F7" s="243"/>
      <c r="G7" s="244"/>
      <c r="H7" s="8"/>
      <c r="O7" s="9"/>
      <c r="P7" s="9"/>
      <c r="Q7" s="9"/>
    </row>
    <row r="8" spans="1:17" ht="13.8" thickBot="1" x14ac:dyDescent="0.3">
      <c r="B8" s="29" t="s">
        <v>14</v>
      </c>
      <c r="C8" s="62" t="s">
        <v>4</v>
      </c>
      <c r="D8" s="10" t="s">
        <v>5</v>
      </c>
      <c r="E8" s="22" t="s">
        <v>6</v>
      </c>
      <c r="F8" s="26" t="s">
        <v>7</v>
      </c>
      <c r="G8" s="63" t="s">
        <v>8</v>
      </c>
      <c r="H8" s="8"/>
      <c r="O8" s="9"/>
      <c r="P8" s="11"/>
      <c r="Q8" s="11"/>
    </row>
    <row r="9" spans="1:17" s="20" customFormat="1" ht="31.8" thickTop="1" thickBot="1" x14ac:dyDescent="0.3">
      <c r="A9" s="18"/>
      <c r="B9" s="66"/>
      <c r="C9" s="41" t="s">
        <v>350</v>
      </c>
      <c r="D9" s="40"/>
      <c r="E9" s="38"/>
      <c r="F9" s="37"/>
      <c r="G9" s="37"/>
      <c r="H9" s="19"/>
      <c r="O9" s="21"/>
      <c r="P9" s="21"/>
      <c r="Q9" s="21"/>
    </row>
    <row r="10" spans="1:17" s="20" customFormat="1" ht="18" customHeight="1" thickTop="1" x14ac:dyDescent="0.25">
      <c r="A10" s="18"/>
      <c r="B10" s="180" t="s">
        <v>23</v>
      </c>
      <c r="C10" s="181" t="s">
        <v>349</v>
      </c>
      <c r="D10" s="182"/>
      <c r="E10" s="183"/>
      <c r="F10" s="184"/>
      <c r="G10" s="184"/>
      <c r="H10" s="19"/>
      <c r="O10" s="21"/>
      <c r="P10" s="21"/>
      <c r="Q10" s="21"/>
    </row>
    <row r="11" spans="1:17" x14ac:dyDescent="0.25">
      <c r="B11" s="34" t="s">
        <v>15</v>
      </c>
      <c r="C11" s="35" t="s">
        <v>80</v>
      </c>
      <c r="D11" s="36"/>
      <c r="E11" s="36"/>
      <c r="F11" s="36"/>
      <c r="G11" s="36"/>
    </row>
    <row r="12" spans="1:17" x14ac:dyDescent="0.25">
      <c r="B12" s="159" t="s">
        <v>296</v>
      </c>
      <c r="C12" s="158" t="s">
        <v>29</v>
      </c>
      <c r="D12" s="151"/>
      <c r="E12" s="151"/>
      <c r="F12" s="151"/>
      <c r="G12" s="151"/>
    </row>
    <row r="13" spans="1:17" ht="57.6" x14ac:dyDescent="0.25">
      <c r="B13" s="128">
        <v>4003046</v>
      </c>
      <c r="C13" s="129" t="s">
        <v>47</v>
      </c>
      <c r="D13" s="39" t="s">
        <v>27</v>
      </c>
      <c r="E13" s="47">
        <v>4754.75</v>
      </c>
      <c r="F13" s="44">
        <v>68.77</v>
      </c>
      <c r="G13" s="44">
        <f t="shared" ref="G13:G22" si="0">F13*E13</f>
        <v>326984.15749999997</v>
      </c>
    </row>
    <row r="14" spans="1:17" ht="38.4" x14ac:dyDescent="0.25">
      <c r="B14" s="128">
        <v>4003047</v>
      </c>
      <c r="C14" s="129" t="s">
        <v>48</v>
      </c>
      <c r="D14" s="39" t="s">
        <v>11</v>
      </c>
      <c r="E14" s="47">
        <v>828.42</v>
      </c>
      <c r="F14" s="44">
        <v>486.82</v>
      </c>
      <c r="G14" s="44">
        <f t="shared" si="0"/>
        <v>403291.42439999996</v>
      </c>
      <c r="H14" s="65"/>
    </row>
    <row r="15" spans="1:17" ht="76.8" x14ac:dyDescent="0.25">
      <c r="B15" s="128">
        <v>5045453</v>
      </c>
      <c r="C15" s="130" t="s">
        <v>30</v>
      </c>
      <c r="D15" s="39" t="s">
        <v>11</v>
      </c>
      <c r="E15" s="47">
        <v>30.24</v>
      </c>
      <c r="F15" s="44">
        <v>650.9</v>
      </c>
      <c r="G15" s="44">
        <f t="shared" si="0"/>
        <v>19683.215999999997</v>
      </c>
    </row>
    <row r="16" spans="1:17" ht="28.8" x14ac:dyDescent="0.25">
      <c r="B16" s="128">
        <v>5045478</v>
      </c>
      <c r="C16" s="129" t="s">
        <v>31</v>
      </c>
      <c r="D16" s="39" t="s">
        <v>10</v>
      </c>
      <c r="E16" s="47">
        <v>192</v>
      </c>
      <c r="F16" s="44">
        <v>24.95</v>
      </c>
      <c r="G16" s="44">
        <f t="shared" si="0"/>
        <v>4790.3999999999996</v>
      </c>
    </row>
    <row r="17" spans="1:17" ht="38.4" x14ac:dyDescent="0.25">
      <c r="B17" s="128">
        <v>4004066</v>
      </c>
      <c r="C17" s="129" t="s">
        <v>52</v>
      </c>
      <c r="D17" s="128" t="s">
        <v>11</v>
      </c>
      <c r="E17" s="47">
        <v>32.64</v>
      </c>
      <c r="F17" s="44">
        <v>388.01</v>
      </c>
      <c r="G17" s="44">
        <f t="shared" si="0"/>
        <v>12664.6464</v>
      </c>
    </row>
    <row r="18" spans="1:17" ht="28.8" x14ac:dyDescent="0.25">
      <c r="B18" s="128">
        <v>4004322</v>
      </c>
      <c r="C18" s="129" t="s">
        <v>53</v>
      </c>
      <c r="D18" s="39" t="s">
        <v>12</v>
      </c>
      <c r="E18" s="47">
        <v>24</v>
      </c>
      <c r="F18" s="44">
        <v>352.98</v>
      </c>
      <c r="G18" s="44">
        <f t="shared" si="0"/>
        <v>8471.52</v>
      </c>
    </row>
    <row r="19" spans="1:17" ht="28.8" x14ac:dyDescent="0.25">
      <c r="B19" s="128">
        <v>4005002</v>
      </c>
      <c r="C19" s="129" t="s">
        <v>54</v>
      </c>
      <c r="D19" s="39" t="s">
        <v>11</v>
      </c>
      <c r="E19" s="47">
        <v>65.28</v>
      </c>
      <c r="F19" s="44">
        <v>206.06</v>
      </c>
      <c r="G19" s="44">
        <f t="shared" si="0"/>
        <v>13451.596800000001</v>
      </c>
    </row>
    <row r="20" spans="1:17" ht="38.4" x14ac:dyDescent="0.25">
      <c r="B20" s="128">
        <v>4005050</v>
      </c>
      <c r="C20" s="129" t="s">
        <v>55</v>
      </c>
      <c r="D20" s="39" t="s">
        <v>11</v>
      </c>
      <c r="E20" s="47">
        <v>166.83</v>
      </c>
      <c r="F20" s="44">
        <v>56.1</v>
      </c>
      <c r="G20" s="44">
        <f t="shared" si="0"/>
        <v>9359.1630000000005</v>
      </c>
    </row>
    <row r="21" spans="1:17" ht="38.4" x14ac:dyDescent="0.25">
      <c r="B21" s="128">
        <v>5128214</v>
      </c>
      <c r="C21" s="131" t="s">
        <v>32</v>
      </c>
      <c r="D21" s="128" t="s">
        <v>10</v>
      </c>
      <c r="E21" s="47">
        <v>2</v>
      </c>
      <c r="F21" s="44">
        <v>18522.240000000002</v>
      </c>
      <c r="G21" s="44">
        <f t="shared" si="0"/>
        <v>37044.480000000003</v>
      </c>
    </row>
    <row r="22" spans="1:17" ht="38.4" x14ac:dyDescent="0.25">
      <c r="B22" s="128">
        <v>4006044</v>
      </c>
      <c r="C22" s="129" t="s">
        <v>56</v>
      </c>
      <c r="D22" s="39" t="s">
        <v>10</v>
      </c>
      <c r="E22" s="47">
        <v>2</v>
      </c>
      <c r="F22" s="44">
        <v>6566.41</v>
      </c>
      <c r="G22" s="44">
        <f t="shared" si="0"/>
        <v>13132.82</v>
      </c>
    </row>
    <row r="23" spans="1:17" x14ac:dyDescent="0.25">
      <c r="B23" s="48"/>
      <c r="C23" s="42"/>
      <c r="D23" s="39"/>
      <c r="E23" s="43"/>
      <c r="F23" s="44"/>
      <c r="G23" s="46">
        <f>SUM(G13:G22)</f>
        <v>848873.42409999983</v>
      </c>
    </row>
    <row r="24" spans="1:17" x14ac:dyDescent="0.25">
      <c r="B24" s="159" t="s">
        <v>295</v>
      </c>
      <c r="C24" s="158" t="s">
        <v>34</v>
      </c>
      <c r="D24" s="151"/>
      <c r="E24" s="151"/>
      <c r="F24" s="151"/>
      <c r="G24" s="151"/>
    </row>
    <row r="25" spans="1:17" s="60" customFormat="1" ht="38.4" x14ac:dyDescent="0.25">
      <c r="A25" s="59"/>
      <c r="B25" s="128">
        <v>4003048</v>
      </c>
      <c r="C25" s="132" t="s">
        <v>57</v>
      </c>
      <c r="D25" s="39" t="s">
        <v>12</v>
      </c>
      <c r="E25" s="47">
        <v>205.2</v>
      </c>
      <c r="F25" s="133">
        <v>446.85</v>
      </c>
      <c r="G25" s="44">
        <f>+F25*E25</f>
        <v>91693.62</v>
      </c>
      <c r="I25" s="58"/>
      <c r="J25" s="58"/>
      <c r="K25" s="58"/>
      <c r="L25" s="58"/>
      <c r="M25" s="58"/>
      <c r="N25" s="58"/>
      <c r="O25" s="58"/>
      <c r="P25" s="58"/>
      <c r="Q25" s="58"/>
    </row>
    <row r="26" spans="1:17" s="60" customFormat="1" ht="28.8" x14ac:dyDescent="0.25">
      <c r="A26" s="59"/>
      <c r="B26" s="128">
        <v>4003049</v>
      </c>
      <c r="C26" s="132" t="s">
        <v>58</v>
      </c>
      <c r="D26" s="39" t="s">
        <v>12</v>
      </c>
      <c r="E26" s="47">
        <v>28</v>
      </c>
      <c r="F26" s="133">
        <v>288.89999999999998</v>
      </c>
      <c r="G26" s="44">
        <f>+F26*E26</f>
        <v>8089.1999999999989</v>
      </c>
      <c r="I26" s="58"/>
      <c r="J26" s="58"/>
      <c r="K26" s="58"/>
      <c r="L26" s="58"/>
      <c r="M26" s="58"/>
      <c r="N26" s="58"/>
      <c r="O26" s="58"/>
      <c r="P26" s="58"/>
      <c r="Q26" s="58"/>
    </row>
    <row r="27" spans="1:17" s="60" customFormat="1" x14ac:dyDescent="0.25">
      <c r="A27" s="59"/>
      <c r="B27" s="48"/>
      <c r="C27" s="42"/>
      <c r="D27" s="39"/>
      <c r="E27" s="43"/>
      <c r="F27" s="44"/>
      <c r="G27" s="46">
        <f>SUM(G25:G26)</f>
        <v>99782.819999999992</v>
      </c>
      <c r="I27" s="58"/>
      <c r="J27" s="58"/>
      <c r="K27" s="58"/>
      <c r="L27" s="58"/>
      <c r="M27" s="58"/>
      <c r="N27" s="58"/>
      <c r="O27" s="58"/>
      <c r="P27" s="58"/>
      <c r="Q27" s="58"/>
    </row>
    <row r="28" spans="1:17" s="60" customFormat="1" x14ac:dyDescent="0.25">
      <c r="A28" s="59"/>
      <c r="B28" s="159" t="s">
        <v>294</v>
      </c>
      <c r="C28" s="158" t="s">
        <v>35</v>
      </c>
      <c r="D28" s="151"/>
      <c r="E28" s="151"/>
      <c r="F28" s="151"/>
      <c r="G28" s="151"/>
      <c r="I28" s="58"/>
      <c r="J28" s="58"/>
      <c r="K28" s="58"/>
      <c r="L28" s="58"/>
      <c r="M28" s="58"/>
      <c r="N28" s="58"/>
      <c r="O28" s="58"/>
      <c r="P28" s="58"/>
      <c r="Q28" s="58"/>
    </row>
    <row r="29" spans="1:17" s="60" customFormat="1" ht="38.4" x14ac:dyDescent="0.25">
      <c r="A29" s="59"/>
      <c r="B29" s="128">
        <v>9325473</v>
      </c>
      <c r="C29" s="132" t="s">
        <v>36</v>
      </c>
      <c r="D29" s="134" t="s">
        <v>10</v>
      </c>
      <c r="E29" s="135">
        <v>2</v>
      </c>
      <c r="F29" s="133">
        <v>48621.08</v>
      </c>
      <c r="G29" s="136">
        <f>E29*F29</f>
        <v>97242.16</v>
      </c>
      <c r="I29" s="58"/>
      <c r="J29" s="58"/>
      <c r="K29" s="58"/>
      <c r="L29" s="58"/>
      <c r="M29" s="58"/>
      <c r="N29" s="58"/>
      <c r="O29" s="58"/>
      <c r="P29" s="58"/>
      <c r="Q29" s="58"/>
    </row>
    <row r="30" spans="1:17" s="60" customFormat="1" x14ac:dyDescent="0.25">
      <c r="A30" s="59"/>
      <c r="B30" s="48"/>
      <c r="C30" s="42"/>
      <c r="D30" s="39"/>
      <c r="E30" s="43"/>
      <c r="F30" s="44"/>
      <c r="G30" s="46">
        <f>SUM(G29)</f>
        <v>97242.16</v>
      </c>
      <c r="I30" s="58"/>
      <c r="J30" s="58"/>
      <c r="K30" s="58"/>
      <c r="L30" s="58"/>
      <c r="M30" s="58"/>
      <c r="N30" s="58"/>
      <c r="O30" s="58"/>
      <c r="P30" s="58"/>
      <c r="Q30" s="58"/>
    </row>
    <row r="31" spans="1:17" s="60" customFormat="1" x14ac:dyDescent="0.25">
      <c r="A31" s="59"/>
      <c r="B31" s="159" t="s">
        <v>298</v>
      </c>
      <c r="C31" s="158" t="s">
        <v>42</v>
      </c>
      <c r="D31" s="151"/>
      <c r="E31" s="151"/>
      <c r="F31" s="151"/>
      <c r="G31" s="151"/>
      <c r="I31" s="58"/>
      <c r="J31" s="58"/>
      <c r="K31" s="58"/>
      <c r="L31" s="58"/>
      <c r="M31" s="58"/>
      <c r="N31" s="58"/>
      <c r="O31" s="58"/>
      <c r="P31" s="58"/>
      <c r="Q31" s="58"/>
    </row>
    <row r="32" spans="1:17" s="60" customFormat="1" ht="28.8" x14ac:dyDescent="0.25">
      <c r="A32" s="59"/>
      <c r="B32" s="67">
        <v>4013082</v>
      </c>
      <c r="C32" s="56" t="s">
        <v>59</v>
      </c>
      <c r="D32" s="39" t="s">
        <v>43</v>
      </c>
      <c r="E32" s="47">
        <v>6</v>
      </c>
      <c r="F32" s="44">
        <v>1126.74</v>
      </c>
      <c r="G32" s="83">
        <f t="shared" ref="G32:G39" si="1">E32*F32</f>
        <v>6760.4400000000005</v>
      </c>
      <c r="I32" s="58"/>
      <c r="J32" s="58"/>
      <c r="K32" s="58"/>
      <c r="L32" s="58"/>
      <c r="M32" s="58"/>
      <c r="N32" s="58"/>
      <c r="O32" s="58"/>
      <c r="P32" s="58"/>
      <c r="Q32" s="58"/>
    </row>
    <row r="33" spans="1:17" s="60" customFormat="1" ht="38.4" x14ac:dyDescent="0.25">
      <c r="A33" s="59"/>
      <c r="B33" s="67" t="s">
        <v>60</v>
      </c>
      <c r="C33" s="56" t="s">
        <v>61</v>
      </c>
      <c r="D33" s="39" t="s">
        <v>43</v>
      </c>
      <c r="E33" s="47">
        <v>7</v>
      </c>
      <c r="F33" s="44">
        <v>1141.54</v>
      </c>
      <c r="G33" s="83">
        <f t="shared" si="1"/>
        <v>7990.78</v>
      </c>
      <c r="I33" s="58"/>
      <c r="J33" s="58"/>
      <c r="K33" s="58"/>
      <c r="L33" s="58"/>
      <c r="M33" s="58"/>
      <c r="N33" s="58"/>
      <c r="O33" s="58"/>
      <c r="P33" s="58"/>
      <c r="Q33" s="58"/>
    </row>
    <row r="34" spans="1:17" s="60" customFormat="1" ht="28.8" x14ac:dyDescent="0.25">
      <c r="A34" s="59"/>
      <c r="B34" s="67">
        <v>4013083</v>
      </c>
      <c r="C34" s="56" t="s">
        <v>62</v>
      </c>
      <c r="D34" s="39" t="s">
        <v>10</v>
      </c>
      <c r="E34" s="47">
        <v>3</v>
      </c>
      <c r="F34" s="44">
        <v>1985.43</v>
      </c>
      <c r="G34" s="83">
        <f t="shared" si="1"/>
        <v>5956.29</v>
      </c>
      <c r="I34" s="58"/>
      <c r="J34" s="58"/>
      <c r="K34" s="58"/>
      <c r="L34" s="58"/>
      <c r="M34" s="58"/>
      <c r="N34" s="58"/>
      <c r="O34" s="58"/>
      <c r="P34" s="58"/>
      <c r="Q34" s="58"/>
    </row>
    <row r="35" spans="1:17" s="60" customFormat="1" ht="28.8" x14ac:dyDescent="0.25">
      <c r="A35" s="59"/>
      <c r="B35" s="67">
        <v>4013084</v>
      </c>
      <c r="C35" s="56" t="s">
        <v>63</v>
      </c>
      <c r="D35" s="39" t="s">
        <v>10</v>
      </c>
      <c r="E35" s="47">
        <v>3</v>
      </c>
      <c r="F35" s="44">
        <v>3294.42</v>
      </c>
      <c r="G35" s="83">
        <f t="shared" si="1"/>
        <v>9883.26</v>
      </c>
      <c r="I35" s="58"/>
      <c r="J35" s="58"/>
      <c r="K35" s="58"/>
      <c r="L35" s="58"/>
      <c r="M35" s="58"/>
      <c r="N35" s="58"/>
      <c r="O35" s="58"/>
      <c r="P35" s="58"/>
      <c r="Q35" s="58"/>
    </row>
    <row r="36" spans="1:17" s="60" customFormat="1" ht="28.8" x14ac:dyDescent="0.25">
      <c r="A36" s="59"/>
      <c r="B36" s="67">
        <v>4013091</v>
      </c>
      <c r="C36" s="56" t="s">
        <v>64</v>
      </c>
      <c r="D36" s="39" t="s">
        <v>10</v>
      </c>
      <c r="E36" s="47">
        <v>3</v>
      </c>
      <c r="F36" s="44">
        <v>117.34</v>
      </c>
      <c r="G36" s="83">
        <f t="shared" si="1"/>
        <v>352.02</v>
      </c>
      <c r="I36" s="58"/>
      <c r="J36" s="58"/>
      <c r="K36" s="58"/>
      <c r="L36" s="58"/>
      <c r="M36" s="58"/>
      <c r="N36" s="58"/>
      <c r="O36" s="58"/>
      <c r="P36" s="58"/>
      <c r="Q36" s="58"/>
    </row>
    <row r="37" spans="1:17" s="60" customFormat="1" ht="38.4" x14ac:dyDescent="0.25">
      <c r="A37" s="59"/>
      <c r="B37" s="67" t="s">
        <v>65</v>
      </c>
      <c r="C37" s="56" t="s">
        <v>44</v>
      </c>
      <c r="D37" s="39" t="s">
        <v>10</v>
      </c>
      <c r="E37" s="47">
        <v>1</v>
      </c>
      <c r="F37" s="44">
        <v>5181.6000000000004</v>
      </c>
      <c r="G37" s="83">
        <f t="shared" si="1"/>
        <v>5181.6000000000004</v>
      </c>
      <c r="I37" s="58"/>
      <c r="J37" s="58"/>
      <c r="K37" s="58"/>
      <c r="L37" s="58"/>
      <c r="M37" s="58"/>
      <c r="N37" s="58"/>
      <c r="O37" s="58"/>
      <c r="P37" s="58"/>
      <c r="Q37" s="58"/>
    </row>
    <row r="38" spans="1:17" s="60" customFormat="1" ht="19.2" x14ac:dyDescent="0.25">
      <c r="A38" s="59"/>
      <c r="B38" s="67">
        <v>4013078</v>
      </c>
      <c r="C38" s="56" t="s">
        <v>66</v>
      </c>
      <c r="D38" s="39" t="s">
        <v>12</v>
      </c>
      <c r="E38" s="47">
        <v>9.84</v>
      </c>
      <c r="F38" s="44">
        <v>125.96</v>
      </c>
      <c r="G38" s="83">
        <f t="shared" si="1"/>
        <v>1239.4463999999998</v>
      </c>
      <c r="I38" s="58"/>
      <c r="J38" s="58"/>
      <c r="K38" s="58"/>
      <c r="L38" s="58"/>
      <c r="M38" s="58"/>
      <c r="N38" s="58"/>
      <c r="O38" s="58"/>
      <c r="P38" s="58"/>
      <c r="Q38" s="58"/>
    </row>
    <row r="39" spans="1:17" s="60" customFormat="1" ht="28.8" x14ac:dyDescent="0.25">
      <c r="A39" s="59"/>
      <c r="B39" s="67">
        <v>4002301</v>
      </c>
      <c r="C39" s="56" t="s">
        <v>67</v>
      </c>
      <c r="D39" s="39" t="s">
        <v>12</v>
      </c>
      <c r="E39" s="47">
        <v>10.68</v>
      </c>
      <c r="F39" s="44">
        <v>75.05</v>
      </c>
      <c r="G39" s="83">
        <f t="shared" si="1"/>
        <v>801.53399999999999</v>
      </c>
      <c r="I39" s="58"/>
      <c r="J39" s="58"/>
      <c r="K39" s="58"/>
      <c r="L39" s="58"/>
      <c r="M39" s="58"/>
      <c r="N39" s="58"/>
      <c r="O39" s="58"/>
      <c r="P39" s="58"/>
      <c r="Q39" s="58"/>
    </row>
    <row r="40" spans="1:17" s="60" customFormat="1" ht="28.8" x14ac:dyDescent="0.25">
      <c r="A40" s="59"/>
      <c r="B40" s="67">
        <v>4024101</v>
      </c>
      <c r="C40" s="132" t="s">
        <v>301</v>
      </c>
      <c r="D40" s="39" t="s">
        <v>12</v>
      </c>
      <c r="E40" s="47">
        <v>21.81</v>
      </c>
      <c r="F40" s="44">
        <v>100.23</v>
      </c>
      <c r="G40" s="83">
        <f>+F40*E40</f>
        <v>2186.0162999999998</v>
      </c>
      <c r="I40" s="58"/>
      <c r="J40" s="58"/>
      <c r="K40" s="58"/>
      <c r="L40" s="58"/>
      <c r="M40" s="58"/>
      <c r="N40" s="58"/>
      <c r="O40" s="58"/>
      <c r="P40" s="58"/>
      <c r="Q40" s="58"/>
    </row>
    <row r="41" spans="1:17" s="60" customFormat="1" ht="28.8" x14ac:dyDescent="0.25">
      <c r="A41" s="59"/>
      <c r="B41" s="128">
        <v>4081451</v>
      </c>
      <c r="C41" s="132" t="s">
        <v>302</v>
      </c>
      <c r="D41" s="39" t="s">
        <v>10</v>
      </c>
      <c r="E41" s="47">
        <v>1</v>
      </c>
      <c r="F41" s="44">
        <v>2030.73</v>
      </c>
      <c r="G41" s="44">
        <f>+F41*E41</f>
        <v>2030.73</v>
      </c>
      <c r="I41" s="58"/>
      <c r="J41" s="58"/>
      <c r="K41" s="58"/>
      <c r="L41" s="58"/>
      <c r="M41" s="58"/>
      <c r="N41" s="58"/>
      <c r="O41" s="58"/>
      <c r="P41" s="58"/>
      <c r="Q41" s="58"/>
    </row>
    <row r="42" spans="1:17" s="60" customFormat="1" ht="28.8" x14ac:dyDescent="0.25">
      <c r="A42" s="59"/>
      <c r="B42" s="160">
        <v>4013090</v>
      </c>
      <c r="C42" s="161" t="s">
        <v>303</v>
      </c>
      <c r="D42" s="55" t="s">
        <v>10</v>
      </c>
      <c r="E42" s="47">
        <v>2</v>
      </c>
      <c r="F42" s="49">
        <v>796.43</v>
      </c>
      <c r="G42" s="44">
        <f>+F42*E42</f>
        <v>1592.86</v>
      </c>
      <c r="I42" s="58"/>
      <c r="J42" s="58"/>
      <c r="K42" s="58"/>
      <c r="L42" s="58"/>
      <c r="M42" s="58"/>
      <c r="N42" s="58"/>
      <c r="O42" s="58"/>
      <c r="P42" s="58"/>
      <c r="Q42" s="58"/>
    </row>
    <row r="43" spans="1:17" s="60" customFormat="1" ht="28.8" x14ac:dyDescent="0.25">
      <c r="A43" s="59"/>
      <c r="B43" s="160">
        <v>4013080</v>
      </c>
      <c r="C43" s="161" t="s">
        <v>304</v>
      </c>
      <c r="D43" s="55" t="s">
        <v>43</v>
      </c>
      <c r="E43" s="47">
        <v>2</v>
      </c>
      <c r="F43" s="49">
        <v>888.91</v>
      </c>
      <c r="G43" s="44">
        <f>+F43*E43</f>
        <v>1777.82</v>
      </c>
      <c r="I43" s="58"/>
      <c r="J43" s="58"/>
      <c r="K43" s="58"/>
      <c r="L43" s="58"/>
      <c r="M43" s="58"/>
      <c r="N43" s="58"/>
      <c r="O43" s="58"/>
      <c r="P43" s="58"/>
      <c r="Q43" s="58"/>
    </row>
    <row r="44" spans="1:17" s="60" customFormat="1" ht="38.4" x14ac:dyDescent="0.25">
      <c r="A44" s="59"/>
      <c r="B44" s="128">
        <v>4011216</v>
      </c>
      <c r="C44" s="162" t="s">
        <v>162</v>
      </c>
      <c r="D44" s="39" t="s">
        <v>86</v>
      </c>
      <c r="E44" s="47">
        <v>1</v>
      </c>
      <c r="F44" s="44">
        <v>810.04</v>
      </c>
      <c r="G44" s="45">
        <f>F44*E44</f>
        <v>810.04</v>
      </c>
      <c r="I44" s="58"/>
      <c r="J44" s="58"/>
      <c r="K44" s="58"/>
      <c r="L44" s="58"/>
      <c r="M44" s="58"/>
      <c r="N44" s="58"/>
      <c r="O44" s="58"/>
      <c r="P44" s="58"/>
      <c r="Q44" s="58"/>
    </row>
    <row r="45" spans="1:17" s="60" customFormat="1" x14ac:dyDescent="0.25">
      <c r="A45" s="59"/>
      <c r="B45" s="163"/>
      <c r="C45" s="163"/>
      <c r="D45" s="82"/>
      <c r="E45" s="84"/>
      <c r="F45" s="86"/>
      <c r="G45" s="101">
        <f>SUM(G32:G44)</f>
        <v>46562.836700000014</v>
      </c>
      <c r="I45" s="58"/>
      <c r="J45" s="58"/>
      <c r="K45" s="58"/>
      <c r="L45" s="58"/>
      <c r="M45" s="58"/>
      <c r="N45" s="58"/>
      <c r="O45" s="58"/>
      <c r="P45" s="58"/>
      <c r="Q45" s="58"/>
    </row>
    <row r="46" spans="1:17" s="60" customFormat="1" x14ac:dyDescent="0.25">
      <c r="A46" s="59"/>
      <c r="B46" s="159" t="s">
        <v>299</v>
      </c>
      <c r="C46" s="158" t="s">
        <v>305</v>
      </c>
      <c r="D46" s="151"/>
      <c r="E46" s="151"/>
      <c r="F46" s="151"/>
      <c r="G46" s="151"/>
      <c r="I46" s="58"/>
      <c r="J46" s="58"/>
      <c r="K46" s="58"/>
      <c r="L46" s="58"/>
      <c r="M46" s="58"/>
      <c r="N46" s="58"/>
      <c r="O46" s="58"/>
      <c r="P46" s="58"/>
      <c r="Q46" s="58"/>
    </row>
    <row r="47" spans="1:17" s="60" customFormat="1" x14ac:dyDescent="0.25">
      <c r="A47" s="59"/>
      <c r="B47" s="88"/>
      <c r="C47" s="87" t="s">
        <v>16</v>
      </c>
      <c r="D47" s="85"/>
      <c r="E47" s="85"/>
      <c r="F47" s="36"/>
      <c r="G47" s="36"/>
      <c r="I47" s="58"/>
      <c r="J47" s="58"/>
      <c r="K47" s="58"/>
      <c r="L47" s="58"/>
      <c r="M47" s="58"/>
      <c r="N47" s="58"/>
      <c r="O47" s="58"/>
      <c r="P47" s="58"/>
      <c r="Q47" s="58"/>
    </row>
    <row r="48" spans="1:17" s="60" customFormat="1" ht="38.4" x14ac:dyDescent="0.25">
      <c r="A48" s="59"/>
      <c r="B48" s="67">
        <v>4001051</v>
      </c>
      <c r="C48" s="56" t="s">
        <v>306</v>
      </c>
      <c r="D48" s="39" t="s">
        <v>11</v>
      </c>
      <c r="E48" s="57">
        <v>63</v>
      </c>
      <c r="F48" s="44">
        <v>16.73</v>
      </c>
      <c r="G48" s="83">
        <f t="shared" ref="G48:G53" si="2">+E48*F48</f>
        <v>1053.99</v>
      </c>
      <c r="I48" s="58"/>
      <c r="J48" s="58"/>
      <c r="K48" s="58"/>
      <c r="L48" s="58"/>
      <c r="M48" s="58"/>
      <c r="N48" s="58"/>
      <c r="O48" s="58"/>
      <c r="P48" s="58"/>
      <c r="Q48" s="58"/>
    </row>
    <row r="49" spans="1:17" s="60" customFormat="1" ht="19.2" x14ac:dyDescent="0.25">
      <c r="A49" s="59"/>
      <c r="B49" s="67">
        <v>3002001</v>
      </c>
      <c r="C49" s="56" t="s">
        <v>249</v>
      </c>
      <c r="D49" s="39" t="s">
        <v>9</v>
      </c>
      <c r="E49" s="57">
        <v>181.35</v>
      </c>
      <c r="F49" s="44">
        <v>48.51</v>
      </c>
      <c r="G49" s="83">
        <f t="shared" si="2"/>
        <v>8797.2884999999987</v>
      </c>
      <c r="I49" s="58"/>
      <c r="J49" s="58"/>
      <c r="K49" s="58"/>
      <c r="L49" s="58"/>
      <c r="M49" s="58"/>
      <c r="N49" s="58"/>
      <c r="O49" s="58"/>
      <c r="P49" s="58"/>
      <c r="Q49" s="58"/>
    </row>
    <row r="50" spans="1:17" s="60" customFormat="1" ht="19.2" x14ac:dyDescent="0.25">
      <c r="A50" s="59"/>
      <c r="B50" s="67">
        <v>3002002</v>
      </c>
      <c r="C50" s="56" t="s">
        <v>172</v>
      </c>
      <c r="D50" s="39" t="s">
        <v>9</v>
      </c>
      <c r="E50" s="57">
        <v>63.63</v>
      </c>
      <c r="F50" s="44">
        <v>103.12</v>
      </c>
      <c r="G50" s="83">
        <f t="shared" si="2"/>
        <v>6561.5256000000008</v>
      </c>
      <c r="I50" s="58"/>
      <c r="J50" s="58"/>
      <c r="K50" s="58"/>
      <c r="L50" s="58"/>
      <c r="M50" s="58"/>
      <c r="N50" s="58"/>
      <c r="O50" s="58"/>
      <c r="P50" s="58"/>
      <c r="Q50" s="58"/>
    </row>
    <row r="51" spans="1:17" s="60" customFormat="1" ht="28.8" x14ac:dyDescent="0.25">
      <c r="A51" s="59"/>
      <c r="B51" s="67" t="s">
        <v>170</v>
      </c>
      <c r="C51" s="56" t="s">
        <v>171</v>
      </c>
      <c r="D51" s="39" t="s">
        <v>9</v>
      </c>
      <c r="E51" s="57">
        <v>117.72</v>
      </c>
      <c r="F51" s="44">
        <v>155.05000000000001</v>
      </c>
      <c r="G51" s="83">
        <f t="shared" si="2"/>
        <v>18252.486000000001</v>
      </c>
      <c r="I51" s="58"/>
      <c r="J51" s="58"/>
      <c r="K51" s="58"/>
      <c r="L51" s="58"/>
      <c r="M51" s="58"/>
      <c r="N51" s="58"/>
      <c r="O51" s="58"/>
      <c r="P51" s="58"/>
      <c r="Q51" s="58"/>
    </row>
    <row r="52" spans="1:17" s="60" customFormat="1" ht="28.8" x14ac:dyDescent="0.25">
      <c r="A52" s="59"/>
      <c r="B52" s="67">
        <v>3002004</v>
      </c>
      <c r="C52" s="56" t="s">
        <v>264</v>
      </c>
      <c r="D52" s="39" t="s">
        <v>9</v>
      </c>
      <c r="E52" s="57">
        <v>31.82</v>
      </c>
      <c r="F52" s="44">
        <v>322.45999999999998</v>
      </c>
      <c r="G52" s="83">
        <f t="shared" si="2"/>
        <v>10260.6772</v>
      </c>
      <c r="I52" s="58"/>
      <c r="J52" s="58"/>
      <c r="K52" s="58"/>
      <c r="L52" s="58"/>
      <c r="M52" s="58"/>
      <c r="N52" s="58"/>
      <c r="O52" s="58"/>
      <c r="P52" s="58"/>
      <c r="Q52" s="58"/>
    </row>
    <row r="53" spans="1:17" s="60" customFormat="1" ht="28.8" x14ac:dyDescent="0.25">
      <c r="A53" s="59"/>
      <c r="B53" s="67" t="s">
        <v>147</v>
      </c>
      <c r="C53" s="56" t="s">
        <v>251</v>
      </c>
      <c r="D53" s="39" t="s">
        <v>9</v>
      </c>
      <c r="E53" s="57">
        <v>31.82</v>
      </c>
      <c r="F53" s="44">
        <v>914.65</v>
      </c>
      <c r="G53" s="83">
        <f t="shared" si="2"/>
        <v>29104.163</v>
      </c>
      <c r="I53" s="58"/>
      <c r="J53" s="58"/>
      <c r="K53" s="58"/>
      <c r="L53" s="58"/>
      <c r="M53" s="58"/>
      <c r="N53" s="58"/>
      <c r="O53" s="58"/>
      <c r="P53" s="58"/>
      <c r="Q53" s="58"/>
    </row>
    <row r="54" spans="1:17" s="60" customFormat="1" x14ac:dyDescent="0.25">
      <c r="A54" s="59"/>
      <c r="B54" s="163"/>
      <c r="C54" s="163" t="s">
        <v>178</v>
      </c>
      <c r="D54" s="82"/>
      <c r="E54" s="84"/>
      <c r="F54" s="86"/>
      <c r="G54" s="164">
        <f>SUM(G48:G53)</f>
        <v>74030.13029999999</v>
      </c>
      <c r="I54" s="58"/>
      <c r="J54" s="58"/>
      <c r="K54" s="58"/>
      <c r="L54" s="58"/>
      <c r="M54" s="58"/>
      <c r="N54" s="58"/>
      <c r="O54" s="58"/>
      <c r="P54" s="58"/>
      <c r="Q54" s="58"/>
    </row>
    <row r="55" spans="1:17" s="60" customFormat="1" x14ac:dyDescent="0.25">
      <c r="A55" s="59"/>
      <c r="B55" s="88"/>
      <c r="C55" s="87" t="s">
        <v>307</v>
      </c>
      <c r="D55" s="85"/>
      <c r="E55" s="85"/>
      <c r="F55" s="36"/>
      <c r="G55" s="36"/>
      <c r="I55" s="58"/>
      <c r="J55" s="58"/>
      <c r="K55" s="58"/>
      <c r="L55" s="58"/>
      <c r="M55" s="58"/>
      <c r="N55" s="58"/>
      <c r="O55" s="58"/>
      <c r="P55" s="58"/>
      <c r="Q55" s="58"/>
    </row>
    <row r="56" spans="1:17" s="60" customFormat="1" ht="38.4" x14ac:dyDescent="0.25">
      <c r="A56" s="59"/>
      <c r="B56" s="67">
        <v>4001051</v>
      </c>
      <c r="C56" s="56" t="s">
        <v>306</v>
      </c>
      <c r="D56" s="39" t="s">
        <v>11</v>
      </c>
      <c r="E56" s="57">
        <v>10.89</v>
      </c>
      <c r="F56" s="44">
        <v>16.73</v>
      </c>
      <c r="G56" s="83">
        <f>+E56*F56</f>
        <v>182.18970000000002</v>
      </c>
      <c r="I56" s="58"/>
      <c r="J56" s="58"/>
      <c r="K56" s="58"/>
      <c r="L56" s="58"/>
      <c r="M56" s="58"/>
      <c r="N56" s="58"/>
      <c r="O56" s="58"/>
      <c r="P56" s="58"/>
      <c r="Q56" s="58"/>
    </row>
    <row r="57" spans="1:17" s="60" customFormat="1" ht="19.2" x14ac:dyDescent="0.25">
      <c r="A57" s="59"/>
      <c r="B57" s="67">
        <v>3002001</v>
      </c>
      <c r="C57" s="56" t="s">
        <v>249</v>
      </c>
      <c r="D57" s="39" t="s">
        <v>9</v>
      </c>
      <c r="E57" s="57">
        <v>22.66</v>
      </c>
      <c r="F57" s="44">
        <v>48.51</v>
      </c>
      <c r="G57" s="83">
        <f t="shared" ref="G57:G65" si="3">+E57*F57</f>
        <v>1099.2366</v>
      </c>
      <c r="I57" s="58"/>
      <c r="J57" s="58"/>
      <c r="K57" s="58"/>
      <c r="L57" s="58"/>
      <c r="M57" s="58"/>
      <c r="N57" s="58"/>
      <c r="O57" s="58"/>
      <c r="P57" s="58"/>
      <c r="Q57" s="58"/>
    </row>
    <row r="58" spans="1:17" s="60" customFormat="1" ht="19.2" x14ac:dyDescent="0.25">
      <c r="A58" s="59"/>
      <c r="B58" s="67">
        <v>3002002</v>
      </c>
      <c r="C58" s="56" t="s">
        <v>172</v>
      </c>
      <c r="D58" s="39" t="s">
        <v>9</v>
      </c>
      <c r="E58" s="57">
        <v>22.66</v>
      </c>
      <c r="F58" s="44">
        <v>103.12</v>
      </c>
      <c r="G58" s="83">
        <f t="shared" si="3"/>
        <v>2336.6992</v>
      </c>
      <c r="I58" s="58"/>
      <c r="J58" s="58"/>
      <c r="K58" s="58"/>
      <c r="L58" s="58"/>
      <c r="M58" s="58"/>
      <c r="N58" s="58"/>
      <c r="O58" s="58"/>
      <c r="P58" s="58"/>
      <c r="Q58" s="58"/>
    </row>
    <row r="59" spans="1:17" s="60" customFormat="1" ht="19.2" x14ac:dyDescent="0.25">
      <c r="A59" s="59"/>
      <c r="B59" s="67">
        <v>4002003</v>
      </c>
      <c r="C59" s="56" t="s">
        <v>155</v>
      </c>
      <c r="D59" s="39" t="s">
        <v>11</v>
      </c>
      <c r="E59" s="57">
        <v>10.86</v>
      </c>
      <c r="F59" s="44">
        <v>131.44999999999999</v>
      </c>
      <c r="G59" s="83">
        <f t="shared" si="3"/>
        <v>1427.5469999999998</v>
      </c>
      <c r="I59" s="58"/>
      <c r="J59" s="58"/>
      <c r="K59" s="58"/>
      <c r="L59" s="58"/>
      <c r="M59" s="58"/>
      <c r="N59" s="58"/>
      <c r="O59" s="58"/>
      <c r="P59" s="58"/>
      <c r="Q59" s="58"/>
    </row>
    <row r="60" spans="1:17" s="60" customFormat="1" ht="28.8" x14ac:dyDescent="0.25">
      <c r="A60" s="59"/>
      <c r="B60" s="128" t="s">
        <v>345</v>
      </c>
      <c r="C60" s="132" t="s">
        <v>341</v>
      </c>
      <c r="D60" s="39" t="s">
        <v>9</v>
      </c>
      <c r="E60" s="137">
        <v>2.1800000000000002</v>
      </c>
      <c r="F60" s="178">
        <v>6685.66</v>
      </c>
      <c r="G60" s="177">
        <f t="shared" si="3"/>
        <v>14574.738800000001</v>
      </c>
      <c r="I60" s="58"/>
      <c r="J60" s="58"/>
      <c r="K60" s="58"/>
      <c r="L60" s="58"/>
      <c r="M60" s="58"/>
      <c r="N60" s="58"/>
      <c r="O60" s="58"/>
      <c r="P60" s="58"/>
      <c r="Q60" s="58"/>
    </row>
    <row r="61" spans="1:17" s="60" customFormat="1" ht="38.4" x14ac:dyDescent="0.25">
      <c r="A61" s="59"/>
      <c r="B61" s="67">
        <v>4004065</v>
      </c>
      <c r="C61" s="56" t="s">
        <v>308</v>
      </c>
      <c r="D61" s="39" t="s">
        <v>11</v>
      </c>
      <c r="E61" s="57">
        <v>17.04</v>
      </c>
      <c r="F61" s="44">
        <v>344.57</v>
      </c>
      <c r="G61" s="83">
        <f t="shared" si="3"/>
        <v>5871.4727999999996</v>
      </c>
      <c r="I61" s="58"/>
      <c r="J61" s="58"/>
      <c r="K61" s="58"/>
      <c r="L61" s="58"/>
      <c r="M61" s="58"/>
      <c r="N61" s="58"/>
      <c r="O61" s="58"/>
      <c r="P61" s="58"/>
      <c r="Q61" s="58"/>
    </row>
    <row r="62" spans="1:17" s="60" customFormat="1" ht="28.8" x14ac:dyDescent="0.25">
      <c r="A62" s="59"/>
      <c r="B62" s="67" t="s">
        <v>309</v>
      </c>
      <c r="C62" s="56" t="s">
        <v>310</v>
      </c>
      <c r="D62" s="39" t="s">
        <v>9</v>
      </c>
      <c r="E62" s="57">
        <v>1.63</v>
      </c>
      <c r="F62" s="44">
        <v>5473</v>
      </c>
      <c r="G62" s="83">
        <f t="shared" si="3"/>
        <v>8920.99</v>
      </c>
      <c r="I62" s="58"/>
      <c r="J62" s="58"/>
      <c r="K62" s="58"/>
      <c r="L62" s="58"/>
      <c r="M62" s="58"/>
      <c r="N62" s="58"/>
      <c r="O62" s="58"/>
      <c r="P62" s="58"/>
      <c r="Q62" s="58"/>
    </row>
    <row r="63" spans="1:17" s="60" customFormat="1" ht="28.8" x14ac:dyDescent="0.25">
      <c r="A63" s="59"/>
      <c r="B63" s="67">
        <v>4014338</v>
      </c>
      <c r="C63" s="56" t="s">
        <v>311</v>
      </c>
      <c r="D63" s="39" t="s">
        <v>12</v>
      </c>
      <c r="E63" s="57">
        <v>13.2</v>
      </c>
      <c r="F63" s="44">
        <v>325.99</v>
      </c>
      <c r="G63" s="83">
        <f t="shared" si="3"/>
        <v>4303.0680000000002</v>
      </c>
      <c r="I63" s="58"/>
      <c r="J63" s="58"/>
      <c r="K63" s="58"/>
      <c r="L63" s="58"/>
      <c r="M63" s="58"/>
      <c r="N63" s="58"/>
      <c r="O63" s="58"/>
      <c r="P63" s="58"/>
      <c r="Q63" s="58"/>
    </row>
    <row r="64" spans="1:17" s="60" customFormat="1" ht="28.8" x14ac:dyDescent="0.25">
      <c r="A64" s="59"/>
      <c r="B64" s="67">
        <v>4005002</v>
      </c>
      <c r="C64" s="56" t="s">
        <v>312</v>
      </c>
      <c r="D64" s="39" t="s">
        <v>11</v>
      </c>
      <c r="E64" s="57">
        <v>19.8</v>
      </c>
      <c r="F64" s="44">
        <v>194.98</v>
      </c>
      <c r="G64" s="83">
        <f t="shared" si="3"/>
        <v>3860.6039999999998</v>
      </c>
      <c r="I64" s="58"/>
      <c r="J64" s="58"/>
      <c r="K64" s="58"/>
      <c r="L64" s="58"/>
      <c r="M64" s="58"/>
      <c r="N64" s="58"/>
      <c r="O64" s="58"/>
      <c r="P64" s="58"/>
      <c r="Q64" s="58"/>
    </row>
    <row r="65" spans="1:17" s="60" customFormat="1" ht="28.8" x14ac:dyDescent="0.25">
      <c r="A65" s="59"/>
      <c r="B65" s="67">
        <v>7612186</v>
      </c>
      <c r="C65" s="56" t="s">
        <v>313</v>
      </c>
      <c r="D65" s="39" t="s">
        <v>86</v>
      </c>
      <c r="E65" s="57">
        <v>1</v>
      </c>
      <c r="F65" s="44">
        <v>1395.05</v>
      </c>
      <c r="G65" s="83">
        <f t="shared" si="3"/>
        <v>1395.05</v>
      </c>
      <c r="I65" s="58"/>
      <c r="J65" s="58"/>
      <c r="K65" s="58"/>
      <c r="L65" s="58"/>
      <c r="M65" s="58"/>
      <c r="N65" s="58"/>
      <c r="O65" s="58"/>
      <c r="P65" s="58"/>
      <c r="Q65" s="58"/>
    </row>
    <row r="66" spans="1:17" s="60" customFormat="1" x14ac:dyDescent="0.25">
      <c r="A66" s="59"/>
      <c r="B66" s="163"/>
      <c r="C66" s="163"/>
      <c r="D66" s="82"/>
      <c r="E66" s="84"/>
      <c r="F66" s="86"/>
      <c r="G66" s="164">
        <f>SUM(G56:G65)</f>
        <v>43971.596100000002</v>
      </c>
      <c r="I66" s="58"/>
      <c r="J66" s="58"/>
      <c r="K66" s="58"/>
      <c r="L66" s="58"/>
      <c r="M66" s="58"/>
      <c r="N66" s="58"/>
      <c r="O66" s="58"/>
      <c r="P66" s="58"/>
      <c r="Q66" s="58"/>
    </row>
    <row r="67" spans="1:17" s="60" customFormat="1" x14ac:dyDescent="0.25">
      <c r="A67" s="59"/>
      <c r="B67" s="78"/>
      <c r="C67" s="87" t="s">
        <v>314</v>
      </c>
      <c r="D67" s="88"/>
      <c r="E67" s="89"/>
      <c r="F67" s="90"/>
      <c r="G67" s="91"/>
      <c r="I67" s="58"/>
      <c r="J67" s="58"/>
      <c r="K67" s="58"/>
      <c r="L67" s="58"/>
      <c r="M67" s="58"/>
      <c r="N67" s="58"/>
      <c r="O67" s="58"/>
      <c r="P67" s="58"/>
      <c r="Q67" s="58"/>
    </row>
    <row r="68" spans="1:17" s="60" customFormat="1" ht="48" x14ac:dyDescent="0.25">
      <c r="A68" s="59"/>
      <c r="B68" s="67">
        <v>8464571</v>
      </c>
      <c r="C68" s="56" t="s">
        <v>315</v>
      </c>
      <c r="D68" s="39" t="s">
        <v>86</v>
      </c>
      <c r="E68" s="57">
        <v>1</v>
      </c>
      <c r="F68" s="44">
        <v>21509.31</v>
      </c>
      <c r="G68" s="83">
        <f>+E68*F68</f>
        <v>21509.31</v>
      </c>
      <c r="I68" s="58"/>
      <c r="J68" s="58"/>
      <c r="K68" s="58"/>
      <c r="L68" s="58"/>
      <c r="M68" s="58"/>
      <c r="N68" s="58"/>
      <c r="O68" s="58"/>
      <c r="P68" s="58"/>
      <c r="Q68" s="58"/>
    </row>
    <row r="69" spans="1:17" s="60" customFormat="1" x14ac:dyDescent="0.25">
      <c r="A69" s="59"/>
      <c r="B69" s="163"/>
      <c r="C69" s="163"/>
      <c r="D69" s="82"/>
      <c r="E69" s="57"/>
      <c r="F69" s="86"/>
      <c r="G69" s="164">
        <f>SUM(G68:G68)</f>
        <v>21509.31</v>
      </c>
      <c r="I69" s="58"/>
      <c r="J69" s="58"/>
      <c r="K69" s="58"/>
      <c r="L69" s="58"/>
      <c r="M69" s="58"/>
      <c r="N69" s="58"/>
      <c r="O69" s="58"/>
      <c r="P69" s="58"/>
      <c r="Q69" s="58"/>
    </row>
    <row r="70" spans="1:17" s="60" customFormat="1" x14ac:dyDescent="0.25">
      <c r="A70" s="59"/>
      <c r="B70" s="78"/>
      <c r="C70" s="87" t="s">
        <v>316</v>
      </c>
      <c r="D70" s="88"/>
      <c r="E70" s="89"/>
      <c r="F70" s="90"/>
      <c r="G70" s="91"/>
      <c r="I70" s="58"/>
      <c r="J70" s="58"/>
      <c r="K70" s="58"/>
      <c r="L70" s="58"/>
      <c r="M70" s="58"/>
      <c r="N70" s="58"/>
      <c r="O70" s="58"/>
      <c r="P70" s="58"/>
      <c r="Q70" s="58"/>
    </row>
    <row r="71" spans="1:17" s="60" customFormat="1" ht="38.4" x14ac:dyDescent="0.25">
      <c r="A71" s="59"/>
      <c r="B71" s="67">
        <v>4001051</v>
      </c>
      <c r="C71" s="56" t="s">
        <v>306</v>
      </c>
      <c r="D71" s="39" t="s">
        <v>11</v>
      </c>
      <c r="E71" s="57">
        <v>4.41</v>
      </c>
      <c r="F71" s="44">
        <v>16.73</v>
      </c>
      <c r="G71" s="83">
        <f>+E71*F71</f>
        <v>73.779300000000006</v>
      </c>
      <c r="I71" s="58"/>
      <c r="J71" s="58"/>
      <c r="K71" s="58"/>
      <c r="L71" s="58"/>
      <c r="M71" s="58"/>
      <c r="N71" s="58"/>
      <c r="O71" s="58"/>
      <c r="P71" s="58"/>
      <c r="Q71" s="58"/>
    </row>
    <row r="72" spans="1:17" s="60" customFormat="1" ht="19.2" x14ac:dyDescent="0.25">
      <c r="A72" s="59"/>
      <c r="B72" s="67">
        <v>3002001</v>
      </c>
      <c r="C72" s="56" t="s">
        <v>249</v>
      </c>
      <c r="D72" s="39" t="s">
        <v>9</v>
      </c>
      <c r="E72" s="57">
        <v>9.25</v>
      </c>
      <c r="F72" s="44">
        <v>48.51</v>
      </c>
      <c r="G72" s="83">
        <f>+E72*F72</f>
        <v>448.71749999999997</v>
      </c>
      <c r="I72" s="58"/>
      <c r="J72" s="58"/>
      <c r="K72" s="58"/>
      <c r="L72" s="58"/>
      <c r="M72" s="58"/>
      <c r="N72" s="58"/>
      <c r="O72" s="58"/>
      <c r="P72" s="58"/>
      <c r="Q72" s="58"/>
    </row>
    <row r="73" spans="1:17" s="60" customFormat="1" ht="19.2" x14ac:dyDescent="0.25">
      <c r="A73" s="59"/>
      <c r="B73" s="67">
        <v>3002002</v>
      </c>
      <c r="C73" s="56" t="s">
        <v>172</v>
      </c>
      <c r="D73" s="39" t="s">
        <v>9</v>
      </c>
      <c r="E73" s="57">
        <v>9.25</v>
      </c>
      <c r="F73" s="44">
        <v>103.12</v>
      </c>
      <c r="G73" s="83">
        <f>+E73*F73</f>
        <v>953.86</v>
      </c>
      <c r="I73" s="58"/>
      <c r="J73" s="58"/>
      <c r="K73" s="58"/>
      <c r="L73" s="58"/>
      <c r="M73" s="58"/>
      <c r="N73" s="58"/>
      <c r="O73" s="58"/>
      <c r="P73" s="58"/>
      <c r="Q73" s="58"/>
    </row>
    <row r="74" spans="1:17" s="60" customFormat="1" ht="19.2" x14ac:dyDescent="0.25">
      <c r="A74" s="59"/>
      <c r="B74" s="67">
        <v>4002003</v>
      </c>
      <c r="C74" s="56" t="s">
        <v>155</v>
      </c>
      <c r="D74" s="39" t="s">
        <v>11</v>
      </c>
      <c r="E74" s="57">
        <v>4.1399999999999997</v>
      </c>
      <c r="F74" s="44">
        <v>131.44999999999999</v>
      </c>
      <c r="G74" s="83">
        <f>+E74*F74</f>
        <v>544.20299999999986</v>
      </c>
      <c r="I74" s="58"/>
      <c r="J74" s="58"/>
      <c r="K74" s="58"/>
      <c r="L74" s="58"/>
      <c r="M74" s="58"/>
      <c r="N74" s="58"/>
      <c r="O74" s="58"/>
      <c r="P74" s="58"/>
      <c r="Q74" s="58"/>
    </row>
    <row r="75" spans="1:17" s="60" customFormat="1" ht="28.8" x14ac:dyDescent="0.25">
      <c r="A75" s="59"/>
      <c r="B75" s="128" t="s">
        <v>346</v>
      </c>
      <c r="C75" s="132" t="s">
        <v>340</v>
      </c>
      <c r="D75" s="39" t="s">
        <v>9</v>
      </c>
      <c r="E75" s="137">
        <v>0.83</v>
      </c>
      <c r="F75" s="178">
        <v>5505.32</v>
      </c>
      <c r="G75" s="83">
        <f>+F75*E75</f>
        <v>4569.4155999999994</v>
      </c>
      <c r="I75" s="58"/>
      <c r="J75" s="58"/>
      <c r="K75" s="58"/>
      <c r="L75" s="58"/>
      <c r="M75" s="58"/>
      <c r="N75" s="58"/>
      <c r="O75" s="58"/>
      <c r="P75" s="58"/>
      <c r="Q75" s="58"/>
    </row>
    <row r="76" spans="1:17" s="60" customFormat="1" ht="28.8" x14ac:dyDescent="0.25">
      <c r="A76" s="59"/>
      <c r="B76" s="128" t="s">
        <v>347</v>
      </c>
      <c r="C76" s="132" t="s">
        <v>342</v>
      </c>
      <c r="D76" s="39" t="s">
        <v>9</v>
      </c>
      <c r="E76" s="137">
        <v>2.2799999999999998</v>
      </c>
      <c r="F76" s="178">
        <v>7731.88</v>
      </c>
      <c r="G76" s="83">
        <f>+F76*E76</f>
        <v>17628.686399999999</v>
      </c>
      <c r="I76" s="58"/>
      <c r="J76" s="58"/>
      <c r="K76" s="58"/>
      <c r="L76" s="58"/>
      <c r="M76" s="58"/>
      <c r="N76" s="58"/>
      <c r="O76" s="58"/>
      <c r="P76" s="58"/>
      <c r="Q76" s="58"/>
    </row>
    <row r="77" spans="1:17" s="60" customFormat="1" ht="28.8" x14ac:dyDescent="0.25">
      <c r="A77" s="59"/>
      <c r="B77" s="67" t="s">
        <v>309</v>
      </c>
      <c r="C77" s="56" t="s">
        <v>310</v>
      </c>
      <c r="D77" s="39" t="s">
        <v>9</v>
      </c>
      <c r="E77" s="57">
        <v>0.62</v>
      </c>
      <c r="F77" s="44">
        <v>5473</v>
      </c>
      <c r="G77" s="83">
        <f>+F77*E77</f>
        <v>3393.2599999999998</v>
      </c>
      <c r="I77" s="58"/>
      <c r="J77" s="58"/>
      <c r="K77" s="58"/>
      <c r="L77" s="58"/>
      <c r="M77" s="58"/>
      <c r="N77" s="58"/>
      <c r="O77" s="58"/>
      <c r="P77" s="58"/>
      <c r="Q77" s="58"/>
    </row>
    <row r="78" spans="1:17" s="60" customFormat="1" ht="28.8" x14ac:dyDescent="0.25">
      <c r="A78" s="59"/>
      <c r="B78" s="67">
        <v>7612186</v>
      </c>
      <c r="C78" s="56" t="s">
        <v>313</v>
      </c>
      <c r="D78" s="39" t="s">
        <v>86</v>
      </c>
      <c r="E78" s="57">
        <v>1</v>
      </c>
      <c r="F78" s="44">
        <v>1395.05</v>
      </c>
      <c r="G78" s="83">
        <f>+E78*F78</f>
        <v>1395.05</v>
      </c>
      <c r="I78" s="58"/>
      <c r="J78" s="58"/>
      <c r="K78" s="58"/>
      <c r="L78" s="58"/>
      <c r="M78" s="58"/>
      <c r="N78" s="58"/>
      <c r="O78" s="58"/>
      <c r="P78" s="58"/>
      <c r="Q78" s="58"/>
    </row>
    <row r="79" spans="1:17" s="60" customFormat="1" x14ac:dyDescent="0.25">
      <c r="A79" s="59"/>
      <c r="B79" s="163"/>
      <c r="C79" s="163"/>
      <c r="D79" s="82"/>
      <c r="E79" s="84"/>
      <c r="F79" s="86"/>
      <c r="G79" s="164">
        <f>SUM(G71:G78)</f>
        <v>29006.971799999996</v>
      </c>
      <c r="I79" s="58"/>
      <c r="J79" s="58"/>
      <c r="K79" s="58"/>
      <c r="L79" s="58"/>
      <c r="M79" s="58"/>
      <c r="N79" s="58"/>
      <c r="O79" s="58"/>
      <c r="P79" s="58"/>
      <c r="Q79" s="58"/>
    </row>
    <row r="80" spans="1:17" s="60" customFormat="1" x14ac:dyDescent="0.25">
      <c r="A80" s="59"/>
      <c r="B80" s="163"/>
      <c r="C80" s="163"/>
      <c r="D80" s="82"/>
      <c r="E80" s="84"/>
      <c r="F80" s="86"/>
      <c r="G80" s="164"/>
      <c r="I80" s="58"/>
      <c r="J80" s="58"/>
      <c r="K80" s="58"/>
      <c r="L80" s="58"/>
      <c r="M80" s="58"/>
      <c r="N80" s="58"/>
      <c r="O80" s="58"/>
      <c r="P80" s="58"/>
      <c r="Q80" s="58"/>
    </row>
    <row r="81" spans="1:17" s="60" customFormat="1" x14ac:dyDescent="0.25">
      <c r="A81" s="59"/>
      <c r="B81" s="163"/>
      <c r="C81" s="163" t="s">
        <v>319</v>
      </c>
      <c r="D81" s="82"/>
      <c r="E81" s="84"/>
      <c r="F81" s="86"/>
      <c r="G81" s="101">
        <f>G79+G69+G66+G54</f>
        <v>168518.00819999998</v>
      </c>
      <c r="I81" s="58"/>
      <c r="J81" s="58"/>
      <c r="K81" s="58"/>
      <c r="L81" s="58"/>
      <c r="M81" s="58"/>
      <c r="N81" s="58"/>
      <c r="O81" s="58"/>
      <c r="P81" s="58"/>
      <c r="Q81" s="58"/>
    </row>
    <row r="82" spans="1:17" x14ac:dyDescent="0.25">
      <c r="B82" s="159" t="s">
        <v>300</v>
      </c>
      <c r="C82" s="158" t="s">
        <v>98</v>
      </c>
      <c r="D82" s="151"/>
      <c r="E82" s="151"/>
      <c r="F82" s="151"/>
      <c r="G82" s="151"/>
    </row>
    <row r="83" spans="1:17" s="60" customFormat="1" ht="48" x14ac:dyDescent="0.25">
      <c r="A83" s="59"/>
      <c r="B83" s="51">
        <v>4013001</v>
      </c>
      <c r="C83" s="53" t="s">
        <v>99</v>
      </c>
      <c r="D83" s="51" t="s">
        <v>43</v>
      </c>
      <c r="E83" s="57">
        <v>12</v>
      </c>
      <c r="F83" s="44">
        <v>1663.32</v>
      </c>
      <c r="G83" s="45">
        <f>E83*F83</f>
        <v>19959.84</v>
      </c>
      <c r="I83" s="58"/>
      <c r="J83" s="58"/>
      <c r="K83" s="58"/>
      <c r="L83" s="58"/>
      <c r="M83" s="58"/>
      <c r="N83" s="58"/>
      <c r="O83" s="58"/>
      <c r="P83" s="58"/>
      <c r="Q83" s="58"/>
    </row>
    <row r="84" spans="1:17" s="60" customFormat="1" ht="28.8" x14ac:dyDescent="0.25">
      <c r="A84" s="59"/>
      <c r="B84" s="51" t="s">
        <v>100</v>
      </c>
      <c r="C84" s="53" t="s">
        <v>101</v>
      </c>
      <c r="D84" s="51" t="s">
        <v>10</v>
      </c>
      <c r="E84" s="57">
        <v>12</v>
      </c>
      <c r="F84" s="44">
        <v>1134.55</v>
      </c>
      <c r="G84" s="45">
        <f>E84*F84</f>
        <v>13614.599999999999</v>
      </c>
      <c r="I84" s="58"/>
      <c r="J84" s="58"/>
      <c r="K84" s="58"/>
      <c r="L84" s="58"/>
      <c r="M84" s="58"/>
      <c r="N84" s="58"/>
      <c r="O84" s="58"/>
      <c r="P84" s="58"/>
      <c r="Q84" s="58"/>
    </row>
    <row r="85" spans="1:17" s="60" customFormat="1" ht="57.6" x14ac:dyDescent="0.25">
      <c r="A85" s="59"/>
      <c r="B85" s="51" t="s">
        <v>102</v>
      </c>
      <c r="C85" s="53" t="s">
        <v>103</v>
      </c>
      <c r="D85" s="51" t="s">
        <v>43</v>
      </c>
      <c r="E85" s="57">
        <v>5</v>
      </c>
      <c r="F85" s="44">
        <v>1028.1500000000001</v>
      </c>
      <c r="G85" s="45">
        <f t="shared" ref="G85:G92" si="4">E85*F85</f>
        <v>5140.75</v>
      </c>
      <c r="I85" s="58"/>
      <c r="J85" s="58"/>
      <c r="K85" s="58"/>
      <c r="L85" s="58"/>
      <c r="M85" s="58"/>
      <c r="N85" s="58"/>
      <c r="O85" s="58"/>
      <c r="P85" s="58"/>
      <c r="Q85" s="58"/>
    </row>
    <row r="86" spans="1:17" s="60" customFormat="1" ht="19.2" x14ac:dyDescent="0.25">
      <c r="A86" s="59"/>
      <c r="B86" s="51">
        <v>5128223</v>
      </c>
      <c r="C86" s="53" t="s">
        <v>104</v>
      </c>
      <c r="D86" s="51" t="s">
        <v>10</v>
      </c>
      <c r="E86" s="57">
        <v>2</v>
      </c>
      <c r="F86" s="44">
        <v>446.37</v>
      </c>
      <c r="G86" s="45">
        <f t="shared" si="4"/>
        <v>892.74</v>
      </c>
      <c r="I86" s="58"/>
      <c r="J86" s="58"/>
      <c r="K86" s="58"/>
      <c r="L86" s="58"/>
      <c r="M86" s="58"/>
      <c r="N86" s="58"/>
      <c r="O86" s="58"/>
      <c r="P86" s="58"/>
      <c r="Q86" s="58"/>
    </row>
    <row r="87" spans="1:17" s="60" customFormat="1" ht="28.8" x14ac:dyDescent="0.25">
      <c r="A87" s="59"/>
      <c r="B87" s="51">
        <v>4013062</v>
      </c>
      <c r="C87" s="53" t="s">
        <v>105</v>
      </c>
      <c r="D87" s="51" t="s">
        <v>10</v>
      </c>
      <c r="E87" s="57">
        <v>1</v>
      </c>
      <c r="F87" s="44">
        <v>1062.07</v>
      </c>
      <c r="G87" s="45">
        <f t="shared" si="4"/>
        <v>1062.07</v>
      </c>
      <c r="I87" s="58"/>
      <c r="J87" s="58"/>
      <c r="K87" s="58"/>
      <c r="L87" s="58"/>
      <c r="M87" s="58"/>
      <c r="N87" s="58"/>
      <c r="O87" s="58"/>
      <c r="P87" s="58"/>
      <c r="Q87" s="58"/>
    </row>
    <row r="88" spans="1:17" s="60" customFormat="1" ht="19.2" x14ac:dyDescent="0.25">
      <c r="A88" s="59"/>
      <c r="B88" s="51">
        <v>4013064</v>
      </c>
      <c r="C88" s="53" t="s">
        <v>106</v>
      </c>
      <c r="D88" s="51" t="s">
        <v>10</v>
      </c>
      <c r="E88" s="57">
        <v>4</v>
      </c>
      <c r="F88" s="44">
        <v>399.16</v>
      </c>
      <c r="G88" s="45">
        <f t="shared" si="4"/>
        <v>1596.64</v>
      </c>
      <c r="I88" s="58"/>
      <c r="J88" s="58"/>
      <c r="K88" s="58"/>
      <c r="L88" s="58"/>
      <c r="M88" s="58"/>
      <c r="N88" s="58"/>
      <c r="O88" s="58"/>
      <c r="P88" s="58"/>
      <c r="Q88" s="58"/>
    </row>
    <row r="89" spans="1:17" s="60" customFormat="1" ht="28.8" x14ac:dyDescent="0.25">
      <c r="A89" s="59"/>
      <c r="B89" s="51" t="s">
        <v>107</v>
      </c>
      <c r="C89" s="53" t="s">
        <v>108</v>
      </c>
      <c r="D89" s="51" t="s">
        <v>12</v>
      </c>
      <c r="E89" s="57">
        <v>49.23</v>
      </c>
      <c r="F89" s="44">
        <v>64.05</v>
      </c>
      <c r="G89" s="45">
        <f t="shared" si="4"/>
        <v>3153.1814999999997</v>
      </c>
      <c r="I89" s="58"/>
      <c r="J89" s="58"/>
      <c r="K89" s="58"/>
      <c r="L89" s="58"/>
      <c r="M89" s="58"/>
      <c r="N89" s="58"/>
      <c r="O89" s="58"/>
      <c r="P89" s="58"/>
      <c r="Q89" s="58"/>
    </row>
    <row r="90" spans="1:17" s="60" customFormat="1" ht="19.2" x14ac:dyDescent="0.25">
      <c r="A90" s="59"/>
      <c r="B90" s="51">
        <v>5128224</v>
      </c>
      <c r="C90" s="53" t="s">
        <v>109</v>
      </c>
      <c r="D90" s="51" t="s">
        <v>12</v>
      </c>
      <c r="E90" s="57">
        <v>49.23</v>
      </c>
      <c r="F90" s="44">
        <v>37.659999999999997</v>
      </c>
      <c r="G90" s="45">
        <f t="shared" si="4"/>
        <v>1854.0017999999998</v>
      </c>
      <c r="I90" s="58"/>
      <c r="J90" s="58"/>
      <c r="K90" s="58"/>
      <c r="L90" s="58"/>
      <c r="M90" s="58"/>
      <c r="N90" s="58"/>
      <c r="O90" s="58"/>
      <c r="P90" s="58"/>
      <c r="Q90" s="58"/>
    </row>
    <row r="91" spans="1:17" s="60" customFormat="1" ht="48" x14ac:dyDescent="0.25">
      <c r="A91" s="59"/>
      <c r="B91" s="128">
        <v>4013073</v>
      </c>
      <c r="C91" s="162" t="s">
        <v>161</v>
      </c>
      <c r="D91" s="39" t="s">
        <v>86</v>
      </c>
      <c r="E91" s="139">
        <v>1</v>
      </c>
      <c r="F91" s="44">
        <v>981.57</v>
      </c>
      <c r="G91" s="45">
        <f t="shared" si="4"/>
        <v>981.57</v>
      </c>
      <c r="I91" s="58"/>
      <c r="J91" s="58"/>
      <c r="K91" s="58"/>
      <c r="L91" s="58"/>
      <c r="M91" s="58"/>
      <c r="N91" s="58"/>
      <c r="O91" s="58"/>
      <c r="P91" s="58"/>
      <c r="Q91" s="58"/>
    </row>
    <row r="92" spans="1:17" s="60" customFormat="1" ht="28.8" x14ac:dyDescent="0.25">
      <c r="A92" s="59"/>
      <c r="B92" s="67">
        <v>4092187</v>
      </c>
      <c r="C92" s="56" t="s">
        <v>318</v>
      </c>
      <c r="D92" s="39" t="s">
        <v>10</v>
      </c>
      <c r="E92" s="165">
        <v>1</v>
      </c>
      <c r="F92" s="44">
        <v>8484.6</v>
      </c>
      <c r="G92" s="45">
        <f t="shared" si="4"/>
        <v>8484.6</v>
      </c>
      <c r="I92" s="58"/>
      <c r="J92" s="58"/>
      <c r="K92" s="58"/>
      <c r="L92" s="58"/>
      <c r="M92" s="58"/>
      <c r="N92" s="58"/>
      <c r="O92" s="58"/>
      <c r="P92" s="58"/>
      <c r="Q92" s="58"/>
    </row>
    <row r="93" spans="1:17" s="60" customFormat="1" x14ac:dyDescent="0.25">
      <c r="A93" s="59"/>
      <c r="B93" s="163"/>
      <c r="C93" s="163"/>
      <c r="D93" s="82"/>
      <c r="E93" s="84"/>
      <c r="F93" s="86"/>
      <c r="G93" s="101">
        <f>SUM(G83:G92)</f>
        <v>56739.993299999995</v>
      </c>
      <c r="I93" s="58"/>
      <c r="J93" s="58"/>
      <c r="K93" s="58"/>
      <c r="L93" s="58"/>
      <c r="M93" s="58"/>
      <c r="N93" s="58"/>
      <c r="O93" s="58"/>
      <c r="P93" s="58"/>
      <c r="Q93" s="58"/>
    </row>
    <row r="94" spans="1:17" s="60" customFormat="1" x14ac:dyDescent="0.25">
      <c r="A94" s="59"/>
      <c r="B94" s="34"/>
      <c r="C94" s="35" t="s">
        <v>68</v>
      </c>
      <c r="D94" s="92"/>
      <c r="E94" s="93"/>
      <c r="F94" s="94"/>
      <c r="G94" s="94"/>
      <c r="I94" s="58"/>
      <c r="J94" s="58"/>
      <c r="K94" s="58"/>
      <c r="L94" s="58"/>
      <c r="M94" s="58"/>
      <c r="N94" s="58"/>
      <c r="O94" s="58"/>
      <c r="P94" s="58"/>
      <c r="Q94" s="58"/>
    </row>
    <row r="95" spans="1:17" x14ac:dyDescent="0.25">
      <c r="B95" s="159"/>
      <c r="C95" s="158" t="s">
        <v>69</v>
      </c>
      <c r="D95" s="151"/>
      <c r="E95" s="151"/>
      <c r="F95" s="151"/>
      <c r="G95" s="151"/>
    </row>
    <row r="96" spans="1:17" s="60" customFormat="1" ht="220.8" x14ac:dyDescent="0.25">
      <c r="A96" s="59"/>
      <c r="B96" s="128">
        <v>2255231</v>
      </c>
      <c r="C96" s="131" t="s">
        <v>70</v>
      </c>
      <c r="D96" s="128" t="s">
        <v>10</v>
      </c>
      <c r="E96" s="137">
        <v>1</v>
      </c>
      <c r="F96" s="44">
        <v>1042530.68</v>
      </c>
      <c r="G96" s="44">
        <f t="shared" ref="G96:G104" si="5">+F96*E96</f>
        <v>1042530.68</v>
      </c>
      <c r="I96" s="58"/>
      <c r="J96" s="58"/>
      <c r="K96" s="58"/>
      <c r="L96" s="58"/>
      <c r="M96" s="58"/>
      <c r="N96" s="58"/>
      <c r="O96" s="58"/>
      <c r="P96" s="58"/>
      <c r="Q96" s="58"/>
    </row>
    <row r="97" spans="1:17" s="60" customFormat="1" ht="192" x14ac:dyDescent="0.25">
      <c r="A97" s="59"/>
      <c r="B97" s="128">
        <v>2255232</v>
      </c>
      <c r="C97" s="131" t="s">
        <v>71</v>
      </c>
      <c r="D97" s="128" t="s">
        <v>10</v>
      </c>
      <c r="E97" s="137">
        <v>1</v>
      </c>
      <c r="F97" s="44">
        <v>625518.41</v>
      </c>
      <c r="G97" s="44">
        <f t="shared" si="5"/>
        <v>625518.41</v>
      </c>
      <c r="I97" s="58"/>
      <c r="J97" s="58"/>
      <c r="K97" s="58"/>
      <c r="L97" s="58"/>
      <c r="M97" s="58"/>
      <c r="N97" s="58"/>
      <c r="O97" s="58"/>
      <c r="P97" s="58"/>
      <c r="Q97" s="58"/>
    </row>
    <row r="98" spans="1:17" s="60" customFormat="1" ht="153.6" x14ac:dyDescent="0.25">
      <c r="A98" s="59"/>
      <c r="B98" s="128">
        <v>2255233</v>
      </c>
      <c r="C98" s="131" t="s">
        <v>72</v>
      </c>
      <c r="D98" s="128" t="s">
        <v>10</v>
      </c>
      <c r="E98" s="137">
        <v>1</v>
      </c>
      <c r="F98" s="44">
        <v>1055562.32</v>
      </c>
      <c r="G98" s="44">
        <f t="shared" si="5"/>
        <v>1055562.32</v>
      </c>
      <c r="I98" s="58"/>
      <c r="J98" s="58"/>
      <c r="K98" s="58"/>
      <c r="L98" s="58"/>
      <c r="M98" s="58"/>
      <c r="N98" s="58"/>
      <c r="O98" s="58"/>
      <c r="P98" s="58"/>
      <c r="Q98" s="58"/>
    </row>
    <row r="99" spans="1:17" s="60" customFormat="1" ht="220.8" x14ac:dyDescent="0.25">
      <c r="A99" s="59"/>
      <c r="B99" s="128">
        <v>2255234</v>
      </c>
      <c r="C99" s="131" t="s">
        <v>73</v>
      </c>
      <c r="D99" s="128" t="s">
        <v>10</v>
      </c>
      <c r="E99" s="137">
        <v>1</v>
      </c>
      <c r="F99" s="44">
        <v>3127592.04</v>
      </c>
      <c r="G99" s="44">
        <f t="shared" si="5"/>
        <v>3127592.04</v>
      </c>
      <c r="I99" s="58"/>
      <c r="J99" s="58"/>
      <c r="K99" s="58"/>
      <c r="L99" s="58"/>
      <c r="M99" s="58"/>
      <c r="N99" s="58"/>
      <c r="O99" s="58"/>
      <c r="P99" s="58"/>
      <c r="Q99" s="58"/>
    </row>
    <row r="100" spans="1:17" s="60" customFormat="1" ht="144" x14ac:dyDescent="0.25">
      <c r="A100" s="59"/>
      <c r="B100" s="128">
        <v>2255235</v>
      </c>
      <c r="C100" s="131" t="s">
        <v>74</v>
      </c>
      <c r="D100" s="128" t="s">
        <v>10</v>
      </c>
      <c r="E100" s="137">
        <v>1</v>
      </c>
      <c r="F100" s="44">
        <v>912214.35</v>
      </c>
      <c r="G100" s="44">
        <f t="shared" si="5"/>
        <v>912214.35</v>
      </c>
      <c r="I100" s="58"/>
      <c r="J100" s="58"/>
      <c r="K100" s="58"/>
      <c r="L100" s="58"/>
      <c r="M100" s="58"/>
      <c r="N100" s="58"/>
      <c r="O100" s="58"/>
      <c r="P100" s="58"/>
      <c r="Q100" s="58"/>
    </row>
    <row r="101" spans="1:17" s="60" customFormat="1" ht="105.6" x14ac:dyDescent="0.25">
      <c r="A101" s="59"/>
      <c r="B101" s="128">
        <v>2255238</v>
      </c>
      <c r="C101" s="131" t="s">
        <v>75</v>
      </c>
      <c r="D101" s="128" t="s">
        <v>10</v>
      </c>
      <c r="E101" s="137">
        <v>2</v>
      </c>
      <c r="F101" s="44">
        <v>943220.65</v>
      </c>
      <c r="G101" s="44">
        <f t="shared" si="5"/>
        <v>1886441.3</v>
      </c>
      <c r="I101" s="58"/>
      <c r="J101" s="58"/>
      <c r="K101" s="58"/>
      <c r="L101" s="58"/>
      <c r="M101" s="58"/>
      <c r="N101" s="58"/>
      <c r="O101" s="58"/>
      <c r="P101" s="58"/>
      <c r="Q101" s="58"/>
    </row>
    <row r="102" spans="1:17" s="60" customFormat="1" ht="105.6" x14ac:dyDescent="0.25">
      <c r="A102" s="59"/>
      <c r="B102" s="128">
        <v>2255239</v>
      </c>
      <c r="C102" s="131" t="s">
        <v>76</v>
      </c>
      <c r="D102" s="128" t="s">
        <v>10</v>
      </c>
      <c r="E102" s="137">
        <v>1</v>
      </c>
      <c r="F102" s="44">
        <v>943220.65</v>
      </c>
      <c r="G102" s="44">
        <f t="shared" si="5"/>
        <v>943220.65</v>
      </c>
      <c r="I102" s="58"/>
      <c r="J102" s="58"/>
      <c r="K102" s="58"/>
      <c r="L102" s="58"/>
      <c r="M102" s="58"/>
      <c r="N102" s="58"/>
      <c r="O102" s="58"/>
      <c r="P102" s="58"/>
      <c r="Q102" s="58"/>
    </row>
    <row r="103" spans="1:17" s="60" customFormat="1" ht="201.6" x14ac:dyDescent="0.25">
      <c r="A103" s="59"/>
      <c r="B103" s="128">
        <v>2255241</v>
      </c>
      <c r="C103" s="131" t="s">
        <v>77</v>
      </c>
      <c r="D103" s="128" t="s">
        <v>10</v>
      </c>
      <c r="E103" s="137">
        <v>2</v>
      </c>
      <c r="F103" s="44">
        <v>234569.4</v>
      </c>
      <c r="G103" s="44">
        <f t="shared" si="5"/>
        <v>469138.8</v>
      </c>
      <c r="I103" s="58"/>
      <c r="J103" s="58"/>
      <c r="K103" s="58"/>
      <c r="L103" s="58"/>
      <c r="M103" s="58"/>
      <c r="N103" s="58"/>
      <c r="O103" s="58"/>
      <c r="P103" s="58"/>
      <c r="Q103" s="58"/>
    </row>
    <row r="104" spans="1:17" s="60" customFormat="1" ht="268.8" x14ac:dyDescent="0.25">
      <c r="A104" s="59"/>
      <c r="B104" s="128">
        <v>2255242</v>
      </c>
      <c r="C104" s="131" t="s">
        <v>78</v>
      </c>
      <c r="D104" s="128" t="s">
        <v>10</v>
      </c>
      <c r="E104" s="137">
        <v>1</v>
      </c>
      <c r="F104" s="44">
        <v>195474.51</v>
      </c>
      <c r="G104" s="44">
        <f t="shared" si="5"/>
        <v>195474.51</v>
      </c>
      <c r="I104" s="58"/>
      <c r="J104" s="58"/>
      <c r="K104" s="58"/>
      <c r="L104" s="58"/>
      <c r="M104" s="58"/>
      <c r="N104" s="58"/>
      <c r="O104" s="58"/>
      <c r="P104" s="58"/>
      <c r="Q104" s="58"/>
    </row>
    <row r="105" spans="1:17" x14ac:dyDescent="0.25">
      <c r="B105" s="51"/>
      <c r="C105" s="53"/>
      <c r="D105" s="50"/>
      <c r="E105" s="52"/>
      <c r="F105" s="52"/>
      <c r="G105" s="54">
        <f>SUM(G96:G104)</f>
        <v>10257693.060000001</v>
      </c>
    </row>
    <row r="106" spans="1:17" x14ac:dyDescent="0.25">
      <c r="B106" s="159"/>
      <c r="C106" s="158" t="s">
        <v>343</v>
      </c>
      <c r="D106" s="151"/>
      <c r="E106" s="151"/>
      <c r="F106" s="151"/>
      <c r="G106" s="151"/>
    </row>
    <row r="107" spans="1:17" s="60" customFormat="1" ht="57.6" x14ac:dyDescent="0.25">
      <c r="A107" s="59"/>
      <c r="B107" s="196">
        <v>6003001</v>
      </c>
      <c r="C107" s="197" t="s">
        <v>344</v>
      </c>
      <c r="D107" s="196" t="s">
        <v>10</v>
      </c>
      <c r="E107" s="198">
        <v>1</v>
      </c>
      <c r="F107" s="178">
        <v>802031.09</v>
      </c>
      <c r="G107" s="44">
        <f>+F107*E107</f>
        <v>802031.09</v>
      </c>
    </row>
    <row r="108" spans="1:17" ht="13.8" thickBot="1" x14ac:dyDescent="0.3">
      <c r="B108" s="102"/>
      <c r="C108" s="172"/>
      <c r="D108" s="173"/>
      <c r="E108" s="174"/>
      <c r="F108" s="174"/>
      <c r="G108" s="175">
        <f>SUM(G107)</f>
        <v>802031.09</v>
      </c>
    </row>
    <row r="109" spans="1:17" s="60" customFormat="1" ht="31.2" thickTop="1" x14ac:dyDescent="0.25">
      <c r="A109" s="59"/>
      <c r="B109" s="180" t="s">
        <v>95</v>
      </c>
      <c r="C109" s="181" t="s">
        <v>84</v>
      </c>
      <c r="D109" s="182"/>
      <c r="E109" s="183"/>
      <c r="F109" s="184"/>
      <c r="G109" s="184"/>
    </row>
    <row r="110" spans="1:17" s="60" customFormat="1" x14ac:dyDescent="0.25">
      <c r="A110" s="59"/>
      <c r="B110" s="34" t="s">
        <v>39</v>
      </c>
      <c r="C110" s="35" t="s">
        <v>216</v>
      </c>
      <c r="D110" s="69"/>
      <c r="E110" s="70"/>
      <c r="F110" s="71"/>
      <c r="G110" s="71"/>
    </row>
    <row r="111" spans="1:17" s="60" customFormat="1" x14ac:dyDescent="0.25">
      <c r="A111" s="59"/>
      <c r="B111" s="159" t="s">
        <v>291</v>
      </c>
      <c r="C111" s="158" t="s">
        <v>85</v>
      </c>
      <c r="D111" s="157"/>
      <c r="E111" s="156"/>
      <c r="F111" s="155"/>
      <c r="G111" s="155"/>
    </row>
    <row r="112" spans="1:17" s="60" customFormat="1" ht="28.8" x14ac:dyDescent="0.25">
      <c r="A112" s="59"/>
      <c r="B112" s="128">
        <v>3001001</v>
      </c>
      <c r="C112" s="131" t="s">
        <v>87</v>
      </c>
      <c r="D112" s="128" t="s">
        <v>11</v>
      </c>
      <c r="E112" s="137">
        <v>1087.04</v>
      </c>
      <c r="F112" s="44">
        <v>10.28</v>
      </c>
      <c r="G112" s="44">
        <f>E112*F112</f>
        <v>11174.771199999999</v>
      </c>
    </row>
    <row r="113" spans="1:7" s="60" customFormat="1" ht="28.8" x14ac:dyDescent="0.25">
      <c r="A113" s="59"/>
      <c r="B113" s="128" t="s">
        <v>88</v>
      </c>
      <c r="C113" s="131" t="s">
        <v>89</v>
      </c>
      <c r="D113" s="128" t="s">
        <v>11</v>
      </c>
      <c r="E113" s="137">
        <v>1087.04</v>
      </c>
      <c r="F113" s="44">
        <v>34.36</v>
      </c>
      <c r="G113" s="44">
        <f>E113*F113</f>
        <v>37350.6944</v>
      </c>
    </row>
    <row r="114" spans="1:7" s="60" customFormat="1" x14ac:dyDescent="0.25">
      <c r="A114" s="59"/>
      <c r="B114" s="51"/>
      <c r="C114" s="53"/>
      <c r="D114" s="51"/>
      <c r="E114" s="57"/>
      <c r="F114" s="44"/>
      <c r="G114" s="54">
        <f>SUM(G112:G113)</f>
        <v>48525.465599999996</v>
      </c>
    </row>
    <row r="115" spans="1:7" s="60" customFormat="1" x14ac:dyDescent="0.25">
      <c r="A115" s="59"/>
      <c r="B115" s="159" t="s">
        <v>290</v>
      </c>
      <c r="C115" s="158" t="s">
        <v>90</v>
      </c>
      <c r="D115" s="157"/>
      <c r="E115" s="156"/>
      <c r="F115" s="155"/>
      <c r="G115" s="155"/>
    </row>
    <row r="116" spans="1:7" s="60" customFormat="1" ht="19.2" x14ac:dyDescent="0.25">
      <c r="A116" s="59"/>
      <c r="B116" s="128">
        <v>3002001</v>
      </c>
      <c r="C116" s="131" t="s">
        <v>91</v>
      </c>
      <c r="D116" s="128" t="s">
        <v>9</v>
      </c>
      <c r="E116" s="137">
        <v>771.8</v>
      </c>
      <c r="F116" s="44">
        <v>48.51</v>
      </c>
      <c r="G116" s="44">
        <f>E116*F116</f>
        <v>37440.017999999996</v>
      </c>
    </row>
    <row r="117" spans="1:7" s="60" customFormat="1" ht="19.2" x14ac:dyDescent="0.25">
      <c r="A117" s="59"/>
      <c r="B117" s="128">
        <v>3002002</v>
      </c>
      <c r="C117" s="131" t="s">
        <v>92</v>
      </c>
      <c r="D117" s="128" t="s">
        <v>9</v>
      </c>
      <c r="E117" s="137">
        <v>771.8</v>
      </c>
      <c r="F117" s="44">
        <v>103.12</v>
      </c>
      <c r="G117" s="44">
        <f>E117*F117</f>
        <v>79588.016000000003</v>
      </c>
    </row>
    <row r="118" spans="1:7" s="60" customFormat="1" ht="28.8" x14ac:dyDescent="0.25">
      <c r="A118" s="59"/>
      <c r="B118" s="128">
        <v>3002003</v>
      </c>
      <c r="C118" s="131" t="s">
        <v>93</v>
      </c>
      <c r="D118" s="128" t="s">
        <v>11</v>
      </c>
      <c r="E118" s="137">
        <v>1087.04</v>
      </c>
      <c r="F118" s="44">
        <v>16.5</v>
      </c>
      <c r="G118" s="44">
        <f>E118*F118</f>
        <v>17936.16</v>
      </c>
    </row>
    <row r="119" spans="1:7" s="60" customFormat="1" ht="28.8" x14ac:dyDescent="0.25">
      <c r="A119" s="59"/>
      <c r="B119" s="128">
        <v>3002004</v>
      </c>
      <c r="C119" s="131" t="s">
        <v>94</v>
      </c>
      <c r="D119" s="128" t="s">
        <v>9</v>
      </c>
      <c r="E119" s="137">
        <v>434.81</v>
      </c>
      <c r="F119" s="44">
        <v>322.45999999999998</v>
      </c>
      <c r="G119" s="44">
        <f>E119*F119</f>
        <v>140208.83259999999</v>
      </c>
    </row>
    <row r="120" spans="1:7" s="60" customFormat="1" ht="28.8" x14ac:dyDescent="0.25">
      <c r="A120" s="59"/>
      <c r="B120" s="128">
        <v>3002008</v>
      </c>
      <c r="C120" s="131" t="s">
        <v>79</v>
      </c>
      <c r="D120" s="128" t="s">
        <v>9</v>
      </c>
      <c r="E120" s="137">
        <v>65.22</v>
      </c>
      <c r="F120" s="44">
        <v>322.45999999999998</v>
      </c>
      <c r="G120" s="44">
        <f>E120*F120</f>
        <v>21030.841199999999</v>
      </c>
    </row>
    <row r="121" spans="1:7" s="60" customFormat="1" x14ac:dyDescent="0.25">
      <c r="A121" s="59"/>
      <c r="B121" s="51"/>
      <c r="C121" s="53"/>
      <c r="D121" s="51"/>
      <c r="E121" s="57"/>
      <c r="F121" s="44"/>
      <c r="G121" s="54">
        <f>SUM(G116:G120)</f>
        <v>296203.86780000001</v>
      </c>
    </row>
    <row r="122" spans="1:7" s="60" customFormat="1" x14ac:dyDescent="0.25">
      <c r="A122" s="59"/>
      <c r="B122" s="34"/>
      <c r="C122" s="35" t="s">
        <v>320</v>
      </c>
      <c r="D122" s="69"/>
      <c r="E122" s="70"/>
      <c r="F122" s="71"/>
      <c r="G122" s="71"/>
    </row>
    <row r="123" spans="1:7" s="60" customFormat="1" x14ac:dyDescent="0.25">
      <c r="A123" s="59"/>
      <c r="B123" s="159"/>
      <c r="C123" s="158" t="s">
        <v>16</v>
      </c>
      <c r="D123" s="157"/>
      <c r="E123" s="156"/>
      <c r="F123" s="155"/>
      <c r="G123" s="155"/>
    </row>
    <row r="124" spans="1:7" s="60" customFormat="1" ht="38.4" x14ac:dyDescent="0.25">
      <c r="A124" s="59"/>
      <c r="B124" s="67">
        <v>4001051</v>
      </c>
      <c r="C124" s="56" t="s">
        <v>306</v>
      </c>
      <c r="D124" s="39" t="s">
        <v>11</v>
      </c>
      <c r="E124" s="165">
        <v>11.2</v>
      </c>
      <c r="F124" s="44">
        <v>16.73</v>
      </c>
      <c r="G124" s="45">
        <f>+F124*E124</f>
        <v>187.376</v>
      </c>
    </row>
    <row r="125" spans="1:7" s="60" customFormat="1" x14ac:dyDescent="0.25">
      <c r="A125" s="59"/>
      <c r="B125" s="51"/>
      <c r="C125" s="53"/>
      <c r="D125" s="102"/>
      <c r="E125" s="169"/>
      <c r="F125" s="49"/>
      <c r="G125" s="170">
        <f>SUM(G124)</f>
        <v>187.376</v>
      </c>
    </row>
    <row r="126" spans="1:7" s="60" customFormat="1" x14ac:dyDescent="0.25">
      <c r="A126" s="59"/>
      <c r="B126" s="159"/>
      <c r="C126" s="158" t="s">
        <v>149</v>
      </c>
      <c r="D126" s="157"/>
      <c r="E126" s="156"/>
      <c r="F126" s="155"/>
      <c r="G126" s="155"/>
    </row>
    <row r="127" spans="1:7" s="60" customFormat="1" ht="28.8" x14ac:dyDescent="0.25">
      <c r="A127" s="59"/>
      <c r="B127" s="67" t="s">
        <v>321</v>
      </c>
      <c r="C127" s="56" t="s">
        <v>322</v>
      </c>
      <c r="D127" s="39" t="s">
        <v>11</v>
      </c>
      <c r="E127" s="165">
        <v>16.72</v>
      </c>
      <c r="F127" s="44">
        <v>982.67</v>
      </c>
      <c r="G127" s="45">
        <f>+F127*E127</f>
        <v>16430.242399999999</v>
      </c>
    </row>
    <row r="128" spans="1:7" s="60" customFormat="1" ht="19.2" x14ac:dyDescent="0.25">
      <c r="A128" s="59"/>
      <c r="B128" s="67">
        <v>3003008</v>
      </c>
      <c r="C128" s="56" t="s">
        <v>323</v>
      </c>
      <c r="D128" s="39" t="s">
        <v>11</v>
      </c>
      <c r="E128" s="165">
        <v>16.72</v>
      </c>
      <c r="F128" s="44">
        <v>8.32</v>
      </c>
      <c r="G128" s="45">
        <f>+F128*E128</f>
        <v>139.1104</v>
      </c>
    </row>
    <row r="129" spans="1:7" s="60" customFormat="1" ht="28.8" x14ac:dyDescent="0.25">
      <c r="A129" s="59"/>
      <c r="B129" s="67">
        <v>4002042</v>
      </c>
      <c r="C129" s="56" t="s">
        <v>324</v>
      </c>
      <c r="D129" s="39" t="s">
        <v>12</v>
      </c>
      <c r="E129" s="165">
        <v>6.4</v>
      </c>
      <c r="F129" s="44">
        <v>371.71</v>
      </c>
      <c r="G129" s="45">
        <f>+F129*E129</f>
        <v>2378.944</v>
      </c>
    </row>
    <row r="130" spans="1:7" s="60" customFormat="1" x14ac:dyDescent="0.25">
      <c r="A130" s="59"/>
      <c r="B130" s="51"/>
      <c r="C130" s="53"/>
      <c r="D130" s="102"/>
      <c r="E130" s="169"/>
      <c r="F130" s="49"/>
      <c r="G130" s="170">
        <f>SUM(G127:G129)</f>
        <v>18948.2968</v>
      </c>
    </row>
    <row r="131" spans="1:7" s="60" customFormat="1" x14ac:dyDescent="0.25">
      <c r="A131" s="59"/>
      <c r="B131" s="159"/>
      <c r="C131" s="158" t="s">
        <v>96</v>
      </c>
      <c r="D131" s="157"/>
      <c r="E131" s="156"/>
      <c r="F131" s="155"/>
      <c r="G131" s="155"/>
    </row>
    <row r="132" spans="1:7" s="60" customFormat="1" ht="38.4" x14ac:dyDescent="0.25">
      <c r="A132" s="59"/>
      <c r="B132" s="67" t="s">
        <v>325</v>
      </c>
      <c r="C132" s="56" t="s">
        <v>326</v>
      </c>
      <c r="D132" s="39" t="s">
        <v>11</v>
      </c>
      <c r="E132" s="165">
        <v>8</v>
      </c>
      <c r="F132" s="44">
        <v>369.54</v>
      </c>
      <c r="G132" s="45">
        <f>+F132*E132</f>
        <v>2956.32</v>
      </c>
    </row>
    <row r="133" spans="1:7" s="60" customFormat="1" ht="28.8" x14ac:dyDescent="0.25">
      <c r="A133" s="59"/>
      <c r="B133" s="67">
        <v>4014338</v>
      </c>
      <c r="C133" s="56" t="s">
        <v>311</v>
      </c>
      <c r="D133" s="39" t="s">
        <v>12</v>
      </c>
      <c r="E133" s="165">
        <v>10</v>
      </c>
      <c r="F133" s="44">
        <v>325.99</v>
      </c>
      <c r="G133" s="45">
        <f>+F133*E133</f>
        <v>3259.9</v>
      </c>
    </row>
    <row r="134" spans="1:7" s="60" customFormat="1" ht="28.8" x14ac:dyDescent="0.25">
      <c r="A134" s="59"/>
      <c r="B134" s="67">
        <v>4004339</v>
      </c>
      <c r="C134" s="56" t="s">
        <v>327</v>
      </c>
      <c r="D134" s="39" t="s">
        <v>12</v>
      </c>
      <c r="E134" s="165">
        <v>6.4</v>
      </c>
      <c r="F134" s="44">
        <v>353.83</v>
      </c>
      <c r="G134" s="45">
        <f>+F134*E134</f>
        <v>2264.5120000000002</v>
      </c>
    </row>
    <row r="135" spans="1:7" s="60" customFormat="1" ht="28.8" x14ac:dyDescent="0.25">
      <c r="A135" s="59"/>
      <c r="B135" s="67">
        <v>4054213</v>
      </c>
      <c r="C135" s="56" t="s">
        <v>328</v>
      </c>
      <c r="D135" s="39" t="s">
        <v>12</v>
      </c>
      <c r="E135" s="165">
        <v>10</v>
      </c>
      <c r="F135" s="44">
        <v>66.78</v>
      </c>
      <c r="G135" s="45">
        <f>+F135*E135</f>
        <v>667.8</v>
      </c>
    </row>
    <row r="136" spans="1:7" s="60" customFormat="1" x14ac:dyDescent="0.25">
      <c r="A136" s="59"/>
      <c r="B136" s="51"/>
      <c r="C136" s="53"/>
      <c r="D136" s="102"/>
      <c r="E136" s="169"/>
      <c r="F136" s="49"/>
      <c r="G136" s="170">
        <f>SUM(G132:G135)</f>
        <v>9148.5319999999992</v>
      </c>
    </row>
    <row r="137" spans="1:7" s="60" customFormat="1" x14ac:dyDescent="0.25">
      <c r="A137" s="59"/>
      <c r="B137" s="159"/>
      <c r="C137" s="158" t="s">
        <v>329</v>
      </c>
      <c r="D137" s="157"/>
      <c r="E137" s="156"/>
      <c r="F137" s="155"/>
      <c r="G137" s="155"/>
    </row>
    <row r="138" spans="1:7" s="60" customFormat="1" ht="48" x14ac:dyDescent="0.25">
      <c r="A138" s="59"/>
      <c r="B138" s="67">
        <v>4007225</v>
      </c>
      <c r="C138" s="56" t="s">
        <v>330</v>
      </c>
      <c r="D138" s="39" t="s">
        <v>12</v>
      </c>
      <c r="E138" s="165">
        <v>7</v>
      </c>
      <c r="F138" s="44">
        <v>471.83</v>
      </c>
      <c r="G138" s="45">
        <f>+F138*E138</f>
        <v>3302.81</v>
      </c>
    </row>
    <row r="139" spans="1:7" s="60" customFormat="1" ht="38.4" x14ac:dyDescent="0.25">
      <c r="A139" s="59"/>
      <c r="B139" s="67">
        <v>4007229</v>
      </c>
      <c r="C139" s="56" t="s">
        <v>331</v>
      </c>
      <c r="D139" s="39" t="s">
        <v>10</v>
      </c>
      <c r="E139" s="165">
        <v>2</v>
      </c>
      <c r="F139" s="44">
        <v>2519.19</v>
      </c>
      <c r="G139" s="45">
        <f>+F139*E139</f>
        <v>5038.38</v>
      </c>
    </row>
    <row r="140" spans="1:7" s="60" customFormat="1" ht="19.2" x14ac:dyDescent="0.25">
      <c r="A140" s="59"/>
      <c r="B140" s="67">
        <v>4013048</v>
      </c>
      <c r="C140" s="56" t="s">
        <v>332</v>
      </c>
      <c r="D140" s="39" t="s">
        <v>11</v>
      </c>
      <c r="E140" s="165">
        <v>15.12</v>
      </c>
      <c r="F140" s="44">
        <v>463.36</v>
      </c>
      <c r="G140" s="45">
        <f>+F140*E140</f>
        <v>7006.0032000000001</v>
      </c>
    </row>
    <row r="141" spans="1:7" s="60" customFormat="1" x14ac:dyDescent="0.25">
      <c r="A141" s="59"/>
      <c r="B141" s="51"/>
      <c r="C141" s="53"/>
      <c r="D141" s="102"/>
      <c r="E141" s="169"/>
      <c r="F141" s="49"/>
      <c r="G141" s="170">
        <f>SUM(G138:G140)</f>
        <v>15347.193200000002</v>
      </c>
    </row>
    <row r="142" spans="1:7" s="60" customFormat="1" x14ac:dyDescent="0.25">
      <c r="A142" s="59"/>
      <c r="B142" s="159"/>
      <c r="C142" s="158" t="s">
        <v>181</v>
      </c>
      <c r="D142" s="157"/>
      <c r="E142" s="156"/>
      <c r="F142" s="155"/>
      <c r="G142" s="155"/>
    </row>
    <row r="143" spans="1:7" s="60" customFormat="1" ht="57.6" x14ac:dyDescent="0.25">
      <c r="A143" s="59"/>
      <c r="B143" s="128">
        <v>4003046</v>
      </c>
      <c r="C143" s="132" t="s">
        <v>333</v>
      </c>
      <c r="D143" s="39" t="s">
        <v>27</v>
      </c>
      <c r="E143" s="165">
        <v>82.04</v>
      </c>
      <c r="F143" s="44">
        <v>68.77</v>
      </c>
      <c r="G143" s="171">
        <f>E143*F143</f>
        <v>5641.8908000000001</v>
      </c>
    </row>
    <row r="144" spans="1:7" s="60" customFormat="1" x14ac:dyDescent="0.25">
      <c r="A144" s="59"/>
      <c r="B144" s="51"/>
      <c r="C144" s="53"/>
      <c r="D144" s="102"/>
      <c r="E144" s="169"/>
      <c r="F144" s="49"/>
      <c r="G144" s="170">
        <f>SUM(G143)</f>
        <v>5641.8908000000001</v>
      </c>
    </row>
    <row r="145" spans="1:7" s="60" customFormat="1" x14ac:dyDescent="0.25">
      <c r="A145" s="59"/>
      <c r="B145" s="51"/>
      <c r="C145" s="163" t="s">
        <v>334</v>
      </c>
      <c r="D145" s="102"/>
      <c r="E145" s="169"/>
      <c r="F145" s="49"/>
      <c r="G145" s="54">
        <f>G144+G141+G136+G130+G125</f>
        <v>49273.288800000002</v>
      </c>
    </row>
    <row r="146" spans="1:7" s="60" customFormat="1" x14ac:dyDescent="0.25">
      <c r="A146" s="59"/>
      <c r="B146" s="34" t="s">
        <v>40</v>
      </c>
      <c r="C146" s="35" t="s">
        <v>217</v>
      </c>
      <c r="D146" s="69"/>
      <c r="E146" s="70"/>
      <c r="F146" s="71"/>
      <c r="G146" s="71"/>
    </row>
    <row r="147" spans="1:7" s="60" customFormat="1" x14ac:dyDescent="0.25">
      <c r="A147" s="59"/>
      <c r="B147" s="159" t="s">
        <v>289</v>
      </c>
      <c r="C147" s="158" t="s">
        <v>218</v>
      </c>
      <c r="D147" s="157"/>
      <c r="E147" s="156"/>
      <c r="F147" s="155"/>
      <c r="G147" s="155"/>
    </row>
    <row r="148" spans="1:7" s="60" customFormat="1" ht="28.8" x14ac:dyDescent="0.25">
      <c r="A148" s="59"/>
      <c r="B148" s="128">
        <v>6111145</v>
      </c>
      <c r="C148" s="131" t="s">
        <v>110</v>
      </c>
      <c r="D148" s="128" t="s">
        <v>12</v>
      </c>
      <c r="E148" s="137">
        <v>10</v>
      </c>
      <c r="F148" s="44">
        <v>775.02</v>
      </c>
      <c r="G148" s="44">
        <f>E148*F148</f>
        <v>7750.2</v>
      </c>
    </row>
    <row r="149" spans="1:7" s="60" customFormat="1" ht="28.8" x14ac:dyDescent="0.25">
      <c r="A149" s="59"/>
      <c r="B149" s="128">
        <v>6111147</v>
      </c>
      <c r="C149" s="131" t="s">
        <v>111</v>
      </c>
      <c r="D149" s="128" t="s">
        <v>12</v>
      </c>
      <c r="E149" s="137">
        <v>12</v>
      </c>
      <c r="F149" s="44">
        <v>325.39</v>
      </c>
      <c r="G149" s="44">
        <f t="shared" ref="G149:G157" si="6">E149*F149</f>
        <v>3904.68</v>
      </c>
    </row>
    <row r="150" spans="1:7" s="60" customFormat="1" ht="28.8" x14ac:dyDescent="0.25">
      <c r="A150" s="59"/>
      <c r="B150" s="128">
        <v>6111148</v>
      </c>
      <c r="C150" s="131" t="s">
        <v>112</v>
      </c>
      <c r="D150" s="128" t="s">
        <v>10</v>
      </c>
      <c r="E150" s="137">
        <v>1</v>
      </c>
      <c r="F150" s="44">
        <v>68766.59</v>
      </c>
      <c r="G150" s="44">
        <f t="shared" si="6"/>
        <v>68766.59</v>
      </c>
    </row>
    <row r="151" spans="1:7" s="60" customFormat="1" ht="28.8" x14ac:dyDescent="0.25">
      <c r="A151" s="59"/>
      <c r="B151" s="128">
        <v>6111149</v>
      </c>
      <c r="C151" s="131" t="s">
        <v>113</v>
      </c>
      <c r="D151" s="128" t="s">
        <v>10</v>
      </c>
      <c r="E151" s="137">
        <v>1</v>
      </c>
      <c r="F151" s="44">
        <v>35956.19</v>
      </c>
      <c r="G151" s="44">
        <f t="shared" si="6"/>
        <v>35956.19</v>
      </c>
    </row>
    <row r="152" spans="1:7" s="60" customFormat="1" ht="28.8" x14ac:dyDescent="0.25">
      <c r="A152" s="59"/>
      <c r="B152" s="128">
        <v>5111150</v>
      </c>
      <c r="C152" s="131" t="s">
        <v>114</v>
      </c>
      <c r="D152" s="128" t="s">
        <v>10</v>
      </c>
      <c r="E152" s="137">
        <v>2</v>
      </c>
      <c r="F152" s="44">
        <v>19463.82</v>
      </c>
      <c r="G152" s="44">
        <f t="shared" si="6"/>
        <v>38927.64</v>
      </c>
    </row>
    <row r="153" spans="1:7" s="60" customFormat="1" ht="28.8" x14ac:dyDescent="0.25">
      <c r="A153" s="59"/>
      <c r="B153" s="128">
        <v>5111151</v>
      </c>
      <c r="C153" s="131" t="s">
        <v>115</v>
      </c>
      <c r="D153" s="128" t="s">
        <v>10</v>
      </c>
      <c r="E153" s="137">
        <v>1</v>
      </c>
      <c r="F153" s="44">
        <v>3838.3</v>
      </c>
      <c r="G153" s="44">
        <f t="shared" si="6"/>
        <v>3838.3</v>
      </c>
    </row>
    <row r="154" spans="1:7" s="60" customFormat="1" ht="28.8" x14ac:dyDescent="0.25">
      <c r="A154" s="59"/>
      <c r="B154" s="128">
        <v>6111152</v>
      </c>
      <c r="C154" s="131" t="s">
        <v>116</v>
      </c>
      <c r="D154" s="128" t="s">
        <v>10</v>
      </c>
      <c r="E154" s="137">
        <v>5</v>
      </c>
      <c r="F154" s="44">
        <v>17130.310000000001</v>
      </c>
      <c r="G154" s="44">
        <f t="shared" si="6"/>
        <v>85651.55</v>
      </c>
    </row>
    <row r="155" spans="1:7" s="60" customFormat="1" ht="28.8" x14ac:dyDescent="0.25">
      <c r="A155" s="59"/>
      <c r="B155" s="128">
        <v>6111153</v>
      </c>
      <c r="C155" s="131" t="s">
        <v>117</v>
      </c>
      <c r="D155" s="128" t="s">
        <v>12</v>
      </c>
      <c r="E155" s="137">
        <v>40</v>
      </c>
      <c r="F155" s="44">
        <v>1251.25</v>
      </c>
      <c r="G155" s="44">
        <f t="shared" si="6"/>
        <v>50050</v>
      </c>
    </row>
    <row r="156" spans="1:7" s="60" customFormat="1" ht="28.8" x14ac:dyDescent="0.25">
      <c r="A156" s="59"/>
      <c r="B156" s="128">
        <v>6111154</v>
      </c>
      <c r="C156" s="131" t="s">
        <v>118</v>
      </c>
      <c r="D156" s="128" t="s">
        <v>12</v>
      </c>
      <c r="E156" s="137">
        <v>32</v>
      </c>
      <c r="F156" s="44">
        <v>655.14</v>
      </c>
      <c r="G156" s="44">
        <f t="shared" si="6"/>
        <v>20964.48</v>
      </c>
    </row>
    <row r="157" spans="1:7" s="60" customFormat="1" ht="28.8" x14ac:dyDescent="0.25">
      <c r="A157" s="59"/>
      <c r="B157" s="128">
        <v>5111155</v>
      </c>
      <c r="C157" s="131" t="s">
        <v>119</v>
      </c>
      <c r="D157" s="128" t="s">
        <v>12</v>
      </c>
      <c r="E157" s="137">
        <v>24</v>
      </c>
      <c r="F157" s="44">
        <v>655.14</v>
      </c>
      <c r="G157" s="44">
        <f t="shared" si="6"/>
        <v>15723.36</v>
      </c>
    </row>
    <row r="158" spans="1:7" s="60" customFormat="1" ht="57.6" x14ac:dyDescent="0.25">
      <c r="A158" s="59"/>
      <c r="B158" s="128">
        <v>5111157</v>
      </c>
      <c r="C158" s="131" t="s">
        <v>120</v>
      </c>
      <c r="D158" s="128" t="s">
        <v>43</v>
      </c>
      <c r="E158" s="137">
        <v>2</v>
      </c>
      <c r="F158" s="44">
        <v>10338.209999999999</v>
      </c>
      <c r="G158" s="44">
        <f>E158*F158</f>
        <v>20676.419999999998</v>
      </c>
    </row>
    <row r="159" spans="1:7" s="60" customFormat="1" ht="28.8" x14ac:dyDescent="0.25">
      <c r="A159" s="59"/>
      <c r="B159" s="128">
        <v>6111160</v>
      </c>
      <c r="C159" s="131" t="s">
        <v>121</v>
      </c>
      <c r="D159" s="128" t="s">
        <v>10</v>
      </c>
      <c r="E159" s="137">
        <v>2</v>
      </c>
      <c r="F159" s="44">
        <v>9679.73</v>
      </c>
      <c r="G159" s="44">
        <f t="shared" ref="G159:G167" si="7">E159*F159</f>
        <v>19359.46</v>
      </c>
    </row>
    <row r="160" spans="1:7" s="60" customFormat="1" ht="19.2" x14ac:dyDescent="0.25">
      <c r="A160" s="59"/>
      <c r="B160" s="128">
        <v>6111161</v>
      </c>
      <c r="C160" s="131" t="s">
        <v>122</v>
      </c>
      <c r="D160" s="128" t="s">
        <v>10</v>
      </c>
      <c r="E160" s="137">
        <v>2</v>
      </c>
      <c r="F160" s="44">
        <v>9346.0499999999993</v>
      </c>
      <c r="G160" s="44">
        <f t="shared" si="7"/>
        <v>18692.099999999999</v>
      </c>
    </row>
    <row r="161" spans="1:9" s="60" customFormat="1" ht="19.2" x14ac:dyDescent="0.25">
      <c r="A161" s="59"/>
      <c r="B161" s="128">
        <v>6111162</v>
      </c>
      <c r="C161" s="131" t="s">
        <v>123</v>
      </c>
      <c r="D161" s="128" t="s">
        <v>10</v>
      </c>
      <c r="E161" s="137">
        <v>1</v>
      </c>
      <c r="F161" s="44">
        <v>69437.67</v>
      </c>
      <c r="G161" s="44">
        <f t="shared" si="7"/>
        <v>69437.67</v>
      </c>
    </row>
    <row r="162" spans="1:9" s="60" customFormat="1" ht="19.2" x14ac:dyDescent="0.25">
      <c r="A162" s="59"/>
      <c r="B162" s="128">
        <v>6111163</v>
      </c>
      <c r="C162" s="131" t="s">
        <v>124</v>
      </c>
      <c r="D162" s="128" t="s">
        <v>10</v>
      </c>
      <c r="E162" s="137">
        <v>1</v>
      </c>
      <c r="F162" s="44">
        <v>7878.11</v>
      </c>
      <c r="G162" s="44">
        <f t="shared" si="7"/>
        <v>7878.11</v>
      </c>
    </row>
    <row r="163" spans="1:9" s="60" customFormat="1" ht="28.8" x14ac:dyDescent="0.25">
      <c r="A163" s="59"/>
      <c r="B163" s="128">
        <v>6111164</v>
      </c>
      <c r="C163" s="131" t="s">
        <v>125</v>
      </c>
      <c r="D163" s="128" t="s">
        <v>10</v>
      </c>
      <c r="E163" s="137">
        <v>1</v>
      </c>
      <c r="F163" s="44">
        <v>42539.7</v>
      </c>
      <c r="G163" s="44">
        <f t="shared" si="7"/>
        <v>42539.7</v>
      </c>
    </row>
    <row r="164" spans="1:9" s="60" customFormat="1" ht="57.6" x14ac:dyDescent="0.25">
      <c r="A164" s="59"/>
      <c r="B164" s="128">
        <v>6111165</v>
      </c>
      <c r="C164" s="131" t="s">
        <v>126</v>
      </c>
      <c r="D164" s="128" t="s">
        <v>43</v>
      </c>
      <c r="E164" s="137">
        <v>22</v>
      </c>
      <c r="F164" s="44">
        <v>4996.3500000000004</v>
      </c>
      <c r="G164" s="44">
        <f t="shared" si="7"/>
        <v>109919.70000000001</v>
      </c>
    </row>
    <row r="165" spans="1:9" s="60" customFormat="1" ht="28.8" x14ac:dyDescent="0.25">
      <c r="A165" s="59"/>
      <c r="B165" s="128">
        <v>6111166</v>
      </c>
      <c r="C165" s="131" t="s">
        <v>127</v>
      </c>
      <c r="D165" s="128" t="s">
        <v>10</v>
      </c>
      <c r="E165" s="137">
        <v>1</v>
      </c>
      <c r="F165" s="44">
        <v>49124.47</v>
      </c>
      <c r="G165" s="44">
        <f t="shared" si="7"/>
        <v>49124.47</v>
      </c>
    </row>
    <row r="166" spans="1:9" s="60" customFormat="1" ht="28.8" x14ac:dyDescent="0.25">
      <c r="A166" s="59"/>
      <c r="B166" s="128">
        <v>6111167</v>
      </c>
      <c r="C166" s="131" t="s">
        <v>128</v>
      </c>
      <c r="D166" s="128" t="s">
        <v>10</v>
      </c>
      <c r="E166" s="137">
        <v>25</v>
      </c>
      <c r="F166" s="44">
        <v>3838.3</v>
      </c>
      <c r="G166" s="44">
        <f t="shared" si="7"/>
        <v>95957.5</v>
      </c>
    </row>
    <row r="167" spans="1:9" s="60" customFormat="1" ht="48" x14ac:dyDescent="0.25">
      <c r="A167" s="59"/>
      <c r="B167" s="128">
        <v>6111168</v>
      </c>
      <c r="C167" s="131" t="s">
        <v>129</v>
      </c>
      <c r="D167" s="128" t="s">
        <v>43</v>
      </c>
      <c r="E167" s="137">
        <v>15</v>
      </c>
      <c r="F167" s="44">
        <v>4996.3500000000004</v>
      </c>
      <c r="G167" s="44">
        <f t="shared" si="7"/>
        <v>74945.25</v>
      </c>
    </row>
    <row r="168" spans="1:9" s="60" customFormat="1" x14ac:dyDescent="0.25">
      <c r="A168" s="59"/>
      <c r="B168" s="51"/>
      <c r="C168" s="53"/>
      <c r="D168" s="51"/>
      <c r="E168" s="57"/>
      <c r="F168" s="44"/>
      <c r="G168" s="46">
        <f>SUM(G148:G167)</f>
        <v>840063.36999999988</v>
      </c>
    </row>
    <row r="169" spans="1:9" s="60" customFormat="1" x14ac:dyDescent="0.25">
      <c r="A169" s="59"/>
      <c r="B169" s="34" t="s">
        <v>41</v>
      </c>
      <c r="C169" s="35" t="s">
        <v>68</v>
      </c>
      <c r="D169" s="69"/>
      <c r="E169" s="70"/>
      <c r="F169" s="71"/>
      <c r="G169" s="71"/>
    </row>
    <row r="170" spans="1:9" s="60" customFormat="1" x14ac:dyDescent="0.25">
      <c r="A170" s="59"/>
      <c r="B170" s="159" t="s">
        <v>288</v>
      </c>
      <c r="C170" s="158" t="s">
        <v>130</v>
      </c>
      <c r="D170" s="157"/>
      <c r="E170" s="156"/>
      <c r="F170" s="155"/>
      <c r="G170" s="155"/>
    </row>
    <row r="171" spans="1:9" s="60" customFormat="1" ht="134.4" x14ac:dyDescent="0.25">
      <c r="A171" s="59"/>
      <c r="B171" s="128">
        <v>2255245</v>
      </c>
      <c r="C171" s="131" t="s">
        <v>131</v>
      </c>
      <c r="D171" s="128" t="s">
        <v>10</v>
      </c>
      <c r="E171" s="137">
        <v>1</v>
      </c>
      <c r="F171" s="44">
        <v>469138.81</v>
      </c>
      <c r="G171" s="44">
        <f>E171*F171</f>
        <v>469138.81</v>
      </c>
      <c r="I171" s="60">
        <v>438480</v>
      </c>
    </row>
    <row r="172" spans="1:9" s="60" customFormat="1" ht="201.6" x14ac:dyDescent="0.25">
      <c r="A172" s="59"/>
      <c r="B172" s="128">
        <v>2255246</v>
      </c>
      <c r="C172" s="131" t="s">
        <v>132</v>
      </c>
      <c r="D172" s="128" t="s">
        <v>10</v>
      </c>
      <c r="E172" s="137">
        <v>1</v>
      </c>
      <c r="F172" s="44">
        <v>573391.87</v>
      </c>
      <c r="G172" s="44">
        <f t="shared" ref="G172:G184" si="8">E172*F172</f>
        <v>573391.87</v>
      </c>
      <c r="I172" s="60">
        <v>535920</v>
      </c>
    </row>
    <row r="173" spans="1:9" s="60" customFormat="1" ht="211.2" x14ac:dyDescent="0.25">
      <c r="A173" s="59"/>
      <c r="B173" s="128">
        <v>2255247</v>
      </c>
      <c r="C173" s="131" t="s">
        <v>133</v>
      </c>
      <c r="D173" s="128" t="s">
        <v>10</v>
      </c>
      <c r="E173" s="137">
        <v>1</v>
      </c>
      <c r="F173" s="44">
        <v>383130.03</v>
      </c>
      <c r="G173" s="44">
        <f t="shared" si="8"/>
        <v>383130.03</v>
      </c>
    </row>
    <row r="174" spans="1:9" s="60" customFormat="1" ht="115.2" x14ac:dyDescent="0.25">
      <c r="A174" s="59"/>
      <c r="B174" s="128">
        <v>2255248</v>
      </c>
      <c r="C174" s="131" t="s">
        <v>134</v>
      </c>
      <c r="D174" s="128" t="s">
        <v>10</v>
      </c>
      <c r="E174" s="137">
        <v>1</v>
      </c>
      <c r="F174" s="44">
        <v>2961236.5</v>
      </c>
      <c r="G174" s="44">
        <f t="shared" si="8"/>
        <v>2961236.5</v>
      </c>
    </row>
    <row r="175" spans="1:9" s="60" customFormat="1" ht="124.8" x14ac:dyDescent="0.25">
      <c r="A175" s="59"/>
      <c r="B175" s="128">
        <v>2255249</v>
      </c>
      <c r="C175" s="131" t="s">
        <v>135</v>
      </c>
      <c r="D175" s="128" t="s">
        <v>10</v>
      </c>
      <c r="E175" s="137">
        <v>1</v>
      </c>
      <c r="F175" s="44">
        <v>1247969.0900000001</v>
      </c>
      <c r="G175" s="44">
        <f t="shared" si="8"/>
        <v>1247969.0900000001</v>
      </c>
    </row>
    <row r="176" spans="1:9" s="60" customFormat="1" ht="220.8" x14ac:dyDescent="0.25">
      <c r="A176" s="59"/>
      <c r="B176" s="128">
        <v>2255250</v>
      </c>
      <c r="C176" s="131" t="s">
        <v>136</v>
      </c>
      <c r="D176" s="128" t="s">
        <v>10</v>
      </c>
      <c r="E176" s="137">
        <v>1</v>
      </c>
      <c r="F176" s="44">
        <v>325790.84000000003</v>
      </c>
      <c r="G176" s="44">
        <f t="shared" si="8"/>
        <v>325790.84000000003</v>
      </c>
    </row>
    <row r="177" spans="1:17" s="60" customFormat="1" ht="201.6" x14ac:dyDescent="0.25">
      <c r="A177" s="59"/>
      <c r="B177" s="128">
        <v>2255251</v>
      </c>
      <c r="C177" s="131" t="s">
        <v>137</v>
      </c>
      <c r="D177" s="128" t="s">
        <v>10</v>
      </c>
      <c r="E177" s="137">
        <v>1</v>
      </c>
      <c r="F177" s="44">
        <v>195474.51</v>
      </c>
      <c r="G177" s="44">
        <f t="shared" si="8"/>
        <v>195474.51</v>
      </c>
    </row>
    <row r="178" spans="1:17" s="60" customFormat="1" ht="115.2" x14ac:dyDescent="0.25">
      <c r="A178" s="59"/>
      <c r="B178" s="128">
        <v>2255252</v>
      </c>
      <c r="C178" s="131" t="s">
        <v>138</v>
      </c>
      <c r="D178" s="128" t="s">
        <v>10</v>
      </c>
      <c r="E178" s="137">
        <v>1</v>
      </c>
      <c r="F178" s="44">
        <v>612486.78</v>
      </c>
      <c r="G178" s="44">
        <f t="shared" si="8"/>
        <v>612486.78</v>
      </c>
    </row>
    <row r="179" spans="1:17" s="60" customFormat="1" ht="76.8" x14ac:dyDescent="0.25">
      <c r="A179" s="59"/>
      <c r="B179" s="128">
        <v>2255253</v>
      </c>
      <c r="C179" s="131" t="s">
        <v>139</v>
      </c>
      <c r="D179" s="128" t="s">
        <v>10</v>
      </c>
      <c r="E179" s="137">
        <v>1</v>
      </c>
      <c r="F179" s="44">
        <v>338822.47</v>
      </c>
      <c r="G179" s="44">
        <f t="shared" si="8"/>
        <v>338822.47</v>
      </c>
    </row>
    <row r="180" spans="1:17" s="60" customFormat="1" ht="57.6" x14ac:dyDescent="0.25">
      <c r="A180" s="59"/>
      <c r="B180" s="128">
        <v>2255254</v>
      </c>
      <c r="C180" s="131" t="s">
        <v>140</v>
      </c>
      <c r="D180" s="128" t="s">
        <v>10</v>
      </c>
      <c r="E180" s="137">
        <v>1</v>
      </c>
      <c r="F180" s="44">
        <v>260632.67</v>
      </c>
      <c r="G180" s="44">
        <f t="shared" si="8"/>
        <v>260632.67</v>
      </c>
    </row>
    <row r="181" spans="1:17" s="60" customFormat="1" ht="48" x14ac:dyDescent="0.25">
      <c r="A181" s="59"/>
      <c r="B181" s="128">
        <v>2255255</v>
      </c>
      <c r="C181" s="131" t="s">
        <v>141</v>
      </c>
      <c r="D181" s="128" t="s">
        <v>10</v>
      </c>
      <c r="E181" s="137">
        <v>1</v>
      </c>
      <c r="F181" s="44">
        <v>182442.87</v>
      </c>
      <c r="G181" s="44">
        <f t="shared" si="8"/>
        <v>182442.87</v>
      </c>
    </row>
    <row r="182" spans="1:17" s="60" customFormat="1" ht="249.6" x14ac:dyDescent="0.25">
      <c r="A182" s="59"/>
      <c r="B182" s="128">
        <v>2255256</v>
      </c>
      <c r="C182" s="131" t="s">
        <v>142</v>
      </c>
      <c r="D182" s="128" t="s">
        <v>10</v>
      </c>
      <c r="E182" s="137">
        <v>1</v>
      </c>
      <c r="F182" s="44">
        <v>176968.93</v>
      </c>
      <c r="G182" s="44">
        <f t="shared" si="8"/>
        <v>176968.93</v>
      </c>
    </row>
    <row r="183" spans="1:17" s="60" customFormat="1" ht="192" x14ac:dyDescent="0.25">
      <c r="A183" s="59"/>
      <c r="B183" s="128">
        <v>2255257</v>
      </c>
      <c r="C183" s="131" t="s">
        <v>143</v>
      </c>
      <c r="D183" s="128" t="s">
        <v>10</v>
      </c>
      <c r="E183" s="137">
        <v>1</v>
      </c>
      <c r="F183" s="44">
        <v>505627.38</v>
      </c>
      <c r="G183" s="44">
        <f t="shared" si="8"/>
        <v>505627.38</v>
      </c>
    </row>
    <row r="184" spans="1:17" s="60" customFormat="1" ht="28.8" x14ac:dyDescent="0.25">
      <c r="A184" s="59"/>
      <c r="B184" s="128">
        <v>2255244</v>
      </c>
      <c r="C184" s="131" t="s">
        <v>144</v>
      </c>
      <c r="D184" s="128" t="s">
        <v>10</v>
      </c>
      <c r="E184" s="137">
        <v>1</v>
      </c>
      <c r="F184" s="44">
        <v>211561.84</v>
      </c>
      <c r="G184" s="44">
        <f t="shared" si="8"/>
        <v>211561.84</v>
      </c>
    </row>
    <row r="185" spans="1:17" s="60" customFormat="1" ht="13.8" thickBot="1" x14ac:dyDescent="0.3">
      <c r="A185" s="59"/>
      <c r="B185" s="51"/>
      <c r="C185" s="53"/>
      <c r="D185" s="51"/>
      <c r="E185" s="57"/>
      <c r="F185" s="44"/>
      <c r="G185" s="54">
        <f>SUM(G171:G184)</f>
        <v>8444674.5899999999</v>
      </c>
    </row>
    <row r="186" spans="1:17" s="60" customFormat="1" ht="31.8" thickTop="1" thickBot="1" x14ac:dyDescent="0.3">
      <c r="A186" s="59"/>
      <c r="B186" s="180" t="s">
        <v>82</v>
      </c>
      <c r="C186" s="185" t="s">
        <v>220</v>
      </c>
      <c r="D186" s="182"/>
      <c r="E186" s="183"/>
      <c r="F186" s="184"/>
      <c r="G186" s="184"/>
      <c r="I186" s="58"/>
      <c r="J186" s="58"/>
      <c r="K186" s="58"/>
      <c r="L186" s="58"/>
      <c r="M186" s="58"/>
      <c r="N186" s="58"/>
      <c r="O186" s="58"/>
      <c r="P186" s="58"/>
      <c r="Q186" s="58"/>
    </row>
    <row r="187" spans="1:17" s="60" customFormat="1" ht="24.6" thickTop="1" x14ac:dyDescent="0.25">
      <c r="A187" s="59"/>
      <c r="B187" s="30" t="s">
        <v>83</v>
      </c>
      <c r="C187" s="81" t="s">
        <v>263</v>
      </c>
      <c r="D187" s="16"/>
      <c r="E187" s="23"/>
      <c r="F187" s="17"/>
      <c r="G187" s="17"/>
      <c r="I187" s="58"/>
      <c r="J187" s="58"/>
      <c r="K187" s="58"/>
      <c r="L187" s="58"/>
      <c r="M187" s="58"/>
      <c r="N187" s="58"/>
      <c r="O187" s="58"/>
      <c r="P187" s="58"/>
      <c r="Q187" s="58"/>
    </row>
    <row r="188" spans="1:17" s="60" customFormat="1" x14ac:dyDescent="0.25">
      <c r="A188" s="59"/>
      <c r="B188" s="154" t="s">
        <v>287</v>
      </c>
      <c r="C188" s="153" t="s">
        <v>85</v>
      </c>
      <c r="D188" s="152"/>
      <c r="E188" s="152"/>
      <c r="F188" s="151"/>
      <c r="G188" s="151"/>
      <c r="I188" s="58"/>
      <c r="J188" s="58"/>
      <c r="K188" s="58"/>
      <c r="L188" s="58"/>
      <c r="M188" s="58"/>
      <c r="N188" s="58"/>
      <c r="O188" s="58"/>
      <c r="P188" s="58"/>
      <c r="Q188" s="58"/>
    </row>
    <row r="189" spans="1:17" s="60" customFormat="1" ht="28.8" x14ac:dyDescent="0.25">
      <c r="A189" s="59"/>
      <c r="B189" s="128">
        <v>3001001</v>
      </c>
      <c r="C189" s="138" t="s">
        <v>18</v>
      </c>
      <c r="D189" s="128" t="s">
        <v>11</v>
      </c>
      <c r="E189" s="79">
        <v>1846</v>
      </c>
      <c r="F189" s="140">
        <v>10.28</v>
      </c>
      <c r="G189" s="141">
        <f>E189*F189</f>
        <v>18976.879999999997</v>
      </c>
      <c r="I189" s="58"/>
      <c r="J189" s="58"/>
      <c r="K189" s="58"/>
      <c r="L189" s="58"/>
      <c r="M189" s="58"/>
      <c r="N189" s="58"/>
      <c r="O189" s="58"/>
      <c r="P189" s="58"/>
      <c r="Q189" s="58"/>
    </row>
    <row r="190" spans="1:17" s="60" customFormat="1" x14ac:dyDescent="0.25">
      <c r="A190" s="59"/>
      <c r="B190" s="77"/>
      <c r="C190" s="99" t="s">
        <v>178</v>
      </c>
      <c r="D190" s="77"/>
      <c r="E190" s="100"/>
      <c r="F190" s="49"/>
      <c r="G190" s="125">
        <f>SUM(G189)</f>
        <v>18976.879999999997</v>
      </c>
      <c r="I190" s="58"/>
      <c r="J190" s="58"/>
      <c r="K190" s="58"/>
      <c r="L190" s="58"/>
      <c r="M190" s="58"/>
      <c r="N190" s="58"/>
      <c r="O190" s="58"/>
      <c r="P190" s="58"/>
      <c r="Q190" s="58"/>
    </row>
    <row r="191" spans="1:17" s="60" customFormat="1" x14ac:dyDescent="0.25">
      <c r="A191" s="59"/>
      <c r="B191" s="154" t="s">
        <v>286</v>
      </c>
      <c r="C191" s="153" t="s">
        <v>90</v>
      </c>
      <c r="D191" s="152"/>
      <c r="E191" s="152"/>
      <c r="F191" s="151"/>
      <c r="G191" s="151"/>
      <c r="I191" s="58"/>
      <c r="J191" s="58"/>
      <c r="K191" s="58"/>
      <c r="L191" s="58"/>
      <c r="M191" s="58"/>
      <c r="N191" s="58"/>
      <c r="O191" s="58"/>
      <c r="P191" s="58"/>
      <c r="Q191" s="58"/>
    </row>
    <row r="192" spans="1:17" s="60" customFormat="1" ht="19.2" x14ac:dyDescent="0.25">
      <c r="A192" s="59"/>
      <c r="B192" s="128">
        <v>3002001</v>
      </c>
      <c r="C192" s="138" t="s">
        <v>249</v>
      </c>
      <c r="D192" s="128" t="s">
        <v>9</v>
      </c>
      <c r="E192" s="79">
        <v>1993.68</v>
      </c>
      <c r="F192" s="140">
        <v>48.51</v>
      </c>
      <c r="G192" s="141">
        <f>E192*F192</f>
        <v>96713.416800000006</v>
      </c>
      <c r="I192" s="58"/>
      <c r="J192" s="58"/>
      <c r="K192" s="58"/>
      <c r="L192" s="58"/>
      <c r="M192" s="58"/>
      <c r="N192" s="58"/>
      <c r="O192" s="58"/>
      <c r="P192" s="58"/>
      <c r="Q192" s="58"/>
    </row>
    <row r="193" spans="1:17" s="60" customFormat="1" ht="19.2" x14ac:dyDescent="0.25">
      <c r="A193" s="59"/>
      <c r="B193" s="128">
        <v>3002002</v>
      </c>
      <c r="C193" s="138" t="s">
        <v>172</v>
      </c>
      <c r="D193" s="128" t="s">
        <v>9</v>
      </c>
      <c r="E193" s="79">
        <v>1993.68</v>
      </c>
      <c r="F193" s="140">
        <v>103.12</v>
      </c>
      <c r="G193" s="141">
        <f>E193*F193</f>
        <v>205588.28160000002</v>
      </c>
      <c r="I193" s="58"/>
      <c r="J193" s="58"/>
      <c r="K193" s="58"/>
      <c r="L193" s="58"/>
      <c r="M193" s="58"/>
      <c r="N193" s="58"/>
      <c r="O193" s="58"/>
      <c r="P193" s="58"/>
      <c r="Q193" s="58"/>
    </row>
    <row r="194" spans="1:17" s="60" customFormat="1" ht="28.8" x14ac:dyDescent="0.25">
      <c r="A194" s="59"/>
      <c r="B194" s="128">
        <v>3002003</v>
      </c>
      <c r="C194" s="138" t="s">
        <v>250</v>
      </c>
      <c r="D194" s="128" t="s">
        <v>11</v>
      </c>
      <c r="E194" s="79">
        <v>1846</v>
      </c>
      <c r="F194" s="140">
        <v>16.5</v>
      </c>
      <c r="G194" s="141">
        <f>E194*F194</f>
        <v>30459</v>
      </c>
      <c r="I194" s="58"/>
      <c r="J194" s="58"/>
      <c r="K194" s="58"/>
      <c r="L194" s="58"/>
      <c r="M194" s="58"/>
      <c r="N194" s="58"/>
      <c r="O194" s="58"/>
      <c r="P194" s="58"/>
      <c r="Q194" s="58"/>
    </row>
    <row r="195" spans="1:17" s="60" customFormat="1" ht="38.4" x14ac:dyDescent="0.25">
      <c r="A195" s="59"/>
      <c r="B195" s="128">
        <v>3002007</v>
      </c>
      <c r="C195" s="138" t="s">
        <v>164</v>
      </c>
      <c r="D195" s="128" t="s">
        <v>9</v>
      </c>
      <c r="E195" s="79">
        <v>369.2</v>
      </c>
      <c r="F195" s="140">
        <v>970.95</v>
      </c>
      <c r="G195" s="141">
        <f>E195*F195</f>
        <v>358474.74</v>
      </c>
      <c r="I195" s="58"/>
      <c r="J195" s="58"/>
      <c r="K195" s="58"/>
      <c r="L195" s="58"/>
      <c r="M195" s="58"/>
      <c r="N195" s="58"/>
      <c r="O195" s="58"/>
      <c r="P195" s="58"/>
      <c r="Q195" s="58"/>
    </row>
    <row r="196" spans="1:17" s="60" customFormat="1" ht="28.8" x14ac:dyDescent="0.25">
      <c r="A196" s="59"/>
      <c r="B196" s="128"/>
      <c r="C196" s="138" t="s">
        <v>259</v>
      </c>
      <c r="D196" s="128" t="s">
        <v>9</v>
      </c>
      <c r="E196" s="79">
        <v>553.79999999999995</v>
      </c>
      <c r="F196" s="140">
        <v>914.65</v>
      </c>
      <c r="G196" s="141">
        <f>E196*F196</f>
        <v>506533.16999999993</v>
      </c>
      <c r="I196" s="58"/>
      <c r="J196" s="58"/>
      <c r="K196" s="58"/>
      <c r="L196" s="58"/>
      <c r="M196" s="58"/>
      <c r="N196" s="58"/>
      <c r="O196" s="58"/>
      <c r="P196" s="58"/>
      <c r="Q196" s="58"/>
    </row>
    <row r="197" spans="1:17" s="60" customFormat="1" x14ac:dyDescent="0.25">
      <c r="A197" s="59"/>
      <c r="B197" s="77"/>
      <c r="C197" s="99"/>
      <c r="D197" s="77"/>
      <c r="E197" s="100"/>
      <c r="F197" s="49"/>
      <c r="G197" s="125">
        <f>SUM(G192:G196)</f>
        <v>1197768.6083999998</v>
      </c>
      <c r="I197" s="58"/>
      <c r="J197" s="58"/>
      <c r="K197" s="58"/>
      <c r="L197" s="58"/>
      <c r="M197" s="58"/>
      <c r="N197" s="58"/>
      <c r="O197" s="58"/>
      <c r="P197" s="58"/>
      <c r="Q197" s="58"/>
    </row>
    <row r="198" spans="1:17" s="60" customFormat="1" x14ac:dyDescent="0.25">
      <c r="A198" s="59"/>
      <c r="B198" s="154" t="s">
        <v>285</v>
      </c>
      <c r="C198" s="153" t="s">
        <v>165</v>
      </c>
      <c r="D198" s="152"/>
      <c r="E198" s="152"/>
      <c r="F198" s="151"/>
      <c r="G198" s="151"/>
      <c r="I198" s="58"/>
      <c r="J198" s="58"/>
      <c r="K198" s="58"/>
      <c r="L198" s="58"/>
      <c r="M198" s="58"/>
      <c r="N198" s="58"/>
      <c r="O198" s="58"/>
      <c r="P198" s="58"/>
      <c r="Q198" s="58"/>
    </row>
    <row r="199" spans="1:17" s="60" customFormat="1" ht="19.2" x14ac:dyDescent="0.25">
      <c r="A199" s="59"/>
      <c r="B199" s="128">
        <v>3004001</v>
      </c>
      <c r="C199" s="138" t="s">
        <v>252</v>
      </c>
      <c r="D199" s="128" t="s">
        <v>11</v>
      </c>
      <c r="E199" s="79">
        <v>1846</v>
      </c>
      <c r="F199" s="140">
        <v>8.32</v>
      </c>
      <c r="G199" s="141">
        <f>E199*F199</f>
        <v>15358.720000000001</v>
      </c>
      <c r="I199" s="58"/>
      <c r="J199" s="58"/>
      <c r="K199" s="58"/>
      <c r="L199" s="58"/>
      <c r="M199" s="58"/>
      <c r="N199" s="58"/>
      <c r="O199" s="58"/>
      <c r="P199" s="58"/>
      <c r="Q199" s="58"/>
    </row>
    <row r="200" spans="1:17" s="60" customFormat="1" ht="38.4" x14ac:dyDescent="0.25">
      <c r="A200" s="59"/>
      <c r="B200" s="128">
        <v>3004005</v>
      </c>
      <c r="C200" s="138" t="s">
        <v>253</v>
      </c>
      <c r="D200" s="128" t="s">
        <v>12</v>
      </c>
      <c r="E200" s="79">
        <v>260</v>
      </c>
      <c r="F200" s="140">
        <v>32.99</v>
      </c>
      <c r="G200" s="141">
        <f>E200*F200</f>
        <v>8577.4</v>
      </c>
      <c r="I200" s="58"/>
      <c r="J200" s="58"/>
      <c r="K200" s="58"/>
      <c r="L200" s="58"/>
      <c r="M200" s="58"/>
      <c r="N200" s="58"/>
      <c r="O200" s="58"/>
      <c r="P200" s="58"/>
      <c r="Q200" s="58"/>
    </row>
    <row r="201" spans="1:17" s="60" customFormat="1" ht="28.8" x14ac:dyDescent="0.25">
      <c r="A201" s="59"/>
      <c r="B201" s="128" t="s">
        <v>166</v>
      </c>
      <c r="C201" s="138" t="s">
        <v>254</v>
      </c>
      <c r="D201" s="128" t="s">
        <v>12</v>
      </c>
      <c r="E201" s="79">
        <v>63.9</v>
      </c>
      <c r="F201" s="140">
        <v>99.55</v>
      </c>
      <c r="G201" s="141">
        <f>E201*F201</f>
        <v>6361.2449999999999</v>
      </c>
      <c r="I201" s="58"/>
      <c r="J201" s="58"/>
      <c r="K201" s="58"/>
      <c r="L201" s="58"/>
      <c r="M201" s="58"/>
      <c r="N201" s="58"/>
      <c r="O201" s="58"/>
      <c r="P201" s="58"/>
      <c r="Q201" s="58"/>
    </row>
    <row r="202" spans="1:17" s="60" customFormat="1" ht="28.8" x14ac:dyDescent="0.25">
      <c r="A202" s="59"/>
      <c r="B202" s="128">
        <v>3004007</v>
      </c>
      <c r="C202" s="138" t="s">
        <v>167</v>
      </c>
      <c r="D202" s="128" t="s">
        <v>12</v>
      </c>
      <c r="E202" s="79">
        <v>553.79999999999995</v>
      </c>
      <c r="F202" s="140">
        <v>41.95</v>
      </c>
      <c r="G202" s="141">
        <f>E202*F202</f>
        <v>23231.91</v>
      </c>
      <c r="I202" s="58"/>
      <c r="J202" s="58"/>
      <c r="K202" s="58"/>
      <c r="L202" s="58"/>
      <c r="M202" s="58"/>
      <c r="N202" s="58"/>
      <c r="O202" s="58"/>
      <c r="P202" s="58"/>
      <c r="Q202" s="58"/>
    </row>
    <row r="203" spans="1:17" s="60" customFormat="1" ht="38.4" x14ac:dyDescent="0.25">
      <c r="A203" s="59"/>
      <c r="B203" s="128">
        <v>3004011</v>
      </c>
      <c r="C203" s="138" t="s">
        <v>260</v>
      </c>
      <c r="D203" s="128" t="s">
        <v>11</v>
      </c>
      <c r="E203" s="79">
        <v>1846</v>
      </c>
      <c r="F203" s="140">
        <v>570.91</v>
      </c>
      <c r="G203" s="141">
        <f>E203*F203</f>
        <v>1053899.8599999999</v>
      </c>
      <c r="I203" s="58"/>
      <c r="J203" s="58"/>
      <c r="K203" s="58"/>
      <c r="L203" s="58"/>
      <c r="M203" s="58"/>
      <c r="N203" s="58"/>
      <c r="O203" s="58"/>
      <c r="P203" s="58"/>
      <c r="Q203" s="58"/>
    </row>
    <row r="204" spans="1:17" s="60" customFormat="1" x14ac:dyDescent="0.25">
      <c r="A204" s="59"/>
      <c r="B204" s="77"/>
      <c r="C204" s="99"/>
      <c r="D204" s="77"/>
      <c r="E204" s="100"/>
      <c r="F204" s="49"/>
      <c r="G204" s="125">
        <f>SUM(G199:G203)</f>
        <v>1107429.1349999998</v>
      </c>
      <c r="I204" s="58"/>
      <c r="J204" s="58"/>
      <c r="K204" s="58"/>
      <c r="L204" s="58"/>
      <c r="M204" s="58"/>
      <c r="N204" s="58"/>
      <c r="O204" s="58"/>
      <c r="P204" s="58"/>
      <c r="Q204" s="58"/>
    </row>
    <row r="205" spans="1:17" s="60" customFormat="1" x14ac:dyDescent="0.25">
      <c r="A205" s="59"/>
      <c r="B205" s="154" t="s">
        <v>284</v>
      </c>
      <c r="C205" s="153" t="s">
        <v>257</v>
      </c>
      <c r="D205" s="152"/>
      <c r="E205" s="152"/>
      <c r="F205" s="151"/>
      <c r="G205" s="151"/>
      <c r="I205" s="58"/>
      <c r="J205" s="58"/>
      <c r="K205" s="58"/>
      <c r="L205" s="58"/>
      <c r="M205" s="58"/>
      <c r="N205" s="58"/>
      <c r="O205" s="58"/>
      <c r="P205" s="58"/>
      <c r="Q205" s="58"/>
    </row>
    <row r="206" spans="1:17" s="60" customFormat="1" ht="48" x14ac:dyDescent="0.25">
      <c r="A206" s="59"/>
      <c r="B206" s="128" t="s">
        <v>199</v>
      </c>
      <c r="C206" s="138" t="s">
        <v>200</v>
      </c>
      <c r="D206" s="128" t="s">
        <v>12</v>
      </c>
      <c r="E206" s="79">
        <v>260</v>
      </c>
      <c r="F206" s="140">
        <v>13.93</v>
      </c>
      <c r="G206" s="141">
        <f>E206*F206</f>
        <v>3621.7999999999997</v>
      </c>
      <c r="I206" s="58"/>
      <c r="J206" s="58"/>
      <c r="K206" s="58"/>
      <c r="L206" s="58"/>
      <c r="M206" s="58"/>
      <c r="N206" s="58"/>
      <c r="O206" s="58"/>
      <c r="P206" s="58"/>
      <c r="Q206" s="58"/>
    </row>
    <row r="207" spans="1:17" s="60" customFormat="1" x14ac:dyDescent="0.25">
      <c r="A207" s="59"/>
      <c r="B207" s="77"/>
      <c r="C207" s="99"/>
      <c r="D207" s="77"/>
      <c r="E207" s="100"/>
      <c r="F207" s="49"/>
      <c r="G207" s="125">
        <f>SUM(G206)</f>
        <v>3621.7999999999997</v>
      </c>
      <c r="I207" s="58"/>
      <c r="J207" s="58"/>
      <c r="K207" s="58"/>
      <c r="L207" s="58"/>
      <c r="M207" s="58"/>
      <c r="N207" s="58"/>
      <c r="O207" s="58"/>
      <c r="P207" s="58"/>
      <c r="Q207" s="58"/>
    </row>
    <row r="208" spans="1:17" s="60" customFormat="1" x14ac:dyDescent="0.25">
      <c r="A208" s="59"/>
      <c r="B208" s="154" t="s">
        <v>283</v>
      </c>
      <c r="C208" s="153" t="s">
        <v>17</v>
      </c>
      <c r="D208" s="152"/>
      <c r="E208" s="152"/>
      <c r="F208" s="151"/>
      <c r="G208" s="151"/>
      <c r="I208" s="58"/>
      <c r="J208" s="58"/>
      <c r="K208" s="58"/>
      <c r="L208" s="58"/>
      <c r="M208" s="58"/>
      <c r="N208" s="58"/>
      <c r="O208" s="58"/>
      <c r="P208" s="58"/>
      <c r="Q208" s="58"/>
    </row>
    <row r="209" spans="1:17" s="60" customFormat="1" ht="19.2" x14ac:dyDescent="0.25">
      <c r="A209" s="59"/>
      <c r="B209" s="128">
        <v>3008001</v>
      </c>
      <c r="C209" s="138" t="s">
        <v>179</v>
      </c>
      <c r="D209" s="128" t="s">
        <v>11</v>
      </c>
      <c r="E209" s="79">
        <v>1846</v>
      </c>
      <c r="F209" s="140">
        <v>2.4900000000000002</v>
      </c>
      <c r="G209" s="141">
        <f>E209*F209</f>
        <v>4596.54</v>
      </c>
      <c r="I209" s="58"/>
      <c r="J209" s="58"/>
      <c r="K209" s="58"/>
      <c r="L209" s="58"/>
      <c r="M209" s="58"/>
      <c r="N209" s="58"/>
      <c r="O209" s="58"/>
      <c r="P209" s="58"/>
      <c r="Q209" s="58"/>
    </row>
    <row r="210" spans="1:17" s="60" customFormat="1" x14ac:dyDescent="0.25">
      <c r="A210" s="59"/>
      <c r="B210" s="77"/>
      <c r="C210" s="99"/>
      <c r="D210" s="77"/>
      <c r="E210" s="100"/>
      <c r="F210" s="49"/>
      <c r="G210" s="125">
        <f>SUM(G209)</f>
        <v>4596.54</v>
      </c>
      <c r="I210" s="58"/>
      <c r="J210" s="58"/>
      <c r="K210" s="58"/>
      <c r="L210" s="58"/>
      <c r="M210" s="58"/>
      <c r="N210" s="58"/>
      <c r="O210" s="58"/>
      <c r="P210" s="58"/>
      <c r="Q210" s="58"/>
    </row>
    <row r="211" spans="1:17" s="60" customFormat="1" x14ac:dyDescent="0.25">
      <c r="A211" s="59"/>
      <c r="B211" s="88" t="s">
        <v>207</v>
      </c>
      <c r="C211" s="87" t="s">
        <v>258</v>
      </c>
      <c r="D211" s="85"/>
      <c r="E211" s="85"/>
      <c r="F211" s="36"/>
      <c r="G211" s="36"/>
      <c r="I211" s="58"/>
      <c r="J211" s="58"/>
      <c r="K211" s="58"/>
      <c r="L211" s="58"/>
      <c r="M211" s="58"/>
      <c r="N211" s="58"/>
      <c r="O211" s="58"/>
      <c r="P211" s="58"/>
      <c r="Q211" s="58"/>
    </row>
    <row r="212" spans="1:17" s="60" customFormat="1" x14ac:dyDescent="0.25">
      <c r="A212" s="59"/>
      <c r="B212" s="154" t="s">
        <v>282</v>
      </c>
      <c r="C212" s="153" t="s">
        <v>85</v>
      </c>
      <c r="D212" s="152"/>
      <c r="E212" s="152"/>
      <c r="F212" s="151"/>
      <c r="G212" s="151"/>
      <c r="I212" s="58"/>
      <c r="J212" s="58"/>
      <c r="K212" s="58"/>
      <c r="L212" s="58"/>
      <c r="M212" s="58"/>
      <c r="N212" s="58"/>
      <c r="O212" s="58"/>
      <c r="P212" s="58"/>
      <c r="Q212" s="58"/>
    </row>
    <row r="213" spans="1:17" s="60" customFormat="1" ht="28.8" x14ac:dyDescent="0.25">
      <c r="A213" s="59"/>
      <c r="B213" s="128">
        <v>3001001</v>
      </c>
      <c r="C213" s="138" t="s">
        <v>18</v>
      </c>
      <c r="D213" s="128" t="s">
        <v>11</v>
      </c>
      <c r="E213" s="79">
        <v>524.62</v>
      </c>
      <c r="F213" s="140">
        <v>10.28</v>
      </c>
      <c r="G213" s="141">
        <f>E213*F213</f>
        <v>5393.0936000000002</v>
      </c>
      <c r="I213" s="58"/>
      <c r="J213" s="58"/>
      <c r="K213" s="58"/>
      <c r="L213" s="58"/>
      <c r="M213" s="58"/>
      <c r="N213" s="58"/>
      <c r="O213" s="58"/>
      <c r="P213" s="58"/>
      <c r="Q213" s="58"/>
    </row>
    <row r="214" spans="1:17" s="60" customFormat="1" x14ac:dyDescent="0.25">
      <c r="A214" s="59"/>
      <c r="B214" s="77"/>
      <c r="C214" s="99" t="s">
        <v>178</v>
      </c>
      <c r="D214" s="77"/>
      <c r="E214" s="100"/>
      <c r="F214" s="49"/>
      <c r="G214" s="125">
        <f>SUM(G213)</f>
        <v>5393.0936000000002</v>
      </c>
      <c r="I214" s="58"/>
      <c r="J214" s="58"/>
      <c r="K214" s="58"/>
      <c r="L214" s="58"/>
      <c r="M214" s="58"/>
      <c r="N214" s="58"/>
      <c r="O214" s="58"/>
      <c r="P214" s="58"/>
      <c r="Q214" s="58"/>
    </row>
    <row r="215" spans="1:17" s="60" customFormat="1" x14ac:dyDescent="0.25">
      <c r="A215" s="59"/>
      <c r="B215" s="154" t="s">
        <v>281</v>
      </c>
      <c r="C215" s="153" t="s">
        <v>90</v>
      </c>
      <c r="D215" s="152"/>
      <c r="E215" s="152"/>
      <c r="F215" s="151"/>
      <c r="G215" s="151"/>
      <c r="I215" s="58"/>
      <c r="J215" s="58"/>
      <c r="K215" s="58"/>
      <c r="L215" s="58"/>
      <c r="M215" s="58"/>
      <c r="N215" s="58"/>
      <c r="O215" s="58"/>
      <c r="P215" s="58"/>
      <c r="Q215" s="58"/>
    </row>
    <row r="216" spans="1:17" s="60" customFormat="1" ht="19.2" x14ac:dyDescent="0.25">
      <c r="A216" s="59"/>
      <c r="B216" s="128">
        <v>3002001</v>
      </c>
      <c r="C216" s="138" t="s">
        <v>249</v>
      </c>
      <c r="D216" s="128" t="s">
        <v>9</v>
      </c>
      <c r="E216" s="79">
        <v>341</v>
      </c>
      <c r="F216" s="140">
        <v>48.51</v>
      </c>
      <c r="G216" s="141">
        <f>E216*F216</f>
        <v>16541.91</v>
      </c>
      <c r="I216" s="58"/>
      <c r="J216" s="58"/>
      <c r="K216" s="58"/>
      <c r="L216" s="58"/>
      <c r="M216" s="58"/>
      <c r="N216" s="58"/>
      <c r="O216" s="58"/>
      <c r="P216" s="58"/>
      <c r="Q216" s="58"/>
    </row>
    <row r="217" spans="1:17" s="60" customFormat="1" ht="19.2" x14ac:dyDescent="0.25">
      <c r="A217" s="59"/>
      <c r="B217" s="128">
        <v>3002002</v>
      </c>
      <c r="C217" s="138" t="s">
        <v>172</v>
      </c>
      <c r="D217" s="128" t="s">
        <v>9</v>
      </c>
      <c r="E217" s="79">
        <v>341</v>
      </c>
      <c r="F217" s="140">
        <v>103.12</v>
      </c>
      <c r="G217" s="141">
        <f>E217*F217</f>
        <v>35163.919999999998</v>
      </c>
      <c r="I217" s="58"/>
      <c r="J217" s="58"/>
      <c r="K217" s="58"/>
      <c r="L217" s="58"/>
      <c r="M217" s="58"/>
      <c r="N217" s="58"/>
      <c r="O217" s="58"/>
      <c r="P217" s="58"/>
      <c r="Q217" s="58"/>
    </row>
    <row r="218" spans="1:17" s="60" customFormat="1" ht="28.8" x14ac:dyDescent="0.25">
      <c r="A218" s="59"/>
      <c r="B218" s="128">
        <v>3002003</v>
      </c>
      <c r="C218" s="138" t="s">
        <v>250</v>
      </c>
      <c r="D218" s="128" t="s">
        <v>11</v>
      </c>
      <c r="E218" s="79">
        <v>524.62</v>
      </c>
      <c r="F218" s="140">
        <v>16.5</v>
      </c>
      <c r="G218" s="141">
        <f>E218*F218</f>
        <v>8656.23</v>
      </c>
      <c r="I218" s="58"/>
      <c r="J218" s="58"/>
      <c r="K218" s="58"/>
      <c r="L218" s="58"/>
      <c r="M218" s="58"/>
      <c r="N218" s="58"/>
      <c r="O218" s="58"/>
      <c r="P218" s="58"/>
      <c r="Q218" s="58"/>
    </row>
    <row r="219" spans="1:17" s="60" customFormat="1" ht="38.4" x14ac:dyDescent="0.25">
      <c r="A219" s="59"/>
      <c r="B219" s="128">
        <v>3002007</v>
      </c>
      <c r="C219" s="138" t="s">
        <v>164</v>
      </c>
      <c r="D219" s="128" t="s">
        <v>9</v>
      </c>
      <c r="E219" s="79">
        <v>104.92</v>
      </c>
      <c r="F219" s="140">
        <v>970.95</v>
      </c>
      <c r="G219" s="141">
        <f>E219*F219</f>
        <v>101872.07400000001</v>
      </c>
      <c r="I219" s="58"/>
      <c r="J219" s="58"/>
      <c r="K219" s="58"/>
      <c r="L219" s="58"/>
      <c r="M219" s="58"/>
      <c r="N219" s="58"/>
      <c r="O219" s="58"/>
      <c r="P219" s="58"/>
      <c r="Q219" s="58"/>
    </row>
    <row r="220" spans="1:17" s="60" customFormat="1" ht="28.8" x14ac:dyDescent="0.25">
      <c r="A220" s="59"/>
      <c r="B220" s="128" t="s">
        <v>147</v>
      </c>
      <c r="C220" s="138" t="s">
        <v>251</v>
      </c>
      <c r="D220" s="128" t="s">
        <v>9</v>
      </c>
      <c r="E220" s="79">
        <v>157.38999999999999</v>
      </c>
      <c r="F220" s="140">
        <v>914.65</v>
      </c>
      <c r="G220" s="141">
        <f>E220*F220</f>
        <v>143956.76349999997</v>
      </c>
      <c r="I220" s="58"/>
      <c r="J220" s="58"/>
      <c r="K220" s="58"/>
      <c r="L220" s="58"/>
      <c r="M220" s="58"/>
      <c r="N220" s="58"/>
      <c r="O220" s="58"/>
      <c r="P220" s="58"/>
      <c r="Q220" s="58"/>
    </row>
    <row r="221" spans="1:17" s="60" customFormat="1" x14ac:dyDescent="0.25">
      <c r="A221" s="59"/>
      <c r="B221" s="77"/>
      <c r="C221" s="99"/>
      <c r="D221" s="77"/>
      <c r="E221" s="100"/>
      <c r="F221" s="49"/>
      <c r="G221" s="125">
        <f>SUM(G216:G220)</f>
        <v>306190.89749999996</v>
      </c>
      <c r="I221" s="58"/>
      <c r="J221" s="58"/>
      <c r="K221" s="58"/>
      <c r="L221" s="58"/>
      <c r="M221" s="58"/>
      <c r="N221" s="58"/>
      <c r="O221" s="58"/>
      <c r="P221" s="58"/>
      <c r="Q221" s="58"/>
    </row>
    <row r="222" spans="1:17" s="60" customFormat="1" x14ac:dyDescent="0.25">
      <c r="A222" s="59"/>
      <c r="B222" s="154" t="s">
        <v>280</v>
      </c>
      <c r="C222" s="153" t="s">
        <v>165</v>
      </c>
      <c r="D222" s="152"/>
      <c r="E222" s="152"/>
      <c r="F222" s="151"/>
      <c r="G222" s="151"/>
      <c r="I222" s="58"/>
      <c r="J222" s="58"/>
      <c r="K222" s="58"/>
      <c r="L222" s="58"/>
      <c r="M222" s="58"/>
      <c r="N222" s="58"/>
      <c r="O222" s="58"/>
      <c r="P222" s="58"/>
      <c r="Q222" s="58"/>
    </row>
    <row r="223" spans="1:17" s="60" customFormat="1" ht="19.2" x14ac:dyDescent="0.25">
      <c r="A223" s="59"/>
      <c r="B223" s="128">
        <v>3004001</v>
      </c>
      <c r="C223" s="138" t="s">
        <v>252</v>
      </c>
      <c r="D223" s="128" t="s">
        <v>11</v>
      </c>
      <c r="E223" s="79">
        <v>524.62</v>
      </c>
      <c r="F223" s="140">
        <v>8.32</v>
      </c>
      <c r="G223" s="141">
        <f>E223*F223</f>
        <v>4364.8384000000005</v>
      </c>
      <c r="I223" s="58"/>
      <c r="J223" s="58"/>
      <c r="K223" s="58"/>
      <c r="L223" s="58"/>
      <c r="M223" s="58"/>
      <c r="N223" s="58"/>
      <c r="O223" s="58"/>
      <c r="P223" s="58"/>
      <c r="Q223" s="58"/>
    </row>
    <row r="224" spans="1:17" s="60" customFormat="1" ht="38.4" x14ac:dyDescent="0.25">
      <c r="A224" s="59"/>
      <c r="B224" s="128">
        <v>3004005</v>
      </c>
      <c r="C224" s="138" t="s">
        <v>253</v>
      </c>
      <c r="D224" s="128" t="s">
        <v>12</v>
      </c>
      <c r="E224" s="79">
        <v>132</v>
      </c>
      <c r="F224" s="140">
        <v>32.99</v>
      </c>
      <c r="G224" s="141">
        <f>E224*F224</f>
        <v>4354.68</v>
      </c>
      <c r="I224" s="58"/>
      <c r="J224" s="58"/>
      <c r="K224" s="58"/>
      <c r="L224" s="58"/>
      <c r="M224" s="58"/>
      <c r="N224" s="58"/>
      <c r="O224" s="58"/>
      <c r="P224" s="58"/>
      <c r="Q224" s="58"/>
    </row>
    <row r="225" spans="1:17" s="60" customFormat="1" ht="28.8" x14ac:dyDescent="0.25">
      <c r="A225" s="59"/>
      <c r="B225" s="128" t="s">
        <v>166</v>
      </c>
      <c r="C225" s="138" t="s">
        <v>254</v>
      </c>
      <c r="D225" s="128" t="s">
        <v>12</v>
      </c>
      <c r="E225" s="79">
        <v>22.7</v>
      </c>
      <c r="F225" s="140">
        <v>99.55</v>
      </c>
      <c r="G225" s="141">
        <f>E225*F225</f>
        <v>2259.7849999999999</v>
      </c>
      <c r="I225" s="58"/>
      <c r="J225" s="58"/>
      <c r="K225" s="58"/>
      <c r="L225" s="58"/>
      <c r="M225" s="58"/>
      <c r="N225" s="58"/>
      <c r="O225" s="58"/>
      <c r="P225" s="58"/>
      <c r="Q225" s="58"/>
    </row>
    <row r="226" spans="1:17" s="60" customFormat="1" ht="28.8" x14ac:dyDescent="0.25">
      <c r="A226" s="59"/>
      <c r="B226" s="128">
        <v>3004007</v>
      </c>
      <c r="C226" s="138" t="s">
        <v>167</v>
      </c>
      <c r="D226" s="128" t="s">
        <v>12</v>
      </c>
      <c r="E226" s="79">
        <v>113.5</v>
      </c>
      <c r="F226" s="140">
        <v>41.95</v>
      </c>
      <c r="G226" s="141">
        <f>E226*F226</f>
        <v>4761.3250000000007</v>
      </c>
      <c r="I226" s="58"/>
      <c r="J226" s="58"/>
      <c r="K226" s="58"/>
      <c r="L226" s="58"/>
      <c r="M226" s="58"/>
      <c r="N226" s="58"/>
      <c r="O226" s="58"/>
      <c r="P226" s="58"/>
      <c r="Q226" s="58"/>
    </row>
    <row r="227" spans="1:17" s="60" customFormat="1" ht="38.4" x14ac:dyDescent="0.25">
      <c r="A227" s="59"/>
      <c r="B227" s="128" t="s">
        <v>255</v>
      </c>
      <c r="C227" s="138" t="s">
        <v>256</v>
      </c>
      <c r="D227" s="128" t="s">
        <v>11</v>
      </c>
      <c r="E227" s="79">
        <v>524.62</v>
      </c>
      <c r="F227" s="140">
        <v>513.70000000000005</v>
      </c>
      <c r="G227" s="141">
        <f>E227*F227</f>
        <v>269497.29400000005</v>
      </c>
      <c r="I227" s="58"/>
      <c r="J227" s="58"/>
      <c r="K227" s="58"/>
      <c r="L227" s="58"/>
      <c r="M227" s="58"/>
      <c r="N227" s="58"/>
      <c r="O227" s="58"/>
      <c r="P227" s="58"/>
      <c r="Q227" s="58"/>
    </row>
    <row r="228" spans="1:17" s="60" customFormat="1" x14ac:dyDescent="0.25">
      <c r="A228" s="59"/>
      <c r="B228" s="77"/>
      <c r="C228" s="99"/>
      <c r="D228" s="77"/>
      <c r="E228" s="100"/>
      <c r="F228" s="49"/>
      <c r="G228" s="125">
        <f>SUM(G223:G227)</f>
        <v>285237.92240000004</v>
      </c>
      <c r="I228" s="58"/>
      <c r="J228" s="58"/>
      <c r="K228" s="58"/>
      <c r="L228" s="58"/>
      <c r="M228" s="58"/>
      <c r="N228" s="58"/>
      <c r="O228" s="58"/>
      <c r="P228" s="58"/>
      <c r="Q228" s="58"/>
    </row>
    <row r="229" spans="1:17" s="60" customFormat="1" x14ac:dyDescent="0.25">
      <c r="A229" s="59"/>
      <c r="B229" s="154" t="s">
        <v>279</v>
      </c>
      <c r="C229" s="153" t="s">
        <v>17</v>
      </c>
      <c r="D229" s="152"/>
      <c r="E229" s="152"/>
      <c r="F229" s="151"/>
      <c r="G229" s="151"/>
      <c r="I229" s="58"/>
      <c r="J229" s="58"/>
      <c r="K229" s="58"/>
      <c r="L229" s="58"/>
      <c r="M229" s="58"/>
      <c r="N229" s="58"/>
      <c r="O229" s="58"/>
      <c r="P229" s="58"/>
      <c r="Q229" s="58"/>
    </row>
    <row r="230" spans="1:17" s="60" customFormat="1" ht="19.2" x14ac:dyDescent="0.25">
      <c r="A230" s="59"/>
      <c r="B230" s="128">
        <v>3008001</v>
      </c>
      <c r="C230" s="138" t="s">
        <v>179</v>
      </c>
      <c r="D230" s="128" t="s">
        <v>11</v>
      </c>
      <c r="E230" s="79">
        <v>524.62</v>
      </c>
      <c r="F230" s="140">
        <v>2.4900000000000002</v>
      </c>
      <c r="G230" s="141">
        <f>E230*F230</f>
        <v>1306.3038000000001</v>
      </c>
      <c r="I230" s="58"/>
      <c r="J230" s="58"/>
      <c r="K230" s="58"/>
      <c r="L230" s="58"/>
      <c r="M230" s="58"/>
      <c r="N230" s="58"/>
      <c r="O230" s="58"/>
      <c r="P230" s="58"/>
      <c r="Q230" s="58"/>
    </row>
    <row r="231" spans="1:17" s="60" customFormat="1" ht="13.8" thickBot="1" x14ac:dyDescent="0.3">
      <c r="A231" s="59"/>
      <c r="B231" s="77"/>
      <c r="C231" s="99"/>
      <c r="D231" s="77"/>
      <c r="E231" s="100"/>
      <c r="F231" s="49"/>
      <c r="G231" s="125">
        <f>SUM(G230)</f>
        <v>1306.3038000000001</v>
      </c>
      <c r="I231" s="58"/>
      <c r="J231" s="58"/>
      <c r="K231" s="58"/>
      <c r="L231" s="58"/>
      <c r="M231" s="58"/>
      <c r="N231" s="58"/>
      <c r="O231" s="58"/>
      <c r="P231" s="58"/>
      <c r="Q231" s="58"/>
    </row>
    <row r="232" spans="1:17" s="60" customFormat="1" ht="13.8" thickTop="1" x14ac:dyDescent="0.25">
      <c r="A232" s="59"/>
      <c r="B232" s="123" t="s">
        <v>208</v>
      </c>
      <c r="C232" s="95" t="s">
        <v>203</v>
      </c>
      <c r="D232" s="96"/>
      <c r="E232" s="97"/>
      <c r="F232" s="98"/>
      <c r="G232" s="98"/>
      <c r="I232" s="58"/>
      <c r="J232" s="58"/>
      <c r="K232" s="58"/>
      <c r="L232" s="58"/>
      <c r="M232" s="58"/>
      <c r="N232" s="58"/>
      <c r="O232" s="58"/>
      <c r="P232" s="58"/>
      <c r="Q232" s="58"/>
    </row>
    <row r="233" spans="1:17" s="60" customFormat="1" x14ac:dyDescent="0.25">
      <c r="A233" s="59"/>
      <c r="B233" s="146" t="s">
        <v>278</v>
      </c>
      <c r="C233" s="149" t="s">
        <v>16</v>
      </c>
      <c r="D233" s="148"/>
      <c r="E233" s="147"/>
      <c r="F233" s="142"/>
      <c r="G233" s="142"/>
      <c r="I233" s="58"/>
      <c r="J233" s="58"/>
      <c r="K233" s="58"/>
      <c r="L233" s="58"/>
      <c r="M233" s="58"/>
      <c r="N233" s="58"/>
      <c r="O233" s="58"/>
      <c r="P233" s="58"/>
      <c r="Q233" s="58"/>
    </row>
    <row r="234" spans="1:17" s="60" customFormat="1" ht="28.8" x14ac:dyDescent="0.25">
      <c r="A234" s="59"/>
      <c r="B234" s="128">
        <v>3001001</v>
      </c>
      <c r="C234" s="138" t="s">
        <v>18</v>
      </c>
      <c r="D234" s="128" t="s">
        <v>11</v>
      </c>
      <c r="E234" s="79">
        <v>983.35249999999985</v>
      </c>
      <c r="F234" s="44">
        <v>10.28</v>
      </c>
      <c r="G234" s="44">
        <f>E234*F234</f>
        <v>10108.863699999998</v>
      </c>
      <c r="I234" s="58"/>
      <c r="J234" s="58"/>
      <c r="K234" s="58"/>
      <c r="L234" s="58"/>
      <c r="M234" s="58"/>
      <c r="N234" s="58"/>
      <c r="O234" s="58"/>
      <c r="P234" s="58"/>
      <c r="Q234" s="58"/>
    </row>
    <row r="235" spans="1:17" s="60" customFormat="1" x14ac:dyDescent="0.25">
      <c r="A235" s="59"/>
      <c r="B235" s="77"/>
      <c r="C235" s="99"/>
      <c r="D235" s="77"/>
      <c r="E235" s="100"/>
      <c r="F235" s="49"/>
      <c r="G235" s="80">
        <f>SUM(G234)</f>
        <v>10108.863699999998</v>
      </c>
      <c r="I235" s="58"/>
      <c r="J235" s="58"/>
      <c r="K235" s="58"/>
      <c r="L235" s="58"/>
      <c r="M235" s="58"/>
      <c r="N235" s="58"/>
      <c r="O235" s="58"/>
      <c r="P235" s="58"/>
      <c r="Q235" s="58"/>
    </row>
    <row r="236" spans="1:17" s="60" customFormat="1" x14ac:dyDescent="0.25">
      <c r="A236" s="59"/>
      <c r="B236" s="146" t="s">
        <v>277</v>
      </c>
      <c r="C236" s="145" t="s">
        <v>13</v>
      </c>
      <c r="D236" s="144"/>
      <c r="E236" s="143"/>
      <c r="F236" s="142"/>
      <c r="G236" s="142"/>
      <c r="I236" s="58"/>
      <c r="J236" s="58"/>
      <c r="K236" s="58"/>
      <c r="L236" s="58"/>
      <c r="M236" s="58"/>
      <c r="N236" s="58"/>
      <c r="O236" s="58"/>
      <c r="P236" s="58"/>
      <c r="Q236" s="58"/>
    </row>
    <row r="237" spans="1:17" s="60" customFormat="1" ht="19.2" x14ac:dyDescent="0.25">
      <c r="A237" s="59"/>
      <c r="B237" s="128">
        <v>3002001</v>
      </c>
      <c r="C237" s="138" t="s">
        <v>19</v>
      </c>
      <c r="D237" s="128" t="s">
        <v>9</v>
      </c>
      <c r="E237" s="79">
        <v>1143.43</v>
      </c>
      <c r="F237" s="44">
        <v>48.51</v>
      </c>
      <c r="G237" s="44">
        <f>+E237*F237</f>
        <v>55467.789300000004</v>
      </c>
      <c r="I237" s="58"/>
      <c r="J237" s="58"/>
      <c r="K237" s="58"/>
      <c r="L237" s="58"/>
      <c r="M237" s="58"/>
      <c r="N237" s="58"/>
      <c r="O237" s="58"/>
      <c r="P237" s="58"/>
      <c r="Q237" s="58"/>
    </row>
    <row r="238" spans="1:17" s="60" customFormat="1" ht="30.75" customHeight="1" x14ac:dyDescent="0.25">
      <c r="A238" s="59"/>
      <c r="B238" s="128">
        <v>3002002</v>
      </c>
      <c r="C238" s="138" t="s">
        <v>20</v>
      </c>
      <c r="D238" s="128" t="s">
        <v>9</v>
      </c>
      <c r="E238" s="79">
        <v>1143.43</v>
      </c>
      <c r="F238" s="44">
        <v>103.12</v>
      </c>
      <c r="G238" s="44">
        <f>+E238*F238</f>
        <v>117910.50160000002</v>
      </c>
      <c r="I238" s="58"/>
      <c r="J238" s="58"/>
      <c r="K238" s="58"/>
      <c r="L238" s="58"/>
      <c r="M238" s="58"/>
      <c r="N238" s="58"/>
      <c r="O238" s="58"/>
      <c r="P238" s="58"/>
      <c r="Q238" s="58"/>
    </row>
    <row r="239" spans="1:17" s="60" customFormat="1" ht="37.5" customHeight="1" x14ac:dyDescent="0.25">
      <c r="A239" s="59"/>
      <c r="B239" s="128">
        <v>3002003</v>
      </c>
      <c r="C239" s="138" t="s">
        <v>21</v>
      </c>
      <c r="D239" s="128" t="s">
        <v>11</v>
      </c>
      <c r="E239" s="79">
        <v>0</v>
      </c>
      <c r="F239" s="44">
        <v>16.5</v>
      </c>
      <c r="G239" s="44">
        <f>+E239*F239</f>
        <v>0</v>
      </c>
      <c r="I239" s="58"/>
      <c r="J239" s="58"/>
      <c r="K239" s="58"/>
      <c r="L239" s="58"/>
      <c r="M239" s="58"/>
      <c r="N239" s="58"/>
      <c r="O239" s="58"/>
      <c r="P239" s="58"/>
      <c r="Q239" s="58"/>
    </row>
    <row r="240" spans="1:17" s="60" customFormat="1" ht="36" customHeight="1" x14ac:dyDescent="0.25">
      <c r="A240" s="59"/>
      <c r="B240" s="128">
        <v>3002007</v>
      </c>
      <c r="C240" s="138" t="s">
        <v>164</v>
      </c>
      <c r="D240" s="128" t="s">
        <v>9</v>
      </c>
      <c r="E240" s="79">
        <v>185.51</v>
      </c>
      <c r="F240" s="44">
        <v>1020.95</v>
      </c>
      <c r="G240" s="44">
        <f>+E240*F240</f>
        <v>189396.4345</v>
      </c>
      <c r="I240" s="58"/>
      <c r="J240" s="58"/>
      <c r="K240" s="58"/>
      <c r="L240" s="58"/>
      <c r="M240" s="58"/>
      <c r="N240" s="58"/>
      <c r="O240" s="58"/>
      <c r="P240" s="58"/>
      <c r="Q240" s="58"/>
    </row>
    <row r="241" spans="1:17" s="60" customFormat="1" ht="34.5" customHeight="1" x14ac:dyDescent="0.25">
      <c r="A241" s="59"/>
      <c r="B241" s="128">
        <v>3002004</v>
      </c>
      <c r="C241" s="132" t="s">
        <v>264</v>
      </c>
      <c r="D241" s="39" t="s">
        <v>9</v>
      </c>
      <c r="E241" s="79">
        <v>185.51</v>
      </c>
      <c r="F241" s="44">
        <v>322.45999999999998</v>
      </c>
      <c r="G241" s="44">
        <f>+F241*E241</f>
        <v>59819.554599999996</v>
      </c>
      <c r="I241" s="58"/>
      <c r="J241" s="58"/>
      <c r="K241" s="58"/>
      <c r="L241" s="58"/>
      <c r="M241" s="58"/>
      <c r="N241" s="58"/>
      <c r="O241" s="58"/>
      <c r="P241" s="58"/>
      <c r="Q241" s="58"/>
    </row>
    <row r="242" spans="1:17" s="60" customFormat="1" ht="31.5" customHeight="1" x14ac:dyDescent="0.25">
      <c r="A242" s="59"/>
      <c r="B242" s="128">
        <v>3002006</v>
      </c>
      <c r="C242" s="138" t="s">
        <v>259</v>
      </c>
      <c r="D242" s="128" t="s">
        <v>9</v>
      </c>
      <c r="E242" s="79">
        <v>371.01</v>
      </c>
      <c r="F242" s="44">
        <v>914.65</v>
      </c>
      <c r="G242" s="44">
        <f>+E242*F242</f>
        <v>339344.2965</v>
      </c>
      <c r="I242" s="58"/>
      <c r="J242" s="58"/>
      <c r="K242" s="58"/>
      <c r="L242" s="58"/>
      <c r="M242" s="58"/>
      <c r="N242" s="58"/>
      <c r="O242" s="58"/>
      <c r="P242" s="58"/>
      <c r="Q242" s="58"/>
    </row>
    <row r="243" spans="1:17" s="60" customFormat="1" x14ac:dyDescent="0.25">
      <c r="A243" s="59"/>
      <c r="B243" s="77"/>
      <c r="C243" s="99"/>
      <c r="D243" s="77"/>
      <c r="E243" s="100"/>
      <c r="F243" s="49"/>
      <c r="G243" s="80">
        <f>SUM(G237:G242)</f>
        <v>761938.57649999997</v>
      </c>
      <c r="I243" s="58"/>
      <c r="J243" s="58"/>
      <c r="K243" s="58"/>
      <c r="L243" s="58"/>
      <c r="M243" s="58"/>
      <c r="N243" s="58"/>
      <c r="O243" s="58"/>
      <c r="P243" s="58"/>
      <c r="Q243" s="58"/>
    </row>
    <row r="244" spans="1:17" s="60" customFormat="1" x14ac:dyDescent="0.25">
      <c r="A244" s="59"/>
      <c r="B244" s="146" t="s">
        <v>276</v>
      </c>
      <c r="C244" s="150" t="s">
        <v>186</v>
      </c>
      <c r="D244" s="144"/>
      <c r="E244" s="143"/>
      <c r="F244" s="142"/>
      <c r="G244" s="142"/>
      <c r="I244" s="58"/>
      <c r="J244" s="58"/>
      <c r="K244" s="58"/>
      <c r="L244" s="58"/>
      <c r="M244" s="58"/>
      <c r="N244" s="58"/>
      <c r="O244" s="58"/>
      <c r="P244" s="58"/>
      <c r="Q244" s="58"/>
    </row>
    <row r="245" spans="1:17" s="60" customFormat="1" ht="38.4" x14ac:dyDescent="0.25">
      <c r="A245" s="59"/>
      <c r="B245" s="128" t="s">
        <v>187</v>
      </c>
      <c r="C245" s="138" t="s">
        <v>188</v>
      </c>
      <c r="D245" s="128" t="s">
        <v>9</v>
      </c>
      <c r="E245" s="139">
        <v>13.38</v>
      </c>
      <c r="F245" s="44">
        <v>4219.6499999999996</v>
      </c>
      <c r="G245" s="44">
        <f>+E245*F245</f>
        <v>56458.917000000001</v>
      </c>
      <c r="I245" s="58"/>
      <c r="J245" s="58"/>
      <c r="K245" s="58"/>
      <c r="L245" s="58"/>
      <c r="M245" s="58"/>
      <c r="N245" s="58"/>
      <c r="O245" s="58"/>
      <c r="P245" s="58"/>
      <c r="Q245" s="58"/>
    </row>
    <row r="246" spans="1:17" s="60" customFormat="1" ht="28.8" x14ac:dyDescent="0.25">
      <c r="A246" s="59"/>
      <c r="B246" s="128">
        <v>3003010</v>
      </c>
      <c r="C246" s="138" t="s">
        <v>189</v>
      </c>
      <c r="D246" s="128" t="s">
        <v>11</v>
      </c>
      <c r="E246" s="139">
        <v>200.52</v>
      </c>
      <c r="F246" s="44">
        <v>37.659999999999997</v>
      </c>
      <c r="G246" s="44">
        <f>+E246*F246</f>
        <v>7551.5832</v>
      </c>
      <c r="I246" s="58"/>
      <c r="J246" s="58"/>
      <c r="K246" s="58"/>
      <c r="L246" s="58"/>
      <c r="M246" s="58"/>
      <c r="N246" s="58"/>
      <c r="O246" s="58"/>
      <c r="P246" s="58"/>
      <c r="Q246" s="58"/>
    </row>
    <row r="247" spans="1:17" s="60" customFormat="1" ht="28.8" x14ac:dyDescent="0.25">
      <c r="A247" s="59"/>
      <c r="B247" s="128">
        <v>3003011</v>
      </c>
      <c r="C247" s="138" t="s">
        <v>190</v>
      </c>
      <c r="D247" s="128" t="s">
        <v>11</v>
      </c>
      <c r="E247" s="139">
        <v>200.52</v>
      </c>
      <c r="F247" s="44">
        <v>311.07</v>
      </c>
      <c r="G247" s="44">
        <f>+E247*F247</f>
        <v>62375.756399999998</v>
      </c>
      <c r="I247" s="58"/>
      <c r="J247" s="58"/>
      <c r="K247" s="58"/>
      <c r="L247" s="58"/>
      <c r="M247" s="58"/>
      <c r="N247" s="58"/>
      <c r="O247" s="58"/>
      <c r="P247" s="58"/>
      <c r="Q247" s="58"/>
    </row>
    <row r="248" spans="1:17" s="60" customFormat="1" ht="19.2" x14ac:dyDescent="0.25">
      <c r="A248" s="59"/>
      <c r="B248" s="128">
        <v>3003012</v>
      </c>
      <c r="C248" s="132" t="s">
        <v>205</v>
      </c>
      <c r="D248" s="39" t="s">
        <v>9</v>
      </c>
      <c r="E248" s="139">
        <v>1</v>
      </c>
      <c r="F248" s="44">
        <v>411.72</v>
      </c>
      <c r="G248" s="44">
        <f>+E248*F248</f>
        <v>411.72</v>
      </c>
      <c r="I248" s="58"/>
      <c r="J248" s="58"/>
      <c r="K248" s="58"/>
      <c r="L248" s="58"/>
      <c r="M248" s="58"/>
      <c r="N248" s="58"/>
      <c r="O248" s="58"/>
      <c r="P248" s="58"/>
      <c r="Q248" s="58"/>
    </row>
    <row r="249" spans="1:17" s="60" customFormat="1" x14ac:dyDescent="0.25">
      <c r="A249" s="59"/>
      <c r="B249" s="77"/>
      <c r="C249" s="99"/>
      <c r="D249" s="77"/>
      <c r="E249" s="100"/>
      <c r="F249" s="49"/>
      <c r="G249" s="80">
        <f>SUM(G245:G248)</f>
        <v>126797.97659999999</v>
      </c>
      <c r="I249" s="58"/>
      <c r="J249" s="58"/>
      <c r="K249" s="58"/>
      <c r="L249" s="58"/>
      <c r="M249" s="58"/>
      <c r="N249" s="58"/>
      <c r="O249" s="58"/>
      <c r="P249" s="58"/>
      <c r="Q249" s="58"/>
    </row>
    <row r="250" spans="1:17" s="60" customFormat="1" x14ac:dyDescent="0.25">
      <c r="A250" s="59"/>
      <c r="B250" s="146" t="s">
        <v>275</v>
      </c>
      <c r="C250" s="150" t="s">
        <v>192</v>
      </c>
      <c r="D250" s="144"/>
      <c r="E250" s="143"/>
      <c r="F250" s="142"/>
      <c r="G250" s="142"/>
      <c r="I250" s="58"/>
      <c r="J250" s="58"/>
      <c r="K250" s="58"/>
      <c r="L250" s="58"/>
      <c r="M250" s="58"/>
      <c r="N250" s="58"/>
      <c r="O250" s="58"/>
      <c r="P250" s="58"/>
      <c r="Q250" s="58"/>
    </row>
    <row r="251" spans="1:17" s="60" customFormat="1" ht="36.75" customHeight="1" x14ac:dyDescent="0.25">
      <c r="A251" s="59"/>
      <c r="B251" s="128">
        <v>3004001</v>
      </c>
      <c r="C251" s="138" t="s">
        <v>252</v>
      </c>
      <c r="D251" s="128" t="s">
        <v>11</v>
      </c>
      <c r="E251" s="79">
        <v>719.68</v>
      </c>
      <c r="F251" s="140">
        <v>8.32</v>
      </c>
      <c r="G251" s="44">
        <f>+E251*F251</f>
        <v>5987.7375999999995</v>
      </c>
      <c r="I251" s="58"/>
      <c r="J251" s="58"/>
      <c r="K251" s="58"/>
      <c r="L251" s="58"/>
      <c r="M251" s="58"/>
      <c r="N251" s="58"/>
      <c r="O251" s="58"/>
      <c r="P251" s="58"/>
      <c r="Q251" s="58"/>
    </row>
    <row r="252" spans="1:17" s="60" customFormat="1" ht="45" customHeight="1" x14ac:dyDescent="0.25">
      <c r="A252" s="59"/>
      <c r="B252" s="128">
        <v>3004005</v>
      </c>
      <c r="C252" s="138" t="s">
        <v>253</v>
      </c>
      <c r="D252" s="128" t="s">
        <v>12</v>
      </c>
      <c r="E252" s="79">
        <v>177.1</v>
      </c>
      <c r="F252" s="140">
        <v>32.99</v>
      </c>
      <c r="G252" s="44">
        <f>+E252*F252</f>
        <v>5842.5290000000005</v>
      </c>
      <c r="I252" s="58"/>
      <c r="J252" s="58"/>
      <c r="K252" s="58"/>
      <c r="L252" s="58"/>
      <c r="M252" s="58"/>
      <c r="N252" s="58"/>
      <c r="O252" s="58"/>
      <c r="P252" s="58"/>
      <c r="Q252" s="58"/>
    </row>
    <row r="253" spans="1:17" s="60" customFormat="1" ht="45" customHeight="1" x14ac:dyDescent="0.25">
      <c r="A253" s="59"/>
      <c r="B253" s="128" t="s">
        <v>166</v>
      </c>
      <c r="C253" s="138" t="s">
        <v>254</v>
      </c>
      <c r="D253" s="128" t="s">
        <v>12</v>
      </c>
      <c r="E253" s="79">
        <v>23.9</v>
      </c>
      <c r="F253" s="140">
        <v>99.55</v>
      </c>
      <c r="G253" s="44">
        <f>+E253*F253</f>
        <v>2379.2449999999999</v>
      </c>
      <c r="I253" s="58"/>
      <c r="J253" s="58"/>
      <c r="K253" s="58"/>
      <c r="L253" s="58"/>
      <c r="M253" s="58"/>
      <c r="N253" s="58"/>
      <c r="O253" s="58"/>
      <c r="P253" s="58"/>
      <c r="Q253" s="58"/>
    </row>
    <row r="254" spans="1:17" s="60" customFormat="1" ht="45" customHeight="1" x14ac:dyDescent="0.25">
      <c r="A254" s="59"/>
      <c r="B254" s="128">
        <v>3004007</v>
      </c>
      <c r="C254" s="138" t="s">
        <v>167</v>
      </c>
      <c r="D254" s="128" t="s">
        <v>12</v>
      </c>
      <c r="E254" s="79">
        <v>204.28</v>
      </c>
      <c r="F254" s="140">
        <v>41.95</v>
      </c>
      <c r="G254" s="44">
        <f>+E254*F254</f>
        <v>8569.5460000000003</v>
      </c>
      <c r="I254" s="58"/>
      <c r="J254" s="58"/>
      <c r="K254" s="58"/>
      <c r="L254" s="58"/>
      <c r="M254" s="58"/>
      <c r="N254" s="58"/>
      <c r="O254" s="58"/>
      <c r="P254" s="58"/>
      <c r="Q254" s="58"/>
    </row>
    <row r="255" spans="1:17" s="60" customFormat="1" ht="45" customHeight="1" x14ac:dyDescent="0.25">
      <c r="A255" s="59"/>
      <c r="B255" s="128">
        <v>3004011</v>
      </c>
      <c r="C255" s="138" t="s">
        <v>260</v>
      </c>
      <c r="D255" s="128" t="s">
        <v>11</v>
      </c>
      <c r="E255" s="79">
        <f>E251</f>
        <v>719.68</v>
      </c>
      <c r="F255" s="140">
        <v>570.91</v>
      </c>
      <c r="G255" s="44">
        <f>+E255*F255</f>
        <v>410872.50879999995</v>
      </c>
      <c r="I255" s="58"/>
      <c r="J255" s="58"/>
      <c r="K255" s="58"/>
      <c r="L255" s="58"/>
      <c r="M255" s="58"/>
      <c r="N255" s="58"/>
      <c r="O255" s="58"/>
      <c r="P255" s="58"/>
      <c r="Q255" s="58"/>
    </row>
    <row r="256" spans="1:17" s="60" customFormat="1" x14ac:dyDescent="0.25">
      <c r="A256" s="59"/>
      <c r="B256" s="77"/>
      <c r="C256" s="99"/>
      <c r="D256" s="77"/>
      <c r="E256" s="100"/>
      <c r="F256" s="49"/>
      <c r="G256" s="80">
        <f>SUM(G251:G255)</f>
        <v>433651.56639999995</v>
      </c>
      <c r="I256" s="58"/>
      <c r="J256" s="58"/>
      <c r="K256" s="58"/>
      <c r="L256" s="58"/>
      <c r="M256" s="58"/>
      <c r="N256" s="58"/>
      <c r="O256" s="58"/>
      <c r="P256" s="58"/>
      <c r="Q256" s="58"/>
    </row>
    <row r="257" spans="1:17" s="60" customFormat="1" x14ac:dyDescent="0.25">
      <c r="A257" s="59"/>
      <c r="B257" s="146" t="s">
        <v>274</v>
      </c>
      <c r="C257" s="150" t="s">
        <v>193</v>
      </c>
      <c r="D257" s="144"/>
      <c r="E257" s="143"/>
      <c r="F257" s="142"/>
      <c r="G257" s="142"/>
      <c r="I257" s="58"/>
      <c r="J257" s="58"/>
      <c r="K257" s="58"/>
      <c r="L257" s="58"/>
      <c r="M257" s="58"/>
      <c r="N257" s="58"/>
      <c r="O257" s="58"/>
      <c r="P257" s="58"/>
      <c r="Q257" s="58"/>
    </row>
    <row r="258" spans="1:17" s="60" customFormat="1" ht="38.4" x14ac:dyDescent="0.25">
      <c r="A258" s="59"/>
      <c r="B258" s="128" t="s">
        <v>194</v>
      </c>
      <c r="C258" s="138" t="s">
        <v>195</v>
      </c>
      <c r="D258" s="128" t="s">
        <v>10</v>
      </c>
      <c r="E258" s="79">
        <v>1</v>
      </c>
      <c r="F258" s="44">
        <v>1618.35</v>
      </c>
      <c r="G258" s="44">
        <f>+E258*F258</f>
        <v>1618.35</v>
      </c>
      <c r="I258" s="58"/>
      <c r="J258" s="58"/>
      <c r="K258" s="58"/>
      <c r="L258" s="58"/>
      <c r="M258" s="58"/>
      <c r="N258" s="58"/>
      <c r="O258" s="58"/>
      <c r="P258" s="58"/>
      <c r="Q258" s="58"/>
    </row>
    <row r="259" spans="1:17" s="60" customFormat="1" ht="38.4" x14ac:dyDescent="0.25">
      <c r="A259" s="59"/>
      <c r="B259" s="128" t="s">
        <v>196</v>
      </c>
      <c r="C259" s="138" t="s">
        <v>197</v>
      </c>
      <c r="D259" s="128" t="s">
        <v>10</v>
      </c>
      <c r="E259" s="79">
        <v>1</v>
      </c>
      <c r="F259" s="44">
        <v>1618.35</v>
      </c>
      <c r="G259" s="44">
        <f>+E259*F259</f>
        <v>1618.35</v>
      </c>
      <c r="I259" s="58"/>
      <c r="J259" s="58"/>
      <c r="K259" s="58"/>
      <c r="L259" s="58"/>
      <c r="M259" s="58"/>
      <c r="N259" s="58"/>
      <c r="O259" s="58"/>
      <c r="P259" s="58"/>
      <c r="Q259" s="58"/>
    </row>
    <row r="260" spans="1:17" s="60" customFormat="1" x14ac:dyDescent="0.25">
      <c r="A260" s="59"/>
      <c r="B260" s="77"/>
      <c r="C260" s="99"/>
      <c r="D260" s="77"/>
      <c r="E260" s="100"/>
      <c r="F260" s="49"/>
      <c r="G260" s="80">
        <f>SUM(G258:G259)</f>
        <v>3236.7</v>
      </c>
      <c r="I260" s="58"/>
      <c r="J260" s="58"/>
      <c r="K260" s="58"/>
      <c r="L260" s="58"/>
      <c r="M260" s="58"/>
      <c r="N260" s="58"/>
      <c r="O260" s="58"/>
      <c r="P260" s="58"/>
      <c r="Q260" s="58"/>
    </row>
    <row r="261" spans="1:17" s="60" customFormat="1" x14ac:dyDescent="0.25">
      <c r="A261" s="59"/>
      <c r="B261" s="146" t="s">
        <v>273</v>
      </c>
      <c r="C261" s="150" t="s">
        <v>198</v>
      </c>
      <c r="D261" s="144"/>
      <c r="E261" s="143"/>
      <c r="F261" s="142"/>
      <c r="G261" s="142"/>
      <c r="I261" s="58"/>
      <c r="J261" s="58"/>
      <c r="K261" s="58"/>
      <c r="L261" s="58"/>
      <c r="M261" s="58"/>
      <c r="N261" s="58"/>
      <c r="O261" s="58"/>
      <c r="P261" s="58"/>
      <c r="Q261" s="58"/>
    </row>
    <row r="262" spans="1:17" s="60" customFormat="1" ht="48" x14ac:dyDescent="0.25">
      <c r="A262" s="59"/>
      <c r="B262" s="128" t="s">
        <v>199</v>
      </c>
      <c r="C262" s="138" t="s">
        <v>200</v>
      </c>
      <c r="D262" s="128" t="s">
        <v>12</v>
      </c>
      <c r="E262" s="79">
        <v>43.44</v>
      </c>
      <c r="F262" s="44">
        <v>13.93</v>
      </c>
      <c r="G262" s="44">
        <f>+E262*F262</f>
        <v>605.11919999999998</v>
      </c>
      <c r="I262" s="58"/>
      <c r="J262" s="58"/>
      <c r="K262" s="58"/>
      <c r="L262" s="58"/>
      <c r="M262" s="58"/>
      <c r="N262" s="58"/>
      <c r="O262" s="58"/>
      <c r="P262" s="58"/>
      <c r="Q262" s="58"/>
    </row>
    <row r="263" spans="1:17" s="60" customFormat="1" ht="48" x14ac:dyDescent="0.25">
      <c r="A263" s="59"/>
      <c r="B263" s="128" t="s">
        <v>201</v>
      </c>
      <c r="C263" s="138" t="s">
        <v>202</v>
      </c>
      <c r="D263" s="128" t="s">
        <v>12</v>
      </c>
      <c r="E263" s="79">
        <v>5</v>
      </c>
      <c r="F263" s="44">
        <v>50.28</v>
      </c>
      <c r="G263" s="44">
        <f>+E263*F263</f>
        <v>251.4</v>
      </c>
      <c r="I263" s="58"/>
      <c r="J263" s="58"/>
      <c r="K263" s="58"/>
      <c r="L263" s="58"/>
      <c r="M263" s="58"/>
      <c r="N263" s="58"/>
      <c r="O263" s="58"/>
      <c r="P263" s="58"/>
      <c r="Q263" s="58"/>
    </row>
    <row r="264" spans="1:17" s="60" customFormat="1" x14ac:dyDescent="0.25">
      <c r="A264" s="59"/>
      <c r="B264" s="77"/>
      <c r="C264" s="99"/>
      <c r="D264" s="77"/>
      <c r="E264" s="100"/>
      <c r="F264" s="49"/>
      <c r="G264" s="80">
        <f>SUM(G262:G263)</f>
        <v>856.51919999999996</v>
      </c>
      <c r="I264" s="58"/>
      <c r="J264" s="58"/>
      <c r="K264" s="58"/>
      <c r="L264" s="58"/>
      <c r="M264" s="58"/>
      <c r="N264" s="58"/>
      <c r="O264" s="58"/>
      <c r="P264" s="58"/>
      <c r="Q264" s="58"/>
    </row>
    <row r="265" spans="1:17" s="60" customFormat="1" x14ac:dyDescent="0.25">
      <c r="A265" s="59"/>
      <c r="B265" s="146" t="s">
        <v>272</v>
      </c>
      <c r="C265" s="150" t="s">
        <v>17</v>
      </c>
      <c r="D265" s="144"/>
      <c r="E265" s="143"/>
      <c r="F265" s="142"/>
      <c r="G265" s="142"/>
      <c r="I265" s="58"/>
      <c r="J265" s="58"/>
      <c r="K265" s="58"/>
      <c r="L265" s="58"/>
      <c r="M265" s="58"/>
      <c r="N265" s="58"/>
      <c r="O265" s="58"/>
      <c r="P265" s="58"/>
      <c r="Q265" s="58"/>
    </row>
    <row r="266" spans="1:17" s="60" customFormat="1" ht="19.2" x14ac:dyDescent="0.25">
      <c r="A266" s="59"/>
      <c r="B266" s="128">
        <v>3008001</v>
      </c>
      <c r="C266" s="138" t="s">
        <v>22</v>
      </c>
      <c r="D266" s="128" t="s">
        <v>11</v>
      </c>
      <c r="E266" s="79">
        <v>983.35249999999985</v>
      </c>
      <c r="F266" s="44">
        <v>2.4900000000000002</v>
      </c>
      <c r="G266" s="44">
        <f>+E266*F266</f>
        <v>2448.5477249999999</v>
      </c>
      <c r="I266" s="58"/>
      <c r="J266" s="58"/>
      <c r="K266" s="58"/>
      <c r="L266" s="58"/>
      <c r="M266" s="58"/>
      <c r="N266" s="58"/>
      <c r="O266" s="58"/>
      <c r="P266" s="58"/>
      <c r="Q266" s="58"/>
    </row>
    <row r="267" spans="1:17" s="60" customFormat="1" ht="13.8" thickBot="1" x14ac:dyDescent="0.3">
      <c r="A267" s="59"/>
      <c r="B267" s="77"/>
      <c r="C267" s="99"/>
      <c r="D267" s="77"/>
      <c r="E267" s="100"/>
      <c r="F267" s="49"/>
      <c r="G267" s="80">
        <f>G266</f>
        <v>2448.5477249999999</v>
      </c>
      <c r="I267" s="58"/>
      <c r="J267" s="58"/>
      <c r="K267" s="58"/>
      <c r="L267" s="58"/>
      <c r="M267" s="58"/>
      <c r="N267" s="58"/>
      <c r="O267" s="58"/>
      <c r="P267" s="58"/>
      <c r="Q267" s="58"/>
    </row>
    <row r="268" spans="1:17" s="60" customFormat="1" ht="13.8" thickTop="1" x14ac:dyDescent="0.25">
      <c r="A268" s="59"/>
      <c r="B268" s="123" t="s">
        <v>351</v>
      </c>
      <c r="C268" s="95" t="s">
        <v>204</v>
      </c>
      <c r="D268" s="96"/>
      <c r="E268" s="97"/>
      <c r="F268" s="98"/>
      <c r="G268" s="98"/>
      <c r="I268" s="58"/>
      <c r="J268" s="58"/>
      <c r="K268" s="58"/>
      <c r="L268" s="58"/>
      <c r="M268" s="58"/>
      <c r="N268" s="58"/>
      <c r="O268" s="58"/>
      <c r="P268" s="58"/>
      <c r="Q268" s="58"/>
    </row>
    <row r="269" spans="1:17" s="60" customFormat="1" x14ac:dyDescent="0.25">
      <c r="A269" s="59"/>
      <c r="B269" s="146" t="s">
        <v>352</v>
      </c>
      <c r="C269" s="149" t="s">
        <v>16</v>
      </c>
      <c r="D269" s="148"/>
      <c r="E269" s="147"/>
      <c r="F269" s="142"/>
      <c r="G269" s="142"/>
      <c r="I269" s="58"/>
      <c r="J269" s="58"/>
      <c r="K269" s="58"/>
      <c r="L269" s="58"/>
      <c r="M269" s="58"/>
      <c r="N269" s="58"/>
      <c r="O269" s="58"/>
      <c r="P269" s="58"/>
      <c r="Q269" s="58"/>
    </row>
    <row r="270" spans="1:17" s="60" customFormat="1" ht="28.8" x14ac:dyDescent="0.25">
      <c r="A270" s="59"/>
      <c r="B270" s="128">
        <v>3001001</v>
      </c>
      <c r="C270" s="138" t="s">
        <v>18</v>
      </c>
      <c r="D270" s="128" t="s">
        <v>11</v>
      </c>
      <c r="E270" s="79">
        <v>438.87760000000003</v>
      </c>
      <c r="F270" s="44">
        <v>10.28</v>
      </c>
      <c r="G270" s="44">
        <f>+E270*F270</f>
        <v>4511.661728</v>
      </c>
      <c r="I270" s="58"/>
      <c r="J270" s="58"/>
      <c r="K270" s="58"/>
      <c r="L270" s="58"/>
      <c r="M270" s="58"/>
      <c r="N270" s="58"/>
      <c r="O270" s="58"/>
      <c r="P270" s="58"/>
      <c r="Q270" s="58"/>
    </row>
    <row r="271" spans="1:17" s="60" customFormat="1" x14ac:dyDescent="0.25">
      <c r="A271" s="59"/>
      <c r="B271" s="77"/>
      <c r="C271" s="99"/>
      <c r="D271" s="77"/>
      <c r="E271" s="100"/>
      <c r="F271" s="49"/>
      <c r="G271" s="80">
        <f>G270</f>
        <v>4511.661728</v>
      </c>
      <c r="I271" s="58"/>
      <c r="J271" s="58"/>
      <c r="K271" s="58"/>
      <c r="L271" s="58"/>
      <c r="M271" s="58"/>
      <c r="N271" s="58"/>
      <c r="O271" s="58"/>
      <c r="P271" s="58"/>
      <c r="Q271" s="58"/>
    </row>
    <row r="272" spans="1:17" s="60" customFormat="1" x14ac:dyDescent="0.25">
      <c r="A272" s="59"/>
      <c r="B272" s="146" t="s">
        <v>353</v>
      </c>
      <c r="C272" s="145" t="s">
        <v>13</v>
      </c>
      <c r="D272" s="144"/>
      <c r="E272" s="143"/>
      <c r="F272" s="142"/>
      <c r="G272" s="142"/>
      <c r="I272" s="58"/>
      <c r="J272" s="58"/>
      <c r="K272" s="58"/>
      <c r="L272" s="58"/>
      <c r="M272" s="58"/>
      <c r="N272" s="58"/>
      <c r="O272" s="58"/>
      <c r="P272" s="58"/>
      <c r="Q272" s="58"/>
    </row>
    <row r="273" spans="1:17" s="60" customFormat="1" ht="19.2" x14ac:dyDescent="0.25">
      <c r="A273" s="59"/>
      <c r="B273" s="128">
        <v>3002001</v>
      </c>
      <c r="C273" s="138" t="s">
        <v>19</v>
      </c>
      <c r="D273" s="128" t="s">
        <v>9</v>
      </c>
      <c r="E273" s="139">
        <v>399.72</v>
      </c>
      <c r="F273" s="44">
        <v>48.51</v>
      </c>
      <c r="G273" s="44">
        <f>+E273*F273</f>
        <v>19390.4172</v>
      </c>
      <c r="I273" s="58"/>
      <c r="J273" s="58"/>
      <c r="K273" s="58"/>
      <c r="L273" s="58"/>
      <c r="M273" s="58"/>
      <c r="N273" s="58"/>
      <c r="O273" s="58"/>
      <c r="P273" s="58"/>
      <c r="Q273" s="58"/>
    </row>
    <row r="274" spans="1:17" s="60" customFormat="1" ht="19.2" x14ac:dyDescent="0.25">
      <c r="A274" s="59"/>
      <c r="B274" s="128">
        <v>3002002</v>
      </c>
      <c r="C274" s="138" t="s">
        <v>20</v>
      </c>
      <c r="D274" s="128" t="s">
        <v>9</v>
      </c>
      <c r="E274" s="139">
        <v>399.72</v>
      </c>
      <c r="F274" s="44">
        <v>103.12</v>
      </c>
      <c r="G274" s="44">
        <f>+E274*F274</f>
        <v>41219.126400000001</v>
      </c>
      <c r="I274" s="58"/>
      <c r="J274" s="58"/>
      <c r="K274" s="58"/>
      <c r="L274" s="58"/>
      <c r="M274" s="58"/>
      <c r="N274" s="58"/>
      <c r="O274" s="58"/>
      <c r="P274" s="58"/>
      <c r="Q274" s="58"/>
    </row>
    <row r="275" spans="1:17" s="60" customFormat="1" ht="28.8" x14ac:dyDescent="0.25">
      <c r="A275" s="59"/>
      <c r="B275" s="128">
        <v>3002003</v>
      </c>
      <c r="C275" s="138" t="s">
        <v>21</v>
      </c>
      <c r="D275" s="128" t="s">
        <v>11</v>
      </c>
      <c r="E275" s="139"/>
      <c r="F275" s="44">
        <v>16.5</v>
      </c>
      <c r="G275" s="44">
        <f>+E275*F275</f>
        <v>0</v>
      </c>
      <c r="I275" s="58"/>
      <c r="J275" s="58"/>
      <c r="K275" s="58"/>
      <c r="L275" s="58"/>
      <c r="M275" s="58"/>
      <c r="N275" s="58"/>
      <c r="O275" s="58"/>
      <c r="P275" s="58"/>
      <c r="Q275" s="58"/>
    </row>
    <row r="276" spans="1:17" s="60" customFormat="1" ht="27" customHeight="1" x14ac:dyDescent="0.25">
      <c r="A276" s="59"/>
      <c r="B276" s="128">
        <v>3002004</v>
      </c>
      <c r="C276" s="132" t="s">
        <v>264</v>
      </c>
      <c r="D276" s="39" t="s">
        <v>9</v>
      </c>
      <c r="E276" s="139">
        <v>53.33</v>
      </c>
      <c r="F276" s="44">
        <v>322.45999999999998</v>
      </c>
      <c r="G276" s="44">
        <f>+F276*E276</f>
        <v>17196.791799999999</v>
      </c>
      <c r="I276" s="58"/>
      <c r="J276" s="58"/>
      <c r="K276" s="58"/>
      <c r="L276" s="58"/>
      <c r="M276" s="58"/>
      <c r="N276" s="58"/>
      <c r="O276" s="58"/>
      <c r="P276" s="58"/>
      <c r="Q276" s="58"/>
    </row>
    <row r="277" spans="1:17" s="60" customFormat="1" ht="38.4" x14ac:dyDescent="0.25">
      <c r="A277" s="59"/>
      <c r="B277" s="128">
        <v>3002007</v>
      </c>
      <c r="C277" s="138" t="s">
        <v>164</v>
      </c>
      <c r="D277" s="128" t="s">
        <v>9</v>
      </c>
      <c r="E277" s="139">
        <v>53.33</v>
      </c>
      <c r="F277" s="44">
        <v>1020.95</v>
      </c>
      <c r="G277" s="44">
        <f>+E277*F277</f>
        <v>54447.263500000001</v>
      </c>
      <c r="I277" s="58"/>
      <c r="J277" s="58"/>
      <c r="K277" s="58"/>
      <c r="L277" s="58"/>
      <c r="M277" s="58"/>
      <c r="N277" s="58"/>
      <c r="O277" s="58"/>
      <c r="P277" s="58"/>
      <c r="Q277" s="58"/>
    </row>
    <row r="278" spans="1:17" s="60" customFormat="1" ht="25.5" customHeight="1" x14ac:dyDescent="0.25">
      <c r="A278" s="59"/>
      <c r="B278" s="128">
        <v>3002006</v>
      </c>
      <c r="C278" s="138" t="s">
        <v>185</v>
      </c>
      <c r="D278" s="128" t="s">
        <v>9</v>
      </c>
      <c r="E278" s="139">
        <v>106.66</v>
      </c>
      <c r="F278" s="44">
        <v>914.65</v>
      </c>
      <c r="G278" s="44">
        <f>+E278*F278</f>
        <v>97556.568999999989</v>
      </c>
      <c r="I278" s="58"/>
      <c r="J278" s="58"/>
      <c r="K278" s="58"/>
      <c r="L278" s="58"/>
      <c r="M278" s="58"/>
      <c r="N278" s="58"/>
      <c r="O278" s="58"/>
      <c r="P278" s="58"/>
      <c r="Q278" s="58"/>
    </row>
    <row r="279" spans="1:17" s="60" customFormat="1" x14ac:dyDescent="0.25">
      <c r="A279" s="59"/>
      <c r="B279" s="77"/>
      <c r="C279" s="99"/>
      <c r="D279" s="77"/>
      <c r="E279" s="100"/>
      <c r="F279" s="49"/>
      <c r="G279" s="80">
        <f>SUM(G273:G278)</f>
        <v>229810.1679</v>
      </c>
      <c r="I279" s="58"/>
      <c r="J279" s="58"/>
      <c r="K279" s="58"/>
      <c r="L279" s="58"/>
      <c r="M279" s="58"/>
      <c r="N279" s="58"/>
      <c r="O279" s="58"/>
      <c r="P279" s="58"/>
      <c r="Q279" s="58"/>
    </row>
    <row r="280" spans="1:17" s="60" customFormat="1" x14ac:dyDescent="0.25">
      <c r="A280" s="59"/>
      <c r="B280" s="146" t="s">
        <v>354</v>
      </c>
      <c r="C280" s="145" t="s">
        <v>186</v>
      </c>
      <c r="D280" s="144"/>
      <c r="E280" s="143"/>
      <c r="F280" s="142"/>
      <c r="G280" s="142"/>
      <c r="I280" s="58"/>
      <c r="J280" s="58"/>
      <c r="K280" s="58"/>
      <c r="L280" s="58"/>
      <c r="M280" s="58"/>
      <c r="N280" s="58"/>
      <c r="O280" s="58"/>
      <c r="P280" s="58"/>
      <c r="Q280" s="58"/>
    </row>
    <row r="281" spans="1:17" s="60" customFormat="1" ht="38.4" x14ac:dyDescent="0.25">
      <c r="A281" s="59"/>
      <c r="B281" s="128" t="s">
        <v>187</v>
      </c>
      <c r="C281" s="138" t="s">
        <v>188</v>
      </c>
      <c r="D281" s="128" t="s">
        <v>9</v>
      </c>
      <c r="E281" s="139">
        <v>9.8000000000000007</v>
      </c>
      <c r="F281" s="44">
        <v>4219.6499999999996</v>
      </c>
      <c r="G281" s="44">
        <f>+E281*F281</f>
        <v>41352.57</v>
      </c>
      <c r="I281" s="58"/>
      <c r="J281" s="58"/>
      <c r="K281" s="58"/>
      <c r="L281" s="58"/>
      <c r="M281" s="58"/>
      <c r="N281" s="58"/>
      <c r="O281" s="58"/>
      <c r="P281" s="58"/>
      <c r="Q281" s="58"/>
    </row>
    <row r="282" spans="1:17" s="60" customFormat="1" ht="28.8" x14ac:dyDescent="0.25">
      <c r="A282" s="59"/>
      <c r="B282" s="128">
        <v>3003010</v>
      </c>
      <c r="C282" s="138" t="s">
        <v>189</v>
      </c>
      <c r="D282" s="128" t="s">
        <v>11</v>
      </c>
      <c r="E282" s="139">
        <v>125.94</v>
      </c>
      <c r="F282" s="44">
        <v>37.659999999999997</v>
      </c>
      <c r="G282" s="44">
        <f>+E282*F282</f>
        <v>4742.9003999999995</v>
      </c>
      <c r="I282" s="58"/>
      <c r="J282" s="58"/>
      <c r="K282" s="58"/>
      <c r="L282" s="58"/>
      <c r="M282" s="58"/>
      <c r="N282" s="58"/>
      <c r="O282" s="58"/>
      <c r="P282" s="58"/>
      <c r="Q282" s="58"/>
    </row>
    <row r="283" spans="1:17" s="60" customFormat="1" ht="28.8" x14ac:dyDescent="0.25">
      <c r="A283" s="59"/>
      <c r="B283" s="128">
        <v>3003011</v>
      </c>
      <c r="C283" s="138" t="s">
        <v>190</v>
      </c>
      <c r="D283" s="128" t="s">
        <v>11</v>
      </c>
      <c r="E283" s="139">
        <v>125.94</v>
      </c>
      <c r="F283" s="44">
        <v>311.07</v>
      </c>
      <c r="G283" s="44">
        <f>+E283*F283</f>
        <v>39176.1558</v>
      </c>
      <c r="I283" s="58"/>
      <c r="J283" s="58"/>
      <c r="K283" s="58"/>
      <c r="L283" s="58"/>
      <c r="M283" s="58"/>
      <c r="N283" s="58"/>
      <c r="O283" s="58"/>
      <c r="P283" s="58"/>
      <c r="Q283" s="58"/>
    </row>
    <row r="284" spans="1:17" s="60" customFormat="1" ht="28.8" x14ac:dyDescent="0.25">
      <c r="A284" s="59"/>
      <c r="B284" s="128">
        <v>3003013</v>
      </c>
      <c r="C284" s="138" t="s">
        <v>191</v>
      </c>
      <c r="D284" s="128" t="s">
        <v>9</v>
      </c>
      <c r="E284" s="139">
        <v>25.19</v>
      </c>
      <c r="F284" s="44">
        <v>183.02</v>
      </c>
      <c r="G284" s="44">
        <f>+E284*F284</f>
        <v>4610.2738000000008</v>
      </c>
      <c r="I284" s="58"/>
      <c r="J284" s="58"/>
      <c r="K284" s="58"/>
      <c r="L284" s="58"/>
      <c r="M284" s="58"/>
      <c r="N284" s="58"/>
      <c r="O284" s="58"/>
      <c r="P284" s="58"/>
      <c r="Q284" s="58"/>
    </row>
    <row r="285" spans="1:17" s="60" customFormat="1" x14ac:dyDescent="0.25">
      <c r="A285" s="59"/>
      <c r="B285" s="77"/>
      <c r="C285" s="99"/>
      <c r="D285" s="77"/>
      <c r="E285" s="100"/>
      <c r="F285" s="49"/>
      <c r="G285" s="80">
        <f>SUM(G281:G284)</f>
        <v>89881.9</v>
      </c>
      <c r="I285" s="58"/>
      <c r="J285" s="58"/>
      <c r="K285" s="58"/>
      <c r="L285" s="58"/>
      <c r="M285" s="58"/>
      <c r="N285" s="58"/>
      <c r="O285" s="58"/>
      <c r="P285" s="58"/>
      <c r="Q285" s="58"/>
    </row>
    <row r="286" spans="1:17" s="60" customFormat="1" x14ac:dyDescent="0.25">
      <c r="A286" s="59"/>
      <c r="B286" s="146" t="s">
        <v>355</v>
      </c>
      <c r="C286" s="145" t="s">
        <v>192</v>
      </c>
      <c r="D286" s="144"/>
      <c r="E286" s="143"/>
      <c r="F286" s="142"/>
      <c r="G286" s="142"/>
      <c r="I286" s="58"/>
      <c r="J286" s="58"/>
      <c r="K286" s="58"/>
      <c r="L286" s="58"/>
      <c r="M286" s="58"/>
      <c r="N286" s="58"/>
      <c r="O286" s="58"/>
      <c r="P286" s="58"/>
      <c r="Q286" s="58"/>
    </row>
    <row r="287" spans="1:17" s="60" customFormat="1" ht="35.25" customHeight="1" x14ac:dyDescent="0.25">
      <c r="A287" s="59"/>
      <c r="B287" s="128">
        <v>3004001</v>
      </c>
      <c r="C287" s="138" t="s">
        <v>252</v>
      </c>
      <c r="D287" s="128" t="s">
        <v>11</v>
      </c>
      <c r="E287" s="79">
        <v>266.86</v>
      </c>
      <c r="F287" s="140">
        <v>8.32</v>
      </c>
      <c r="G287" s="44">
        <f>+E287*F287</f>
        <v>2220.2752</v>
      </c>
      <c r="I287" s="58"/>
      <c r="J287" s="58"/>
      <c r="K287" s="58"/>
      <c r="L287" s="58"/>
      <c r="M287" s="58"/>
      <c r="N287" s="58"/>
      <c r="O287" s="58"/>
      <c r="P287" s="58"/>
      <c r="Q287" s="58"/>
    </row>
    <row r="288" spans="1:17" s="60" customFormat="1" ht="35.25" customHeight="1" x14ac:dyDescent="0.25">
      <c r="A288" s="59"/>
      <c r="B288" s="128">
        <v>3004005</v>
      </c>
      <c r="C288" s="138" t="s">
        <v>253</v>
      </c>
      <c r="D288" s="128" t="s">
        <v>12</v>
      </c>
      <c r="E288" s="79">
        <v>47.74</v>
      </c>
      <c r="F288" s="140">
        <v>32.99</v>
      </c>
      <c r="G288" s="44">
        <f>+E288*F288</f>
        <v>1574.9426000000001</v>
      </c>
      <c r="I288" s="58"/>
      <c r="J288" s="58"/>
      <c r="K288" s="58"/>
      <c r="L288" s="58"/>
      <c r="M288" s="58"/>
      <c r="N288" s="58"/>
      <c r="O288" s="58"/>
      <c r="P288" s="58"/>
      <c r="Q288" s="58"/>
    </row>
    <row r="289" spans="1:17" s="60" customFormat="1" ht="35.25" customHeight="1" x14ac:dyDescent="0.25">
      <c r="A289" s="59"/>
      <c r="B289" s="128" t="s">
        <v>166</v>
      </c>
      <c r="C289" s="138" t="s">
        <v>254</v>
      </c>
      <c r="D289" s="128" t="s">
        <v>12</v>
      </c>
      <c r="E289" s="79">
        <v>5.3</v>
      </c>
      <c r="F289" s="140">
        <v>99.55</v>
      </c>
      <c r="G289" s="44">
        <f>+E289*F289</f>
        <v>527.61500000000001</v>
      </c>
      <c r="I289" s="58"/>
      <c r="J289" s="58"/>
      <c r="K289" s="58"/>
      <c r="L289" s="58"/>
      <c r="M289" s="58"/>
      <c r="N289" s="58"/>
      <c r="O289" s="58"/>
      <c r="P289" s="58"/>
      <c r="Q289" s="58"/>
    </row>
    <row r="290" spans="1:17" s="60" customFormat="1" ht="35.25" customHeight="1" x14ac:dyDescent="0.25">
      <c r="A290" s="59"/>
      <c r="B290" s="128">
        <v>3004007</v>
      </c>
      <c r="C290" s="138" t="s">
        <v>167</v>
      </c>
      <c r="D290" s="128" t="s">
        <v>12</v>
      </c>
      <c r="E290" s="79">
        <v>88.42</v>
      </c>
      <c r="F290" s="140">
        <v>41.95</v>
      </c>
      <c r="G290" s="44">
        <f>+E290*F290</f>
        <v>3709.2190000000005</v>
      </c>
      <c r="I290" s="58"/>
      <c r="J290" s="58"/>
      <c r="K290" s="58"/>
      <c r="L290" s="58"/>
      <c r="M290" s="58"/>
      <c r="N290" s="58"/>
      <c r="O290" s="58"/>
      <c r="P290" s="58"/>
      <c r="Q290" s="58"/>
    </row>
    <row r="291" spans="1:17" s="60" customFormat="1" ht="35.25" customHeight="1" x14ac:dyDescent="0.25">
      <c r="A291" s="59"/>
      <c r="B291" s="128">
        <v>3004011</v>
      </c>
      <c r="C291" s="138" t="s">
        <v>260</v>
      </c>
      <c r="D291" s="128" t="s">
        <v>11</v>
      </c>
      <c r="E291" s="79">
        <f>E287</f>
        <v>266.86</v>
      </c>
      <c r="F291" s="140">
        <v>570.91</v>
      </c>
      <c r="G291" s="44">
        <f>+E291*F291</f>
        <v>152353.04259999999</v>
      </c>
      <c r="I291" s="58"/>
      <c r="J291" s="58"/>
      <c r="K291" s="58"/>
      <c r="L291" s="58"/>
      <c r="M291" s="58"/>
      <c r="N291" s="58"/>
      <c r="O291" s="58"/>
      <c r="P291" s="58"/>
      <c r="Q291" s="58"/>
    </row>
    <row r="292" spans="1:17" s="60" customFormat="1" x14ac:dyDescent="0.25">
      <c r="A292" s="59"/>
      <c r="B292" s="77"/>
      <c r="C292" s="99"/>
      <c r="D292" s="77"/>
      <c r="E292" s="100"/>
      <c r="F292" s="49"/>
      <c r="G292" s="80">
        <f>SUM(G287:G291)</f>
        <v>160385.0944</v>
      </c>
      <c r="I292" s="58"/>
      <c r="J292" s="58"/>
      <c r="K292" s="58"/>
      <c r="L292" s="58"/>
      <c r="M292" s="58"/>
      <c r="N292" s="58"/>
      <c r="O292" s="58"/>
      <c r="P292" s="58"/>
      <c r="Q292" s="58"/>
    </row>
    <row r="293" spans="1:17" s="60" customFormat="1" x14ac:dyDescent="0.25">
      <c r="A293" s="59"/>
      <c r="B293" s="146" t="s">
        <v>356</v>
      </c>
      <c r="C293" s="145" t="s">
        <v>193</v>
      </c>
      <c r="D293" s="144"/>
      <c r="E293" s="143"/>
      <c r="F293" s="142"/>
      <c r="G293" s="142"/>
      <c r="I293" s="58"/>
      <c r="J293" s="58"/>
      <c r="K293" s="58"/>
      <c r="L293" s="58"/>
      <c r="M293" s="58"/>
      <c r="N293" s="58"/>
      <c r="O293" s="58"/>
      <c r="P293" s="58"/>
      <c r="Q293" s="58"/>
    </row>
    <row r="294" spans="1:17" s="60" customFormat="1" ht="38.4" x14ac:dyDescent="0.25">
      <c r="A294" s="59"/>
      <c r="B294" s="128" t="s">
        <v>194</v>
      </c>
      <c r="C294" s="138" t="s">
        <v>195</v>
      </c>
      <c r="D294" s="128" t="s">
        <v>10</v>
      </c>
      <c r="E294" s="139">
        <v>1</v>
      </c>
      <c r="F294" s="44">
        <v>1618.35</v>
      </c>
      <c r="G294" s="44">
        <f>+E294*F294</f>
        <v>1618.35</v>
      </c>
      <c r="I294" s="58"/>
      <c r="J294" s="58"/>
      <c r="K294" s="58"/>
      <c r="L294" s="58"/>
      <c r="M294" s="58"/>
      <c r="N294" s="58"/>
      <c r="O294" s="58"/>
      <c r="P294" s="58"/>
      <c r="Q294" s="58"/>
    </row>
    <row r="295" spans="1:17" s="60" customFormat="1" ht="38.4" x14ac:dyDescent="0.25">
      <c r="A295" s="59"/>
      <c r="B295" s="128" t="s">
        <v>196</v>
      </c>
      <c r="C295" s="138" t="s">
        <v>197</v>
      </c>
      <c r="D295" s="128" t="s">
        <v>10</v>
      </c>
      <c r="E295" s="139">
        <v>1</v>
      </c>
      <c r="F295" s="44">
        <v>1618.35</v>
      </c>
      <c r="G295" s="44">
        <f>+E295*F295</f>
        <v>1618.35</v>
      </c>
      <c r="I295" s="58"/>
      <c r="J295" s="58"/>
      <c r="K295" s="58"/>
      <c r="L295" s="58"/>
      <c r="M295" s="58"/>
      <c r="N295" s="58"/>
      <c r="O295" s="58"/>
      <c r="P295" s="58"/>
      <c r="Q295" s="58"/>
    </row>
    <row r="296" spans="1:17" s="60" customFormat="1" x14ac:dyDescent="0.25">
      <c r="A296" s="59"/>
      <c r="B296" s="77"/>
      <c r="C296" s="99"/>
      <c r="D296" s="77"/>
      <c r="E296" s="100"/>
      <c r="F296" s="49"/>
      <c r="G296" s="80">
        <f>SUM(G294:G295)</f>
        <v>3236.7</v>
      </c>
      <c r="I296" s="58"/>
      <c r="J296" s="58"/>
      <c r="K296" s="58"/>
      <c r="L296" s="58"/>
      <c r="M296" s="58"/>
      <c r="N296" s="58"/>
      <c r="O296" s="58"/>
      <c r="P296" s="58"/>
      <c r="Q296" s="58"/>
    </row>
    <row r="297" spans="1:17" s="60" customFormat="1" x14ac:dyDescent="0.25">
      <c r="A297" s="59"/>
      <c r="B297" s="146" t="s">
        <v>357</v>
      </c>
      <c r="C297" s="145" t="s">
        <v>198</v>
      </c>
      <c r="D297" s="144"/>
      <c r="E297" s="143"/>
      <c r="F297" s="142"/>
      <c r="G297" s="142"/>
      <c r="I297" s="58"/>
      <c r="J297" s="58"/>
      <c r="K297" s="58"/>
      <c r="L297" s="58"/>
      <c r="M297" s="58"/>
      <c r="N297" s="58"/>
      <c r="O297" s="58"/>
      <c r="P297" s="58"/>
      <c r="Q297" s="58"/>
    </row>
    <row r="298" spans="1:17" s="60" customFormat="1" ht="48" x14ac:dyDescent="0.25">
      <c r="A298" s="59"/>
      <c r="B298" s="128" t="s">
        <v>199</v>
      </c>
      <c r="C298" s="138" t="s">
        <v>200</v>
      </c>
      <c r="D298" s="128" t="s">
        <v>12</v>
      </c>
      <c r="E298" s="139">
        <v>47.54</v>
      </c>
      <c r="F298" s="44">
        <v>13.93</v>
      </c>
      <c r="G298" s="44">
        <f>+E298*F298</f>
        <v>662.23219999999992</v>
      </c>
      <c r="I298" s="58"/>
      <c r="J298" s="58"/>
      <c r="K298" s="58"/>
      <c r="L298" s="58"/>
      <c r="M298" s="58"/>
      <c r="N298" s="58"/>
      <c r="O298" s="58"/>
      <c r="P298" s="58"/>
      <c r="Q298" s="58"/>
    </row>
    <row r="299" spans="1:17" s="60" customFormat="1" ht="48" x14ac:dyDescent="0.25">
      <c r="A299" s="59"/>
      <c r="B299" s="128" t="s">
        <v>201</v>
      </c>
      <c r="C299" s="138" t="s">
        <v>202</v>
      </c>
      <c r="D299" s="128" t="s">
        <v>12</v>
      </c>
      <c r="E299" s="139">
        <v>5</v>
      </c>
      <c r="F299" s="44">
        <v>50.28</v>
      </c>
      <c r="G299" s="44">
        <f>+E299*F299</f>
        <v>251.4</v>
      </c>
      <c r="I299" s="58"/>
      <c r="J299" s="58"/>
      <c r="K299" s="58"/>
      <c r="L299" s="58"/>
      <c r="M299" s="58"/>
      <c r="N299" s="58"/>
      <c r="O299" s="58"/>
      <c r="P299" s="58"/>
      <c r="Q299" s="58"/>
    </row>
    <row r="300" spans="1:17" s="60" customFormat="1" x14ac:dyDescent="0.25">
      <c r="A300" s="59"/>
      <c r="B300" s="77"/>
      <c r="C300" s="99"/>
      <c r="D300" s="77"/>
      <c r="E300" s="100"/>
      <c r="F300" s="49"/>
      <c r="G300" s="80">
        <f>SUM(G298:G299)</f>
        <v>913.6321999999999</v>
      </c>
      <c r="I300" s="58"/>
      <c r="J300" s="58"/>
      <c r="K300" s="58"/>
      <c r="L300" s="58"/>
      <c r="M300" s="58"/>
      <c r="N300" s="58"/>
      <c r="O300" s="58"/>
      <c r="P300" s="58"/>
      <c r="Q300" s="58"/>
    </row>
    <row r="301" spans="1:17" s="60" customFormat="1" x14ac:dyDescent="0.25">
      <c r="A301" s="59"/>
      <c r="B301" s="146" t="s">
        <v>358</v>
      </c>
      <c r="C301" s="145" t="s">
        <v>17</v>
      </c>
      <c r="D301" s="144"/>
      <c r="E301" s="143"/>
      <c r="F301" s="142"/>
      <c r="G301" s="142"/>
      <c r="I301" s="58"/>
      <c r="J301" s="58"/>
      <c r="K301" s="58"/>
      <c r="L301" s="58"/>
      <c r="M301" s="58"/>
      <c r="N301" s="58"/>
      <c r="O301" s="58"/>
      <c r="P301" s="58"/>
      <c r="Q301" s="58"/>
    </row>
    <row r="302" spans="1:17" s="60" customFormat="1" ht="19.2" x14ac:dyDescent="0.25">
      <c r="A302" s="59"/>
      <c r="B302" s="128">
        <v>3008001</v>
      </c>
      <c r="C302" s="138" t="s">
        <v>22</v>
      </c>
      <c r="D302" s="128" t="s">
        <v>11</v>
      </c>
      <c r="E302" s="79">
        <v>438.87760000000003</v>
      </c>
      <c r="F302" s="44">
        <v>2.4900000000000002</v>
      </c>
      <c r="G302" s="44">
        <f>+E302*F302</f>
        <v>1092.8052240000002</v>
      </c>
      <c r="I302" s="58"/>
      <c r="J302" s="58"/>
      <c r="K302" s="58"/>
      <c r="L302" s="58"/>
      <c r="M302" s="58"/>
      <c r="N302" s="58"/>
      <c r="O302" s="58"/>
      <c r="P302" s="58"/>
      <c r="Q302" s="58"/>
    </row>
    <row r="303" spans="1:17" s="60" customFormat="1" x14ac:dyDescent="0.25">
      <c r="A303" s="59"/>
      <c r="B303" s="67"/>
      <c r="C303" s="99"/>
      <c r="D303" s="67"/>
      <c r="E303" s="79"/>
      <c r="F303" s="44"/>
      <c r="G303" s="80">
        <f>G302</f>
        <v>1092.8052240000002</v>
      </c>
      <c r="I303" s="58"/>
      <c r="J303" s="58"/>
      <c r="K303" s="58"/>
      <c r="L303" s="58"/>
      <c r="M303" s="58"/>
      <c r="N303" s="58"/>
      <c r="O303" s="58"/>
      <c r="P303" s="58"/>
      <c r="Q303" s="58"/>
    </row>
    <row r="305" spans="1:17" x14ac:dyDescent="0.25">
      <c r="G305" s="126">
        <f>G303+G300+G296+G292+G285+G279+G271+G267+G264+G260+G256+G249+G243+G235+G231+G228+G221+G214+G210+G207+G204+G197+G190+G185+G168+G121+G114+G105+G93+G81+G45+G30+G27+G23+G145+G108</f>
        <v>26815575.866776999</v>
      </c>
    </row>
    <row r="306" spans="1:17" s="60" customFormat="1" x14ac:dyDescent="0.25">
      <c r="A306" s="59"/>
      <c r="B306" s="31"/>
      <c r="C306" s="64"/>
      <c r="E306" s="33"/>
      <c r="F306" s="72"/>
      <c r="G306" s="126">
        <f>G305*0.16</f>
        <v>4290492.1386843203</v>
      </c>
      <c r="I306" s="58"/>
      <c r="J306" s="58"/>
      <c r="K306" s="58"/>
      <c r="L306" s="58"/>
      <c r="M306" s="58"/>
      <c r="N306" s="58"/>
      <c r="O306" s="58"/>
      <c r="P306" s="58"/>
      <c r="Q306" s="58"/>
    </row>
    <row r="307" spans="1:17" s="60" customFormat="1" x14ac:dyDescent="0.25">
      <c r="A307" s="59"/>
      <c r="B307" s="31"/>
      <c r="C307" s="64"/>
      <c r="E307" s="33"/>
      <c r="F307" s="72"/>
      <c r="G307" s="126">
        <f>SUM(G305:G306)</f>
        <v>31106068.00546132</v>
      </c>
      <c r="I307" s="58" t="s">
        <v>348</v>
      </c>
      <c r="J307" s="58"/>
      <c r="K307" s="58"/>
      <c r="L307" s="58"/>
      <c r="M307" s="58"/>
      <c r="N307" s="58"/>
      <c r="O307" s="58"/>
      <c r="P307" s="58"/>
      <c r="Q307" s="58"/>
    </row>
    <row r="308" spans="1:17" s="60" customFormat="1" x14ac:dyDescent="0.25">
      <c r="A308" s="59"/>
      <c r="B308" s="31"/>
      <c r="C308" s="64"/>
      <c r="E308" s="33"/>
      <c r="F308" s="74"/>
      <c r="G308" s="73"/>
      <c r="I308" s="58"/>
      <c r="J308" s="58"/>
      <c r="K308" s="58"/>
      <c r="L308" s="58"/>
      <c r="M308" s="58"/>
      <c r="N308" s="58"/>
      <c r="O308" s="58"/>
      <c r="P308" s="58"/>
      <c r="Q308" s="58"/>
    </row>
    <row r="309" spans="1:17" ht="13.8" x14ac:dyDescent="0.25">
      <c r="G309" s="179">
        <v>30849650.649999999</v>
      </c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" bottom="0.59055118110236227" header="0" footer="0.39370078740157483"/>
  <pageSetup scale="69" fitToHeight="0" orientation="portrait" r:id="rId1"/>
  <headerFooter alignWithMargins="0">
    <oddFooter>&amp;RHoja &amp;P de &amp;N</oddFooter>
  </headerFooter>
  <rowBreaks count="2" manualBreakCount="2">
    <brk id="30" min="1" max="6" man="1"/>
    <brk id="243" min="1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25"/>
  <sheetViews>
    <sheetView topLeftCell="A193" workbookViewId="0">
      <selection activeCell="G307" sqref="G307"/>
    </sheetView>
  </sheetViews>
  <sheetFormatPr baseColWidth="10" defaultRowHeight="13.2" x14ac:dyDescent="0.25"/>
  <cols>
    <col min="1" max="1" width="11.44140625" style="75"/>
    <col min="2" max="2" width="63" style="58" customWidth="1"/>
    <col min="3" max="3" width="16.88671875" style="118" customWidth="1"/>
    <col min="5" max="5" width="15.44140625" customWidth="1"/>
  </cols>
  <sheetData>
    <row r="1" spans="1:3" ht="13.8" thickBot="1" x14ac:dyDescent="0.3">
      <c r="A1" s="103" t="s">
        <v>211</v>
      </c>
      <c r="B1" s="104" t="s">
        <v>210</v>
      </c>
      <c r="C1" s="113" t="s">
        <v>212</v>
      </c>
    </row>
    <row r="2" spans="1:3" ht="31.2" thickBot="1" x14ac:dyDescent="0.3">
      <c r="A2" s="107" t="s">
        <v>23</v>
      </c>
      <c r="B2" s="108" t="s">
        <v>25</v>
      </c>
      <c r="C2" s="114">
        <v>11538639.4615</v>
      </c>
    </row>
    <row r="3" spans="1:3" ht="13.8" thickBot="1" x14ac:dyDescent="0.3">
      <c r="A3" s="245" t="s">
        <v>213</v>
      </c>
      <c r="B3" s="246"/>
      <c r="C3" s="115">
        <v>11538639.4615</v>
      </c>
    </row>
    <row r="4" spans="1:3" x14ac:dyDescent="0.25">
      <c r="A4" s="166"/>
      <c r="B4" s="167" t="str">
        <f>'[1]MODULO CLASIFICACION 3'!C11</f>
        <v>PLATAFORMA 106.00 X 24 - RSU 1</v>
      </c>
      <c r="C4" s="168">
        <v>0</v>
      </c>
    </row>
    <row r="5" spans="1:3" x14ac:dyDescent="0.25">
      <c r="A5" s="159"/>
      <c r="B5" s="76" t="s">
        <v>16</v>
      </c>
      <c r="C5" s="106">
        <v>0</v>
      </c>
    </row>
    <row r="6" spans="1:3" x14ac:dyDescent="0.25">
      <c r="A6" s="159"/>
      <c r="B6" s="76" t="s">
        <v>13</v>
      </c>
      <c r="C6" s="106">
        <v>0</v>
      </c>
    </row>
    <row r="7" spans="1:3" x14ac:dyDescent="0.25">
      <c r="A7" s="159"/>
      <c r="B7" s="76" t="s">
        <v>17</v>
      </c>
      <c r="C7" s="106">
        <v>0</v>
      </c>
    </row>
    <row r="8" spans="1:3" x14ac:dyDescent="0.25">
      <c r="A8" s="166" t="s">
        <v>297</v>
      </c>
      <c r="B8" s="167" t="s">
        <v>80</v>
      </c>
      <c r="C8" s="168">
        <v>1280946.4014999997</v>
      </c>
    </row>
    <row r="9" spans="1:3" x14ac:dyDescent="0.25">
      <c r="A9" s="159"/>
      <c r="B9" s="76" t="s">
        <v>26</v>
      </c>
      <c r="C9" s="106">
        <v>0</v>
      </c>
    </row>
    <row r="10" spans="1:3" x14ac:dyDescent="0.25">
      <c r="A10" s="159"/>
      <c r="B10" s="76" t="s">
        <v>28</v>
      </c>
      <c r="C10" s="106">
        <v>0</v>
      </c>
    </row>
    <row r="11" spans="1:3" x14ac:dyDescent="0.25">
      <c r="A11" s="159" t="s">
        <v>296</v>
      </c>
      <c r="B11" s="76" t="s">
        <v>29</v>
      </c>
      <c r="C11" s="106">
        <v>848873.42409999983</v>
      </c>
    </row>
    <row r="12" spans="1:3" x14ac:dyDescent="0.25">
      <c r="A12" s="159"/>
      <c r="B12" s="76" t="s">
        <v>33</v>
      </c>
      <c r="C12" s="106">
        <v>0</v>
      </c>
    </row>
    <row r="13" spans="1:3" x14ac:dyDescent="0.25">
      <c r="A13" s="159" t="s">
        <v>295</v>
      </c>
      <c r="B13" s="76" t="s">
        <v>34</v>
      </c>
      <c r="C13" s="106">
        <v>99782.819999999992</v>
      </c>
    </row>
    <row r="14" spans="1:3" x14ac:dyDescent="0.25">
      <c r="A14" s="159" t="s">
        <v>294</v>
      </c>
      <c r="B14" s="76" t="s">
        <v>35</v>
      </c>
      <c r="C14" s="106">
        <v>97242.16</v>
      </c>
    </row>
    <row r="15" spans="1:3" x14ac:dyDescent="0.25">
      <c r="A15" s="159"/>
      <c r="B15" s="76" t="s">
        <v>37</v>
      </c>
      <c r="C15" s="106">
        <v>0</v>
      </c>
    </row>
    <row r="16" spans="1:3" x14ac:dyDescent="0.25">
      <c r="A16" s="159"/>
      <c r="B16" s="76" t="s">
        <v>38</v>
      </c>
      <c r="C16" s="106">
        <v>0</v>
      </c>
    </row>
    <row r="17" spans="1:3" x14ac:dyDescent="0.25">
      <c r="A17" s="159" t="s">
        <v>298</v>
      </c>
      <c r="B17" s="76" t="s">
        <v>42</v>
      </c>
      <c r="C17" s="106">
        <v>46562.836700000014</v>
      </c>
    </row>
    <row r="18" spans="1:3" x14ac:dyDescent="0.25">
      <c r="A18" s="159" t="s">
        <v>299</v>
      </c>
      <c r="B18" s="76" t="s">
        <v>317</v>
      </c>
      <c r="C18" s="106">
        <v>131745.16739999998</v>
      </c>
    </row>
    <row r="19" spans="1:3" x14ac:dyDescent="0.25">
      <c r="A19" s="159" t="s">
        <v>300</v>
      </c>
      <c r="B19" s="76" t="s">
        <v>98</v>
      </c>
      <c r="C19" s="106">
        <v>56739.993299999995</v>
      </c>
    </row>
    <row r="20" spans="1:3" x14ac:dyDescent="0.25">
      <c r="A20" s="166"/>
      <c r="B20" s="167" t="s">
        <v>45</v>
      </c>
      <c r="C20" s="168">
        <v>0</v>
      </c>
    </row>
    <row r="21" spans="1:3" x14ac:dyDescent="0.25">
      <c r="A21" s="159"/>
      <c r="B21" s="76" t="s">
        <v>46</v>
      </c>
      <c r="C21" s="106">
        <v>0</v>
      </c>
    </row>
    <row r="22" spans="1:3" x14ac:dyDescent="0.25">
      <c r="A22" s="166" t="s">
        <v>293</v>
      </c>
      <c r="B22" s="167" t="s">
        <v>68</v>
      </c>
      <c r="C22" s="168">
        <v>10257693.060000001</v>
      </c>
    </row>
    <row r="23" spans="1:3" ht="13.8" thickBot="1" x14ac:dyDescent="0.3">
      <c r="A23" s="159" t="s">
        <v>292</v>
      </c>
      <c r="B23" s="76" t="s">
        <v>69</v>
      </c>
      <c r="C23" s="106">
        <v>10257693.060000001</v>
      </c>
    </row>
    <row r="24" spans="1:3" ht="13.8" thickBot="1" x14ac:dyDescent="0.3">
      <c r="A24" s="245" t="s">
        <v>214</v>
      </c>
      <c r="B24" s="246"/>
      <c r="C24" s="115">
        <v>0</v>
      </c>
    </row>
    <row r="25" spans="1:3" x14ac:dyDescent="0.25">
      <c r="A25" s="166"/>
      <c r="B25" s="167" t="s">
        <v>24</v>
      </c>
      <c r="C25" s="168">
        <v>0</v>
      </c>
    </row>
    <row r="26" spans="1:3" x14ac:dyDescent="0.25">
      <c r="A26" s="159"/>
      <c r="B26" s="76" t="s">
        <v>16</v>
      </c>
      <c r="C26" s="106">
        <v>0</v>
      </c>
    </row>
    <row r="27" spans="1:3" x14ac:dyDescent="0.25">
      <c r="A27" s="159"/>
      <c r="B27" s="76" t="s">
        <v>13</v>
      </c>
      <c r="C27" s="106">
        <v>0</v>
      </c>
    </row>
    <row r="28" spans="1:3" x14ac:dyDescent="0.25">
      <c r="A28" s="159"/>
      <c r="B28" s="76" t="s">
        <v>17</v>
      </c>
      <c r="C28" s="106">
        <v>0</v>
      </c>
    </row>
    <row r="29" spans="1:3" x14ac:dyDescent="0.25">
      <c r="A29" s="109"/>
      <c r="B29" s="110" t="s">
        <v>80</v>
      </c>
      <c r="C29" s="116">
        <v>0</v>
      </c>
    </row>
    <row r="30" spans="1:3" x14ac:dyDescent="0.25">
      <c r="A30" s="159"/>
      <c r="B30" s="76" t="s">
        <v>26</v>
      </c>
      <c r="C30" s="106">
        <v>0</v>
      </c>
    </row>
    <row r="31" spans="1:3" x14ac:dyDescent="0.25">
      <c r="A31" s="159"/>
      <c r="B31" s="76" t="s">
        <v>28</v>
      </c>
      <c r="C31" s="106">
        <v>0</v>
      </c>
    </row>
    <row r="32" spans="1:3" x14ac:dyDescent="0.25">
      <c r="A32" s="159"/>
      <c r="B32" s="76" t="s">
        <v>29</v>
      </c>
      <c r="C32" s="106">
        <v>0</v>
      </c>
    </row>
    <row r="33" spans="1:3" x14ac:dyDescent="0.25">
      <c r="A33" s="159"/>
      <c r="B33" s="76" t="s">
        <v>33</v>
      </c>
      <c r="C33" s="106">
        <v>0</v>
      </c>
    </row>
    <row r="34" spans="1:3" x14ac:dyDescent="0.25">
      <c r="A34" s="159"/>
      <c r="B34" s="76" t="s">
        <v>34</v>
      </c>
      <c r="C34" s="106">
        <v>0</v>
      </c>
    </row>
    <row r="35" spans="1:3" x14ac:dyDescent="0.25">
      <c r="A35" s="159"/>
      <c r="B35" s="76" t="s">
        <v>35</v>
      </c>
      <c r="C35" s="106">
        <v>0</v>
      </c>
    </row>
    <row r="36" spans="1:3" x14ac:dyDescent="0.25">
      <c r="A36" s="159"/>
      <c r="B36" s="76" t="s">
        <v>37</v>
      </c>
      <c r="C36" s="106">
        <v>0</v>
      </c>
    </row>
    <row r="37" spans="1:3" x14ac:dyDescent="0.25">
      <c r="A37" s="159"/>
      <c r="B37" s="76" t="s">
        <v>38</v>
      </c>
      <c r="C37" s="106">
        <v>0</v>
      </c>
    </row>
    <row r="38" spans="1:3" x14ac:dyDescent="0.25">
      <c r="A38" s="159"/>
      <c r="B38" s="76" t="s">
        <v>42</v>
      </c>
      <c r="C38" s="106">
        <v>0</v>
      </c>
    </row>
    <row r="39" spans="1:3" x14ac:dyDescent="0.25">
      <c r="A39" s="159"/>
      <c r="B39" s="76" t="s">
        <v>98</v>
      </c>
      <c r="C39" s="106">
        <v>0</v>
      </c>
    </row>
    <row r="40" spans="1:3" x14ac:dyDescent="0.25">
      <c r="A40" s="109"/>
      <c r="B40" s="110" t="s">
        <v>45</v>
      </c>
      <c r="C40" s="116">
        <v>0</v>
      </c>
    </row>
    <row r="41" spans="1:3" x14ac:dyDescent="0.25">
      <c r="A41" s="159"/>
      <c r="B41" s="76" t="s">
        <v>46</v>
      </c>
      <c r="C41" s="106">
        <v>0</v>
      </c>
    </row>
    <row r="42" spans="1:3" x14ac:dyDescent="0.25">
      <c r="A42" s="109"/>
      <c r="B42" s="110" t="s">
        <v>68</v>
      </c>
      <c r="C42" s="116">
        <v>0</v>
      </c>
    </row>
    <row r="43" spans="1:3" ht="13.8" thickBot="1" x14ac:dyDescent="0.3">
      <c r="A43" s="159"/>
      <c r="B43" s="76" t="s">
        <v>69</v>
      </c>
      <c r="C43" s="106">
        <v>0</v>
      </c>
    </row>
    <row r="44" spans="1:3" ht="13.8" thickBot="1" x14ac:dyDescent="0.3">
      <c r="A44" s="245" t="s">
        <v>215</v>
      </c>
      <c r="B44" s="246"/>
      <c r="C44" s="115">
        <v>0</v>
      </c>
    </row>
    <row r="45" spans="1:3" x14ac:dyDescent="0.25">
      <c r="A45" s="109"/>
      <c r="B45" s="110" t="s">
        <v>24</v>
      </c>
      <c r="C45" s="116">
        <v>0</v>
      </c>
    </row>
    <row r="46" spans="1:3" x14ac:dyDescent="0.25">
      <c r="A46" s="159"/>
      <c r="B46" s="76" t="s">
        <v>16</v>
      </c>
      <c r="C46" s="106">
        <v>0</v>
      </c>
    </row>
    <row r="47" spans="1:3" x14ac:dyDescent="0.25">
      <c r="A47" s="159"/>
      <c r="B47" s="76" t="s">
        <v>13</v>
      </c>
      <c r="C47" s="106">
        <v>0</v>
      </c>
    </row>
    <row r="48" spans="1:3" x14ac:dyDescent="0.25">
      <c r="A48" s="159"/>
      <c r="B48" s="76" t="s">
        <v>17</v>
      </c>
      <c r="C48" s="106">
        <v>0</v>
      </c>
    </row>
    <row r="49" spans="1:3" x14ac:dyDescent="0.25">
      <c r="A49" s="109"/>
      <c r="B49" s="110" t="s">
        <v>80</v>
      </c>
      <c r="C49" s="116">
        <v>0</v>
      </c>
    </row>
    <row r="50" spans="1:3" x14ac:dyDescent="0.25">
      <c r="A50" s="159"/>
      <c r="B50" s="76" t="s">
        <v>26</v>
      </c>
      <c r="C50" s="106">
        <v>0</v>
      </c>
    </row>
    <row r="51" spans="1:3" x14ac:dyDescent="0.25">
      <c r="A51" s="159"/>
      <c r="B51" s="76" t="s">
        <v>28</v>
      </c>
      <c r="C51" s="106">
        <v>0</v>
      </c>
    </row>
    <row r="52" spans="1:3" x14ac:dyDescent="0.25">
      <c r="A52" s="159"/>
      <c r="B52" s="76" t="s">
        <v>29</v>
      </c>
      <c r="C52" s="106">
        <v>0</v>
      </c>
    </row>
    <row r="53" spans="1:3" x14ac:dyDescent="0.25">
      <c r="A53" s="159"/>
      <c r="B53" s="76" t="s">
        <v>33</v>
      </c>
      <c r="C53" s="106">
        <v>0</v>
      </c>
    </row>
    <row r="54" spans="1:3" x14ac:dyDescent="0.25">
      <c r="A54" s="159"/>
      <c r="B54" s="76" t="s">
        <v>34</v>
      </c>
      <c r="C54" s="106">
        <v>0</v>
      </c>
    </row>
    <row r="55" spans="1:3" x14ac:dyDescent="0.25">
      <c r="A55" s="159"/>
      <c r="B55" s="76" t="s">
        <v>35</v>
      </c>
      <c r="C55" s="106">
        <v>0</v>
      </c>
    </row>
    <row r="56" spans="1:3" x14ac:dyDescent="0.25">
      <c r="A56" s="159"/>
      <c r="B56" s="76" t="s">
        <v>37</v>
      </c>
      <c r="C56" s="106">
        <v>0</v>
      </c>
    </row>
    <row r="57" spans="1:3" x14ac:dyDescent="0.25">
      <c r="A57" s="159"/>
      <c r="B57" s="76" t="s">
        <v>38</v>
      </c>
      <c r="C57" s="106">
        <v>0</v>
      </c>
    </row>
    <row r="58" spans="1:3" x14ac:dyDescent="0.25">
      <c r="A58" s="159"/>
      <c r="B58" s="76" t="s">
        <v>42</v>
      </c>
      <c r="C58" s="106">
        <v>0</v>
      </c>
    </row>
    <row r="59" spans="1:3" x14ac:dyDescent="0.25">
      <c r="A59" s="159"/>
      <c r="B59" s="76" t="s">
        <v>98</v>
      </c>
      <c r="C59" s="106">
        <v>0</v>
      </c>
    </row>
    <row r="60" spans="1:3" x14ac:dyDescent="0.25">
      <c r="A60" s="109"/>
      <c r="B60" s="110" t="s">
        <v>45</v>
      </c>
      <c r="C60" s="116">
        <v>0</v>
      </c>
    </row>
    <row r="61" spans="1:3" x14ac:dyDescent="0.25">
      <c r="A61" s="159"/>
      <c r="B61" s="76" t="s">
        <v>46</v>
      </c>
      <c r="C61" s="106">
        <v>0</v>
      </c>
    </row>
    <row r="62" spans="1:3" x14ac:dyDescent="0.25">
      <c r="A62" s="109"/>
      <c r="B62" s="110" t="s">
        <v>68</v>
      </c>
      <c r="C62" s="116">
        <v>0</v>
      </c>
    </row>
    <row r="63" spans="1:3" ht="13.8" thickBot="1" x14ac:dyDescent="0.3">
      <c r="A63" s="159"/>
      <c r="B63" s="76" t="s">
        <v>69</v>
      </c>
      <c r="C63" s="106">
        <v>0</v>
      </c>
    </row>
    <row r="64" spans="1:3" ht="31.2" thickBot="1" x14ac:dyDescent="0.3">
      <c r="A64" s="111" t="s">
        <v>95</v>
      </c>
      <c r="B64" s="112" t="s">
        <v>84</v>
      </c>
      <c r="C64" s="117">
        <v>9678740.5822000001</v>
      </c>
    </row>
    <row r="65" spans="1:3" x14ac:dyDescent="0.25">
      <c r="A65" s="34" t="s">
        <v>39</v>
      </c>
      <c r="B65" s="110" t="s">
        <v>216</v>
      </c>
      <c r="C65" s="116">
        <v>344729.3334</v>
      </c>
    </row>
    <row r="66" spans="1:3" x14ac:dyDescent="0.25">
      <c r="A66" s="159" t="s">
        <v>291</v>
      </c>
      <c r="B66" s="76" t="s">
        <v>85</v>
      </c>
      <c r="C66" s="106">
        <v>48525.465599999996</v>
      </c>
    </row>
    <row r="67" spans="1:3" x14ac:dyDescent="0.25">
      <c r="A67" s="159" t="s">
        <v>290</v>
      </c>
      <c r="B67" s="76" t="s">
        <v>90</v>
      </c>
      <c r="C67" s="106">
        <v>296203.86780000001</v>
      </c>
    </row>
    <row r="68" spans="1:3" x14ac:dyDescent="0.25">
      <c r="A68" s="109"/>
      <c r="B68" s="110" t="s">
        <v>96</v>
      </c>
      <c r="C68" s="116">
        <v>0</v>
      </c>
    </row>
    <row r="69" spans="1:3" x14ac:dyDescent="0.25">
      <c r="A69" s="60"/>
      <c r="B69" s="76" t="s">
        <v>26</v>
      </c>
      <c r="C69" s="106">
        <v>0</v>
      </c>
    </row>
    <row r="70" spans="1:3" x14ac:dyDescent="0.25">
      <c r="A70" s="60"/>
      <c r="B70" s="76" t="s">
        <v>28</v>
      </c>
      <c r="C70" s="106">
        <v>0</v>
      </c>
    </row>
    <row r="71" spans="1:3" x14ac:dyDescent="0.25">
      <c r="A71" s="60"/>
      <c r="B71" s="76" t="s">
        <v>29</v>
      </c>
      <c r="C71" s="106">
        <v>0</v>
      </c>
    </row>
    <row r="72" spans="1:3" x14ac:dyDescent="0.25">
      <c r="A72" s="60"/>
      <c r="B72" s="76" t="s">
        <v>33</v>
      </c>
      <c r="C72" s="106">
        <v>0</v>
      </c>
    </row>
    <row r="73" spans="1:3" x14ac:dyDescent="0.25">
      <c r="A73" s="60"/>
      <c r="B73" s="76" t="s">
        <v>34</v>
      </c>
      <c r="C73" s="106">
        <v>0</v>
      </c>
    </row>
    <row r="74" spans="1:3" x14ac:dyDescent="0.25">
      <c r="A74" s="60"/>
      <c r="B74" s="76" t="s">
        <v>35</v>
      </c>
      <c r="C74" s="106">
        <v>0</v>
      </c>
    </row>
    <row r="75" spans="1:3" x14ac:dyDescent="0.25">
      <c r="A75" s="60"/>
      <c r="B75" s="76" t="s">
        <v>37</v>
      </c>
      <c r="C75" s="106">
        <v>0</v>
      </c>
    </row>
    <row r="76" spans="1:3" x14ac:dyDescent="0.25">
      <c r="A76" s="60"/>
      <c r="B76" s="76" t="s">
        <v>38</v>
      </c>
      <c r="C76" s="106">
        <v>0</v>
      </c>
    </row>
    <row r="77" spans="1:3" x14ac:dyDescent="0.25">
      <c r="A77" s="60"/>
      <c r="B77" s="76" t="s">
        <v>97</v>
      </c>
      <c r="C77" s="106">
        <v>0</v>
      </c>
    </row>
    <row r="78" spans="1:3" x14ac:dyDescent="0.25">
      <c r="A78" s="60"/>
      <c r="B78" s="76" t="s">
        <v>98</v>
      </c>
      <c r="C78" s="106">
        <v>0</v>
      </c>
    </row>
    <row r="79" spans="1:3" x14ac:dyDescent="0.25">
      <c r="A79" s="34" t="s">
        <v>40</v>
      </c>
      <c r="B79" s="110" t="s">
        <v>320</v>
      </c>
      <c r="C79" s="116">
        <v>49273.288800000002</v>
      </c>
    </row>
    <row r="80" spans="1:3" x14ac:dyDescent="0.25">
      <c r="A80" s="159" t="s">
        <v>289</v>
      </c>
      <c r="B80" s="76" t="s">
        <v>16</v>
      </c>
      <c r="C80" s="106">
        <v>187.376</v>
      </c>
    </row>
    <row r="81" spans="1:3" x14ac:dyDescent="0.25">
      <c r="A81" s="159" t="s">
        <v>336</v>
      </c>
      <c r="B81" s="76" t="s">
        <v>149</v>
      </c>
      <c r="C81" s="106">
        <v>18948.2968</v>
      </c>
    </row>
    <row r="82" spans="1:3" x14ac:dyDescent="0.25">
      <c r="A82" s="159" t="s">
        <v>337</v>
      </c>
      <c r="B82" s="76" t="s">
        <v>96</v>
      </c>
      <c r="C82" s="106">
        <v>9148.5319999999992</v>
      </c>
    </row>
    <row r="83" spans="1:3" x14ac:dyDescent="0.25">
      <c r="A83" s="159" t="s">
        <v>338</v>
      </c>
      <c r="B83" s="76" t="s">
        <v>151</v>
      </c>
      <c r="C83" s="106">
        <v>15347.193200000002</v>
      </c>
    </row>
    <row r="84" spans="1:3" x14ac:dyDescent="0.25">
      <c r="A84" s="159" t="s">
        <v>339</v>
      </c>
      <c r="B84" s="76" t="s">
        <v>181</v>
      </c>
      <c r="C84" s="106">
        <v>5641.8908000000001</v>
      </c>
    </row>
    <row r="85" spans="1:3" x14ac:dyDescent="0.25">
      <c r="A85" s="34" t="s">
        <v>41</v>
      </c>
      <c r="B85" s="110" t="s">
        <v>217</v>
      </c>
      <c r="C85" s="116">
        <v>840063.36999999988</v>
      </c>
    </row>
    <row r="86" spans="1:3" x14ac:dyDescent="0.25">
      <c r="A86" s="159" t="s">
        <v>288</v>
      </c>
      <c r="B86" s="76" t="s">
        <v>218</v>
      </c>
      <c r="C86" s="106">
        <v>840063.36999999988</v>
      </c>
    </row>
    <row r="87" spans="1:3" x14ac:dyDescent="0.25">
      <c r="A87" s="34" t="s">
        <v>81</v>
      </c>
      <c r="B87" s="110" t="s">
        <v>68</v>
      </c>
      <c r="C87" s="116">
        <v>8444674.5899999999</v>
      </c>
    </row>
    <row r="88" spans="1:3" ht="13.8" thickBot="1" x14ac:dyDescent="0.3">
      <c r="A88" s="159" t="s">
        <v>335</v>
      </c>
      <c r="B88" s="76" t="s">
        <v>130</v>
      </c>
      <c r="C88" s="106">
        <v>8444674.5899999999</v>
      </c>
    </row>
    <row r="89" spans="1:3" ht="31.2" thickBot="1" x14ac:dyDescent="0.3">
      <c r="A89" s="111"/>
      <c r="B89" s="112" t="s">
        <v>219</v>
      </c>
      <c r="C89" s="117">
        <v>0</v>
      </c>
    </row>
    <row r="90" spans="1:3" x14ac:dyDescent="0.25">
      <c r="A90" s="109"/>
      <c r="B90" s="110" t="s">
        <v>145</v>
      </c>
      <c r="C90" s="116">
        <v>0</v>
      </c>
    </row>
    <row r="91" spans="1:3" x14ac:dyDescent="0.25">
      <c r="A91" s="60"/>
      <c r="B91" s="76" t="s">
        <v>146</v>
      </c>
      <c r="C91" s="106">
        <v>0</v>
      </c>
    </row>
    <row r="92" spans="1:3" x14ac:dyDescent="0.25">
      <c r="A92" s="109"/>
      <c r="B92" s="110" t="s">
        <v>148</v>
      </c>
      <c r="C92" s="116">
        <v>0</v>
      </c>
    </row>
    <row r="93" spans="1:3" x14ac:dyDescent="0.25">
      <c r="A93" s="60"/>
      <c r="B93" s="76" t="s">
        <v>16</v>
      </c>
      <c r="C93" s="106">
        <v>0</v>
      </c>
    </row>
    <row r="94" spans="1:3" x14ac:dyDescent="0.25">
      <c r="A94" s="60"/>
      <c r="B94" s="76" t="s">
        <v>149</v>
      </c>
      <c r="C94" s="106">
        <v>0</v>
      </c>
    </row>
    <row r="95" spans="1:3" x14ac:dyDescent="0.25">
      <c r="A95" s="60"/>
      <c r="B95" s="76" t="s">
        <v>150</v>
      </c>
      <c r="C95" s="106">
        <v>0</v>
      </c>
    </row>
    <row r="96" spans="1:3" x14ac:dyDescent="0.25">
      <c r="A96" s="60"/>
      <c r="B96" s="76" t="s">
        <v>96</v>
      </c>
      <c r="C96" s="106">
        <v>0</v>
      </c>
    </row>
    <row r="97" spans="1:3" x14ac:dyDescent="0.25">
      <c r="A97" s="60"/>
      <c r="B97" s="76" t="s">
        <v>151</v>
      </c>
      <c r="C97" s="106">
        <v>0</v>
      </c>
    </row>
    <row r="98" spans="1:3" x14ac:dyDescent="0.25">
      <c r="A98" s="60"/>
      <c r="B98" s="76" t="s">
        <v>152</v>
      </c>
      <c r="C98" s="106">
        <v>0</v>
      </c>
    </row>
    <row r="99" spans="1:3" x14ac:dyDescent="0.25">
      <c r="A99" s="60"/>
      <c r="B99" s="76" t="s">
        <v>153</v>
      </c>
      <c r="C99" s="106">
        <v>0</v>
      </c>
    </row>
    <row r="100" spans="1:3" x14ac:dyDescent="0.25">
      <c r="A100" s="109"/>
      <c r="B100" s="110" t="s">
        <v>160</v>
      </c>
      <c r="C100" s="116">
        <v>0</v>
      </c>
    </row>
    <row r="101" spans="1:3" x14ac:dyDescent="0.25">
      <c r="A101" s="60"/>
      <c r="B101" s="76" t="s">
        <v>85</v>
      </c>
      <c r="C101" s="106">
        <v>0</v>
      </c>
    </row>
    <row r="102" spans="1:3" x14ac:dyDescent="0.25">
      <c r="A102" s="60"/>
      <c r="B102" s="76" t="s">
        <v>154</v>
      </c>
      <c r="C102" s="106">
        <v>0</v>
      </c>
    </row>
    <row r="103" spans="1:3" x14ac:dyDescent="0.25">
      <c r="A103" s="60"/>
      <c r="B103" s="76" t="s">
        <v>156</v>
      </c>
      <c r="C103" s="106">
        <v>0</v>
      </c>
    </row>
    <row r="104" spans="1:3" x14ac:dyDescent="0.25">
      <c r="A104" s="60"/>
      <c r="B104" s="76" t="s">
        <v>157</v>
      </c>
      <c r="C104" s="106">
        <v>0</v>
      </c>
    </row>
    <row r="105" spans="1:3" x14ac:dyDescent="0.25">
      <c r="A105" s="60"/>
      <c r="B105" s="76" t="s">
        <v>158</v>
      </c>
      <c r="C105" s="106">
        <v>0</v>
      </c>
    </row>
    <row r="106" spans="1:3" x14ac:dyDescent="0.25">
      <c r="A106" s="60"/>
      <c r="B106" s="76" t="s">
        <v>159</v>
      </c>
      <c r="C106" s="106">
        <v>0</v>
      </c>
    </row>
    <row r="107" spans="1:3" x14ac:dyDescent="0.25">
      <c r="A107" s="109"/>
      <c r="B107" s="110" t="s">
        <v>180</v>
      </c>
      <c r="C107" s="116">
        <v>0</v>
      </c>
    </row>
    <row r="108" spans="1:3" x14ac:dyDescent="0.25">
      <c r="A108" s="60"/>
      <c r="B108" s="76" t="s">
        <v>16</v>
      </c>
      <c r="C108" s="106">
        <v>0</v>
      </c>
    </row>
    <row r="109" spans="1:3" x14ac:dyDescent="0.25">
      <c r="A109" s="60"/>
      <c r="B109" s="76" t="s">
        <v>90</v>
      </c>
      <c r="C109" s="106">
        <v>0</v>
      </c>
    </row>
    <row r="110" spans="1:3" x14ac:dyDescent="0.25">
      <c r="A110" s="60"/>
      <c r="B110" s="76" t="s">
        <v>165</v>
      </c>
      <c r="C110" s="106">
        <v>0</v>
      </c>
    </row>
    <row r="111" spans="1:3" x14ac:dyDescent="0.25">
      <c r="A111" s="60"/>
      <c r="B111" s="76" t="s">
        <v>149</v>
      </c>
      <c r="C111" s="106">
        <v>0</v>
      </c>
    </row>
    <row r="112" spans="1:3" x14ac:dyDescent="0.25">
      <c r="A112" s="60"/>
      <c r="B112" s="76" t="s">
        <v>181</v>
      </c>
      <c r="C112" s="106">
        <v>0</v>
      </c>
    </row>
    <row r="113" spans="1:3" x14ac:dyDescent="0.25">
      <c r="A113" s="60"/>
      <c r="B113" s="76" t="s">
        <v>96</v>
      </c>
      <c r="C113" s="106">
        <v>0</v>
      </c>
    </row>
    <row r="114" spans="1:3" x14ac:dyDescent="0.25">
      <c r="A114" s="109"/>
      <c r="B114" s="110" t="s">
        <v>182</v>
      </c>
      <c r="C114" s="116">
        <v>0</v>
      </c>
    </row>
    <row r="115" spans="1:3" x14ac:dyDescent="0.25">
      <c r="A115" s="60"/>
      <c r="B115" s="76" t="s">
        <v>169</v>
      </c>
      <c r="C115" s="106">
        <v>0</v>
      </c>
    </row>
    <row r="116" spans="1:3" x14ac:dyDescent="0.25">
      <c r="A116" s="60"/>
      <c r="B116" s="76" t="s">
        <v>183</v>
      </c>
      <c r="C116" s="106">
        <v>0</v>
      </c>
    </row>
    <row r="117" spans="1:3" x14ac:dyDescent="0.25">
      <c r="A117" s="109"/>
      <c r="B117" s="110" t="s">
        <v>206</v>
      </c>
      <c r="C117" s="116">
        <v>0</v>
      </c>
    </row>
    <row r="118" spans="1:3" x14ac:dyDescent="0.25">
      <c r="A118" s="60"/>
      <c r="B118" s="76" t="s">
        <v>85</v>
      </c>
      <c r="C118" s="106">
        <v>0</v>
      </c>
    </row>
    <row r="119" spans="1:3" x14ac:dyDescent="0.25">
      <c r="A119" s="60"/>
      <c r="B119" s="76" t="s">
        <v>154</v>
      </c>
      <c r="C119" s="106">
        <v>0</v>
      </c>
    </row>
    <row r="120" spans="1:3" ht="13.8" thickBot="1" x14ac:dyDescent="0.3">
      <c r="A120" s="60"/>
      <c r="B120" s="76" t="s">
        <v>156</v>
      </c>
      <c r="C120" s="106">
        <v>0</v>
      </c>
    </row>
    <row r="121" spans="1:3" ht="31.2" thickBot="1" x14ac:dyDescent="0.3">
      <c r="A121" s="111" t="s">
        <v>82</v>
      </c>
      <c r="B121" s="112" t="s">
        <v>220</v>
      </c>
      <c r="C121" s="117">
        <v>4759391.8937769998</v>
      </c>
    </row>
    <row r="122" spans="1:3" x14ac:dyDescent="0.25">
      <c r="A122" s="109"/>
      <c r="B122" s="110" t="s">
        <v>163</v>
      </c>
      <c r="C122" s="116">
        <v>0</v>
      </c>
    </row>
    <row r="123" spans="1:3" x14ac:dyDescent="0.25">
      <c r="A123" s="105"/>
      <c r="B123" s="76" t="s">
        <v>16</v>
      </c>
      <c r="C123" s="106">
        <v>0</v>
      </c>
    </row>
    <row r="124" spans="1:3" x14ac:dyDescent="0.25">
      <c r="A124" s="105"/>
      <c r="B124" s="76" t="s">
        <v>13</v>
      </c>
      <c r="C124" s="106">
        <v>0</v>
      </c>
    </row>
    <row r="125" spans="1:3" x14ac:dyDescent="0.25">
      <c r="A125" s="60"/>
      <c r="B125" s="76" t="s">
        <v>165</v>
      </c>
      <c r="C125" s="106">
        <v>0</v>
      </c>
    </row>
    <row r="126" spans="1:3" x14ac:dyDescent="0.25">
      <c r="A126" s="105"/>
      <c r="B126" s="76" t="s">
        <v>17</v>
      </c>
      <c r="C126" s="106">
        <v>0</v>
      </c>
    </row>
    <row r="127" spans="1:3" ht="21" x14ac:dyDescent="0.25">
      <c r="A127" s="109"/>
      <c r="B127" s="119" t="s">
        <v>221</v>
      </c>
      <c r="C127" s="116"/>
    </row>
    <row r="128" spans="1:3" x14ac:dyDescent="0.25">
      <c r="A128" s="109"/>
      <c r="B128" s="119" t="s">
        <v>168</v>
      </c>
      <c r="C128" s="116">
        <v>0</v>
      </c>
    </row>
    <row r="129" spans="1:3" x14ac:dyDescent="0.25">
      <c r="A129" s="60"/>
      <c r="B129" s="76" t="s">
        <v>169</v>
      </c>
      <c r="C129" s="106">
        <v>0</v>
      </c>
    </row>
    <row r="130" spans="1:3" x14ac:dyDescent="0.25">
      <c r="A130" s="109"/>
      <c r="B130" s="119" t="s">
        <v>173</v>
      </c>
      <c r="C130" s="116">
        <v>0</v>
      </c>
    </row>
    <row r="131" spans="1:3" x14ac:dyDescent="0.25">
      <c r="A131" s="60"/>
      <c r="B131" s="76" t="s">
        <v>174</v>
      </c>
      <c r="C131" s="106">
        <v>0</v>
      </c>
    </row>
    <row r="132" spans="1:3" x14ac:dyDescent="0.25">
      <c r="A132" s="109"/>
      <c r="B132" s="119" t="s">
        <v>175</v>
      </c>
      <c r="C132" s="116">
        <v>0</v>
      </c>
    </row>
    <row r="133" spans="1:3" x14ac:dyDescent="0.25">
      <c r="A133" s="60"/>
      <c r="B133" s="76" t="s">
        <v>169</v>
      </c>
      <c r="C133" s="106">
        <v>0</v>
      </c>
    </row>
    <row r="134" spans="1:3" x14ac:dyDescent="0.25">
      <c r="A134" s="109"/>
      <c r="B134" s="119" t="s">
        <v>176</v>
      </c>
      <c r="C134" s="116">
        <v>0</v>
      </c>
    </row>
    <row r="135" spans="1:3" x14ac:dyDescent="0.25">
      <c r="A135" s="60"/>
      <c r="B135" s="76" t="s">
        <v>152</v>
      </c>
      <c r="C135" s="106">
        <v>0</v>
      </c>
    </row>
    <row r="136" spans="1:3" x14ac:dyDescent="0.25">
      <c r="A136" s="109"/>
      <c r="B136" s="119" t="s">
        <v>177</v>
      </c>
      <c r="C136" s="116">
        <v>0</v>
      </c>
    </row>
    <row r="137" spans="1:3" x14ac:dyDescent="0.25">
      <c r="A137" s="60"/>
      <c r="B137" s="76" t="s">
        <v>222</v>
      </c>
      <c r="C137" s="106">
        <v>0</v>
      </c>
    </row>
    <row r="138" spans="1:3" x14ac:dyDescent="0.25">
      <c r="A138" s="60"/>
      <c r="B138" s="76" t="s">
        <v>218</v>
      </c>
      <c r="C138" s="106">
        <v>0</v>
      </c>
    </row>
    <row r="139" spans="1:3" x14ac:dyDescent="0.25">
      <c r="A139" s="109"/>
      <c r="B139" s="119" t="s">
        <v>233</v>
      </c>
      <c r="C139" s="116">
        <v>0</v>
      </c>
    </row>
    <row r="140" spans="1:3" x14ac:dyDescent="0.25">
      <c r="A140" s="60"/>
      <c r="B140" s="76" t="s">
        <v>16</v>
      </c>
      <c r="C140" s="106">
        <v>0</v>
      </c>
    </row>
    <row r="141" spans="1:3" x14ac:dyDescent="0.25">
      <c r="A141" s="60"/>
      <c r="B141" s="76" t="s">
        <v>149</v>
      </c>
      <c r="C141" s="106">
        <v>0</v>
      </c>
    </row>
    <row r="142" spans="1:3" x14ac:dyDescent="0.25">
      <c r="A142" s="60"/>
      <c r="B142" s="76" t="s">
        <v>223</v>
      </c>
      <c r="C142" s="106">
        <v>0</v>
      </c>
    </row>
    <row r="143" spans="1:3" x14ac:dyDescent="0.25">
      <c r="A143" s="60"/>
      <c r="B143" s="76" t="s">
        <v>224</v>
      </c>
      <c r="C143" s="106">
        <v>0</v>
      </c>
    </row>
    <row r="144" spans="1:3" x14ac:dyDescent="0.25">
      <c r="A144" s="60"/>
      <c r="B144" s="76" t="s">
        <v>225</v>
      </c>
      <c r="C144" s="106">
        <v>0</v>
      </c>
    </row>
    <row r="145" spans="1:3" x14ac:dyDescent="0.25">
      <c r="A145" s="60"/>
      <c r="B145" s="76" t="s">
        <v>226</v>
      </c>
      <c r="C145" s="106">
        <v>0</v>
      </c>
    </row>
    <row r="146" spans="1:3" x14ac:dyDescent="0.25">
      <c r="A146" s="60"/>
      <c r="B146" s="76" t="s">
        <v>227</v>
      </c>
      <c r="C146" s="106">
        <v>0</v>
      </c>
    </row>
    <row r="147" spans="1:3" x14ac:dyDescent="0.25">
      <c r="A147" s="60"/>
      <c r="B147" s="76" t="s">
        <v>228</v>
      </c>
      <c r="C147" s="106">
        <v>0</v>
      </c>
    </row>
    <row r="148" spans="1:3" x14ac:dyDescent="0.25">
      <c r="A148" s="60"/>
      <c r="B148" s="76" t="s">
        <v>229</v>
      </c>
      <c r="C148" s="106">
        <v>0</v>
      </c>
    </row>
    <row r="149" spans="1:3" x14ac:dyDescent="0.25">
      <c r="A149" s="60"/>
      <c r="B149" s="76" t="s">
        <v>230</v>
      </c>
      <c r="C149" s="106">
        <v>0</v>
      </c>
    </row>
    <row r="150" spans="1:3" x14ac:dyDescent="0.25">
      <c r="A150" s="60"/>
      <c r="B150" s="76" t="s">
        <v>231</v>
      </c>
      <c r="C150" s="106">
        <v>0</v>
      </c>
    </row>
    <row r="151" spans="1:3" x14ac:dyDescent="0.25">
      <c r="A151" s="109"/>
      <c r="B151" s="119" t="s">
        <v>232</v>
      </c>
      <c r="C151" s="116">
        <v>0</v>
      </c>
    </row>
    <row r="152" spans="1:3" x14ac:dyDescent="0.25">
      <c r="A152" s="60"/>
      <c r="B152" s="76" t="s">
        <v>16</v>
      </c>
      <c r="C152" s="106">
        <v>0</v>
      </c>
    </row>
    <row r="153" spans="1:3" x14ac:dyDescent="0.25">
      <c r="A153" s="60"/>
      <c r="B153" s="76" t="s">
        <v>234</v>
      </c>
      <c r="C153" s="106">
        <v>0</v>
      </c>
    </row>
    <row r="154" spans="1:3" x14ac:dyDescent="0.25">
      <c r="A154" s="60"/>
      <c r="B154" s="76" t="s">
        <v>224</v>
      </c>
      <c r="C154" s="106">
        <v>0</v>
      </c>
    </row>
    <row r="155" spans="1:3" x14ac:dyDescent="0.25">
      <c r="A155" s="60"/>
      <c r="B155" s="76" t="s">
        <v>235</v>
      </c>
      <c r="C155" s="106">
        <v>0</v>
      </c>
    </row>
    <row r="156" spans="1:3" x14ac:dyDescent="0.25">
      <c r="A156" s="60"/>
      <c r="B156" s="76" t="s">
        <v>236</v>
      </c>
      <c r="C156" s="106">
        <v>0</v>
      </c>
    </row>
    <row r="157" spans="1:3" x14ac:dyDescent="0.25">
      <c r="A157" s="60"/>
      <c r="B157" s="76" t="s">
        <v>229</v>
      </c>
      <c r="C157" s="106">
        <v>0</v>
      </c>
    </row>
    <row r="158" spans="1:3" x14ac:dyDescent="0.25">
      <c r="A158" s="60"/>
      <c r="B158" s="76" t="s">
        <v>230</v>
      </c>
      <c r="C158" s="106">
        <v>0</v>
      </c>
    </row>
    <row r="159" spans="1:3" x14ac:dyDescent="0.25">
      <c r="A159" s="60"/>
      <c r="B159" s="76" t="s">
        <v>237</v>
      </c>
      <c r="C159" s="106">
        <v>0</v>
      </c>
    </row>
    <row r="160" spans="1:3" x14ac:dyDescent="0.25">
      <c r="A160" s="109"/>
      <c r="B160" s="119" t="s">
        <v>238</v>
      </c>
      <c r="C160" s="116">
        <v>0</v>
      </c>
    </row>
    <row r="161" spans="1:3" x14ac:dyDescent="0.25">
      <c r="A161" s="60"/>
      <c r="B161" s="76" t="s">
        <v>174</v>
      </c>
      <c r="C161" s="106">
        <v>0</v>
      </c>
    </row>
    <row r="162" spans="1:3" x14ac:dyDescent="0.25">
      <c r="A162" s="60"/>
      <c r="B162" s="76" t="s">
        <v>152</v>
      </c>
      <c r="C162" s="106">
        <v>0</v>
      </c>
    </row>
    <row r="163" spans="1:3" x14ac:dyDescent="0.25">
      <c r="A163" s="109"/>
      <c r="B163" s="119" t="s">
        <v>184</v>
      </c>
      <c r="C163" s="116">
        <v>0</v>
      </c>
    </row>
    <row r="164" spans="1:3" x14ac:dyDescent="0.25">
      <c r="A164" s="60"/>
      <c r="B164" s="76" t="s">
        <v>239</v>
      </c>
      <c r="C164" s="106">
        <v>0</v>
      </c>
    </row>
    <row r="165" spans="1:3" x14ac:dyDescent="0.25">
      <c r="A165" s="60"/>
      <c r="B165" s="76" t="s">
        <v>240</v>
      </c>
      <c r="C165" s="106">
        <v>0</v>
      </c>
    </row>
    <row r="166" spans="1:3" x14ac:dyDescent="0.25">
      <c r="A166" s="60"/>
      <c r="B166" s="76" t="s">
        <v>241</v>
      </c>
      <c r="C166" s="106">
        <v>0</v>
      </c>
    </row>
    <row r="167" spans="1:3" ht="13.8" thickBot="1" x14ac:dyDescent="0.3">
      <c r="A167" s="60"/>
      <c r="B167" s="76" t="s">
        <v>247</v>
      </c>
      <c r="C167" s="106">
        <v>0</v>
      </c>
    </row>
    <row r="168" spans="1:3" ht="13.8" thickTop="1" x14ac:dyDescent="0.25">
      <c r="A168" s="30" t="s">
        <v>83</v>
      </c>
      <c r="B168" s="119" t="s">
        <v>261</v>
      </c>
      <c r="C168" s="116">
        <v>2332392.9683999997</v>
      </c>
    </row>
    <row r="169" spans="1:3" x14ac:dyDescent="0.25">
      <c r="A169" s="154" t="s">
        <v>287</v>
      </c>
      <c r="B169" s="76" t="s">
        <v>16</v>
      </c>
      <c r="C169" s="106">
        <v>18976.88</v>
      </c>
    </row>
    <row r="170" spans="1:3" x14ac:dyDescent="0.25">
      <c r="A170" s="154" t="s">
        <v>286</v>
      </c>
      <c r="B170" s="76" t="s">
        <v>13</v>
      </c>
      <c r="C170" s="106">
        <v>1197768.6083999998</v>
      </c>
    </row>
    <row r="171" spans="1:3" x14ac:dyDescent="0.25">
      <c r="A171" s="60"/>
      <c r="B171" s="76" t="s">
        <v>186</v>
      </c>
      <c r="C171" s="106">
        <v>0</v>
      </c>
    </row>
    <row r="172" spans="1:3" x14ac:dyDescent="0.25">
      <c r="A172" s="60"/>
      <c r="B172" s="76" t="s">
        <v>192</v>
      </c>
      <c r="C172" s="106">
        <v>0</v>
      </c>
    </row>
    <row r="173" spans="1:3" x14ac:dyDescent="0.25">
      <c r="A173" s="154" t="s">
        <v>285</v>
      </c>
      <c r="B173" s="76" t="s">
        <v>242</v>
      </c>
      <c r="C173" s="106">
        <v>1107429.1399999999</v>
      </c>
    </row>
    <row r="174" spans="1:3" x14ac:dyDescent="0.25">
      <c r="A174" s="60"/>
      <c r="B174" s="76" t="s">
        <v>193</v>
      </c>
      <c r="C174" s="106">
        <v>0</v>
      </c>
    </row>
    <row r="175" spans="1:3" x14ac:dyDescent="0.25">
      <c r="A175" s="154" t="s">
        <v>284</v>
      </c>
      <c r="B175" s="76" t="s">
        <v>198</v>
      </c>
      <c r="C175" s="106">
        <v>3621.8</v>
      </c>
    </row>
    <row r="176" spans="1:3" x14ac:dyDescent="0.25">
      <c r="A176" s="154" t="s">
        <v>283</v>
      </c>
      <c r="B176" s="76" t="s">
        <v>17</v>
      </c>
      <c r="C176" s="106">
        <v>4596.54</v>
      </c>
    </row>
    <row r="177" spans="1:3" x14ac:dyDescent="0.25">
      <c r="A177" s="88" t="s">
        <v>207</v>
      </c>
      <c r="B177" s="119" t="s">
        <v>262</v>
      </c>
      <c r="C177" s="116">
        <v>598128.21380000003</v>
      </c>
    </row>
    <row r="178" spans="1:3" x14ac:dyDescent="0.25">
      <c r="A178" s="154" t="s">
        <v>282</v>
      </c>
      <c r="B178" s="76" t="s">
        <v>16</v>
      </c>
      <c r="C178" s="106">
        <v>5393.09</v>
      </c>
    </row>
    <row r="179" spans="1:3" x14ac:dyDescent="0.25">
      <c r="A179" s="154" t="s">
        <v>281</v>
      </c>
      <c r="B179" s="76" t="s">
        <v>13</v>
      </c>
      <c r="C179" s="106">
        <v>306190.89</v>
      </c>
    </row>
    <row r="180" spans="1:3" x14ac:dyDescent="0.25">
      <c r="A180" s="60"/>
      <c r="B180" s="76" t="s">
        <v>186</v>
      </c>
      <c r="C180" s="106">
        <v>0</v>
      </c>
    </row>
    <row r="181" spans="1:3" x14ac:dyDescent="0.25">
      <c r="A181" s="154" t="s">
        <v>280</v>
      </c>
      <c r="B181" s="76" t="s">
        <v>242</v>
      </c>
      <c r="C181" s="106">
        <v>285237.93</v>
      </c>
    </row>
    <row r="182" spans="1:3" x14ac:dyDescent="0.25">
      <c r="A182" s="60"/>
      <c r="B182" s="76" t="s">
        <v>193</v>
      </c>
      <c r="C182" s="106">
        <v>0</v>
      </c>
    </row>
    <row r="183" spans="1:3" x14ac:dyDescent="0.25">
      <c r="A183" s="60"/>
      <c r="B183" s="76" t="s">
        <v>198</v>
      </c>
      <c r="C183" s="106">
        <v>0</v>
      </c>
    </row>
    <row r="184" spans="1:3" x14ac:dyDescent="0.25">
      <c r="A184" s="154" t="s">
        <v>279</v>
      </c>
      <c r="B184" s="76" t="s">
        <v>17</v>
      </c>
      <c r="C184" s="106">
        <v>1306.3038000000001</v>
      </c>
    </row>
    <row r="185" spans="1:3" x14ac:dyDescent="0.25">
      <c r="A185" s="109"/>
      <c r="B185" s="119" t="s">
        <v>243</v>
      </c>
      <c r="C185" s="116">
        <v>0</v>
      </c>
    </row>
    <row r="186" spans="1:3" x14ac:dyDescent="0.25">
      <c r="A186" s="60"/>
      <c r="B186" s="76" t="s">
        <v>16</v>
      </c>
      <c r="C186" s="106">
        <v>0</v>
      </c>
    </row>
    <row r="187" spans="1:3" x14ac:dyDescent="0.25">
      <c r="A187" s="60"/>
      <c r="B187" s="76" t="s">
        <v>13</v>
      </c>
      <c r="C187" s="106">
        <v>0</v>
      </c>
    </row>
    <row r="188" spans="1:3" x14ac:dyDescent="0.25">
      <c r="A188" s="60"/>
      <c r="B188" s="76" t="s">
        <v>186</v>
      </c>
      <c r="C188" s="106">
        <v>0</v>
      </c>
    </row>
    <row r="189" spans="1:3" x14ac:dyDescent="0.25">
      <c r="A189" s="60"/>
      <c r="B189" s="76" t="s">
        <v>192</v>
      </c>
      <c r="C189" s="106">
        <v>0</v>
      </c>
    </row>
    <row r="190" spans="1:3" x14ac:dyDescent="0.25">
      <c r="A190" s="60"/>
      <c r="B190" s="76" t="s">
        <v>193</v>
      </c>
      <c r="C190" s="106">
        <v>0</v>
      </c>
    </row>
    <row r="191" spans="1:3" x14ac:dyDescent="0.25">
      <c r="A191" s="60"/>
      <c r="B191" s="76" t="s">
        <v>198</v>
      </c>
      <c r="C191" s="106">
        <v>0</v>
      </c>
    </row>
    <row r="192" spans="1:3" x14ac:dyDescent="0.25">
      <c r="A192" s="60"/>
      <c r="B192" s="76" t="s">
        <v>17</v>
      </c>
      <c r="C192" s="106">
        <v>0</v>
      </c>
    </row>
    <row r="193" spans="1:3" x14ac:dyDescent="0.25">
      <c r="A193" s="109"/>
      <c r="B193" s="119" t="s">
        <v>244</v>
      </c>
      <c r="C193" s="116">
        <v>0</v>
      </c>
    </row>
    <row r="194" spans="1:3" x14ac:dyDescent="0.25">
      <c r="A194" s="60"/>
      <c r="B194" s="76" t="s">
        <v>16</v>
      </c>
      <c r="C194" s="106">
        <v>0</v>
      </c>
    </row>
    <row r="195" spans="1:3" x14ac:dyDescent="0.25">
      <c r="A195" s="60"/>
      <c r="B195" s="76" t="s">
        <v>13</v>
      </c>
      <c r="C195" s="106">
        <v>0</v>
      </c>
    </row>
    <row r="196" spans="1:3" x14ac:dyDescent="0.25">
      <c r="A196" s="60"/>
      <c r="B196" s="76" t="s">
        <v>186</v>
      </c>
      <c r="C196" s="106">
        <v>0</v>
      </c>
    </row>
    <row r="197" spans="1:3" x14ac:dyDescent="0.25">
      <c r="A197" s="60"/>
      <c r="B197" s="76" t="s">
        <v>192</v>
      </c>
      <c r="C197" s="106">
        <v>0</v>
      </c>
    </row>
    <row r="198" spans="1:3" x14ac:dyDescent="0.25">
      <c r="A198" s="60"/>
      <c r="B198" s="76" t="s">
        <v>198</v>
      </c>
      <c r="C198" s="106">
        <v>0</v>
      </c>
    </row>
    <row r="199" spans="1:3" x14ac:dyDescent="0.25">
      <c r="A199" s="60"/>
      <c r="B199" s="76" t="s">
        <v>17</v>
      </c>
      <c r="C199" s="106">
        <v>0</v>
      </c>
    </row>
    <row r="200" spans="1:3" x14ac:dyDescent="0.25">
      <c r="A200" s="109"/>
      <c r="B200" s="119" t="s">
        <v>245</v>
      </c>
      <c r="C200" s="116">
        <v>0</v>
      </c>
    </row>
    <row r="201" spans="1:3" x14ac:dyDescent="0.25">
      <c r="A201" s="60"/>
      <c r="B201" s="76" t="s">
        <v>16</v>
      </c>
      <c r="C201" s="106">
        <v>0</v>
      </c>
    </row>
    <row r="202" spans="1:3" x14ac:dyDescent="0.25">
      <c r="A202" s="60"/>
      <c r="B202" s="76" t="s">
        <v>13</v>
      </c>
      <c r="C202" s="106">
        <v>0</v>
      </c>
    </row>
    <row r="203" spans="1:3" x14ac:dyDescent="0.25">
      <c r="A203" s="60"/>
      <c r="B203" s="76" t="s">
        <v>186</v>
      </c>
      <c r="C203" s="106">
        <v>0</v>
      </c>
    </row>
    <row r="204" spans="1:3" x14ac:dyDescent="0.25">
      <c r="A204" s="60"/>
      <c r="B204" s="76" t="s">
        <v>192</v>
      </c>
      <c r="C204" s="106">
        <v>0</v>
      </c>
    </row>
    <row r="205" spans="1:3" ht="13.8" thickBot="1" x14ac:dyDescent="0.3">
      <c r="A205" s="60"/>
      <c r="B205" s="76" t="s">
        <v>17</v>
      </c>
      <c r="C205" s="106">
        <v>0</v>
      </c>
    </row>
    <row r="206" spans="1:3" ht="13.8" thickTop="1" x14ac:dyDescent="0.25">
      <c r="A206" s="123" t="s">
        <v>208</v>
      </c>
      <c r="B206" s="119" t="s">
        <v>246</v>
      </c>
      <c r="C206" s="116">
        <v>1339038.7501249998</v>
      </c>
    </row>
    <row r="207" spans="1:3" x14ac:dyDescent="0.25">
      <c r="A207" s="146" t="s">
        <v>278</v>
      </c>
      <c r="B207" s="76" t="s">
        <v>16</v>
      </c>
      <c r="C207" s="106">
        <v>10108.863699999998</v>
      </c>
    </row>
    <row r="208" spans="1:3" x14ac:dyDescent="0.25">
      <c r="A208" s="146" t="s">
        <v>277</v>
      </c>
      <c r="B208" s="76" t="s">
        <v>13</v>
      </c>
      <c r="C208" s="106">
        <v>761938.57649999997</v>
      </c>
    </row>
    <row r="209" spans="1:7" x14ac:dyDescent="0.25">
      <c r="A209" s="146" t="s">
        <v>276</v>
      </c>
      <c r="B209" s="76" t="s">
        <v>186</v>
      </c>
      <c r="C209" s="106">
        <v>126797.97659999999</v>
      </c>
    </row>
    <row r="210" spans="1:7" x14ac:dyDescent="0.25">
      <c r="A210" s="146" t="s">
        <v>275</v>
      </c>
      <c r="B210" s="76" t="s">
        <v>192</v>
      </c>
      <c r="C210" s="106">
        <v>433651.56639999995</v>
      </c>
    </row>
    <row r="211" spans="1:7" x14ac:dyDescent="0.25">
      <c r="A211" s="146" t="s">
        <v>274</v>
      </c>
      <c r="B211" s="76" t="s">
        <v>193</v>
      </c>
      <c r="C211" s="106">
        <v>3236.7</v>
      </c>
    </row>
    <row r="212" spans="1:7" x14ac:dyDescent="0.25">
      <c r="A212" s="146" t="s">
        <v>273</v>
      </c>
      <c r="B212" s="76" t="s">
        <v>198</v>
      </c>
      <c r="C212" s="106">
        <v>856.51919999999996</v>
      </c>
    </row>
    <row r="213" spans="1:7" ht="13.8" thickBot="1" x14ac:dyDescent="0.3">
      <c r="A213" s="146" t="s">
        <v>272</v>
      </c>
      <c r="B213" s="76" t="s">
        <v>17</v>
      </c>
      <c r="C213" s="106">
        <v>2448.5477249999999</v>
      </c>
    </row>
    <row r="214" spans="1:7" ht="13.8" thickTop="1" x14ac:dyDescent="0.25">
      <c r="A214" s="123" t="s">
        <v>209</v>
      </c>
      <c r="B214" s="119" t="s">
        <v>248</v>
      </c>
      <c r="C214" s="116">
        <v>489831.96145200002</v>
      </c>
    </row>
    <row r="215" spans="1:7" x14ac:dyDescent="0.25">
      <c r="A215" s="146" t="s">
        <v>271</v>
      </c>
      <c r="B215" s="76" t="s">
        <v>16</v>
      </c>
      <c r="C215" s="106">
        <v>4511.661728</v>
      </c>
    </row>
    <row r="216" spans="1:7" x14ac:dyDescent="0.25">
      <c r="A216" s="146" t="s">
        <v>270</v>
      </c>
      <c r="B216" s="76" t="s">
        <v>13</v>
      </c>
      <c r="C216" s="106">
        <v>229810.1679</v>
      </c>
    </row>
    <row r="217" spans="1:7" x14ac:dyDescent="0.25">
      <c r="A217" s="146" t="s">
        <v>269</v>
      </c>
      <c r="B217" s="76" t="s">
        <v>186</v>
      </c>
      <c r="C217" s="106">
        <v>89881.9</v>
      </c>
    </row>
    <row r="218" spans="1:7" x14ac:dyDescent="0.25">
      <c r="A218" s="146" t="s">
        <v>268</v>
      </c>
      <c r="B218" s="76" t="s">
        <v>192</v>
      </c>
      <c r="C218" s="106">
        <v>160385.0944</v>
      </c>
    </row>
    <row r="219" spans="1:7" x14ac:dyDescent="0.25">
      <c r="A219" s="146" t="s">
        <v>267</v>
      </c>
      <c r="B219" s="76" t="s">
        <v>193</v>
      </c>
      <c r="C219" s="106">
        <v>3236.7</v>
      </c>
    </row>
    <row r="220" spans="1:7" x14ac:dyDescent="0.25">
      <c r="A220" s="146" t="s">
        <v>266</v>
      </c>
      <c r="B220" s="76" t="s">
        <v>198</v>
      </c>
      <c r="C220" s="106">
        <v>913.6321999999999</v>
      </c>
    </row>
    <row r="221" spans="1:7" x14ac:dyDescent="0.25">
      <c r="A221" s="146" t="s">
        <v>265</v>
      </c>
      <c r="B221" s="76" t="s">
        <v>17</v>
      </c>
      <c r="C221" s="106">
        <v>1092.8052240000002</v>
      </c>
    </row>
    <row r="222" spans="1:7" x14ac:dyDescent="0.25">
      <c r="A222" s="60"/>
      <c r="B222" s="76"/>
      <c r="C222" s="106"/>
    </row>
    <row r="223" spans="1:7" x14ac:dyDescent="0.25">
      <c r="A223" s="60"/>
      <c r="B223" s="120" t="s">
        <v>49</v>
      </c>
      <c r="C223" s="121">
        <f>C121+C64+C2</f>
        <v>25976771.937477</v>
      </c>
      <c r="E223" s="121">
        <f>E225/1.16</f>
        <v>26594526.422413792</v>
      </c>
      <c r="F223" s="121"/>
      <c r="G223" s="121">
        <f>E223-C223</f>
        <v>617754.4849367924</v>
      </c>
    </row>
    <row r="224" spans="1:7" x14ac:dyDescent="0.25">
      <c r="A224" s="60"/>
      <c r="B224" s="120" t="s">
        <v>50</v>
      </c>
      <c r="C224" s="121">
        <f>C223*0.16</f>
        <v>4156283.5099963201</v>
      </c>
      <c r="E224" s="121">
        <f>E223*F224</f>
        <v>4255124.227586207</v>
      </c>
      <c r="F224" s="121">
        <v>0.16</v>
      </c>
      <c r="G224" s="121">
        <f>G223*F224</f>
        <v>98840.717589886786</v>
      </c>
    </row>
    <row r="225" spans="1:7" x14ac:dyDescent="0.25">
      <c r="A225" s="60"/>
      <c r="B225" s="122" t="s">
        <v>51</v>
      </c>
      <c r="C225" s="121">
        <f>SUM(C223:C224)</f>
        <v>30133055.447473321</v>
      </c>
      <c r="E225" s="121">
        <v>30849650.649999999</v>
      </c>
      <c r="F225" s="121"/>
      <c r="G225" s="121">
        <f>G223+G224</f>
        <v>716595.20252667915</v>
      </c>
    </row>
    <row r="226" spans="1:7" x14ac:dyDescent="0.25">
      <c r="A226" s="60"/>
      <c r="B226" s="76"/>
      <c r="C226" s="106"/>
    </row>
    <row r="227" spans="1:7" ht="15.6" x14ac:dyDescent="0.3">
      <c r="A227" s="60"/>
      <c r="B227" s="176"/>
      <c r="C227" s="124"/>
    </row>
    <row r="228" spans="1:7" ht="15.6" x14ac:dyDescent="0.3">
      <c r="A228" s="60"/>
      <c r="B228" s="176"/>
      <c r="C228" s="124"/>
    </row>
    <row r="229" spans="1:7" ht="15.6" x14ac:dyDescent="0.3">
      <c r="A229" s="60"/>
      <c r="B229" s="176"/>
      <c r="C229" s="124"/>
    </row>
    <row r="230" spans="1:7" ht="15.6" x14ac:dyDescent="0.3">
      <c r="A230" s="60"/>
      <c r="B230" s="176"/>
      <c r="C230" s="124"/>
    </row>
    <row r="231" spans="1:7" ht="15.6" x14ac:dyDescent="0.3">
      <c r="A231" s="60"/>
      <c r="B231" s="176"/>
      <c r="C231" s="124"/>
    </row>
    <row r="232" spans="1:7" ht="15.6" x14ac:dyDescent="0.3">
      <c r="A232" s="60"/>
      <c r="B232" s="176"/>
      <c r="C232" s="124"/>
    </row>
    <row r="233" spans="1:7" ht="15.6" x14ac:dyDescent="0.3">
      <c r="A233" s="60"/>
      <c r="B233" s="176"/>
      <c r="C233" s="124"/>
    </row>
    <row r="234" spans="1:7" x14ac:dyDescent="0.25">
      <c r="A234" s="60"/>
      <c r="B234" s="76"/>
      <c r="C234" s="106"/>
    </row>
    <row r="235" spans="1:7" x14ac:dyDescent="0.25">
      <c r="A235" s="60"/>
      <c r="B235" s="76"/>
      <c r="C235" s="106"/>
    </row>
    <row r="236" spans="1:7" x14ac:dyDescent="0.25">
      <c r="A236" s="60"/>
      <c r="B236" s="76"/>
      <c r="C236" s="106"/>
    </row>
    <row r="237" spans="1:7" x14ac:dyDescent="0.25">
      <c r="A237" s="60"/>
      <c r="B237" s="76"/>
      <c r="C237" s="106"/>
    </row>
    <row r="238" spans="1:7" x14ac:dyDescent="0.25">
      <c r="A238" s="60"/>
      <c r="B238" s="76"/>
      <c r="C238" s="106"/>
    </row>
    <row r="239" spans="1:7" x14ac:dyDescent="0.25">
      <c r="A239" s="60"/>
      <c r="B239" s="76"/>
      <c r="C239" s="106"/>
    </row>
    <row r="240" spans="1:7" x14ac:dyDescent="0.25">
      <c r="A240" s="60"/>
      <c r="B240" s="76"/>
      <c r="C240" s="106"/>
    </row>
    <row r="241" spans="1:3" x14ac:dyDescent="0.25">
      <c r="A241" s="60"/>
      <c r="B241" s="76"/>
      <c r="C241" s="106"/>
    </row>
    <row r="242" spans="1:3" x14ac:dyDescent="0.25">
      <c r="A242" s="60"/>
      <c r="B242" s="76"/>
      <c r="C242" s="106"/>
    </row>
    <row r="243" spans="1:3" x14ac:dyDescent="0.25">
      <c r="A243" s="60"/>
      <c r="B243" s="76"/>
      <c r="C243" s="106"/>
    </row>
    <row r="244" spans="1:3" x14ac:dyDescent="0.25">
      <c r="A244" s="60"/>
      <c r="B244" s="76"/>
      <c r="C244" s="106"/>
    </row>
    <row r="245" spans="1:3" x14ac:dyDescent="0.25">
      <c r="A245" s="60"/>
      <c r="B245" s="76"/>
      <c r="C245" s="106"/>
    </row>
    <row r="246" spans="1:3" x14ac:dyDescent="0.25">
      <c r="A246" s="60"/>
      <c r="B246" s="76"/>
      <c r="C246" s="106"/>
    </row>
    <row r="247" spans="1:3" x14ac:dyDescent="0.25">
      <c r="A247" s="60"/>
      <c r="B247" s="76"/>
      <c r="C247" s="106"/>
    </row>
    <row r="248" spans="1:3" x14ac:dyDescent="0.25">
      <c r="A248" s="60"/>
      <c r="B248" s="76"/>
      <c r="C248" s="106"/>
    </row>
    <row r="249" spans="1:3" x14ac:dyDescent="0.25">
      <c r="A249" s="60"/>
      <c r="B249" s="76"/>
      <c r="C249" s="106"/>
    </row>
    <row r="250" spans="1:3" x14ac:dyDescent="0.25">
      <c r="A250" s="60"/>
      <c r="B250" s="76"/>
      <c r="C250" s="106"/>
    </row>
    <row r="251" spans="1:3" x14ac:dyDescent="0.25">
      <c r="A251" s="60"/>
      <c r="B251" s="76"/>
      <c r="C251" s="106"/>
    </row>
    <row r="252" spans="1:3" x14ac:dyDescent="0.25">
      <c r="A252" s="60"/>
      <c r="B252" s="76"/>
      <c r="C252" s="106"/>
    </row>
    <row r="253" spans="1:3" x14ac:dyDescent="0.25">
      <c r="A253" s="60"/>
      <c r="B253" s="76"/>
      <c r="C253" s="106"/>
    </row>
    <row r="254" spans="1:3" x14ac:dyDescent="0.25">
      <c r="A254" s="60"/>
      <c r="B254" s="76"/>
      <c r="C254" s="106"/>
    </row>
    <row r="255" spans="1:3" x14ac:dyDescent="0.25">
      <c r="A255" s="60"/>
      <c r="B255" s="76"/>
      <c r="C255" s="106"/>
    </row>
    <row r="256" spans="1:3" x14ac:dyDescent="0.25">
      <c r="A256" s="60"/>
      <c r="B256" s="76"/>
      <c r="C256" s="106"/>
    </row>
    <row r="257" spans="1:3" x14ac:dyDescent="0.25">
      <c r="A257" s="60"/>
      <c r="B257" s="76"/>
      <c r="C257" s="106"/>
    </row>
    <row r="258" spans="1:3" x14ac:dyDescent="0.25">
      <c r="A258" s="60"/>
      <c r="B258" s="76"/>
      <c r="C258" s="106"/>
    </row>
    <row r="259" spans="1:3" x14ac:dyDescent="0.25">
      <c r="A259" s="60"/>
      <c r="B259" s="76"/>
      <c r="C259" s="106"/>
    </row>
    <row r="260" spans="1:3" x14ac:dyDescent="0.25">
      <c r="A260" s="60"/>
      <c r="B260" s="76"/>
      <c r="C260" s="106"/>
    </row>
    <row r="261" spans="1:3" x14ac:dyDescent="0.25">
      <c r="A261" s="60"/>
      <c r="B261" s="76"/>
      <c r="C261" s="106"/>
    </row>
    <row r="262" spans="1:3" x14ac:dyDescent="0.25">
      <c r="A262" s="60"/>
      <c r="B262" s="76"/>
      <c r="C262" s="106"/>
    </row>
    <row r="263" spans="1:3" x14ac:dyDescent="0.25">
      <c r="A263" s="60"/>
      <c r="B263" s="76"/>
      <c r="C263" s="106"/>
    </row>
    <row r="264" spans="1:3" x14ac:dyDescent="0.25">
      <c r="A264" s="60"/>
      <c r="B264" s="76"/>
      <c r="C264" s="106"/>
    </row>
    <row r="265" spans="1:3" x14ac:dyDescent="0.25">
      <c r="A265" s="60"/>
      <c r="B265" s="76"/>
      <c r="C265" s="106"/>
    </row>
    <row r="266" spans="1:3" x14ac:dyDescent="0.25">
      <c r="A266" s="60"/>
      <c r="B266" s="76"/>
      <c r="C266" s="106"/>
    </row>
    <row r="267" spans="1:3" x14ac:dyDescent="0.25">
      <c r="A267" s="60"/>
      <c r="B267" s="76"/>
      <c r="C267" s="106"/>
    </row>
    <row r="268" spans="1:3" x14ac:dyDescent="0.25">
      <c r="A268" s="60"/>
      <c r="B268" s="76"/>
      <c r="C268" s="106"/>
    </row>
    <row r="269" spans="1:3" x14ac:dyDescent="0.25">
      <c r="A269" s="60"/>
      <c r="B269" s="76"/>
      <c r="C269" s="106"/>
    </row>
    <row r="270" spans="1:3" x14ac:dyDescent="0.25">
      <c r="A270" s="60"/>
      <c r="B270" s="76"/>
      <c r="C270" s="106"/>
    </row>
    <row r="271" spans="1:3" x14ac:dyDescent="0.25">
      <c r="A271" s="60"/>
      <c r="B271" s="76"/>
      <c r="C271" s="106"/>
    </row>
    <row r="272" spans="1:3" x14ac:dyDescent="0.25">
      <c r="A272" s="60"/>
      <c r="B272" s="76"/>
      <c r="C272" s="106"/>
    </row>
    <row r="273" spans="1:3" x14ac:dyDescent="0.25">
      <c r="A273" s="60"/>
      <c r="B273" s="76"/>
      <c r="C273" s="106"/>
    </row>
    <row r="274" spans="1:3" x14ac:dyDescent="0.25">
      <c r="A274" s="60"/>
      <c r="B274" s="76"/>
      <c r="C274" s="106"/>
    </row>
    <row r="275" spans="1:3" x14ac:dyDescent="0.25">
      <c r="A275" s="60"/>
      <c r="B275" s="76"/>
      <c r="C275" s="106"/>
    </row>
    <row r="276" spans="1:3" x14ac:dyDescent="0.25">
      <c r="A276" s="60"/>
      <c r="B276" s="76"/>
      <c r="C276" s="106"/>
    </row>
    <row r="277" spans="1:3" x14ac:dyDescent="0.25">
      <c r="A277" s="60"/>
      <c r="B277" s="76"/>
      <c r="C277" s="106"/>
    </row>
    <row r="278" spans="1:3" x14ac:dyDescent="0.25">
      <c r="A278" s="60"/>
      <c r="B278" s="76"/>
      <c r="C278" s="106"/>
    </row>
    <row r="279" spans="1:3" x14ac:dyDescent="0.25">
      <c r="A279" s="60"/>
      <c r="B279" s="76"/>
      <c r="C279" s="106"/>
    </row>
    <row r="280" spans="1:3" x14ac:dyDescent="0.25">
      <c r="A280" s="60"/>
      <c r="B280" s="76"/>
      <c r="C280" s="106"/>
    </row>
    <row r="281" spans="1:3" x14ac:dyDescent="0.25">
      <c r="A281" s="60"/>
      <c r="B281" s="76"/>
      <c r="C281" s="106"/>
    </row>
    <row r="282" spans="1:3" x14ac:dyDescent="0.25">
      <c r="A282" s="60"/>
      <c r="B282" s="76"/>
      <c r="C282" s="106"/>
    </row>
    <row r="283" spans="1:3" x14ac:dyDescent="0.25">
      <c r="A283" s="60"/>
      <c r="B283" s="76"/>
      <c r="C283" s="106"/>
    </row>
    <row r="284" spans="1:3" x14ac:dyDescent="0.25">
      <c r="A284" s="60"/>
      <c r="B284" s="76"/>
      <c r="C284" s="106"/>
    </row>
    <row r="285" spans="1:3" x14ac:dyDescent="0.25">
      <c r="A285" s="60"/>
      <c r="B285" s="76"/>
      <c r="C285" s="106"/>
    </row>
    <row r="286" spans="1:3" x14ac:dyDescent="0.25">
      <c r="A286" s="60"/>
      <c r="B286" s="76"/>
      <c r="C286" s="106"/>
    </row>
    <row r="287" spans="1:3" x14ac:dyDescent="0.25">
      <c r="A287" s="60"/>
      <c r="B287" s="76"/>
      <c r="C287" s="106"/>
    </row>
    <row r="288" spans="1:3" x14ac:dyDescent="0.25">
      <c r="A288" s="60"/>
      <c r="B288" s="76"/>
      <c r="C288" s="106"/>
    </row>
    <row r="289" spans="1:3" x14ac:dyDescent="0.25">
      <c r="A289" s="60"/>
      <c r="B289" s="76"/>
      <c r="C289" s="106"/>
    </row>
    <row r="290" spans="1:3" x14ac:dyDescent="0.25">
      <c r="A290" s="60"/>
      <c r="B290" s="76"/>
      <c r="C290" s="106"/>
    </row>
    <row r="291" spans="1:3" x14ac:dyDescent="0.25">
      <c r="A291" s="60"/>
      <c r="B291" s="76"/>
      <c r="C291" s="106"/>
    </row>
    <row r="292" spans="1:3" x14ac:dyDescent="0.25">
      <c r="A292" s="60"/>
      <c r="B292" s="76"/>
      <c r="C292" s="106"/>
    </row>
    <row r="293" spans="1:3" x14ac:dyDescent="0.25">
      <c r="A293" s="60"/>
      <c r="B293" s="76"/>
      <c r="C293" s="106"/>
    </row>
    <row r="294" spans="1:3" x14ac:dyDescent="0.25">
      <c r="A294" s="60"/>
      <c r="B294" s="76"/>
      <c r="C294" s="106"/>
    </row>
    <row r="295" spans="1:3" x14ac:dyDescent="0.25">
      <c r="A295" s="60"/>
      <c r="B295" s="76"/>
      <c r="C295" s="106"/>
    </row>
    <row r="296" spans="1:3" x14ac:dyDescent="0.25">
      <c r="A296" s="60"/>
      <c r="B296" s="76"/>
      <c r="C296" s="106"/>
    </row>
    <row r="297" spans="1:3" x14ac:dyDescent="0.25">
      <c r="A297" s="60"/>
      <c r="B297" s="76"/>
      <c r="C297" s="106"/>
    </row>
    <row r="298" spans="1:3" x14ac:dyDescent="0.25">
      <c r="A298" s="60"/>
      <c r="B298" s="76"/>
      <c r="C298" s="106"/>
    </row>
    <row r="299" spans="1:3" x14ac:dyDescent="0.25">
      <c r="A299" s="60"/>
      <c r="B299" s="76"/>
      <c r="C299" s="106"/>
    </row>
    <row r="300" spans="1:3" x14ac:dyDescent="0.25">
      <c r="A300" s="60"/>
      <c r="B300" s="76"/>
      <c r="C300" s="106"/>
    </row>
    <row r="301" spans="1:3" x14ac:dyDescent="0.25">
      <c r="A301" s="60"/>
      <c r="B301" s="76"/>
      <c r="C301" s="106"/>
    </row>
    <row r="302" spans="1:3" x14ac:dyDescent="0.25">
      <c r="A302" s="60"/>
      <c r="B302" s="76"/>
      <c r="C302" s="106"/>
    </row>
    <row r="303" spans="1:3" x14ac:dyDescent="0.25">
      <c r="A303" s="60"/>
      <c r="B303" s="76"/>
      <c r="C303" s="106"/>
    </row>
    <row r="304" spans="1:3" x14ac:dyDescent="0.25">
      <c r="A304" s="60"/>
      <c r="B304" s="76"/>
      <c r="C304" s="106"/>
    </row>
    <row r="305" spans="1:3" x14ac:dyDescent="0.25">
      <c r="A305" s="60"/>
      <c r="B305" s="76"/>
      <c r="C305" s="106"/>
    </row>
    <row r="306" spans="1:3" x14ac:dyDescent="0.25">
      <c r="A306" s="60"/>
      <c r="B306" s="76"/>
      <c r="C306" s="106"/>
    </row>
    <row r="307" spans="1:3" x14ac:dyDescent="0.25">
      <c r="A307" s="60"/>
      <c r="B307" s="76"/>
      <c r="C307" s="106"/>
    </row>
    <row r="308" spans="1:3" x14ac:dyDescent="0.25">
      <c r="A308" s="60"/>
      <c r="B308" s="76"/>
      <c r="C308" s="106"/>
    </row>
    <row r="309" spans="1:3" x14ac:dyDescent="0.25">
      <c r="A309" s="60"/>
      <c r="B309" s="76"/>
      <c r="C309" s="106"/>
    </row>
    <row r="310" spans="1:3" x14ac:dyDescent="0.25">
      <c r="A310" s="60"/>
      <c r="B310" s="76"/>
      <c r="C310" s="106"/>
    </row>
    <row r="311" spans="1:3" x14ac:dyDescent="0.25">
      <c r="A311" s="60"/>
      <c r="B311" s="76"/>
      <c r="C311" s="106"/>
    </row>
    <row r="312" spans="1:3" x14ac:dyDescent="0.25">
      <c r="A312" s="60"/>
      <c r="B312" s="76"/>
      <c r="C312" s="106"/>
    </row>
    <row r="313" spans="1:3" x14ac:dyDescent="0.25">
      <c r="A313" s="60"/>
      <c r="B313" s="76"/>
      <c r="C313" s="106"/>
    </row>
    <row r="314" spans="1:3" x14ac:dyDescent="0.25">
      <c r="A314" s="60"/>
      <c r="B314" s="76"/>
      <c r="C314" s="106"/>
    </row>
    <row r="315" spans="1:3" x14ac:dyDescent="0.25">
      <c r="A315" s="60"/>
      <c r="B315" s="76"/>
      <c r="C315" s="106"/>
    </row>
    <row r="316" spans="1:3" x14ac:dyDescent="0.25">
      <c r="A316" s="60"/>
      <c r="B316" s="76"/>
      <c r="C316" s="106"/>
    </row>
    <row r="317" spans="1:3" x14ac:dyDescent="0.25">
      <c r="A317" s="60"/>
      <c r="B317" s="76"/>
      <c r="C317" s="106"/>
    </row>
    <row r="318" spans="1:3" x14ac:dyDescent="0.25">
      <c r="A318" s="60"/>
      <c r="B318" s="76"/>
      <c r="C318" s="106"/>
    </row>
    <row r="319" spans="1:3" x14ac:dyDescent="0.25">
      <c r="A319" s="60"/>
      <c r="B319" s="76"/>
      <c r="C319" s="106"/>
    </row>
    <row r="320" spans="1:3" x14ac:dyDescent="0.25">
      <c r="A320" s="60"/>
      <c r="B320" s="76"/>
      <c r="C320" s="106"/>
    </row>
    <row r="321" spans="1:3" x14ac:dyDescent="0.25">
      <c r="A321" s="60"/>
      <c r="B321" s="76"/>
      <c r="C321" s="106"/>
    </row>
    <row r="322" spans="1:3" x14ac:dyDescent="0.25">
      <c r="A322" s="60"/>
      <c r="B322" s="76"/>
      <c r="C322" s="106"/>
    </row>
    <row r="323" spans="1:3" x14ac:dyDescent="0.25">
      <c r="A323" s="60"/>
      <c r="B323" s="76"/>
      <c r="C323" s="106"/>
    </row>
    <row r="324" spans="1:3" x14ac:dyDescent="0.25">
      <c r="A324" s="60"/>
      <c r="B324" s="76"/>
      <c r="C324" s="106"/>
    </row>
    <row r="325" spans="1:3" x14ac:dyDescent="0.25">
      <c r="A325" s="60"/>
      <c r="B325" s="76"/>
      <c r="C325" s="106"/>
    </row>
    <row r="326" spans="1:3" x14ac:dyDescent="0.25">
      <c r="A326" s="60"/>
      <c r="B326" s="76"/>
      <c r="C326" s="106"/>
    </row>
    <row r="327" spans="1:3" x14ac:dyDescent="0.25">
      <c r="A327" s="60"/>
      <c r="B327" s="76"/>
      <c r="C327" s="106"/>
    </row>
    <row r="328" spans="1:3" x14ac:dyDescent="0.25">
      <c r="A328" s="60"/>
      <c r="B328" s="76"/>
      <c r="C328" s="106"/>
    </row>
    <row r="329" spans="1:3" x14ac:dyDescent="0.25">
      <c r="A329" s="60"/>
      <c r="B329" s="76"/>
      <c r="C329" s="106"/>
    </row>
    <row r="330" spans="1:3" x14ac:dyDescent="0.25">
      <c r="A330" s="60"/>
      <c r="B330" s="76"/>
      <c r="C330" s="106"/>
    </row>
    <row r="331" spans="1:3" x14ac:dyDescent="0.25">
      <c r="A331" s="60"/>
      <c r="B331" s="76"/>
      <c r="C331" s="106"/>
    </row>
    <row r="332" spans="1:3" x14ac:dyDescent="0.25">
      <c r="A332" s="60"/>
      <c r="B332" s="76"/>
      <c r="C332" s="106"/>
    </row>
    <row r="333" spans="1:3" x14ac:dyDescent="0.25">
      <c r="A333" s="60"/>
      <c r="B333" s="76"/>
      <c r="C333" s="106"/>
    </row>
    <row r="334" spans="1:3" x14ac:dyDescent="0.25">
      <c r="A334" s="60"/>
      <c r="B334" s="76"/>
      <c r="C334" s="106"/>
    </row>
    <row r="335" spans="1:3" x14ac:dyDescent="0.25">
      <c r="A335" s="60"/>
      <c r="B335" s="76"/>
      <c r="C335" s="106"/>
    </row>
    <row r="336" spans="1:3" x14ac:dyDescent="0.25">
      <c r="A336" s="60"/>
      <c r="B336" s="76"/>
      <c r="C336" s="106"/>
    </row>
    <row r="337" spans="1:3" x14ac:dyDescent="0.25">
      <c r="A337" s="60"/>
      <c r="B337" s="76"/>
      <c r="C337" s="106"/>
    </row>
    <row r="338" spans="1:3" x14ac:dyDescent="0.25">
      <c r="A338" s="60"/>
      <c r="B338" s="76"/>
      <c r="C338" s="106"/>
    </row>
    <row r="339" spans="1:3" x14ac:dyDescent="0.25">
      <c r="A339" s="60"/>
      <c r="B339" s="76"/>
      <c r="C339" s="106"/>
    </row>
    <row r="340" spans="1:3" x14ac:dyDescent="0.25">
      <c r="A340" s="60"/>
      <c r="B340" s="76"/>
      <c r="C340" s="106"/>
    </row>
    <row r="341" spans="1:3" x14ac:dyDescent="0.25">
      <c r="A341" s="60"/>
      <c r="B341" s="76"/>
      <c r="C341" s="106"/>
    </row>
    <row r="342" spans="1:3" x14ac:dyDescent="0.25">
      <c r="A342" s="60"/>
      <c r="B342" s="76"/>
      <c r="C342" s="106"/>
    </row>
    <row r="343" spans="1:3" x14ac:dyDescent="0.25">
      <c r="A343" s="60"/>
      <c r="B343" s="76"/>
      <c r="C343" s="106"/>
    </row>
    <row r="344" spans="1:3" x14ac:dyDescent="0.25">
      <c r="A344" s="60"/>
      <c r="B344" s="76"/>
      <c r="C344" s="106"/>
    </row>
    <row r="345" spans="1:3" x14ac:dyDescent="0.25">
      <c r="A345" s="60"/>
      <c r="B345" s="76"/>
      <c r="C345" s="106"/>
    </row>
    <row r="346" spans="1:3" x14ac:dyDescent="0.25">
      <c r="A346" s="60"/>
      <c r="B346" s="76"/>
      <c r="C346" s="106"/>
    </row>
    <row r="347" spans="1:3" x14ac:dyDescent="0.25">
      <c r="A347" s="60"/>
      <c r="B347" s="76"/>
      <c r="C347" s="106"/>
    </row>
    <row r="348" spans="1:3" x14ac:dyDescent="0.25">
      <c r="A348" s="60"/>
      <c r="B348" s="76"/>
      <c r="C348" s="106"/>
    </row>
    <row r="349" spans="1:3" x14ac:dyDescent="0.25">
      <c r="A349" s="60"/>
      <c r="B349" s="76"/>
      <c r="C349" s="106"/>
    </row>
    <row r="350" spans="1:3" x14ac:dyDescent="0.25">
      <c r="A350" s="60"/>
      <c r="B350" s="76"/>
      <c r="C350" s="106"/>
    </row>
    <row r="351" spans="1:3" x14ac:dyDescent="0.25">
      <c r="A351" s="60"/>
      <c r="B351" s="76"/>
      <c r="C351" s="106"/>
    </row>
    <row r="352" spans="1:3" x14ac:dyDescent="0.25">
      <c r="A352" s="60"/>
      <c r="B352" s="76"/>
      <c r="C352" s="106"/>
    </row>
    <row r="353" spans="1:3" x14ac:dyDescent="0.25">
      <c r="A353" s="60"/>
      <c r="B353" s="76"/>
      <c r="C353" s="106"/>
    </row>
    <row r="354" spans="1:3" x14ac:dyDescent="0.25">
      <c r="A354" s="60"/>
      <c r="B354" s="76"/>
      <c r="C354" s="106"/>
    </row>
    <row r="355" spans="1:3" x14ac:dyDescent="0.25">
      <c r="A355" s="60"/>
      <c r="B355" s="76"/>
      <c r="C355" s="106"/>
    </row>
    <row r="356" spans="1:3" x14ac:dyDescent="0.25">
      <c r="A356" s="60"/>
      <c r="B356" s="76"/>
      <c r="C356" s="106"/>
    </row>
    <row r="357" spans="1:3" x14ac:dyDescent="0.25">
      <c r="A357" s="60"/>
      <c r="B357" s="76"/>
      <c r="C357" s="106"/>
    </row>
    <row r="358" spans="1:3" x14ac:dyDescent="0.25">
      <c r="A358" s="60"/>
      <c r="B358" s="76"/>
      <c r="C358" s="106"/>
    </row>
    <row r="359" spans="1:3" x14ac:dyDescent="0.25">
      <c r="A359" s="60"/>
      <c r="B359" s="76"/>
      <c r="C359" s="106"/>
    </row>
    <row r="360" spans="1:3" x14ac:dyDescent="0.25">
      <c r="A360" s="60"/>
      <c r="B360" s="76"/>
      <c r="C360" s="106"/>
    </row>
    <row r="361" spans="1:3" x14ac:dyDescent="0.25">
      <c r="A361" s="60"/>
      <c r="B361" s="76"/>
      <c r="C361" s="106"/>
    </row>
    <row r="362" spans="1:3" x14ac:dyDescent="0.25">
      <c r="A362" s="60"/>
      <c r="B362" s="76"/>
      <c r="C362" s="106"/>
    </row>
    <row r="363" spans="1:3" x14ac:dyDescent="0.25">
      <c r="A363" s="60"/>
      <c r="B363" s="76"/>
      <c r="C363" s="106"/>
    </row>
    <row r="364" spans="1:3" x14ac:dyDescent="0.25">
      <c r="A364" s="60"/>
      <c r="B364" s="76"/>
      <c r="C364" s="106"/>
    </row>
    <row r="365" spans="1:3" x14ac:dyDescent="0.25">
      <c r="A365" s="60"/>
      <c r="B365" s="76"/>
      <c r="C365" s="106"/>
    </row>
    <row r="366" spans="1:3" x14ac:dyDescent="0.25">
      <c r="A366" s="60"/>
      <c r="B366" s="76"/>
      <c r="C366" s="106"/>
    </row>
    <row r="367" spans="1:3" x14ac:dyDescent="0.25">
      <c r="A367" s="60"/>
      <c r="B367" s="76"/>
      <c r="C367" s="106"/>
    </row>
    <row r="368" spans="1:3" x14ac:dyDescent="0.25">
      <c r="A368" s="60"/>
      <c r="B368" s="76"/>
      <c r="C368" s="106"/>
    </row>
    <row r="369" spans="1:3" x14ac:dyDescent="0.25">
      <c r="A369" s="60"/>
      <c r="B369" s="76"/>
      <c r="C369" s="106"/>
    </row>
    <row r="370" spans="1:3" x14ac:dyDescent="0.25">
      <c r="A370" s="60"/>
      <c r="B370" s="76"/>
      <c r="C370" s="106"/>
    </row>
    <row r="371" spans="1:3" x14ac:dyDescent="0.25">
      <c r="A371" s="60"/>
      <c r="B371" s="76"/>
      <c r="C371" s="106"/>
    </row>
    <row r="372" spans="1:3" x14ac:dyDescent="0.25">
      <c r="A372" s="60"/>
      <c r="B372" s="76"/>
      <c r="C372" s="106"/>
    </row>
    <row r="373" spans="1:3" x14ac:dyDescent="0.25">
      <c r="A373" s="60"/>
      <c r="B373" s="76"/>
      <c r="C373" s="106"/>
    </row>
    <row r="374" spans="1:3" x14ac:dyDescent="0.25">
      <c r="A374" s="60"/>
      <c r="B374" s="76"/>
      <c r="C374" s="106"/>
    </row>
    <row r="375" spans="1:3" x14ac:dyDescent="0.25">
      <c r="A375" s="60"/>
      <c r="B375" s="76"/>
      <c r="C375" s="106"/>
    </row>
    <row r="376" spans="1:3" x14ac:dyDescent="0.25">
      <c r="A376" s="60"/>
      <c r="B376" s="76"/>
      <c r="C376" s="106"/>
    </row>
    <row r="377" spans="1:3" x14ac:dyDescent="0.25">
      <c r="A377" s="60"/>
      <c r="B377" s="76"/>
      <c r="C377" s="106"/>
    </row>
    <row r="378" spans="1:3" x14ac:dyDescent="0.25">
      <c r="A378" s="60"/>
      <c r="B378" s="76"/>
      <c r="C378" s="106"/>
    </row>
    <row r="379" spans="1:3" x14ac:dyDescent="0.25">
      <c r="A379" s="60"/>
      <c r="B379" s="76"/>
      <c r="C379" s="106"/>
    </row>
    <row r="380" spans="1:3" x14ac:dyDescent="0.25">
      <c r="A380" s="60"/>
      <c r="B380" s="76"/>
      <c r="C380" s="106"/>
    </row>
    <row r="381" spans="1:3" x14ac:dyDescent="0.25">
      <c r="A381" s="60"/>
      <c r="B381" s="76"/>
      <c r="C381" s="106"/>
    </row>
    <row r="382" spans="1:3" x14ac:dyDescent="0.25">
      <c r="A382" s="60"/>
      <c r="B382" s="76"/>
      <c r="C382" s="106"/>
    </row>
    <row r="383" spans="1:3" x14ac:dyDescent="0.25">
      <c r="A383" s="60"/>
      <c r="B383" s="76"/>
      <c r="C383" s="106"/>
    </row>
    <row r="384" spans="1:3" x14ac:dyDescent="0.25">
      <c r="A384" s="60"/>
      <c r="B384" s="76"/>
      <c r="C384" s="106"/>
    </row>
    <row r="385" spans="1:3" x14ac:dyDescent="0.25">
      <c r="A385" s="60"/>
      <c r="B385" s="76"/>
      <c r="C385" s="106"/>
    </row>
    <row r="386" spans="1:3" x14ac:dyDescent="0.25">
      <c r="A386" s="60"/>
      <c r="B386" s="76"/>
      <c r="C386" s="106"/>
    </row>
    <row r="387" spans="1:3" x14ac:dyDescent="0.25">
      <c r="A387" s="60"/>
      <c r="B387" s="76"/>
      <c r="C387" s="106"/>
    </row>
    <row r="388" spans="1:3" x14ac:dyDescent="0.25">
      <c r="A388" s="60"/>
      <c r="B388" s="76"/>
      <c r="C388" s="106"/>
    </row>
    <row r="389" spans="1:3" x14ac:dyDescent="0.25">
      <c r="A389" s="60"/>
      <c r="B389" s="76"/>
      <c r="C389" s="106"/>
    </row>
    <row r="390" spans="1:3" x14ac:dyDescent="0.25">
      <c r="A390" s="60"/>
      <c r="B390" s="76"/>
      <c r="C390" s="106"/>
    </row>
    <row r="391" spans="1:3" x14ac:dyDescent="0.25">
      <c r="A391" s="60"/>
      <c r="B391" s="76"/>
      <c r="C391" s="106"/>
    </row>
    <row r="392" spans="1:3" x14ac:dyDescent="0.25">
      <c r="A392" s="60"/>
      <c r="B392" s="76"/>
      <c r="C392" s="106"/>
    </row>
    <row r="393" spans="1:3" x14ac:dyDescent="0.25">
      <c r="A393" s="60"/>
      <c r="B393" s="76"/>
      <c r="C393" s="106"/>
    </row>
    <row r="394" spans="1:3" x14ac:dyDescent="0.25">
      <c r="A394" s="60"/>
      <c r="B394" s="76"/>
      <c r="C394" s="106"/>
    </row>
    <row r="395" spans="1:3" x14ac:dyDescent="0.25">
      <c r="A395" s="60"/>
      <c r="B395" s="76"/>
      <c r="C395" s="106"/>
    </row>
    <row r="396" spans="1:3" x14ac:dyDescent="0.25">
      <c r="A396" s="60"/>
      <c r="B396" s="76"/>
      <c r="C396" s="106"/>
    </row>
    <row r="397" spans="1:3" x14ac:dyDescent="0.25">
      <c r="A397" s="60"/>
      <c r="B397" s="76"/>
      <c r="C397" s="106"/>
    </row>
    <row r="398" spans="1:3" x14ac:dyDescent="0.25">
      <c r="A398" s="60"/>
      <c r="B398" s="76"/>
      <c r="C398" s="106"/>
    </row>
    <row r="399" spans="1:3" x14ac:dyDescent="0.25">
      <c r="A399" s="60"/>
      <c r="B399" s="76"/>
      <c r="C399" s="106"/>
    </row>
    <row r="400" spans="1:3" x14ac:dyDescent="0.25">
      <c r="A400" s="60"/>
      <c r="B400" s="76"/>
      <c r="C400" s="106"/>
    </row>
    <row r="401" spans="1:3" x14ac:dyDescent="0.25">
      <c r="A401" s="60"/>
      <c r="B401" s="76"/>
      <c r="C401" s="106"/>
    </row>
    <row r="402" spans="1:3" x14ac:dyDescent="0.25">
      <c r="A402" s="60"/>
      <c r="B402" s="76"/>
      <c r="C402" s="106"/>
    </row>
    <row r="403" spans="1:3" x14ac:dyDescent="0.25">
      <c r="A403" s="60"/>
      <c r="B403" s="76"/>
      <c r="C403" s="106"/>
    </row>
    <row r="404" spans="1:3" x14ac:dyDescent="0.25">
      <c r="A404" s="60"/>
      <c r="B404" s="76"/>
      <c r="C404" s="106"/>
    </row>
    <row r="405" spans="1:3" x14ac:dyDescent="0.25">
      <c r="A405" s="60"/>
      <c r="B405" s="76"/>
      <c r="C405" s="106"/>
    </row>
    <row r="406" spans="1:3" x14ac:dyDescent="0.25">
      <c r="A406" s="60"/>
      <c r="B406" s="76"/>
      <c r="C406" s="106"/>
    </row>
    <row r="407" spans="1:3" x14ac:dyDescent="0.25">
      <c r="A407" s="60"/>
      <c r="B407" s="76"/>
      <c r="C407" s="106"/>
    </row>
    <row r="408" spans="1:3" x14ac:dyDescent="0.25">
      <c r="A408" s="60"/>
      <c r="B408" s="76"/>
      <c r="C408" s="106"/>
    </row>
    <row r="409" spans="1:3" x14ac:dyDescent="0.25">
      <c r="A409" s="60"/>
      <c r="B409" s="76"/>
      <c r="C409" s="106"/>
    </row>
    <row r="410" spans="1:3" x14ac:dyDescent="0.25">
      <c r="A410" s="60"/>
      <c r="B410" s="76"/>
      <c r="C410" s="106"/>
    </row>
    <row r="411" spans="1:3" x14ac:dyDescent="0.25">
      <c r="A411" s="60"/>
      <c r="B411" s="76"/>
      <c r="C411" s="106"/>
    </row>
    <row r="412" spans="1:3" x14ac:dyDescent="0.25">
      <c r="A412" s="60"/>
      <c r="B412" s="76"/>
      <c r="C412" s="106"/>
    </row>
    <row r="413" spans="1:3" x14ac:dyDescent="0.25">
      <c r="A413" s="60"/>
      <c r="B413" s="76"/>
      <c r="C413" s="106"/>
    </row>
    <row r="414" spans="1:3" x14ac:dyDescent="0.25">
      <c r="A414" s="60"/>
      <c r="B414" s="76"/>
      <c r="C414" s="106"/>
    </row>
    <row r="415" spans="1:3" x14ac:dyDescent="0.25">
      <c r="A415" s="60"/>
      <c r="B415" s="76"/>
      <c r="C415" s="106"/>
    </row>
    <row r="416" spans="1:3" x14ac:dyDescent="0.25">
      <c r="A416" s="60"/>
      <c r="B416" s="76"/>
      <c r="C416" s="106"/>
    </row>
    <row r="417" spans="1:3" x14ac:dyDescent="0.25">
      <c r="A417" s="60"/>
      <c r="B417" s="76"/>
      <c r="C417" s="106"/>
    </row>
    <row r="418" spans="1:3" x14ac:dyDescent="0.25">
      <c r="A418" s="60"/>
      <c r="B418" s="76"/>
      <c r="C418" s="106"/>
    </row>
    <row r="419" spans="1:3" x14ac:dyDescent="0.25">
      <c r="A419" s="60"/>
      <c r="B419" s="76"/>
      <c r="C419" s="106"/>
    </row>
    <row r="420" spans="1:3" x14ac:dyDescent="0.25">
      <c r="A420" s="60"/>
      <c r="B420" s="76"/>
      <c r="C420" s="106"/>
    </row>
    <row r="421" spans="1:3" x14ac:dyDescent="0.25">
      <c r="A421" s="60"/>
      <c r="B421" s="76"/>
      <c r="C421" s="106"/>
    </row>
    <row r="422" spans="1:3" x14ac:dyDescent="0.25">
      <c r="A422" s="60"/>
      <c r="B422" s="76"/>
      <c r="C422" s="106"/>
    </row>
    <row r="423" spans="1:3" x14ac:dyDescent="0.25">
      <c r="A423" s="60"/>
      <c r="B423" s="76"/>
      <c r="C423" s="106"/>
    </row>
    <row r="424" spans="1:3" x14ac:dyDescent="0.25">
      <c r="A424" s="60"/>
      <c r="B424" s="76"/>
      <c r="C424" s="106"/>
    </row>
    <row r="425" spans="1:3" x14ac:dyDescent="0.25">
      <c r="A425" s="60"/>
      <c r="B425" s="76"/>
      <c r="C425" s="106"/>
    </row>
  </sheetData>
  <mergeCells count="3">
    <mergeCell ref="A3:B3"/>
    <mergeCell ref="A24:B24"/>
    <mergeCell ref="A44:B4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Q314"/>
  <sheetViews>
    <sheetView topLeftCell="B298" zoomScaleNormal="100" workbookViewId="0">
      <selection activeCell="G307" sqref="G307"/>
    </sheetView>
  </sheetViews>
  <sheetFormatPr baseColWidth="10" defaultColWidth="9.109375" defaultRowHeight="13.2" x14ac:dyDescent="0.25"/>
  <cols>
    <col min="1" max="1" width="1.6640625" style="59" hidden="1" customWidth="1"/>
    <col min="2" max="2" width="14.44140625" style="31" customWidth="1"/>
    <col min="3" max="3" width="56.109375" style="64" customWidth="1"/>
    <col min="4" max="4" width="9.6640625" style="60" customWidth="1"/>
    <col min="5" max="5" width="11.5546875" style="33" customWidth="1"/>
    <col min="6" max="6" width="13.44140625" style="65" customWidth="1"/>
    <col min="7" max="7" width="17.44140625" style="60" bestFit="1" customWidth="1"/>
    <col min="8" max="8" width="1.33203125" style="60" customWidth="1"/>
    <col min="9" max="9" width="11.6640625" style="58" customWidth="1"/>
    <col min="10" max="10" width="16.88671875" style="58" customWidth="1"/>
    <col min="11" max="16384" width="9.109375" style="58"/>
  </cols>
  <sheetData>
    <row r="1" spans="1:17" ht="18" customHeight="1" x14ac:dyDescent="0.25">
      <c r="B1" s="238" t="s">
        <v>0</v>
      </c>
      <c r="C1" s="238"/>
      <c r="D1" s="238"/>
      <c r="E1" s="238"/>
      <c r="F1" s="238"/>
      <c r="G1" s="238"/>
    </row>
    <row r="2" spans="1:17" s="61" customFormat="1" ht="15" customHeight="1" x14ac:dyDescent="0.25">
      <c r="A2" s="68"/>
      <c r="B2" s="239" t="s">
        <v>1</v>
      </c>
      <c r="C2" s="239"/>
      <c r="D2" s="239"/>
      <c r="E2" s="239"/>
      <c r="F2" s="239"/>
      <c r="G2" s="239"/>
      <c r="H2" s="127"/>
    </row>
    <row r="3" spans="1:17" s="61" customFormat="1" ht="15" customHeight="1" x14ac:dyDescent="0.25">
      <c r="A3" s="68"/>
      <c r="B3" s="240" t="s">
        <v>2</v>
      </c>
      <c r="C3" s="240"/>
      <c r="D3" s="240"/>
      <c r="E3" s="240"/>
      <c r="F3" s="240"/>
      <c r="G3" s="240"/>
      <c r="H3" s="2"/>
      <c r="O3" s="3"/>
      <c r="P3" s="3"/>
      <c r="Q3" s="3"/>
    </row>
    <row r="4" spans="1:17" ht="5.25" customHeight="1" x14ac:dyDescent="0.25">
      <c r="B4" s="241"/>
      <c r="C4" s="241"/>
      <c r="D4" s="14"/>
      <c r="E4" s="32"/>
      <c r="F4" s="24"/>
      <c r="G4" s="13"/>
      <c r="H4" s="4"/>
      <c r="O4" s="1"/>
      <c r="P4" s="1"/>
      <c r="Q4" s="1"/>
    </row>
    <row r="5" spans="1:17" ht="15.75" customHeight="1" x14ac:dyDescent="0.25">
      <c r="B5" s="27"/>
      <c r="C5" s="15"/>
      <c r="D5" s="15"/>
      <c r="F5" s="25"/>
      <c r="G5" s="12"/>
      <c r="H5" s="5"/>
      <c r="O5" s="1"/>
      <c r="P5" s="1"/>
      <c r="Q5" s="1"/>
    </row>
    <row r="6" spans="1:17" s="59" customFormat="1" ht="3.9" customHeight="1" thickBot="1" x14ac:dyDescent="0.3">
      <c r="B6" s="28"/>
      <c r="C6" s="6"/>
      <c r="D6" s="65"/>
      <c r="E6" s="33"/>
      <c r="H6" s="7"/>
      <c r="I6" s="58"/>
      <c r="J6" s="58"/>
      <c r="K6" s="58"/>
      <c r="L6" s="58"/>
      <c r="M6" s="58"/>
      <c r="N6" s="58"/>
      <c r="O6" s="1"/>
      <c r="P6" s="1"/>
      <c r="Q6" s="1"/>
    </row>
    <row r="7" spans="1:17" ht="13.8" thickTop="1" x14ac:dyDescent="0.25">
      <c r="B7" s="242" t="s">
        <v>3</v>
      </c>
      <c r="C7" s="243"/>
      <c r="D7" s="243"/>
      <c r="E7" s="243"/>
      <c r="F7" s="243"/>
      <c r="G7" s="244"/>
      <c r="H7" s="8"/>
      <c r="O7" s="9"/>
      <c r="P7" s="9"/>
      <c r="Q7" s="9"/>
    </row>
    <row r="8" spans="1:17" ht="13.8" thickBot="1" x14ac:dyDescent="0.3">
      <c r="B8" s="29" t="s">
        <v>14</v>
      </c>
      <c r="C8" s="62" t="s">
        <v>4</v>
      </c>
      <c r="D8" s="10" t="s">
        <v>5</v>
      </c>
      <c r="E8" s="22" t="s">
        <v>6</v>
      </c>
      <c r="F8" s="26" t="s">
        <v>7</v>
      </c>
      <c r="G8" s="63" t="s">
        <v>8</v>
      </c>
      <c r="H8" s="8"/>
      <c r="O8" s="9"/>
      <c r="P8" s="11"/>
      <c r="Q8" s="11"/>
    </row>
    <row r="9" spans="1:17" s="20" customFormat="1" ht="42" thickTop="1" thickBot="1" x14ac:dyDescent="0.3">
      <c r="A9" s="18"/>
      <c r="B9" s="66"/>
      <c r="C9" s="41" t="s">
        <v>350</v>
      </c>
      <c r="D9" s="40"/>
      <c r="E9" s="38"/>
      <c r="F9" s="37"/>
      <c r="G9" s="37"/>
      <c r="H9" s="19"/>
      <c r="O9" s="21"/>
      <c r="P9" s="21"/>
      <c r="Q9" s="21"/>
    </row>
    <row r="10" spans="1:17" s="20" customFormat="1" ht="18" customHeight="1" thickTop="1" x14ac:dyDescent="0.25">
      <c r="A10" s="18"/>
      <c r="B10" s="180" t="s">
        <v>23</v>
      </c>
      <c r="C10" s="181" t="s">
        <v>349</v>
      </c>
      <c r="D10" s="182"/>
      <c r="E10" s="183"/>
      <c r="F10" s="184"/>
      <c r="G10" s="184"/>
      <c r="H10" s="19"/>
      <c r="O10" s="21"/>
      <c r="P10" s="21"/>
      <c r="Q10" s="21"/>
    </row>
    <row r="11" spans="1:17" x14ac:dyDescent="0.25">
      <c r="B11" s="34" t="s">
        <v>15</v>
      </c>
      <c r="C11" s="35" t="s">
        <v>359</v>
      </c>
      <c r="D11" s="36"/>
      <c r="E11" s="36"/>
      <c r="F11" s="36"/>
      <c r="G11" s="36"/>
    </row>
    <row r="12" spans="1:17" x14ac:dyDescent="0.25">
      <c r="B12" s="159" t="s">
        <v>297</v>
      </c>
      <c r="C12" s="158" t="s">
        <v>181</v>
      </c>
      <c r="D12" s="151"/>
      <c r="E12" s="151"/>
      <c r="F12" s="151"/>
      <c r="G12" s="151"/>
    </row>
    <row r="13" spans="1:17" ht="67.2" x14ac:dyDescent="0.25">
      <c r="B13" s="128">
        <v>4003046</v>
      </c>
      <c r="C13" s="129" t="s">
        <v>47</v>
      </c>
      <c r="D13" s="39" t="s">
        <v>27</v>
      </c>
      <c r="E13" s="47">
        <v>4754.75</v>
      </c>
      <c r="F13" s="44">
        <v>71.61</v>
      </c>
      <c r="G13" s="44">
        <f>F13*E13</f>
        <v>340487.64750000002</v>
      </c>
    </row>
    <row r="14" spans="1:17" ht="57.6" x14ac:dyDescent="0.25">
      <c r="B14" s="128">
        <v>4003047</v>
      </c>
      <c r="C14" s="129" t="s">
        <v>48</v>
      </c>
      <c r="D14" s="39" t="s">
        <v>11</v>
      </c>
      <c r="E14" s="47">
        <v>828.42</v>
      </c>
      <c r="F14" s="44">
        <v>508.04</v>
      </c>
      <c r="G14" s="44">
        <f>F14*E14</f>
        <v>420870.49680000002</v>
      </c>
    </row>
    <row r="15" spans="1:17" ht="38.4" x14ac:dyDescent="0.25">
      <c r="B15" s="128">
        <v>5045478</v>
      </c>
      <c r="C15" s="129" t="s">
        <v>31</v>
      </c>
      <c r="D15" s="39" t="s">
        <v>10</v>
      </c>
      <c r="E15" s="47">
        <v>192</v>
      </c>
      <c r="F15" s="44">
        <v>26</v>
      </c>
      <c r="G15" s="44">
        <f t="shared" ref="G15" si="0">F15*E15</f>
        <v>4992</v>
      </c>
    </row>
    <row r="16" spans="1:17" ht="105.6" x14ac:dyDescent="0.25">
      <c r="B16" s="128">
        <v>5045453</v>
      </c>
      <c r="C16" s="130" t="s">
        <v>30</v>
      </c>
      <c r="D16" s="39" t="s">
        <v>11</v>
      </c>
      <c r="E16" s="47">
        <v>30.24</v>
      </c>
      <c r="F16" s="44">
        <v>794.74</v>
      </c>
      <c r="G16" s="44">
        <f>F16*E16</f>
        <v>24032.937599999997</v>
      </c>
    </row>
    <row r="17" spans="2:7" x14ac:dyDescent="0.25">
      <c r="B17" s="186"/>
      <c r="C17" s="187"/>
      <c r="D17" s="188"/>
      <c r="E17" s="188"/>
      <c r="F17" s="188"/>
      <c r="G17" s="46">
        <f>SUM(G13:G16)</f>
        <v>790383.08189999999</v>
      </c>
    </row>
    <row r="18" spans="2:7" x14ac:dyDescent="0.25">
      <c r="B18" s="159" t="s">
        <v>293</v>
      </c>
      <c r="C18" s="158" t="s">
        <v>96</v>
      </c>
      <c r="D18" s="151"/>
      <c r="E18" s="151"/>
      <c r="F18" s="151"/>
      <c r="G18" s="151"/>
    </row>
    <row r="19" spans="2:7" ht="48" x14ac:dyDescent="0.25">
      <c r="B19" s="128">
        <v>4004066</v>
      </c>
      <c r="C19" s="129" t="s">
        <v>52</v>
      </c>
      <c r="D19" s="128" t="s">
        <v>11</v>
      </c>
      <c r="E19" s="47">
        <v>32.64</v>
      </c>
      <c r="F19" s="44">
        <v>404.82</v>
      </c>
      <c r="G19" s="44">
        <f>F19*E19</f>
        <v>13213.3248</v>
      </c>
    </row>
    <row r="20" spans="2:7" ht="38.4" x14ac:dyDescent="0.25">
      <c r="B20" s="128">
        <v>4004322</v>
      </c>
      <c r="C20" s="129" t="s">
        <v>53</v>
      </c>
      <c r="D20" s="39" t="s">
        <v>12</v>
      </c>
      <c r="E20" s="47">
        <v>24</v>
      </c>
      <c r="F20" s="44">
        <v>367.91</v>
      </c>
      <c r="G20" s="44">
        <f>F20*E20</f>
        <v>8829.84</v>
      </c>
    </row>
    <row r="21" spans="2:7" ht="38.4" x14ac:dyDescent="0.25">
      <c r="B21" s="128">
        <v>4005002</v>
      </c>
      <c r="C21" s="129" t="s">
        <v>54</v>
      </c>
      <c r="D21" s="39" t="s">
        <v>11</v>
      </c>
      <c r="E21" s="47">
        <v>65.28</v>
      </c>
      <c r="F21" s="44">
        <v>214.6</v>
      </c>
      <c r="G21" s="44">
        <f>F21*E21</f>
        <v>14009.088</v>
      </c>
    </row>
    <row r="22" spans="2:7" ht="48" x14ac:dyDescent="0.25">
      <c r="B22" s="128">
        <v>4005050</v>
      </c>
      <c r="C22" s="129" t="s">
        <v>55</v>
      </c>
      <c r="D22" s="39" t="s">
        <v>11</v>
      </c>
      <c r="E22" s="47">
        <v>166.83</v>
      </c>
      <c r="F22" s="44">
        <v>58.49</v>
      </c>
      <c r="G22" s="44">
        <f>F22*E22</f>
        <v>9757.8867000000009</v>
      </c>
    </row>
    <row r="23" spans="2:7" x14ac:dyDescent="0.25">
      <c r="B23" s="186"/>
      <c r="C23" s="187"/>
      <c r="D23" s="188"/>
      <c r="E23" s="188"/>
      <c r="F23" s="188"/>
      <c r="G23" s="46">
        <f>SUM(G19:G22)</f>
        <v>45810.139500000005</v>
      </c>
    </row>
    <row r="24" spans="2:7" x14ac:dyDescent="0.25">
      <c r="B24" s="159" t="s">
        <v>360</v>
      </c>
      <c r="C24" s="158" t="s">
        <v>361</v>
      </c>
      <c r="D24" s="151"/>
      <c r="E24" s="151"/>
      <c r="F24" s="151"/>
      <c r="G24" s="151"/>
    </row>
    <row r="25" spans="2:7" ht="48" x14ac:dyDescent="0.25">
      <c r="B25" s="128">
        <v>5128214</v>
      </c>
      <c r="C25" s="131" t="s">
        <v>32</v>
      </c>
      <c r="D25" s="128" t="s">
        <v>10</v>
      </c>
      <c r="E25" s="47">
        <v>2</v>
      </c>
      <c r="F25" s="44">
        <v>22590.05</v>
      </c>
      <c r="G25" s="44">
        <f>F25*E25</f>
        <v>45180.1</v>
      </c>
    </row>
    <row r="26" spans="2:7" ht="57.6" x14ac:dyDescent="0.25">
      <c r="B26" s="128">
        <v>4006044</v>
      </c>
      <c r="C26" s="129" t="s">
        <v>56</v>
      </c>
      <c r="D26" s="39" t="s">
        <v>10</v>
      </c>
      <c r="E26" s="47">
        <v>2</v>
      </c>
      <c r="F26" s="44">
        <v>6846.73</v>
      </c>
      <c r="G26" s="44">
        <f>F26*E26</f>
        <v>13693.46</v>
      </c>
    </row>
    <row r="27" spans="2:7" x14ac:dyDescent="0.25">
      <c r="B27" s="48"/>
      <c r="C27" s="42"/>
      <c r="D27" s="39"/>
      <c r="E27" s="43"/>
      <c r="F27" s="44"/>
      <c r="G27" s="46">
        <f>SUM(G25:G26)</f>
        <v>58873.56</v>
      </c>
    </row>
    <row r="28" spans="2:7" x14ac:dyDescent="0.25">
      <c r="B28" s="34" t="s">
        <v>362</v>
      </c>
      <c r="C28" s="35" t="s">
        <v>363</v>
      </c>
      <c r="D28" s="36"/>
      <c r="E28" s="36"/>
      <c r="F28" s="36"/>
      <c r="G28" s="36"/>
    </row>
    <row r="29" spans="2:7" ht="48" x14ac:dyDescent="0.25">
      <c r="B29" s="128">
        <v>4003048</v>
      </c>
      <c r="C29" s="132" t="s">
        <v>57</v>
      </c>
      <c r="D29" s="39" t="s">
        <v>12</v>
      </c>
      <c r="E29" s="47">
        <v>205.2</v>
      </c>
      <c r="F29" s="133">
        <v>254.65</v>
      </c>
      <c r="G29" s="44">
        <f>+F29*E29</f>
        <v>52254.18</v>
      </c>
    </row>
    <row r="30" spans="2:7" ht="38.4" x14ac:dyDescent="0.25">
      <c r="B30" s="128">
        <v>4003049</v>
      </c>
      <c r="C30" s="132" t="s">
        <v>58</v>
      </c>
      <c r="D30" s="39" t="s">
        <v>12</v>
      </c>
      <c r="E30" s="47">
        <v>28</v>
      </c>
      <c r="F30" s="133">
        <v>301.38</v>
      </c>
      <c r="G30" s="44">
        <f>+F30*E30</f>
        <v>8438.64</v>
      </c>
    </row>
    <row r="31" spans="2:7" x14ac:dyDescent="0.25">
      <c r="B31" s="48"/>
      <c r="C31" s="42"/>
      <c r="D31" s="39"/>
      <c r="E31" s="43"/>
      <c r="F31" s="44"/>
      <c r="G31" s="46">
        <f>SUM(G29:G30)</f>
        <v>60692.82</v>
      </c>
    </row>
    <row r="32" spans="2:7" x14ac:dyDescent="0.25">
      <c r="B32" s="34" t="s">
        <v>364</v>
      </c>
      <c r="C32" s="35" t="s">
        <v>35</v>
      </c>
      <c r="D32" s="36"/>
      <c r="E32" s="36"/>
      <c r="F32" s="36"/>
      <c r="G32" s="36"/>
    </row>
    <row r="33" spans="1:17" ht="48" x14ac:dyDescent="0.25">
      <c r="B33" s="128">
        <v>9325473</v>
      </c>
      <c r="C33" s="132" t="s">
        <v>36</v>
      </c>
      <c r="D33" s="134" t="s">
        <v>10</v>
      </c>
      <c r="E33" s="135">
        <v>2</v>
      </c>
      <c r="F33" s="194">
        <v>48621.08</v>
      </c>
      <c r="G33" s="136">
        <f>E33*F33</f>
        <v>97242.16</v>
      </c>
    </row>
    <row r="34" spans="1:17" x14ac:dyDescent="0.25">
      <c r="B34" s="48"/>
      <c r="C34" s="42"/>
      <c r="D34" s="39"/>
      <c r="E34" s="43"/>
      <c r="F34" s="44"/>
      <c r="G34" s="46">
        <f>SUM(G33)</f>
        <v>97242.16</v>
      </c>
    </row>
    <row r="35" spans="1:17" s="60" customFormat="1" x14ac:dyDescent="0.25">
      <c r="A35" s="59"/>
      <c r="B35" s="34" t="s">
        <v>365</v>
      </c>
      <c r="C35" s="35" t="s">
        <v>42</v>
      </c>
      <c r="D35" s="36"/>
      <c r="E35" s="36"/>
      <c r="F35" s="36"/>
      <c r="G35" s="36"/>
      <c r="I35" s="58"/>
      <c r="J35" s="58"/>
      <c r="K35" s="58"/>
      <c r="L35" s="58"/>
      <c r="M35" s="58"/>
      <c r="N35" s="58"/>
      <c r="O35" s="58"/>
      <c r="P35" s="58"/>
      <c r="Q35" s="58"/>
    </row>
    <row r="36" spans="1:17" s="60" customFormat="1" ht="38.4" x14ac:dyDescent="0.25">
      <c r="A36" s="59"/>
      <c r="B36" s="67">
        <v>4013082</v>
      </c>
      <c r="C36" s="56" t="s">
        <v>59</v>
      </c>
      <c r="D36" s="39" t="s">
        <v>43</v>
      </c>
      <c r="E36" s="47">
        <v>6</v>
      </c>
      <c r="F36" s="44">
        <v>1187.0899999999999</v>
      </c>
      <c r="G36" s="83">
        <f t="shared" ref="G36:G43" si="1">E36*F36</f>
        <v>7122.5399999999991</v>
      </c>
      <c r="I36" s="58"/>
      <c r="J36" s="58"/>
      <c r="K36" s="58"/>
      <c r="L36" s="58"/>
      <c r="M36" s="58"/>
      <c r="N36" s="58"/>
      <c r="O36" s="58"/>
      <c r="P36" s="58"/>
      <c r="Q36" s="58"/>
    </row>
    <row r="37" spans="1:17" s="60" customFormat="1" ht="48" x14ac:dyDescent="0.25">
      <c r="A37" s="59"/>
      <c r="B37" s="67" t="s">
        <v>60</v>
      </c>
      <c r="C37" s="56" t="s">
        <v>61</v>
      </c>
      <c r="D37" s="39" t="s">
        <v>43</v>
      </c>
      <c r="E37" s="47">
        <v>7</v>
      </c>
      <c r="F37" s="44">
        <v>1203.4100000000001</v>
      </c>
      <c r="G37" s="83">
        <f t="shared" si="1"/>
        <v>8423.8700000000008</v>
      </c>
      <c r="I37" s="58"/>
      <c r="J37" s="58"/>
      <c r="K37" s="58"/>
      <c r="L37" s="58"/>
      <c r="M37" s="58"/>
      <c r="N37" s="58"/>
      <c r="O37" s="58"/>
      <c r="P37" s="58"/>
      <c r="Q37" s="58"/>
    </row>
    <row r="38" spans="1:17" s="60" customFormat="1" ht="38.4" x14ac:dyDescent="0.25">
      <c r="A38" s="59"/>
      <c r="B38" s="67">
        <v>4013083</v>
      </c>
      <c r="C38" s="56" t="s">
        <v>62</v>
      </c>
      <c r="D38" s="39" t="s">
        <v>10</v>
      </c>
      <c r="E38" s="47">
        <v>3</v>
      </c>
      <c r="F38" s="44">
        <v>2071.91</v>
      </c>
      <c r="G38" s="83">
        <f t="shared" si="1"/>
        <v>6215.73</v>
      </c>
      <c r="I38" s="58"/>
      <c r="J38" s="58"/>
      <c r="K38" s="58"/>
      <c r="L38" s="58"/>
      <c r="M38" s="58"/>
      <c r="N38" s="58"/>
      <c r="O38" s="58"/>
      <c r="P38" s="58"/>
      <c r="Q38" s="58"/>
    </row>
    <row r="39" spans="1:17" s="60" customFormat="1" ht="38.4" x14ac:dyDescent="0.25">
      <c r="A39" s="59"/>
      <c r="B39" s="67">
        <v>4013084</v>
      </c>
      <c r="C39" s="56" t="s">
        <v>63</v>
      </c>
      <c r="D39" s="39" t="s">
        <v>10</v>
      </c>
      <c r="E39" s="47">
        <v>3</v>
      </c>
      <c r="F39" s="178">
        <v>3294.42</v>
      </c>
      <c r="G39" s="83">
        <f t="shared" si="1"/>
        <v>9883.26</v>
      </c>
      <c r="I39" s="58"/>
      <c r="J39" s="58"/>
      <c r="K39" s="58"/>
      <c r="L39" s="58"/>
      <c r="M39" s="58"/>
      <c r="N39" s="58"/>
      <c r="O39" s="58"/>
      <c r="P39" s="58"/>
      <c r="Q39" s="58"/>
    </row>
    <row r="40" spans="1:17" s="60" customFormat="1" ht="38.4" x14ac:dyDescent="0.25">
      <c r="A40" s="59"/>
      <c r="B40" s="67">
        <v>4013091</v>
      </c>
      <c r="C40" s="56" t="s">
        <v>64</v>
      </c>
      <c r="D40" s="39" t="s">
        <v>10</v>
      </c>
      <c r="E40" s="47">
        <v>3</v>
      </c>
      <c r="F40" s="44">
        <v>144.49</v>
      </c>
      <c r="G40" s="83">
        <f t="shared" si="1"/>
        <v>433.47</v>
      </c>
      <c r="I40" s="58"/>
      <c r="J40" s="58"/>
      <c r="K40" s="58"/>
      <c r="L40" s="58"/>
      <c r="M40" s="58"/>
      <c r="N40" s="58"/>
      <c r="O40" s="58"/>
      <c r="P40" s="58"/>
      <c r="Q40" s="58"/>
    </row>
    <row r="41" spans="1:17" s="60" customFormat="1" ht="57.6" x14ac:dyDescent="0.25">
      <c r="A41" s="59"/>
      <c r="B41" s="67" t="s">
        <v>65</v>
      </c>
      <c r="C41" s="56" t="s">
        <v>44</v>
      </c>
      <c r="D41" s="39" t="s">
        <v>10</v>
      </c>
      <c r="E41" s="47">
        <v>1</v>
      </c>
      <c r="F41" s="178">
        <v>5400.04</v>
      </c>
      <c r="G41" s="83">
        <f t="shared" si="1"/>
        <v>5400.04</v>
      </c>
      <c r="I41" s="58"/>
      <c r="J41" s="58"/>
      <c r="K41" s="58"/>
      <c r="L41" s="58"/>
      <c r="M41" s="58"/>
      <c r="N41" s="58"/>
      <c r="O41" s="58"/>
      <c r="P41" s="58"/>
      <c r="Q41" s="58"/>
    </row>
    <row r="42" spans="1:17" s="60" customFormat="1" ht="28.8" x14ac:dyDescent="0.25">
      <c r="A42" s="59"/>
      <c r="B42" s="67">
        <v>4013078</v>
      </c>
      <c r="C42" s="56" t="s">
        <v>66</v>
      </c>
      <c r="D42" s="39" t="s">
        <v>12</v>
      </c>
      <c r="E42" s="47">
        <v>9.84</v>
      </c>
      <c r="F42" s="44">
        <v>131.18</v>
      </c>
      <c r="G42" s="83">
        <f t="shared" si="1"/>
        <v>1290.8112000000001</v>
      </c>
      <c r="I42" s="58"/>
      <c r="J42" s="58"/>
      <c r="K42" s="58"/>
      <c r="L42" s="58"/>
      <c r="M42" s="58"/>
      <c r="N42" s="58"/>
      <c r="O42" s="58"/>
      <c r="P42" s="58"/>
      <c r="Q42" s="58"/>
    </row>
    <row r="43" spans="1:17" s="60" customFormat="1" ht="28.8" x14ac:dyDescent="0.25">
      <c r="A43" s="59"/>
      <c r="B43" s="67">
        <v>4002301</v>
      </c>
      <c r="C43" s="56" t="s">
        <v>67</v>
      </c>
      <c r="D43" s="39" t="s">
        <v>12</v>
      </c>
      <c r="E43" s="47">
        <v>10.68</v>
      </c>
      <c r="F43" s="44">
        <v>85.78</v>
      </c>
      <c r="G43" s="83">
        <f t="shared" si="1"/>
        <v>916.13040000000001</v>
      </c>
      <c r="I43" s="58"/>
      <c r="J43" s="58"/>
      <c r="K43" s="58"/>
      <c r="L43" s="58"/>
      <c r="M43" s="58"/>
      <c r="N43" s="58"/>
      <c r="O43" s="58"/>
      <c r="P43" s="58"/>
      <c r="Q43" s="58"/>
    </row>
    <row r="44" spans="1:17" s="60" customFormat="1" ht="38.4" x14ac:dyDescent="0.25">
      <c r="A44" s="59"/>
      <c r="B44" s="67">
        <v>4024101</v>
      </c>
      <c r="C44" s="132" t="s">
        <v>301</v>
      </c>
      <c r="D44" s="39" t="s">
        <v>12</v>
      </c>
      <c r="E44" s="47">
        <v>21.81</v>
      </c>
      <c r="F44" s="44">
        <v>104.64</v>
      </c>
      <c r="G44" s="83">
        <f>+F44*E44</f>
        <v>2282.1983999999998</v>
      </c>
      <c r="I44" s="58"/>
      <c r="J44" s="58"/>
      <c r="K44" s="58"/>
      <c r="L44" s="58"/>
      <c r="M44" s="58"/>
      <c r="N44" s="58"/>
      <c r="O44" s="58"/>
      <c r="P44" s="58"/>
      <c r="Q44" s="58"/>
    </row>
    <row r="45" spans="1:17" s="60" customFormat="1" ht="38.4" x14ac:dyDescent="0.25">
      <c r="A45" s="59"/>
      <c r="B45" s="128">
        <v>4081451</v>
      </c>
      <c r="C45" s="132" t="s">
        <v>302</v>
      </c>
      <c r="D45" s="39" t="s">
        <v>10</v>
      </c>
      <c r="E45" s="47">
        <v>1</v>
      </c>
      <c r="F45" s="178">
        <v>2030.73</v>
      </c>
      <c r="G45" s="44">
        <f>+F45*E45</f>
        <v>2030.73</v>
      </c>
      <c r="I45" s="58"/>
      <c r="J45" s="58"/>
      <c r="K45" s="58"/>
      <c r="L45" s="58"/>
      <c r="M45" s="58"/>
      <c r="N45" s="58"/>
      <c r="O45" s="58"/>
      <c r="P45" s="58"/>
      <c r="Q45" s="58"/>
    </row>
    <row r="46" spans="1:17" s="60" customFormat="1" ht="48" x14ac:dyDescent="0.25">
      <c r="A46" s="59"/>
      <c r="B46" s="160">
        <v>4013090</v>
      </c>
      <c r="C46" s="161" t="s">
        <v>303</v>
      </c>
      <c r="D46" s="55" t="s">
        <v>10</v>
      </c>
      <c r="E46" s="47">
        <v>2</v>
      </c>
      <c r="F46" s="195">
        <v>796.43</v>
      </c>
      <c r="G46" s="44">
        <f>+F46*E46</f>
        <v>1592.86</v>
      </c>
      <c r="I46" s="58"/>
      <c r="J46" s="58"/>
      <c r="K46" s="58"/>
      <c r="L46" s="58"/>
      <c r="M46" s="58"/>
      <c r="N46" s="58"/>
      <c r="O46" s="58"/>
      <c r="P46" s="58"/>
      <c r="Q46" s="58"/>
    </row>
    <row r="47" spans="1:17" s="60" customFormat="1" ht="28.8" x14ac:dyDescent="0.25">
      <c r="A47" s="59"/>
      <c r="B47" s="160">
        <v>4013080</v>
      </c>
      <c r="C47" s="161" t="s">
        <v>304</v>
      </c>
      <c r="D47" s="55" t="s">
        <v>43</v>
      </c>
      <c r="E47" s="47">
        <v>2</v>
      </c>
      <c r="F47" s="195">
        <v>888.91</v>
      </c>
      <c r="G47" s="44">
        <f>+F47*E47</f>
        <v>1777.82</v>
      </c>
      <c r="I47" s="58"/>
      <c r="J47" s="58"/>
      <c r="K47" s="58"/>
      <c r="L47" s="58"/>
      <c r="M47" s="58"/>
      <c r="N47" s="58"/>
      <c r="O47" s="58"/>
      <c r="P47" s="58"/>
      <c r="Q47" s="58"/>
    </row>
    <row r="48" spans="1:17" s="60" customFormat="1" ht="48" x14ac:dyDescent="0.25">
      <c r="A48" s="59"/>
      <c r="B48" s="128">
        <v>4011216</v>
      </c>
      <c r="C48" s="162" t="s">
        <v>162</v>
      </c>
      <c r="D48" s="39" t="s">
        <v>86</v>
      </c>
      <c r="E48" s="47">
        <v>1</v>
      </c>
      <c r="F48" s="44">
        <v>843.71</v>
      </c>
      <c r="G48" s="45">
        <f>F48*E48</f>
        <v>843.71</v>
      </c>
      <c r="I48" s="58"/>
      <c r="J48" s="58"/>
      <c r="K48" s="58"/>
      <c r="L48" s="58"/>
      <c r="M48" s="58"/>
      <c r="N48" s="58"/>
      <c r="O48" s="58"/>
      <c r="P48" s="58"/>
      <c r="Q48" s="58"/>
    </row>
    <row r="49" spans="1:17" s="60" customFormat="1" x14ac:dyDescent="0.25">
      <c r="A49" s="59"/>
      <c r="B49" s="163"/>
      <c r="C49" s="163"/>
      <c r="D49" s="82"/>
      <c r="E49" s="84"/>
      <c r="F49" s="86"/>
      <c r="G49" s="101">
        <f>SUM(G36:G48)</f>
        <v>48213.170000000006</v>
      </c>
      <c r="I49" s="58"/>
      <c r="J49" s="58"/>
      <c r="K49" s="58"/>
      <c r="L49" s="58"/>
      <c r="M49" s="58"/>
      <c r="N49" s="58"/>
      <c r="O49" s="58"/>
      <c r="P49" s="58"/>
      <c r="Q49" s="58"/>
    </row>
    <row r="50" spans="1:17" s="60" customFormat="1" x14ac:dyDescent="0.25">
      <c r="A50" s="59"/>
      <c r="B50" s="34" t="s">
        <v>366</v>
      </c>
      <c r="C50" s="35" t="s">
        <v>305</v>
      </c>
      <c r="D50" s="36"/>
      <c r="E50" s="36"/>
      <c r="F50" s="36"/>
      <c r="G50" s="36"/>
      <c r="I50" s="58"/>
      <c r="J50" s="58"/>
      <c r="K50" s="58"/>
      <c r="L50" s="58"/>
      <c r="M50" s="58"/>
      <c r="N50" s="58"/>
      <c r="O50" s="58"/>
      <c r="P50" s="58"/>
      <c r="Q50" s="58"/>
    </row>
    <row r="51" spans="1:17" s="60" customFormat="1" x14ac:dyDescent="0.25">
      <c r="A51" s="59"/>
      <c r="B51" s="154" t="s">
        <v>367</v>
      </c>
      <c r="C51" s="153" t="s">
        <v>16</v>
      </c>
      <c r="D51" s="152"/>
      <c r="E51" s="152"/>
      <c r="F51" s="151"/>
      <c r="G51" s="151"/>
      <c r="I51" s="58"/>
      <c r="J51" s="58"/>
      <c r="K51" s="58"/>
      <c r="L51" s="58"/>
      <c r="M51" s="58"/>
      <c r="N51" s="58"/>
      <c r="O51" s="58"/>
      <c r="P51" s="58"/>
      <c r="Q51" s="58"/>
    </row>
    <row r="52" spans="1:17" s="60" customFormat="1" ht="48" x14ac:dyDescent="0.25">
      <c r="A52" s="59"/>
      <c r="B52" s="67">
        <v>4001051</v>
      </c>
      <c r="C52" s="56" t="s">
        <v>306</v>
      </c>
      <c r="D52" s="39" t="s">
        <v>11</v>
      </c>
      <c r="E52" s="57">
        <v>63</v>
      </c>
      <c r="F52" s="44">
        <v>17.350000000000001</v>
      </c>
      <c r="G52" s="83">
        <f t="shared" ref="G52:G57" si="2">+E52*F52</f>
        <v>1093.0500000000002</v>
      </c>
      <c r="I52" s="58"/>
      <c r="J52" s="58"/>
      <c r="K52" s="58"/>
      <c r="L52" s="58"/>
      <c r="M52" s="58"/>
      <c r="N52" s="58"/>
      <c r="O52" s="58"/>
      <c r="P52" s="58"/>
      <c r="Q52" s="58"/>
    </row>
    <row r="53" spans="1:17" s="60" customFormat="1" ht="19.2" x14ac:dyDescent="0.25">
      <c r="A53" s="59"/>
      <c r="B53" s="67">
        <v>3002001</v>
      </c>
      <c r="C53" s="56" t="s">
        <v>249</v>
      </c>
      <c r="D53" s="39" t="s">
        <v>9</v>
      </c>
      <c r="E53" s="57">
        <v>181.35</v>
      </c>
      <c r="F53" s="44">
        <v>49.79</v>
      </c>
      <c r="G53" s="83">
        <f t="shared" si="2"/>
        <v>9029.4164999999994</v>
      </c>
      <c r="I53" s="58"/>
      <c r="J53" s="58"/>
      <c r="K53" s="58"/>
      <c r="L53" s="58"/>
      <c r="M53" s="58"/>
      <c r="N53" s="58"/>
      <c r="O53" s="58"/>
      <c r="P53" s="58"/>
      <c r="Q53" s="58"/>
    </row>
    <row r="54" spans="1:17" s="60" customFormat="1" ht="28.8" x14ac:dyDescent="0.25">
      <c r="A54" s="59"/>
      <c r="B54" s="67">
        <v>3002002</v>
      </c>
      <c r="C54" s="56" t="s">
        <v>172</v>
      </c>
      <c r="D54" s="39" t="s">
        <v>9</v>
      </c>
      <c r="E54" s="57">
        <v>63.63</v>
      </c>
      <c r="F54" s="44">
        <v>106.69</v>
      </c>
      <c r="G54" s="83">
        <f t="shared" si="2"/>
        <v>6788.6846999999998</v>
      </c>
      <c r="I54" s="58"/>
      <c r="J54" s="58"/>
      <c r="K54" s="58"/>
      <c r="L54" s="58"/>
      <c r="M54" s="58"/>
      <c r="N54" s="58"/>
      <c r="O54" s="58"/>
      <c r="P54" s="58"/>
      <c r="Q54" s="58"/>
    </row>
    <row r="55" spans="1:17" s="60" customFormat="1" ht="38.4" x14ac:dyDescent="0.25">
      <c r="A55" s="59"/>
      <c r="B55" s="67" t="s">
        <v>170</v>
      </c>
      <c r="C55" s="56" t="s">
        <v>171</v>
      </c>
      <c r="D55" s="39" t="s">
        <v>9</v>
      </c>
      <c r="E55" s="57">
        <v>117.72</v>
      </c>
      <c r="F55" s="178">
        <v>155.05000000000001</v>
      </c>
      <c r="G55" s="83">
        <f t="shared" si="2"/>
        <v>18252.486000000001</v>
      </c>
      <c r="I55" s="58"/>
      <c r="J55" s="58"/>
      <c r="K55" s="58"/>
      <c r="L55" s="58"/>
      <c r="M55" s="58"/>
      <c r="N55" s="58"/>
      <c r="O55" s="58"/>
      <c r="P55" s="58"/>
      <c r="Q55" s="58"/>
    </row>
    <row r="56" spans="1:17" s="60" customFormat="1" ht="38.4" x14ac:dyDescent="0.25">
      <c r="A56" s="59"/>
      <c r="B56" s="67">
        <v>3002004</v>
      </c>
      <c r="C56" s="56" t="s">
        <v>264</v>
      </c>
      <c r="D56" s="39" t="s">
        <v>9</v>
      </c>
      <c r="E56" s="57">
        <v>31.82</v>
      </c>
      <c r="F56" s="178">
        <v>322.45999999999998</v>
      </c>
      <c r="G56" s="83">
        <f t="shared" si="2"/>
        <v>10260.6772</v>
      </c>
      <c r="I56" s="58"/>
      <c r="J56" s="58"/>
      <c r="K56" s="58"/>
      <c r="L56" s="58"/>
      <c r="M56" s="58"/>
      <c r="N56" s="58"/>
      <c r="O56" s="58"/>
      <c r="P56" s="58"/>
      <c r="Q56" s="58"/>
    </row>
    <row r="57" spans="1:17" s="60" customFormat="1" ht="28.8" x14ac:dyDescent="0.25">
      <c r="A57" s="59"/>
      <c r="B57" s="67" t="s">
        <v>147</v>
      </c>
      <c r="C57" s="56" t="s">
        <v>251</v>
      </c>
      <c r="D57" s="39" t="s">
        <v>9</v>
      </c>
      <c r="E57" s="57">
        <v>31.82</v>
      </c>
      <c r="F57" s="178">
        <v>914.65</v>
      </c>
      <c r="G57" s="83">
        <f t="shared" si="2"/>
        <v>29104.163</v>
      </c>
      <c r="I57" s="58"/>
      <c r="J57" s="58"/>
      <c r="K57" s="58"/>
      <c r="L57" s="58"/>
      <c r="M57" s="58"/>
      <c r="N57" s="58"/>
      <c r="O57" s="58"/>
      <c r="P57" s="58"/>
      <c r="Q57" s="58"/>
    </row>
    <row r="58" spans="1:17" s="60" customFormat="1" x14ac:dyDescent="0.25">
      <c r="A58" s="59"/>
      <c r="B58" s="163"/>
      <c r="C58" s="163" t="s">
        <v>178</v>
      </c>
      <c r="D58" s="82"/>
      <c r="E58" s="84"/>
      <c r="F58" s="86"/>
      <c r="G58" s="101">
        <f>SUM(G52:G57)</f>
        <v>74528.477400000003</v>
      </c>
      <c r="I58" s="58"/>
      <c r="J58" s="58"/>
      <c r="K58" s="58"/>
      <c r="L58" s="58"/>
      <c r="M58" s="58"/>
      <c r="N58" s="58"/>
      <c r="O58" s="58"/>
      <c r="P58" s="58"/>
      <c r="Q58" s="58"/>
    </row>
    <row r="59" spans="1:17" s="60" customFormat="1" x14ac:dyDescent="0.25">
      <c r="A59" s="59"/>
      <c r="B59" s="154" t="s">
        <v>368</v>
      </c>
      <c r="C59" s="153" t="s">
        <v>307</v>
      </c>
      <c r="D59" s="152"/>
      <c r="E59" s="152"/>
      <c r="F59" s="151"/>
      <c r="G59" s="151"/>
      <c r="I59" s="58"/>
      <c r="J59" s="58"/>
      <c r="K59" s="58"/>
      <c r="L59" s="58"/>
      <c r="M59" s="58"/>
      <c r="N59" s="58"/>
      <c r="O59" s="58"/>
      <c r="P59" s="58"/>
      <c r="Q59" s="58"/>
    </row>
    <row r="60" spans="1:17" s="60" customFormat="1" ht="48" x14ac:dyDescent="0.25">
      <c r="A60" s="59"/>
      <c r="B60" s="67">
        <v>4001051</v>
      </c>
      <c r="C60" s="56" t="s">
        <v>306</v>
      </c>
      <c r="D60" s="39" t="s">
        <v>11</v>
      </c>
      <c r="E60" s="57">
        <v>10.89</v>
      </c>
      <c r="F60" s="44">
        <v>17.350000000000001</v>
      </c>
      <c r="G60" s="83">
        <f>+E60*F60</f>
        <v>188.94150000000002</v>
      </c>
      <c r="I60" s="58"/>
      <c r="J60" s="58"/>
      <c r="K60" s="58"/>
      <c r="L60" s="58"/>
      <c r="M60" s="58"/>
      <c r="N60" s="58"/>
      <c r="O60" s="58"/>
      <c r="P60" s="58"/>
      <c r="Q60" s="58"/>
    </row>
    <row r="61" spans="1:17" s="60" customFormat="1" ht="19.2" x14ac:dyDescent="0.25">
      <c r="A61" s="59"/>
      <c r="B61" s="67">
        <v>3002001</v>
      </c>
      <c r="C61" s="56" t="s">
        <v>249</v>
      </c>
      <c r="D61" s="39" t="s">
        <v>9</v>
      </c>
      <c r="E61" s="57">
        <v>22.66</v>
      </c>
      <c r="F61" s="44">
        <v>49.79</v>
      </c>
      <c r="G61" s="83">
        <f t="shared" ref="G61:G69" si="3">+E61*F61</f>
        <v>1128.2413999999999</v>
      </c>
      <c r="I61" s="58"/>
      <c r="J61" s="58"/>
      <c r="K61" s="58"/>
      <c r="L61" s="58"/>
      <c r="M61" s="58"/>
      <c r="N61" s="58"/>
      <c r="O61" s="58"/>
      <c r="P61" s="58"/>
      <c r="Q61" s="58"/>
    </row>
    <row r="62" spans="1:17" s="60" customFormat="1" ht="28.8" x14ac:dyDescent="0.25">
      <c r="A62" s="59"/>
      <c r="B62" s="67">
        <v>3002002</v>
      </c>
      <c r="C62" s="56" t="s">
        <v>172</v>
      </c>
      <c r="D62" s="39" t="s">
        <v>9</v>
      </c>
      <c r="E62" s="57">
        <v>22.66</v>
      </c>
      <c r="F62" s="44">
        <v>106.69</v>
      </c>
      <c r="G62" s="83">
        <f t="shared" si="3"/>
        <v>2417.5954000000002</v>
      </c>
      <c r="I62" s="58"/>
      <c r="J62" s="58"/>
      <c r="K62" s="58"/>
      <c r="L62" s="58"/>
      <c r="M62" s="58"/>
      <c r="N62" s="58"/>
      <c r="O62" s="58"/>
      <c r="P62" s="58"/>
      <c r="Q62" s="58"/>
    </row>
    <row r="63" spans="1:17" s="60" customFormat="1" ht="28.8" x14ac:dyDescent="0.25">
      <c r="A63" s="59"/>
      <c r="B63" s="67">
        <v>4002003</v>
      </c>
      <c r="C63" s="56" t="s">
        <v>155</v>
      </c>
      <c r="D63" s="39" t="s">
        <v>11</v>
      </c>
      <c r="E63" s="57">
        <v>10.86</v>
      </c>
      <c r="F63" s="44">
        <v>162.57</v>
      </c>
      <c r="G63" s="83">
        <f t="shared" si="3"/>
        <v>1765.5101999999999</v>
      </c>
      <c r="I63" s="58"/>
      <c r="J63" s="58"/>
      <c r="K63" s="58"/>
      <c r="L63" s="58"/>
      <c r="M63" s="58"/>
      <c r="N63" s="58"/>
      <c r="O63" s="58"/>
      <c r="P63" s="58"/>
      <c r="Q63" s="58"/>
    </row>
    <row r="64" spans="1:17" s="60" customFormat="1" ht="38.4" x14ac:dyDescent="0.25">
      <c r="A64" s="59"/>
      <c r="B64" s="128" t="s">
        <v>345</v>
      </c>
      <c r="C64" s="132" t="s">
        <v>341</v>
      </c>
      <c r="D64" s="39" t="s">
        <v>9</v>
      </c>
      <c r="E64" s="137">
        <v>2.1800000000000002</v>
      </c>
      <c r="F64" s="178">
        <v>6685.66</v>
      </c>
      <c r="G64" s="177">
        <f t="shared" si="3"/>
        <v>14574.738800000001</v>
      </c>
      <c r="I64" s="58"/>
      <c r="J64" s="58"/>
      <c r="K64" s="58"/>
      <c r="L64" s="58"/>
      <c r="M64" s="58"/>
      <c r="N64" s="58"/>
      <c r="O64" s="58"/>
      <c r="P64" s="58"/>
      <c r="Q64" s="58"/>
    </row>
    <row r="65" spans="1:17" s="60" customFormat="1" ht="48" x14ac:dyDescent="0.25">
      <c r="A65" s="59"/>
      <c r="B65" s="67">
        <v>4004065</v>
      </c>
      <c r="C65" s="56" t="s">
        <v>308</v>
      </c>
      <c r="D65" s="39" t="s">
        <v>11</v>
      </c>
      <c r="E65" s="57">
        <v>17.04</v>
      </c>
      <c r="F65" s="44">
        <v>415.27</v>
      </c>
      <c r="G65" s="83">
        <f t="shared" si="3"/>
        <v>7076.2007999999996</v>
      </c>
      <c r="I65" s="58"/>
      <c r="J65" s="58"/>
      <c r="K65" s="58"/>
      <c r="L65" s="58"/>
      <c r="M65" s="58"/>
      <c r="N65" s="58"/>
      <c r="O65" s="58"/>
      <c r="P65" s="58"/>
      <c r="Q65" s="58"/>
    </row>
    <row r="66" spans="1:17" s="60" customFormat="1" ht="38.4" x14ac:dyDescent="0.25">
      <c r="A66" s="59"/>
      <c r="B66" s="67" t="s">
        <v>309</v>
      </c>
      <c r="C66" s="56" t="s">
        <v>310</v>
      </c>
      <c r="D66" s="39" t="s">
        <v>9</v>
      </c>
      <c r="E66" s="57">
        <v>1.63</v>
      </c>
      <c r="F66" s="44">
        <v>5867.67</v>
      </c>
      <c r="G66" s="83">
        <f t="shared" si="3"/>
        <v>9564.302099999999</v>
      </c>
      <c r="I66" s="58"/>
      <c r="J66" s="58"/>
      <c r="K66" s="58"/>
      <c r="L66" s="58"/>
      <c r="M66" s="58"/>
      <c r="N66" s="58"/>
      <c r="O66" s="58"/>
      <c r="P66" s="58"/>
      <c r="Q66" s="58"/>
    </row>
    <row r="67" spans="1:17" s="60" customFormat="1" ht="28.8" x14ac:dyDescent="0.25">
      <c r="A67" s="59"/>
      <c r="B67" s="67">
        <v>4014338</v>
      </c>
      <c r="C67" s="56" t="s">
        <v>311</v>
      </c>
      <c r="D67" s="39" t="s">
        <v>12</v>
      </c>
      <c r="E67" s="57">
        <v>13.2</v>
      </c>
      <c r="F67" s="44">
        <v>290.33999999999997</v>
      </c>
      <c r="G67" s="83">
        <f t="shared" si="3"/>
        <v>3832.4879999999994</v>
      </c>
      <c r="I67" s="58"/>
      <c r="J67" s="58"/>
      <c r="K67" s="58"/>
      <c r="L67" s="58"/>
      <c r="M67" s="58"/>
      <c r="N67" s="58"/>
      <c r="O67" s="58"/>
      <c r="P67" s="58"/>
      <c r="Q67" s="58"/>
    </row>
    <row r="68" spans="1:17" s="60" customFormat="1" ht="38.4" x14ac:dyDescent="0.25">
      <c r="A68" s="59"/>
      <c r="B68" s="67">
        <v>4005002</v>
      </c>
      <c r="C68" s="56" t="s">
        <v>312</v>
      </c>
      <c r="D68" s="39" t="s">
        <v>11</v>
      </c>
      <c r="E68" s="57">
        <v>19.8</v>
      </c>
      <c r="F68" s="44">
        <v>214.6</v>
      </c>
      <c r="G68" s="83">
        <f t="shared" si="3"/>
        <v>4249.08</v>
      </c>
      <c r="I68" s="58"/>
      <c r="J68" s="58"/>
      <c r="K68" s="58"/>
      <c r="L68" s="58"/>
      <c r="M68" s="58"/>
      <c r="N68" s="58"/>
      <c r="O68" s="58"/>
      <c r="P68" s="58"/>
      <c r="Q68" s="58"/>
    </row>
    <row r="69" spans="1:17" s="60" customFormat="1" ht="28.8" x14ac:dyDescent="0.25">
      <c r="A69" s="59"/>
      <c r="B69" s="67">
        <v>7612186</v>
      </c>
      <c r="C69" s="56" t="s">
        <v>313</v>
      </c>
      <c r="D69" s="39" t="s">
        <v>86</v>
      </c>
      <c r="E69" s="57">
        <v>1</v>
      </c>
      <c r="F69" s="44">
        <v>1455.84</v>
      </c>
      <c r="G69" s="83">
        <f t="shared" si="3"/>
        <v>1455.84</v>
      </c>
      <c r="I69" s="58"/>
      <c r="J69" s="58"/>
      <c r="K69" s="58"/>
      <c r="L69" s="58"/>
      <c r="M69" s="58"/>
      <c r="N69" s="58"/>
      <c r="O69" s="58"/>
      <c r="P69" s="58"/>
      <c r="Q69" s="58"/>
    </row>
    <row r="70" spans="1:17" s="60" customFormat="1" x14ac:dyDescent="0.25">
      <c r="A70" s="59"/>
      <c r="B70" s="163"/>
      <c r="C70" s="163"/>
      <c r="D70" s="82"/>
      <c r="E70" s="84"/>
      <c r="F70" s="86"/>
      <c r="G70" s="101">
        <f>SUM(G60:G69)</f>
        <v>46252.938199999997</v>
      </c>
      <c r="I70" s="58"/>
      <c r="J70" s="58"/>
      <c r="K70" s="58"/>
      <c r="L70" s="58"/>
      <c r="M70" s="58"/>
      <c r="N70" s="58"/>
      <c r="O70" s="58"/>
      <c r="P70" s="58"/>
      <c r="Q70" s="58"/>
    </row>
    <row r="71" spans="1:17" s="60" customFormat="1" x14ac:dyDescent="0.25">
      <c r="A71" s="59"/>
      <c r="B71" s="189" t="s">
        <v>369</v>
      </c>
      <c r="C71" s="153" t="s">
        <v>314</v>
      </c>
      <c r="D71" s="154"/>
      <c r="E71" s="190"/>
      <c r="F71" s="191"/>
      <c r="G71" s="192"/>
      <c r="I71" s="58"/>
      <c r="J71" s="58"/>
      <c r="K71" s="58"/>
      <c r="L71" s="58"/>
      <c r="M71" s="58"/>
      <c r="N71" s="58"/>
      <c r="O71" s="58"/>
      <c r="P71" s="58"/>
      <c r="Q71" s="58"/>
    </row>
    <row r="72" spans="1:17" s="60" customFormat="1" ht="57.6" x14ac:dyDescent="0.25">
      <c r="A72" s="59"/>
      <c r="B72" s="67">
        <v>8464571</v>
      </c>
      <c r="C72" s="56" t="s">
        <v>315</v>
      </c>
      <c r="D72" s="39" t="s">
        <v>86</v>
      </c>
      <c r="E72" s="57">
        <v>1</v>
      </c>
      <c r="F72" s="178">
        <v>21509.31</v>
      </c>
      <c r="G72" s="83">
        <f>+E72*F72</f>
        <v>21509.31</v>
      </c>
      <c r="I72" s="58"/>
      <c r="J72" s="58"/>
      <c r="K72" s="58"/>
      <c r="L72" s="58"/>
      <c r="M72" s="58"/>
      <c r="N72" s="58"/>
      <c r="O72" s="58"/>
      <c r="P72" s="58"/>
      <c r="Q72" s="58"/>
    </row>
    <row r="73" spans="1:17" s="60" customFormat="1" x14ac:dyDescent="0.25">
      <c r="A73" s="59"/>
      <c r="B73" s="163"/>
      <c r="C73" s="163"/>
      <c r="D73" s="82"/>
      <c r="E73" s="57"/>
      <c r="F73" s="86"/>
      <c r="G73" s="101">
        <f>SUM(G72:G72)</f>
        <v>21509.31</v>
      </c>
      <c r="I73" s="58"/>
      <c r="J73" s="58"/>
      <c r="K73" s="58"/>
      <c r="L73" s="58"/>
      <c r="M73" s="58"/>
      <c r="N73" s="58"/>
      <c r="O73" s="58"/>
      <c r="P73" s="58"/>
      <c r="Q73" s="58"/>
    </row>
    <row r="74" spans="1:17" s="60" customFormat="1" x14ac:dyDescent="0.25">
      <c r="A74" s="59"/>
      <c r="B74" s="189" t="s">
        <v>370</v>
      </c>
      <c r="C74" s="153" t="s">
        <v>316</v>
      </c>
      <c r="D74" s="154"/>
      <c r="E74" s="190"/>
      <c r="F74" s="191"/>
      <c r="G74" s="192"/>
      <c r="I74" s="58"/>
      <c r="J74" s="58"/>
      <c r="K74" s="58"/>
      <c r="L74" s="58"/>
      <c r="M74" s="58"/>
      <c r="N74" s="58"/>
      <c r="O74" s="58"/>
      <c r="P74" s="58"/>
      <c r="Q74" s="58"/>
    </row>
    <row r="75" spans="1:17" s="60" customFormat="1" ht="48" x14ac:dyDescent="0.25">
      <c r="A75" s="59"/>
      <c r="B75" s="67">
        <v>4001051</v>
      </c>
      <c r="C75" s="56" t="s">
        <v>306</v>
      </c>
      <c r="D75" s="39" t="s">
        <v>11</v>
      </c>
      <c r="E75" s="57">
        <v>4.41</v>
      </c>
      <c r="F75" s="44">
        <v>17.350000000000001</v>
      </c>
      <c r="G75" s="83">
        <f>+E75*F75</f>
        <v>76.513500000000008</v>
      </c>
      <c r="I75" s="58"/>
      <c r="J75" s="58"/>
      <c r="K75" s="58"/>
      <c r="L75" s="58"/>
      <c r="M75" s="58"/>
      <c r="N75" s="58"/>
      <c r="O75" s="58"/>
      <c r="P75" s="58"/>
      <c r="Q75" s="58"/>
    </row>
    <row r="76" spans="1:17" s="60" customFormat="1" ht="19.2" x14ac:dyDescent="0.25">
      <c r="A76" s="59"/>
      <c r="B76" s="67">
        <v>3002001</v>
      </c>
      <c r="C76" s="56" t="s">
        <v>249</v>
      </c>
      <c r="D76" s="39" t="s">
        <v>9</v>
      </c>
      <c r="E76" s="57">
        <v>9.25</v>
      </c>
      <c r="F76" s="44">
        <v>49.79</v>
      </c>
      <c r="G76" s="83">
        <f>+E76*F76</f>
        <v>460.5575</v>
      </c>
      <c r="I76" s="58"/>
      <c r="J76" s="58"/>
      <c r="K76" s="58"/>
      <c r="L76" s="58"/>
      <c r="M76" s="58"/>
      <c r="N76" s="58"/>
      <c r="O76" s="58"/>
      <c r="P76" s="58"/>
      <c r="Q76" s="58"/>
    </row>
    <row r="77" spans="1:17" s="60" customFormat="1" ht="28.8" x14ac:dyDescent="0.25">
      <c r="A77" s="59"/>
      <c r="B77" s="67">
        <v>3002002</v>
      </c>
      <c r="C77" s="56" t="s">
        <v>172</v>
      </c>
      <c r="D77" s="39" t="s">
        <v>9</v>
      </c>
      <c r="E77" s="57">
        <v>9.25</v>
      </c>
      <c r="F77" s="44">
        <v>106.69</v>
      </c>
      <c r="G77" s="83">
        <f>+E77*F77</f>
        <v>986.88249999999994</v>
      </c>
      <c r="I77" s="58"/>
      <c r="J77" s="58"/>
      <c r="K77" s="58"/>
      <c r="L77" s="58"/>
      <c r="M77" s="58"/>
      <c r="N77" s="58"/>
      <c r="O77" s="58"/>
      <c r="P77" s="58"/>
      <c r="Q77" s="58"/>
    </row>
    <row r="78" spans="1:17" s="60" customFormat="1" ht="28.8" x14ac:dyDescent="0.25">
      <c r="A78" s="59"/>
      <c r="B78" s="67">
        <v>4002003</v>
      </c>
      <c r="C78" s="56" t="s">
        <v>155</v>
      </c>
      <c r="D78" s="39" t="s">
        <v>11</v>
      </c>
      <c r="E78" s="57">
        <v>4.1399999999999997</v>
      </c>
      <c r="F78" s="44">
        <v>162.57</v>
      </c>
      <c r="G78" s="83">
        <f>+E78*F78</f>
        <v>673.0397999999999</v>
      </c>
      <c r="I78" s="58"/>
      <c r="J78" s="58"/>
      <c r="K78" s="58"/>
      <c r="L78" s="58"/>
      <c r="M78" s="58"/>
      <c r="N78" s="58"/>
      <c r="O78" s="58"/>
      <c r="P78" s="58"/>
      <c r="Q78" s="58"/>
    </row>
    <row r="79" spans="1:17" s="60" customFormat="1" ht="38.4" x14ac:dyDescent="0.25">
      <c r="A79" s="59"/>
      <c r="B79" s="128" t="s">
        <v>346</v>
      </c>
      <c r="C79" s="132" t="s">
        <v>340</v>
      </c>
      <c r="D79" s="39" t="s">
        <v>9</v>
      </c>
      <c r="E79" s="137">
        <v>0.83</v>
      </c>
      <c r="F79" s="178">
        <v>5505.32</v>
      </c>
      <c r="G79" s="83">
        <f>+F79*E79</f>
        <v>4569.4155999999994</v>
      </c>
      <c r="I79" s="58"/>
      <c r="J79" s="58"/>
      <c r="K79" s="58"/>
      <c r="L79" s="58"/>
      <c r="M79" s="58"/>
      <c r="N79" s="58"/>
      <c r="O79" s="58"/>
      <c r="P79" s="58"/>
      <c r="Q79" s="58"/>
    </row>
    <row r="80" spans="1:17" s="60" customFormat="1" ht="38.4" x14ac:dyDescent="0.25">
      <c r="A80" s="59"/>
      <c r="B80" s="128" t="s">
        <v>347</v>
      </c>
      <c r="C80" s="132" t="s">
        <v>342</v>
      </c>
      <c r="D80" s="39" t="s">
        <v>9</v>
      </c>
      <c r="E80" s="137">
        <v>2.2799999999999998</v>
      </c>
      <c r="F80" s="178">
        <v>7731.88</v>
      </c>
      <c r="G80" s="83">
        <f>+F80*E80</f>
        <v>17628.686399999999</v>
      </c>
      <c r="I80" s="58"/>
      <c r="J80" s="58"/>
      <c r="K80" s="58"/>
      <c r="L80" s="58"/>
      <c r="M80" s="58"/>
      <c r="N80" s="58"/>
      <c r="O80" s="58"/>
      <c r="P80" s="58"/>
      <c r="Q80" s="58"/>
    </row>
    <row r="81" spans="1:17" s="60" customFormat="1" ht="38.4" x14ac:dyDescent="0.25">
      <c r="A81" s="59"/>
      <c r="B81" s="67" t="s">
        <v>309</v>
      </c>
      <c r="C81" s="56" t="s">
        <v>310</v>
      </c>
      <c r="D81" s="39" t="s">
        <v>9</v>
      </c>
      <c r="E81" s="57">
        <v>0.62</v>
      </c>
      <c r="F81" s="44">
        <v>5867.67</v>
      </c>
      <c r="G81" s="83">
        <f>+F81*E81</f>
        <v>3637.9553999999998</v>
      </c>
      <c r="I81" s="58"/>
      <c r="J81" s="58"/>
      <c r="K81" s="58"/>
      <c r="L81" s="58"/>
      <c r="M81" s="58"/>
      <c r="N81" s="58"/>
      <c r="O81" s="58"/>
      <c r="P81" s="58"/>
      <c r="Q81" s="58"/>
    </row>
    <row r="82" spans="1:17" s="60" customFormat="1" ht="28.8" x14ac:dyDescent="0.25">
      <c r="A82" s="59"/>
      <c r="B82" s="67">
        <v>7612186</v>
      </c>
      <c r="C82" s="56" t="s">
        <v>313</v>
      </c>
      <c r="D82" s="39" t="s">
        <v>86</v>
      </c>
      <c r="E82" s="57">
        <v>1</v>
      </c>
      <c r="F82" s="44">
        <v>1455.84</v>
      </c>
      <c r="G82" s="83">
        <f>+E82*F82</f>
        <v>1455.84</v>
      </c>
      <c r="I82" s="58"/>
      <c r="J82" s="58"/>
      <c r="K82" s="58"/>
      <c r="L82" s="58"/>
      <c r="M82" s="58"/>
      <c r="N82" s="58"/>
      <c r="O82" s="58"/>
      <c r="P82" s="58"/>
      <c r="Q82" s="58"/>
    </row>
    <row r="83" spans="1:17" s="60" customFormat="1" x14ac:dyDescent="0.25">
      <c r="A83" s="59"/>
      <c r="B83" s="163"/>
      <c r="C83" s="163"/>
      <c r="D83" s="82"/>
      <c r="E83" s="84"/>
      <c r="F83" s="86"/>
      <c r="G83" s="101">
        <f>SUM(G75:G82)</f>
        <v>29488.890699999996</v>
      </c>
      <c r="I83" s="58"/>
      <c r="J83" s="58"/>
      <c r="K83" s="58"/>
      <c r="L83" s="58"/>
      <c r="M83" s="58"/>
      <c r="N83" s="58"/>
      <c r="O83" s="58"/>
      <c r="P83" s="58"/>
      <c r="Q83" s="58"/>
    </row>
    <row r="84" spans="1:17" x14ac:dyDescent="0.25">
      <c r="B84" s="34" t="s">
        <v>372</v>
      </c>
      <c r="C84" s="35" t="s">
        <v>371</v>
      </c>
      <c r="D84" s="36"/>
      <c r="E84" s="36"/>
      <c r="F84" s="36"/>
      <c r="G84" s="36"/>
      <c r="H84" s="193"/>
    </row>
    <row r="85" spans="1:17" s="60" customFormat="1" ht="67.2" x14ac:dyDescent="0.25">
      <c r="A85" s="59"/>
      <c r="B85" s="51">
        <v>4013001</v>
      </c>
      <c r="C85" s="53" t="s">
        <v>99</v>
      </c>
      <c r="D85" s="51" t="s">
        <v>43</v>
      </c>
      <c r="E85" s="57">
        <v>12</v>
      </c>
      <c r="F85" s="44">
        <v>1731.33</v>
      </c>
      <c r="G85" s="45">
        <f>E85*F85</f>
        <v>20775.96</v>
      </c>
      <c r="I85" s="58"/>
      <c r="J85" s="58"/>
      <c r="K85" s="58"/>
      <c r="L85" s="58"/>
      <c r="M85" s="58"/>
      <c r="N85" s="58"/>
      <c r="O85" s="58"/>
      <c r="P85" s="58"/>
      <c r="Q85" s="58"/>
    </row>
    <row r="86" spans="1:17" s="60" customFormat="1" ht="38.4" x14ac:dyDescent="0.25">
      <c r="A86" s="59"/>
      <c r="B86" s="51" t="s">
        <v>100</v>
      </c>
      <c r="C86" s="53" t="s">
        <v>101</v>
      </c>
      <c r="D86" s="51" t="s">
        <v>10</v>
      </c>
      <c r="E86" s="57">
        <v>12</v>
      </c>
      <c r="F86" s="44">
        <v>1182.76</v>
      </c>
      <c r="G86" s="45">
        <f>E86*F86</f>
        <v>14193.119999999999</v>
      </c>
      <c r="I86" s="58"/>
      <c r="J86" s="58"/>
      <c r="K86" s="58"/>
      <c r="L86" s="58"/>
      <c r="M86" s="58"/>
      <c r="N86" s="58"/>
      <c r="O86" s="58"/>
      <c r="P86" s="58"/>
      <c r="Q86" s="58"/>
    </row>
    <row r="87" spans="1:17" s="60" customFormat="1" ht="67.2" x14ac:dyDescent="0.25">
      <c r="A87" s="59"/>
      <c r="B87" s="51" t="s">
        <v>102</v>
      </c>
      <c r="C87" s="53" t="s">
        <v>103</v>
      </c>
      <c r="D87" s="51" t="s">
        <v>43</v>
      </c>
      <c r="E87" s="57">
        <v>5</v>
      </c>
      <c r="F87" s="44">
        <v>1071.5999999999999</v>
      </c>
      <c r="G87" s="45">
        <f t="shared" ref="G87:G94" si="4">E87*F87</f>
        <v>5358</v>
      </c>
      <c r="I87" s="58"/>
      <c r="J87" s="58"/>
      <c r="K87" s="58"/>
      <c r="L87" s="58"/>
      <c r="M87" s="58"/>
      <c r="N87" s="58"/>
      <c r="O87" s="58"/>
      <c r="P87" s="58"/>
      <c r="Q87" s="58"/>
    </row>
    <row r="88" spans="1:17" s="60" customFormat="1" ht="28.8" x14ac:dyDescent="0.25">
      <c r="A88" s="59"/>
      <c r="B88" s="51">
        <v>5128223</v>
      </c>
      <c r="C88" s="53" t="s">
        <v>104</v>
      </c>
      <c r="D88" s="51" t="s">
        <v>10</v>
      </c>
      <c r="E88" s="57">
        <v>2</v>
      </c>
      <c r="F88" s="44">
        <v>499.93</v>
      </c>
      <c r="G88" s="45">
        <f t="shared" si="4"/>
        <v>999.86</v>
      </c>
      <c r="I88" s="58"/>
      <c r="J88" s="58"/>
      <c r="K88" s="58"/>
      <c r="L88" s="58"/>
      <c r="M88" s="58"/>
      <c r="N88" s="58"/>
      <c r="O88" s="58"/>
      <c r="P88" s="58"/>
      <c r="Q88" s="58"/>
    </row>
    <row r="89" spans="1:17" s="60" customFormat="1" ht="38.4" x14ac:dyDescent="0.25">
      <c r="A89" s="59"/>
      <c r="B89" s="51">
        <v>4013062</v>
      </c>
      <c r="C89" s="53" t="s">
        <v>105</v>
      </c>
      <c r="D89" s="51" t="s">
        <v>10</v>
      </c>
      <c r="E89" s="57">
        <v>1</v>
      </c>
      <c r="F89" s="44">
        <v>1107.73</v>
      </c>
      <c r="G89" s="45">
        <f t="shared" si="4"/>
        <v>1107.73</v>
      </c>
      <c r="I89" s="58"/>
      <c r="J89" s="58"/>
      <c r="K89" s="58"/>
      <c r="L89" s="58"/>
      <c r="M89" s="58"/>
      <c r="N89" s="58"/>
      <c r="O89" s="58"/>
      <c r="P89" s="58"/>
      <c r="Q89" s="58"/>
    </row>
    <row r="90" spans="1:17" s="60" customFormat="1" ht="28.8" x14ac:dyDescent="0.25">
      <c r="A90" s="59"/>
      <c r="B90" s="51">
        <v>4013064</v>
      </c>
      <c r="C90" s="53" t="s">
        <v>106</v>
      </c>
      <c r="D90" s="51" t="s">
        <v>10</v>
      </c>
      <c r="E90" s="57">
        <v>4</v>
      </c>
      <c r="F90" s="44">
        <v>416.06</v>
      </c>
      <c r="G90" s="45">
        <f t="shared" si="4"/>
        <v>1664.24</v>
      </c>
      <c r="I90" s="58"/>
      <c r="J90" s="58"/>
      <c r="K90" s="58"/>
      <c r="L90" s="58"/>
      <c r="M90" s="58"/>
      <c r="N90" s="58"/>
      <c r="O90" s="58"/>
      <c r="P90" s="58"/>
      <c r="Q90" s="58"/>
    </row>
    <row r="91" spans="1:17" s="60" customFormat="1" ht="38.4" x14ac:dyDescent="0.25">
      <c r="A91" s="59"/>
      <c r="B91" s="51" t="s">
        <v>107</v>
      </c>
      <c r="C91" s="53" t="s">
        <v>108</v>
      </c>
      <c r="D91" s="51" t="s">
        <v>12</v>
      </c>
      <c r="E91" s="57">
        <v>49.23</v>
      </c>
      <c r="F91" s="44">
        <v>66.77</v>
      </c>
      <c r="G91" s="45">
        <f t="shared" si="4"/>
        <v>3287.0870999999997</v>
      </c>
      <c r="I91" s="58"/>
      <c r="J91" s="58"/>
      <c r="K91" s="58"/>
      <c r="L91" s="58"/>
      <c r="M91" s="58"/>
      <c r="N91" s="58"/>
      <c r="O91" s="58"/>
      <c r="P91" s="58"/>
      <c r="Q91" s="58"/>
    </row>
    <row r="92" spans="1:17" s="60" customFormat="1" ht="28.8" x14ac:dyDescent="0.25">
      <c r="A92" s="59"/>
      <c r="B92" s="51">
        <v>5128224</v>
      </c>
      <c r="C92" s="53" t="s">
        <v>109</v>
      </c>
      <c r="D92" s="51" t="s">
        <v>12</v>
      </c>
      <c r="E92" s="57">
        <v>49.23</v>
      </c>
      <c r="F92" s="44">
        <v>42.17</v>
      </c>
      <c r="G92" s="45">
        <f t="shared" si="4"/>
        <v>2076.0290999999997</v>
      </c>
      <c r="I92" s="58"/>
      <c r="J92" s="58"/>
      <c r="K92" s="58"/>
      <c r="L92" s="58"/>
      <c r="M92" s="58"/>
      <c r="N92" s="58"/>
      <c r="O92" s="58"/>
      <c r="P92" s="58"/>
      <c r="Q92" s="58"/>
    </row>
    <row r="93" spans="1:17" s="60" customFormat="1" ht="67.2" x14ac:dyDescent="0.25">
      <c r="A93" s="59"/>
      <c r="B93" s="128">
        <v>4013073</v>
      </c>
      <c r="C93" s="162" t="s">
        <v>161</v>
      </c>
      <c r="D93" s="39" t="s">
        <v>86</v>
      </c>
      <c r="E93" s="139">
        <v>1</v>
      </c>
      <c r="F93" s="44">
        <v>1023.58</v>
      </c>
      <c r="G93" s="45">
        <f t="shared" si="4"/>
        <v>1023.58</v>
      </c>
      <c r="I93" s="58"/>
      <c r="J93" s="58"/>
      <c r="K93" s="58"/>
      <c r="L93" s="58"/>
      <c r="M93" s="58"/>
      <c r="N93" s="58"/>
      <c r="O93" s="58"/>
      <c r="P93" s="58"/>
      <c r="Q93" s="58"/>
    </row>
    <row r="94" spans="1:17" s="60" customFormat="1" ht="38.4" x14ac:dyDescent="0.25">
      <c r="A94" s="59"/>
      <c r="B94" s="67">
        <v>4092187</v>
      </c>
      <c r="C94" s="56" t="s">
        <v>318</v>
      </c>
      <c r="D94" s="39" t="s">
        <v>10</v>
      </c>
      <c r="E94" s="165">
        <v>1</v>
      </c>
      <c r="F94" s="44">
        <v>8862.11</v>
      </c>
      <c r="G94" s="45">
        <f t="shared" si="4"/>
        <v>8862.11</v>
      </c>
      <c r="I94" s="58"/>
      <c r="J94" s="58"/>
      <c r="K94" s="58"/>
      <c r="L94" s="58"/>
      <c r="M94" s="58"/>
      <c r="N94" s="58"/>
      <c r="O94" s="58"/>
      <c r="P94" s="58"/>
      <c r="Q94" s="58"/>
    </row>
    <row r="95" spans="1:17" s="60" customFormat="1" x14ac:dyDescent="0.25">
      <c r="A95" s="59"/>
      <c r="B95" s="163"/>
      <c r="C95" s="163"/>
      <c r="D95" s="82"/>
      <c r="E95" s="84"/>
      <c r="F95" s="86"/>
      <c r="G95" s="101">
        <f>SUM(G85:G94)</f>
        <v>59347.716200000003</v>
      </c>
      <c r="I95" s="58"/>
      <c r="J95" s="58"/>
      <c r="K95" s="58"/>
      <c r="L95" s="58"/>
      <c r="M95" s="58"/>
      <c r="N95" s="58"/>
      <c r="O95" s="58"/>
      <c r="P95" s="58"/>
      <c r="Q95" s="58"/>
    </row>
    <row r="96" spans="1:17" s="60" customFormat="1" x14ac:dyDescent="0.25">
      <c r="A96" s="59"/>
      <c r="B96" s="34" t="s">
        <v>373</v>
      </c>
      <c r="C96" s="35" t="s">
        <v>68</v>
      </c>
      <c r="D96" s="92"/>
      <c r="E96" s="93"/>
      <c r="F96" s="94"/>
      <c r="G96" s="94"/>
      <c r="I96" s="58"/>
      <c r="J96" s="58"/>
      <c r="K96" s="58"/>
      <c r="L96" s="58"/>
      <c r="M96" s="58"/>
      <c r="N96" s="58"/>
      <c r="O96" s="58"/>
      <c r="P96" s="58"/>
      <c r="Q96" s="58"/>
    </row>
    <row r="97" spans="1:17" x14ac:dyDescent="0.25">
      <c r="B97" s="159" t="s">
        <v>374</v>
      </c>
      <c r="C97" s="158" t="s">
        <v>69</v>
      </c>
      <c r="D97" s="151"/>
      <c r="E97" s="151"/>
      <c r="F97" s="151"/>
      <c r="G97" s="151"/>
    </row>
    <row r="98" spans="1:17" s="60" customFormat="1" ht="230.4" x14ac:dyDescent="0.25">
      <c r="A98" s="59"/>
      <c r="B98" s="128">
        <v>2255231</v>
      </c>
      <c r="C98" s="131" t="s">
        <v>70</v>
      </c>
      <c r="D98" s="128" t="s">
        <v>10</v>
      </c>
      <c r="E98" s="137">
        <v>1</v>
      </c>
      <c r="F98" s="44">
        <v>1024622.6</v>
      </c>
      <c r="G98" s="44">
        <f t="shared" ref="G98:G110" si="5">+F98*E98</f>
        <v>1024622.6</v>
      </c>
      <c r="I98" s="58">
        <v>974400</v>
      </c>
      <c r="J98" s="58"/>
      <c r="K98" s="58"/>
      <c r="L98" s="58"/>
      <c r="M98" s="58"/>
      <c r="N98" s="58"/>
      <c r="O98" s="58"/>
      <c r="P98" s="58"/>
      <c r="Q98" s="58"/>
    </row>
    <row r="99" spans="1:17" s="60" customFormat="1" ht="211.2" x14ac:dyDescent="0.25">
      <c r="A99" s="59"/>
      <c r="B99" s="128">
        <v>2255232</v>
      </c>
      <c r="C99" s="131" t="s">
        <v>71</v>
      </c>
      <c r="D99" s="128" t="s">
        <v>10</v>
      </c>
      <c r="E99" s="137">
        <v>1</v>
      </c>
      <c r="F99" s="44">
        <v>618227.61</v>
      </c>
      <c r="G99" s="44">
        <f t="shared" si="5"/>
        <v>618227.61</v>
      </c>
      <c r="I99" s="58">
        <v>584640</v>
      </c>
      <c r="J99" s="58"/>
      <c r="K99" s="58"/>
      <c r="L99" s="58"/>
      <c r="M99" s="58"/>
      <c r="N99" s="58"/>
      <c r="O99" s="58"/>
      <c r="P99" s="58"/>
      <c r="Q99" s="58"/>
    </row>
    <row r="100" spans="1:17" s="60" customFormat="1" ht="163.19999999999999" x14ac:dyDescent="0.25">
      <c r="A100" s="59"/>
      <c r="B100" s="128">
        <v>2255233</v>
      </c>
      <c r="C100" s="131" t="s">
        <v>72</v>
      </c>
      <c r="D100" s="128" t="s">
        <v>10</v>
      </c>
      <c r="E100" s="137">
        <v>1</v>
      </c>
      <c r="F100" s="44">
        <v>1037322.43</v>
      </c>
      <c r="G100" s="44">
        <f t="shared" si="5"/>
        <v>1037322.43</v>
      </c>
      <c r="I100" s="58">
        <v>986580</v>
      </c>
      <c r="J100" s="58"/>
      <c r="K100" s="58"/>
      <c r="L100" s="58"/>
      <c r="M100" s="58"/>
      <c r="N100" s="58"/>
      <c r="O100" s="58"/>
      <c r="P100" s="58"/>
      <c r="Q100" s="58"/>
    </row>
    <row r="101" spans="1:17" s="60" customFormat="1" ht="220.8" x14ac:dyDescent="0.25">
      <c r="A101" s="59"/>
      <c r="B101" s="128">
        <v>2255234</v>
      </c>
      <c r="C101" s="131" t="s">
        <v>73</v>
      </c>
      <c r="D101" s="128" t="s">
        <v>10</v>
      </c>
      <c r="E101" s="137">
        <v>1</v>
      </c>
      <c r="F101" s="44">
        <v>3056597.58</v>
      </c>
      <c r="G101" s="44">
        <f t="shared" si="5"/>
        <v>3056597.58</v>
      </c>
      <c r="I101" s="58">
        <v>2923200</v>
      </c>
      <c r="J101" s="58"/>
      <c r="K101" s="58"/>
      <c r="L101" s="58"/>
      <c r="M101" s="58"/>
      <c r="N101" s="58"/>
      <c r="O101" s="58"/>
      <c r="P101" s="58"/>
      <c r="Q101" s="58"/>
    </row>
    <row r="102" spans="1:17" s="60" customFormat="1" ht="144" x14ac:dyDescent="0.25">
      <c r="A102" s="59"/>
      <c r="B102" s="128">
        <v>2255235</v>
      </c>
      <c r="C102" s="131" t="s">
        <v>74</v>
      </c>
      <c r="D102" s="128" t="s">
        <v>10</v>
      </c>
      <c r="E102" s="137">
        <v>1</v>
      </c>
      <c r="F102" s="44">
        <v>897624.16</v>
      </c>
      <c r="G102" s="44">
        <f t="shared" si="5"/>
        <v>897624.16</v>
      </c>
      <c r="I102" s="58">
        <v>852600</v>
      </c>
      <c r="J102" s="58"/>
      <c r="K102" s="58"/>
      <c r="L102" s="58"/>
      <c r="M102" s="58"/>
      <c r="N102" s="58"/>
      <c r="O102" s="58"/>
      <c r="P102" s="58"/>
      <c r="Q102" s="58"/>
    </row>
    <row r="103" spans="1:17" s="60" customFormat="1" ht="220.8" x14ac:dyDescent="0.25">
      <c r="A103" s="59"/>
      <c r="B103" s="200">
        <v>2255240</v>
      </c>
      <c r="C103" s="201" t="s">
        <v>376</v>
      </c>
      <c r="D103" s="200" t="s">
        <v>10</v>
      </c>
      <c r="E103" s="202">
        <v>1</v>
      </c>
      <c r="F103" s="203">
        <v>1989810.7</v>
      </c>
      <c r="G103" s="203">
        <f t="shared" ref="G103" si="6">+F103*E103</f>
        <v>1989810.7</v>
      </c>
      <c r="I103" s="58"/>
      <c r="J103" s="58"/>
      <c r="K103" s="58"/>
      <c r="L103" s="58"/>
      <c r="M103" s="58"/>
      <c r="N103" s="58"/>
      <c r="O103" s="58"/>
      <c r="P103" s="58"/>
      <c r="Q103" s="58"/>
    </row>
    <row r="104" spans="1:17" s="60" customFormat="1" ht="220.8" x14ac:dyDescent="0.25">
      <c r="A104" s="59"/>
      <c r="B104" s="200" t="s">
        <v>380</v>
      </c>
      <c r="C104" s="201" t="s">
        <v>377</v>
      </c>
      <c r="D104" s="200" t="s">
        <v>10</v>
      </c>
      <c r="E104" s="202">
        <v>1</v>
      </c>
      <c r="F104" s="203">
        <v>625132.38</v>
      </c>
      <c r="G104" s="203">
        <f t="shared" ref="G104" si="7">+F104*E104</f>
        <v>625132.38</v>
      </c>
      <c r="I104" s="58"/>
      <c r="J104" s="58"/>
      <c r="K104" s="58"/>
      <c r="L104" s="58"/>
      <c r="M104" s="58"/>
      <c r="N104" s="58"/>
      <c r="O104" s="58"/>
      <c r="P104" s="58"/>
      <c r="Q104" s="58"/>
    </row>
    <row r="105" spans="1:17" s="60" customFormat="1" ht="105.6" x14ac:dyDescent="0.25">
      <c r="A105" s="59"/>
      <c r="B105" s="128">
        <v>2255238</v>
      </c>
      <c r="C105" s="131" t="s">
        <v>378</v>
      </c>
      <c r="D105" s="128" t="s">
        <v>10</v>
      </c>
      <c r="E105" s="137">
        <v>1</v>
      </c>
      <c r="F105" s="44">
        <v>1573124.47</v>
      </c>
      <c r="G105" s="44">
        <f t="shared" si="5"/>
        <v>1573124.47</v>
      </c>
      <c r="I105" s="58">
        <v>1500450</v>
      </c>
      <c r="J105" s="58"/>
      <c r="K105" s="58"/>
      <c r="L105" s="58"/>
      <c r="M105" s="58"/>
      <c r="N105" s="58"/>
      <c r="O105" s="58"/>
      <c r="P105" s="58"/>
      <c r="Q105" s="58"/>
    </row>
    <row r="106" spans="1:17" s="60" customFormat="1" ht="105.6" x14ac:dyDescent="0.25">
      <c r="A106" s="59"/>
      <c r="B106" s="128">
        <v>2255239</v>
      </c>
      <c r="C106" s="131" t="s">
        <v>379</v>
      </c>
      <c r="D106" s="128" t="s">
        <v>10</v>
      </c>
      <c r="E106" s="137">
        <v>1</v>
      </c>
      <c r="F106" s="44">
        <v>1573124.47</v>
      </c>
      <c r="G106" s="44">
        <f t="shared" ref="G106:G107" si="8">+F106*E106</f>
        <v>1573124.47</v>
      </c>
      <c r="I106" s="58"/>
      <c r="J106" s="58"/>
      <c r="K106" s="58"/>
      <c r="L106" s="58"/>
      <c r="M106" s="58"/>
      <c r="N106" s="58"/>
      <c r="O106" s="58"/>
      <c r="P106" s="58"/>
      <c r="Q106" s="58"/>
    </row>
    <row r="107" spans="1:17" s="60" customFormat="1" ht="220.8" x14ac:dyDescent="0.25">
      <c r="A107" s="59"/>
      <c r="B107" s="200" t="s">
        <v>381</v>
      </c>
      <c r="C107" s="201" t="s">
        <v>382</v>
      </c>
      <c r="D107" s="200" t="s">
        <v>10</v>
      </c>
      <c r="E107" s="202">
        <v>1</v>
      </c>
      <c r="F107" s="203">
        <v>1659614.79</v>
      </c>
      <c r="G107" s="203">
        <f t="shared" si="8"/>
        <v>1659614.79</v>
      </c>
      <c r="I107" s="58"/>
      <c r="J107" s="58"/>
      <c r="K107" s="58"/>
      <c r="L107" s="58"/>
      <c r="M107" s="58"/>
      <c r="N107" s="58"/>
      <c r="O107" s="58"/>
      <c r="P107" s="58"/>
      <c r="Q107" s="58"/>
    </row>
    <row r="108" spans="1:17" s="60" customFormat="1" ht="201.6" x14ac:dyDescent="0.25">
      <c r="A108" s="59"/>
      <c r="B108" s="128">
        <v>2255241</v>
      </c>
      <c r="C108" s="131" t="s">
        <v>77</v>
      </c>
      <c r="D108" s="128" t="s">
        <v>10</v>
      </c>
      <c r="E108" s="137">
        <v>2</v>
      </c>
      <c r="F108" s="44">
        <v>237232.3</v>
      </c>
      <c r="G108" s="44">
        <f t="shared" si="5"/>
        <v>474464.6</v>
      </c>
      <c r="I108" s="58">
        <v>219240</v>
      </c>
      <c r="J108" s="58"/>
      <c r="K108" s="58"/>
      <c r="L108" s="58"/>
      <c r="M108" s="58"/>
      <c r="N108" s="58"/>
      <c r="O108" s="58"/>
      <c r="P108" s="58"/>
      <c r="Q108" s="58"/>
    </row>
    <row r="109" spans="1:17" s="60" customFormat="1" ht="288" x14ac:dyDescent="0.25">
      <c r="A109" s="59"/>
      <c r="B109" s="128">
        <v>2255242</v>
      </c>
      <c r="C109" s="131" t="s">
        <v>78</v>
      </c>
      <c r="D109" s="128" t="s">
        <v>10</v>
      </c>
      <c r="E109" s="137">
        <v>1</v>
      </c>
      <c r="F109" s="44">
        <v>198320.47</v>
      </c>
      <c r="G109" s="44">
        <f t="shared" si="5"/>
        <v>198320.47</v>
      </c>
      <c r="I109" s="58">
        <v>182700</v>
      </c>
      <c r="J109" s="58"/>
      <c r="K109" s="58"/>
      <c r="L109" s="58"/>
      <c r="M109" s="58"/>
      <c r="N109" s="58"/>
      <c r="O109" s="58"/>
      <c r="P109" s="58"/>
      <c r="Q109" s="58"/>
    </row>
    <row r="110" spans="1:17" s="60" customFormat="1" ht="124.8" x14ac:dyDescent="0.25">
      <c r="A110" s="59"/>
      <c r="B110" s="128"/>
      <c r="C110" s="131" t="s">
        <v>383</v>
      </c>
      <c r="D110" s="128" t="s">
        <v>10</v>
      </c>
      <c r="E110" s="137">
        <v>1</v>
      </c>
      <c r="F110" s="203">
        <v>171762.42</v>
      </c>
      <c r="G110" s="44">
        <f t="shared" si="5"/>
        <v>171762.42</v>
      </c>
      <c r="I110" s="58"/>
      <c r="J110" s="58"/>
      <c r="K110" s="58"/>
      <c r="L110" s="58"/>
      <c r="M110" s="58"/>
      <c r="N110" s="58"/>
      <c r="O110" s="58"/>
      <c r="P110" s="58"/>
      <c r="Q110" s="58"/>
    </row>
    <row r="111" spans="1:17" x14ac:dyDescent="0.25">
      <c r="B111" s="51"/>
      <c r="C111" s="53"/>
      <c r="D111" s="50"/>
      <c r="E111" s="52"/>
      <c r="F111" s="52"/>
      <c r="G111" s="54">
        <f>SUM(G98:G110)</f>
        <v>14899748.680000002</v>
      </c>
    </row>
    <row r="112" spans="1:17" x14ac:dyDescent="0.25">
      <c r="B112" s="159" t="s">
        <v>375</v>
      </c>
      <c r="C112" s="158" t="s">
        <v>343</v>
      </c>
      <c r="D112" s="151"/>
      <c r="E112" s="151"/>
      <c r="F112" s="151"/>
      <c r="G112" s="151"/>
    </row>
    <row r="113" spans="1:7" s="60" customFormat="1" ht="76.8" x14ac:dyDescent="0.25">
      <c r="A113" s="59"/>
      <c r="B113" s="196">
        <v>6003001</v>
      </c>
      <c r="C113" s="197" t="s">
        <v>344</v>
      </c>
      <c r="D113" s="196" t="s">
        <v>10</v>
      </c>
      <c r="E113" s="198">
        <v>0</v>
      </c>
      <c r="F113" s="212">
        <v>802031.09</v>
      </c>
      <c r="G113" s="212">
        <f>+F113*E113</f>
        <v>0</v>
      </c>
    </row>
    <row r="114" spans="1:7" ht="13.8" thickBot="1" x14ac:dyDescent="0.3">
      <c r="B114" s="102"/>
      <c r="C114" s="172"/>
      <c r="D114" s="173"/>
      <c r="E114" s="174"/>
      <c r="F114" s="174"/>
      <c r="G114" s="175">
        <f>SUM(G113)</f>
        <v>0</v>
      </c>
    </row>
    <row r="115" spans="1:7" s="60" customFormat="1" ht="41.4" thickTop="1" x14ac:dyDescent="0.25">
      <c r="A115" s="59"/>
      <c r="B115" s="180" t="s">
        <v>95</v>
      </c>
      <c r="C115" s="181" t="s">
        <v>84</v>
      </c>
      <c r="D115" s="182"/>
      <c r="E115" s="183"/>
      <c r="F115" s="184"/>
      <c r="G115" s="184"/>
    </row>
    <row r="116" spans="1:7" s="60" customFormat="1" x14ac:dyDescent="0.25">
      <c r="A116" s="59"/>
      <c r="B116" s="34" t="s">
        <v>39</v>
      </c>
      <c r="C116" s="35" t="s">
        <v>216</v>
      </c>
      <c r="D116" s="69"/>
      <c r="E116" s="70"/>
      <c r="F116" s="71"/>
      <c r="G116" s="71"/>
    </row>
    <row r="117" spans="1:7" s="60" customFormat="1" x14ac:dyDescent="0.25">
      <c r="A117" s="59"/>
      <c r="B117" s="159" t="s">
        <v>291</v>
      </c>
      <c r="C117" s="158" t="s">
        <v>85</v>
      </c>
      <c r="D117" s="157"/>
      <c r="E117" s="156"/>
      <c r="F117" s="155"/>
      <c r="G117" s="155"/>
    </row>
    <row r="118" spans="1:7" s="60" customFormat="1" ht="28.8" x14ac:dyDescent="0.25">
      <c r="A118" s="59"/>
      <c r="B118" s="128">
        <v>3001001</v>
      </c>
      <c r="C118" s="131" t="s">
        <v>87</v>
      </c>
      <c r="D118" s="128" t="s">
        <v>11</v>
      </c>
      <c r="E118" s="137">
        <v>1087.04</v>
      </c>
      <c r="F118" s="44">
        <v>10.65</v>
      </c>
      <c r="G118" s="44">
        <f>E118*F118</f>
        <v>11576.976000000001</v>
      </c>
    </row>
    <row r="119" spans="1:7" s="60" customFormat="1" ht="38.4" x14ac:dyDescent="0.25">
      <c r="A119" s="59"/>
      <c r="B119" s="128" t="s">
        <v>88</v>
      </c>
      <c r="C119" s="131" t="s">
        <v>89</v>
      </c>
      <c r="D119" s="128" t="s">
        <v>11</v>
      </c>
      <c r="E119" s="137">
        <v>1087.04</v>
      </c>
      <c r="F119" s="44">
        <v>38.78</v>
      </c>
      <c r="G119" s="44">
        <f>E119*F119</f>
        <v>42155.411200000002</v>
      </c>
    </row>
    <row r="120" spans="1:7" s="60" customFormat="1" x14ac:dyDescent="0.25">
      <c r="A120" s="59"/>
      <c r="B120" s="51"/>
      <c r="C120" s="53"/>
      <c r="D120" s="51"/>
      <c r="E120" s="57"/>
      <c r="F120" s="44"/>
      <c r="G120" s="54">
        <f>SUM(G118:G119)</f>
        <v>53732.387200000005</v>
      </c>
    </row>
    <row r="121" spans="1:7" s="60" customFormat="1" x14ac:dyDescent="0.25">
      <c r="A121" s="59"/>
      <c r="B121" s="159" t="s">
        <v>290</v>
      </c>
      <c r="C121" s="158" t="s">
        <v>90</v>
      </c>
      <c r="D121" s="157"/>
      <c r="E121" s="156"/>
      <c r="F121" s="155"/>
      <c r="G121" s="155"/>
    </row>
    <row r="122" spans="1:7" s="60" customFormat="1" ht="19.2" x14ac:dyDescent="0.25">
      <c r="A122" s="59"/>
      <c r="B122" s="128">
        <v>3002001</v>
      </c>
      <c r="C122" s="131" t="s">
        <v>91</v>
      </c>
      <c r="D122" s="128" t="s">
        <v>9</v>
      </c>
      <c r="E122" s="137">
        <v>771.8</v>
      </c>
      <c r="F122" s="44">
        <v>49.79</v>
      </c>
      <c r="G122" s="44">
        <f>E122*F122</f>
        <v>38427.921999999999</v>
      </c>
    </row>
    <row r="123" spans="1:7" s="60" customFormat="1" ht="28.8" x14ac:dyDescent="0.25">
      <c r="A123" s="59"/>
      <c r="B123" s="128">
        <v>3002002</v>
      </c>
      <c r="C123" s="131" t="s">
        <v>92</v>
      </c>
      <c r="D123" s="128" t="s">
        <v>9</v>
      </c>
      <c r="E123" s="137">
        <v>771.8</v>
      </c>
      <c r="F123" s="44">
        <v>106.69</v>
      </c>
      <c r="G123" s="44">
        <f>E123*F123</f>
        <v>82343.34199999999</v>
      </c>
    </row>
    <row r="124" spans="1:7" s="60" customFormat="1" ht="38.4" x14ac:dyDescent="0.25">
      <c r="A124" s="59"/>
      <c r="B124" s="128">
        <v>3002003</v>
      </c>
      <c r="C124" s="131" t="s">
        <v>93</v>
      </c>
      <c r="D124" s="128" t="s">
        <v>11</v>
      </c>
      <c r="E124" s="137">
        <v>1087.04</v>
      </c>
      <c r="F124" s="44">
        <v>17.010000000000002</v>
      </c>
      <c r="G124" s="44">
        <f>E124*F124</f>
        <v>18490.5504</v>
      </c>
    </row>
    <row r="125" spans="1:7" s="60" customFormat="1" ht="38.4" x14ac:dyDescent="0.25">
      <c r="A125" s="59"/>
      <c r="B125" s="128">
        <v>3002004</v>
      </c>
      <c r="C125" s="131" t="s">
        <v>94</v>
      </c>
      <c r="D125" s="128" t="s">
        <v>9</v>
      </c>
      <c r="E125" s="137">
        <v>434.81</v>
      </c>
      <c r="F125" s="44">
        <v>335.56</v>
      </c>
      <c r="G125" s="44">
        <f>E125*F125</f>
        <v>145904.84359999999</v>
      </c>
    </row>
    <row r="126" spans="1:7" s="60" customFormat="1" ht="38.4" x14ac:dyDescent="0.25">
      <c r="A126" s="59"/>
      <c r="B126" s="128">
        <v>3002008</v>
      </c>
      <c r="C126" s="131" t="s">
        <v>79</v>
      </c>
      <c r="D126" s="128" t="s">
        <v>9</v>
      </c>
      <c r="E126" s="137">
        <v>65.22</v>
      </c>
      <c r="F126" s="44">
        <v>335.56</v>
      </c>
      <c r="G126" s="44">
        <f>E126*F126</f>
        <v>21885.2232</v>
      </c>
    </row>
    <row r="127" spans="1:7" s="60" customFormat="1" x14ac:dyDescent="0.25">
      <c r="A127" s="59"/>
      <c r="B127" s="51"/>
      <c r="C127" s="53"/>
      <c r="D127" s="51"/>
      <c r="E127" s="57"/>
      <c r="F127" s="44"/>
      <c r="G127" s="54">
        <f>SUM(G122:G126)</f>
        <v>307051.8812</v>
      </c>
    </row>
    <row r="128" spans="1:7" s="60" customFormat="1" x14ac:dyDescent="0.25">
      <c r="A128" s="59"/>
      <c r="B128" s="34" t="s">
        <v>40</v>
      </c>
      <c r="C128" s="35" t="s">
        <v>320</v>
      </c>
      <c r="D128" s="69"/>
      <c r="E128" s="70"/>
      <c r="F128" s="71"/>
      <c r="G128" s="71"/>
    </row>
    <row r="129" spans="1:7" s="60" customFormat="1" x14ac:dyDescent="0.25">
      <c r="A129" s="59"/>
      <c r="B129" s="159" t="s">
        <v>289</v>
      </c>
      <c r="C129" s="158" t="s">
        <v>16</v>
      </c>
      <c r="D129" s="157"/>
      <c r="E129" s="156"/>
      <c r="F129" s="155"/>
      <c r="G129" s="155"/>
    </row>
    <row r="130" spans="1:7" s="60" customFormat="1" ht="48" x14ac:dyDescent="0.25">
      <c r="A130" s="59"/>
      <c r="B130" s="67">
        <v>4001051</v>
      </c>
      <c r="C130" s="56" t="s">
        <v>306</v>
      </c>
      <c r="D130" s="39" t="s">
        <v>11</v>
      </c>
      <c r="E130" s="165">
        <v>11.2</v>
      </c>
      <c r="F130" s="44">
        <v>17.350000000000001</v>
      </c>
      <c r="G130" s="45">
        <f>+F130*E130</f>
        <v>194.32</v>
      </c>
    </row>
    <row r="131" spans="1:7" s="60" customFormat="1" x14ac:dyDescent="0.25">
      <c r="A131" s="59"/>
      <c r="B131" s="51"/>
      <c r="C131" s="53"/>
      <c r="D131" s="102"/>
      <c r="E131" s="169"/>
      <c r="F131" s="49"/>
      <c r="G131" s="54">
        <f>SUM(G130)</f>
        <v>194.32</v>
      </c>
    </row>
    <row r="132" spans="1:7" s="60" customFormat="1" x14ac:dyDescent="0.25">
      <c r="A132" s="59"/>
      <c r="B132" s="159" t="s">
        <v>336</v>
      </c>
      <c r="C132" s="158" t="s">
        <v>149</v>
      </c>
      <c r="D132" s="157"/>
      <c r="E132" s="156"/>
      <c r="F132" s="155"/>
      <c r="G132" s="155"/>
    </row>
    <row r="133" spans="1:7" s="60" customFormat="1" ht="38.4" x14ac:dyDescent="0.25">
      <c r="A133" s="59"/>
      <c r="B133" s="67" t="s">
        <v>321</v>
      </c>
      <c r="C133" s="56" t="s">
        <v>322</v>
      </c>
      <c r="D133" s="39" t="s">
        <v>11</v>
      </c>
      <c r="E133" s="165">
        <v>16.72</v>
      </c>
      <c r="F133" s="44">
        <v>1047.32</v>
      </c>
      <c r="G133" s="45">
        <f>+F133*E133</f>
        <v>17511.190399999999</v>
      </c>
    </row>
    <row r="134" spans="1:7" s="60" customFormat="1" ht="28.8" x14ac:dyDescent="0.25">
      <c r="A134" s="59"/>
      <c r="B134" s="67">
        <v>3003008</v>
      </c>
      <c r="C134" s="56" t="s">
        <v>323</v>
      </c>
      <c r="D134" s="39" t="s">
        <v>11</v>
      </c>
      <c r="E134" s="165">
        <v>16.72</v>
      </c>
      <c r="F134" s="44">
        <v>8.68</v>
      </c>
      <c r="G134" s="45">
        <f>+F134*E134</f>
        <v>145.12959999999998</v>
      </c>
    </row>
    <row r="135" spans="1:7" s="60" customFormat="1" ht="38.4" x14ac:dyDescent="0.25">
      <c r="A135" s="59"/>
      <c r="B135" s="67">
        <v>4002042</v>
      </c>
      <c r="C135" s="56" t="s">
        <v>324</v>
      </c>
      <c r="D135" s="39" t="s">
        <v>12</v>
      </c>
      <c r="E135" s="165">
        <v>6.4</v>
      </c>
      <c r="F135" s="44">
        <v>390.53</v>
      </c>
      <c r="G135" s="45">
        <f>+F135*E135</f>
        <v>2499.3919999999998</v>
      </c>
    </row>
    <row r="136" spans="1:7" s="60" customFormat="1" x14ac:dyDescent="0.25">
      <c r="A136" s="59"/>
      <c r="B136" s="51"/>
      <c r="C136" s="53"/>
      <c r="D136" s="102"/>
      <c r="E136" s="169"/>
      <c r="F136" s="49"/>
      <c r="G136" s="54">
        <f>SUM(G133:G135)</f>
        <v>20155.712</v>
      </c>
    </row>
    <row r="137" spans="1:7" s="60" customFormat="1" x14ac:dyDescent="0.25">
      <c r="A137" s="59"/>
      <c r="B137" s="159" t="s">
        <v>337</v>
      </c>
      <c r="C137" s="158" t="s">
        <v>96</v>
      </c>
      <c r="D137" s="157"/>
      <c r="E137" s="156"/>
      <c r="F137" s="155"/>
      <c r="G137" s="155"/>
    </row>
    <row r="138" spans="1:7" s="60" customFormat="1" ht="48" x14ac:dyDescent="0.25">
      <c r="A138" s="59"/>
      <c r="B138" s="67" t="s">
        <v>325</v>
      </c>
      <c r="C138" s="56" t="s">
        <v>326</v>
      </c>
      <c r="D138" s="39" t="s">
        <v>11</v>
      </c>
      <c r="E138" s="165">
        <v>8</v>
      </c>
      <c r="F138" s="178">
        <v>415.27</v>
      </c>
      <c r="G138" s="45">
        <f>+F138*E138</f>
        <v>3322.16</v>
      </c>
    </row>
    <row r="139" spans="1:7" s="60" customFormat="1" ht="28.8" x14ac:dyDescent="0.25">
      <c r="A139" s="59"/>
      <c r="B139" s="67">
        <v>4014338</v>
      </c>
      <c r="C139" s="56" t="s">
        <v>311</v>
      </c>
      <c r="D139" s="39" t="s">
        <v>12</v>
      </c>
      <c r="E139" s="165">
        <v>10</v>
      </c>
      <c r="F139" s="44">
        <v>290.33999999999997</v>
      </c>
      <c r="G139" s="45">
        <f>+F139*E139</f>
        <v>2903.3999999999996</v>
      </c>
    </row>
    <row r="140" spans="1:7" s="60" customFormat="1" ht="38.4" x14ac:dyDescent="0.25">
      <c r="A140" s="59"/>
      <c r="B140" s="67">
        <v>4004339</v>
      </c>
      <c r="C140" s="56" t="s">
        <v>327</v>
      </c>
      <c r="D140" s="39" t="s">
        <v>12</v>
      </c>
      <c r="E140" s="165">
        <v>6.4</v>
      </c>
      <c r="F140" s="44">
        <v>371.95</v>
      </c>
      <c r="G140" s="45">
        <f>+F140*E140</f>
        <v>2380.48</v>
      </c>
    </row>
    <row r="141" spans="1:7" s="60" customFormat="1" ht="28.8" x14ac:dyDescent="0.25">
      <c r="A141" s="59"/>
      <c r="B141" s="67">
        <v>4054213</v>
      </c>
      <c r="C141" s="56" t="s">
        <v>328</v>
      </c>
      <c r="D141" s="39" t="s">
        <v>12</v>
      </c>
      <c r="E141" s="165">
        <v>10</v>
      </c>
      <c r="F141" s="44">
        <v>74.599999999999994</v>
      </c>
      <c r="G141" s="45">
        <f>+F141*E141</f>
        <v>746</v>
      </c>
    </row>
    <row r="142" spans="1:7" s="60" customFormat="1" x14ac:dyDescent="0.25">
      <c r="A142" s="59"/>
      <c r="B142" s="51"/>
      <c r="C142" s="53"/>
      <c r="D142" s="102"/>
      <c r="E142" s="169"/>
      <c r="F142" s="49"/>
      <c r="G142" s="54">
        <f>SUM(G138:G141)</f>
        <v>9352.0399999999991</v>
      </c>
    </row>
    <row r="143" spans="1:7" s="60" customFormat="1" x14ac:dyDescent="0.25">
      <c r="A143" s="59"/>
      <c r="B143" s="159" t="s">
        <v>338</v>
      </c>
      <c r="C143" s="158" t="s">
        <v>329</v>
      </c>
      <c r="D143" s="157"/>
      <c r="E143" s="156"/>
      <c r="F143" s="155"/>
      <c r="G143" s="155"/>
    </row>
    <row r="144" spans="1:7" s="60" customFormat="1" ht="67.2" x14ac:dyDescent="0.25">
      <c r="A144" s="59"/>
      <c r="B144" s="67">
        <v>4007225</v>
      </c>
      <c r="C144" s="56" t="s">
        <v>330</v>
      </c>
      <c r="D144" s="39" t="s">
        <v>12</v>
      </c>
      <c r="E144" s="165">
        <v>7</v>
      </c>
      <c r="F144" s="44">
        <v>494.69</v>
      </c>
      <c r="G144" s="45">
        <f>+F144*E144</f>
        <v>3462.83</v>
      </c>
    </row>
    <row r="145" spans="1:7" s="60" customFormat="1" ht="48" x14ac:dyDescent="0.25">
      <c r="A145" s="59"/>
      <c r="B145" s="67">
        <v>4007229</v>
      </c>
      <c r="C145" s="56" t="s">
        <v>331</v>
      </c>
      <c r="D145" s="39" t="s">
        <v>10</v>
      </c>
      <c r="E145" s="165">
        <v>2</v>
      </c>
      <c r="F145" s="44">
        <v>2630.56</v>
      </c>
      <c r="G145" s="45">
        <f>+F145*E145</f>
        <v>5261.12</v>
      </c>
    </row>
    <row r="146" spans="1:7" s="60" customFormat="1" ht="28.8" x14ac:dyDescent="0.25">
      <c r="A146" s="59"/>
      <c r="B146" s="67">
        <v>4013048</v>
      </c>
      <c r="C146" s="56" t="s">
        <v>332</v>
      </c>
      <c r="D146" s="39" t="s">
        <v>11</v>
      </c>
      <c r="E146" s="165">
        <v>15.12</v>
      </c>
      <c r="F146" s="44">
        <v>483.55</v>
      </c>
      <c r="G146" s="45">
        <f>+F146*E146</f>
        <v>7311.2759999999998</v>
      </c>
    </row>
    <row r="147" spans="1:7" s="60" customFormat="1" x14ac:dyDescent="0.25">
      <c r="A147" s="59"/>
      <c r="B147" s="51"/>
      <c r="C147" s="53"/>
      <c r="D147" s="102"/>
      <c r="E147" s="169"/>
      <c r="F147" s="49"/>
      <c r="G147" s="54">
        <f>SUM(G144:G146)</f>
        <v>16035.226000000001</v>
      </c>
    </row>
    <row r="148" spans="1:7" s="60" customFormat="1" x14ac:dyDescent="0.25">
      <c r="A148" s="59"/>
      <c r="B148" s="159" t="s">
        <v>339</v>
      </c>
      <c r="C148" s="158" t="s">
        <v>181</v>
      </c>
      <c r="D148" s="157"/>
      <c r="E148" s="156"/>
      <c r="F148" s="155"/>
      <c r="G148" s="155"/>
    </row>
    <row r="149" spans="1:7" s="60" customFormat="1" ht="67.2" x14ac:dyDescent="0.25">
      <c r="A149" s="59"/>
      <c r="B149" s="128">
        <v>4003046</v>
      </c>
      <c r="C149" s="132" t="s">
        <v>333</v>
      </c>
      <c r="D149" s="39" t="s">
        <v>27</v>
      </c>
      <c r="E149" s="165">
        <v>82.04</v>
      </c>
      <c r="F149" s="178">
        <v>68.77</v>
      </c>
      <c r="G149" s="171">
        <f>E149*F149</f>
        <v>5641.8908000000001</v>
      </c>
    </row>
    <row r="150" spans="1:7" s="60" customFormat="1" x14ac:dyDescent="0.25">
      <c r="A150" s="59"/>
      <c r="B150" s="51"/>
      <c r="C150" s="53"/>
      <c r="D150" s="102"/>
      <c r="E150" s="169"/>
      <c r="F150" s="49"/>
      <c r="G150" s="54">
        <f>SUM(G149)</f>
        <v>5641.8908000000001</v>
      </c>
    </row>
    <row r="151" spans="1:7" s="60" customFormat="1" x14ac:dyDescent="0.25">
      <c r="A151" s="59"/>
      <c r="B151" s="34" t="s">
        <v>41</v>
      </c>
      <c r="C151" s="35" t="s">
        <v>217</v>
      </c>
      <c r="D151" s="69"/>
      <c r="E151" s="70"/>
      <c r="F151" s="71"/>
      <c r="G151" s="71"/>
    </row>
    <row r="152" spans="1:7" s="60" customFormat="1" ht="38.4" x14ac:dyDescent="0.25">
      <c r="A152" s="59"/>
      <c r="B152" s="128">
        <v>6111145</v>
      </c>
      <c r="C152" s="131" t="s">
        <v>110</v>
      </c>
      <c r="D152" s="128" t="s">
        <v>12</v>
      </c>
      <c r="E152" s="137">
        <v>10</v>
      </c>
      <c r="F152" s="44">
        <v>775.02</v>
      </c>
      <c r="G152" s="44">
        <f>E152*F152</f>
        <v>7750.2</v>
      </c>
    </row>
    <row r="153" spans="1:7" s="60" customFormat="1" ht="48" x14ac:dyDescent="0.25">
      <c r="A153" s="59"/>
      <c r="B153" s="128">
        <v>6111147</v>
      </c>
      <c r="C153" s="131" t="s">
        <v>111</v>
      </c>
      <c r="D153" s="128" t="s">
        <v>12</v>
      </c>
      <c r="E153" s="137">
        <v>12</v>
      </c>
      <c r="F153" s="44">
        <v>325.39</v>
      </c>
      <c r="G153" s="44">
        <f t="shared" ref="G153:G161" si="9">E153*F153</f>
        <v>3904.68</v>
      </c>
    </row>
    <row r="154" spans="1:7" s="60" customFormat="1" ht="38.4" x14ac:dyDescent="0.25">
      <c r="A154" s="59"/>
      <c r="B154" s="128">
        <v>6111148</v>
      </c>
      <c r="C154" s="131" t="s">
        <v>112</v>
      </c>
      <c r="D154" s="128" t="s">
        <v>10</v>
      </c>
      <c r="E154" s="137">
        <v>1</v>
      </c>
      <c r="F154" s="44">
        <v>68766.59</v>
      </c>
      <c r="G154" s="44">
        <f t="shared" si="9"/>
        <v>68766.59</v>
      </c>
    </row>
    <row r="155" spans="1:7" s="60" customFormat="1" ht="38.4" x14ac:dyDescent="0.25">
      <c r="A155" s="59"/>
      <c r="B155" s="128">
        <v>6111149</v>
      </c>
      <c r="C155" s="131" t="s">
        <v>113</v>
      </c>
      <c r="D155" s="128" t="s">
        <v>10</v>
      </c>
      <c r="E155" s="137">
        <v>1</v>
      </c>
      <c r="F155" s="44">
        <v>35956.19</v>
      </c>
      <c r="G155" s="44">
        <f t="shared" si="9"/>
        <v>35956.19</v>
      </c>
    </row>
    <row r="156" spans="1:7" s="60" customFormat="1" ht="38.4" x14ac:dyDescent="0.25">
      <c r="A156" s="59"/>
      <c r="B156" s="128">
        <v>5111150</v>
      </c>
      <c r="C156" s="131" t="s">
        <v>114</v>
      </c>
      <c r="D156" s="128" t="s">
        <v>10</v>
      </c>
      <c r="E156" s="137">
        <v>2</v>
      </c>
      <c r="F156" s="44">
        <v>19463.82</v>
      </c>
      <c r="G156" s="44">
        <f t="shared" si="9"/>
        <v>38927.64</v>
      </c>
    </row>
    <row r="157" spans="1:7" s="60" customFormat="1" ht="28.8" x14ac:dyDescent="0.25">
      <c r="A157" s="59"/>
      <c r="B157" s="128">
        <v>5111151</v>
      </c>
      <c r="C157" s="131" t="s">
        <v>115</v>
      </c>
      <c r="D157" s="128" t="s">
        <v>10</v>
      </c>
      <c r="E157" s="137">
        <v>1</v>
      </c>
      <c r="F157" s="44">
        <v>3838.3</v>
      </c>
      <c r="G157" s="44">
        <f t="shared" si="9"/>
        <v>3838.3</v>
      </c>
    </row>
    <row r="158" spans="1:7" s="60" customFormat="1" ht="38.4" x14ac:dyDescent="0.25">
      <c r="A158" s="59"/>
      <c r="B158" s="128">
        <v>6111152</v>
      </c>
      <c r="C158" s="131" t="s">
        <v>116</v>
      </c>
      <c r="D158" s="128" t="s">
        <v>10</v>
      </c>
      <c r="E158" s="137">
        <v>5</v>
      </c>
      <c r="F158" s="44">
        <v>17130.310000000001</v>
      </c>
      <c r="G158" s="44">
        <f t="shared" si="9"/>
        <v>85651.55</v>
      </c>
    </row>
    <row r="159" spans="1:7" s="60" customFormat="1" ht="38.4" x14ac:dyDescent="0.25">
      <c r="A159" s="59"/>
      <c r="B159" s="128">
        <v>6111153</v>
      </c>
      <c r="C159" s="131" t="s">
        <v>117</v>
      </c>
      <c r="D159" s="128" t="s">
        <v>12</v>
      </c>
      <c r="E159" s="137">
        <v>40</v>
      </c>
      <c r="F159" s="44">
        <v>1251.25</v>
      </c>
      <c r="G159" s="44">
        <f t="shared" si="9"/>
        <v>50050</v>
      </c>
    </row>
    <row r="160" spans="1:7" s="60" customFormat="1" ht="38.4" x14ac:dyDescent="0.25">
      <c r="A160" s="59"/>
      <c r="B160" s="128">
        <v>6111154</v>
      </c>
      <c r="C160" s="131" t="s">
        <v>118</v>
      </c>
      <c r="D160" s="128" t="s">
        <v>12</v>
      </c>
      <c r="E160" s="137">
        <v>32</v>
      </c>
      <c r="F160" s="44">
        <v>655.14</v>
      </c>
      <c r="G160" s="44">
        <f t="shared" si="9"/>
        <v>20964.48</v>
      </c>
    </row>
    <row r="161" spans="1:9" s="60" customFormat="1" ht="38.4" x14ac:dyDescent="0.25">
      <c r="A161" s="59"/>
      <c r="B161" s="128">
        <v>5111155</v>
      </c>
      <c r="C161" s="131" t="s">
        <v>119</v>
      </c>
      <c r="D161" s="128" t="s">
        <v>12</v>
      </c>
      <c r="E161" s="137">
        <v>24</v>
      </c>
      <c r="F161" s="44">
        <v>655.14</v>
      </c>
      <c r="G161" s="44">
        <f t="shared" si="9"/>
        <v>15723.36</v>
      </c>
    </row>
    <row r="162" spans="1:9" s="60" customFormat="1" ht="67.2" x14ac:dyDescent="0.25">
      <c r="A162" s="59"/>
      <c r="B162" s="128">
        <v>5111157</v>
      </c>
      <c r="C162" s="131" t="s">
        <v>120</v>
      </c>
      <c r="D162" s="128" t="s">
        <v>43</v>
      </c>
      <c r="E162" s="137">
        <v>2</v>
      </c>
      <c r="F162" s="44">
        <v>10338.209999999999</v>
      </c>
      <c r="G162" s="44">
        <f>E162*F162</f>
        <v>20676.419999999998</v>
      </c>
    </row>
    <row r="163" spans="1:9" s="60" customFormat="1" ht="28.8" x14ac:dyDescent="0.25">
      <c r="A163" s="59"/>
      <c r="B163" s="128">
        <v>6111160</v>
      </c>
      <c r="C163" s="131" t="s">
        <v>121</v>
      </c>
      <c r="D163" s="128" t="s">
        <v>10</v>
      </c>
      <c r="E163" s="137">
        <v>2</v>
      </c>
      <c r="F163" s="44">
        <v>9679.73</v>
      </c>
      <c r="G163" s="44">
        <f t="shared" ref="G163:G171" si="10">E163*F163</f>
        <v>19359.46</v>
      </c>
    </row>
    <row r="164" spans="1:9" s="60" customFormat="1" ht="28.8" x14ac:dyDescent="0.25">
      <c r="A164" s="59"/>
      <c r="B164" s="128">
        <v>6111161</v>
      </c>
      <c r="C164" s="131" t="s">
        <v>122</v>
      </c>
      <c r="D164" s="128" t="s">
        <v>10</v>
      </c>
      <c r="E164" s="137">
        <v>2</v>
      </c>
      <c r="F164" s="44">
        <v>9346.0499999999993</v>
      </c>
      <c r="G164" s="44">
        <f t="shared" si="10"/>
        <v>18692.099999999999</v>
      </c>
    </row>
    <row r="165" spans="1:9" s="60" customFormat="1" ht="28.8" x14ac:dyDescent="0.25">
      <c r="A165" s="59"/>
      <c r="B165" s="128">
        <v>6111162</v>
      </c>
      <c r="C165" s="131" t="s">
        <v>123</v>
      </c>
      <c r="D165" s="128" t="s">
        <v>10</v>
      </c>
      <c r="E165" s="137">
        <v>1</v>
      </c>
      <c r="F165" s="44">
        <v>69437.67</v>
      </c>
      <c r="G165" s="44">
        <f t="shared" si="10"/>
        <v>69437.67</v>
      </c>
    </row>
    <row r="166" spans="1:9" s="60" customFormat="1" ht="28.8" x14ac:dyDescent="0.25">
      <c r="A166" s="59"/>
      <c r="B166" s="128">
        <v>6111163</v>
      </c>
      <c r="C166" s="131" t="s">
        <v>124</v>
      </c>
      <c r="D166" s="128" t="s">
        <v>10</v>
      </c>
      <c r="E166" s="137">
        <v>1</v>
      </c>
      <c r="F166" s="44">
        <v>7878.11</v>
      </c>
      <c r="G166" s="44">
        <f t="shared" si="10"/>
        <v>7878.11</v>
      </c>
    </row>
    <row r="167" spans="1:9" s="60" customFormat="1" ht="38.4" x14ac:dyDescent="0.25">
      <c r="A167" s="59"/>
      <c r="B167" s="128">
        <v>6111164</v>
      </c>
      <c r="C167" s="131" t="s">
        <v>125</v>
      </c>
      <c r="D167" s="128" t="s">
        <v>10</v>
      </c>
      <c r="E167" s="137">
        <v>1</v>
      </c>
      <c r="F167" s="44">
        <v>42539.7</v>
      </c>
      <c r="G167" s="44">
        <f t="shared" si="10"/>
        <v>42539.7</v>
      </c>
    </row>
    <row r="168" spans="1:9" s="60" customFormat="1" ht="76.8" x14ac:dyDescent="0.25">
      <c r="A168" s="59"/>
      <c r="B168" s="128">
        <v>6111165</v>
      </c>
      <c r="C168" s="131" t="s">
        <v>126</v>
      </c>
      <c r="D168" s="128" t="s">
        <v>43</v>
      </c>
      <c r="E168" s="137">
        <v>22</v>
      </c>
      <c r="F168" s="44">
        <v>4996.3500000000004</v>
      </c>
      <c r="G168" s="44">
        <f t="shared" si="10"/>
        <v>109919.70000000001</v>
      </c>
    </row>
    <row r="169" spans="1:9" s="60" customFormat="1" ht="38.4" x14ac:dyDescent="0.25">
      <c r="A169" s="59"/>
      <c r="B169" s="128">
        <v>6111166</v>
      </c>
      <c r="C169" s="131" t="s">
        <v>127</v>
      </c>
      <c r="D169" s="128" t="s">
        <v>10</v>
      </c>
      <c r="E169" s="137">
        <v>1</v>
      </c>
      <c r="F169" s="44">
        <v>49124.47</v>
      </c>
      <c r="G169" s="44">
        <f t="shared" si="10"/>
        <v>49124.47</v>
      </c>
    </row>
    <row r="170" spans="1:9" s="60" customFormat="1" ht="38.4" x14ac:dyDescent="0.25">
      <c r="A170" s="59"/>
      <c r="B170" s="128">
        <v>6111167</v>
      </c>
      <c r="C170" s="131" t="s">
        <v>128</v>
      </c>
      <c r="D170" s="128" t="s">
        <v>10</v>
      </c>
      <c r="E170" s="137">
        <v>25</v>
      </c>
      <c r="F170" s="44">
        <v>3838.3</v>
      </c>
      <c r="G170" s="44">
        <f t="shared" si="10"/>
        <v>95957.5</v>
      </c>
    </row>
    <row r="171" spans="1:9" s="60" customFormat="1" ht="67.2" x14ac:dyDescent="0.25">
      <c r="A171" s="59"/>
      <c r="B171" s="128">
        <v>6111168</v>
      </c>
      <c r="C171" s="131" t="s">
        <v>129</v>
      </c>
      <c r="D171" s="128" t="s">
        <v>43</v>
      </c>
      <c r="E171" s="137">
        <v>15</v>
      </c>
      <c r="F171" s="44">
        <v>4996.3500000000004</v>
      </c>
      <c r="G171" s="44">
        <f t="shared" si="10"/>
        <v>74945.25</v>
      </c>
    </row>
    <row r="172" spans="1:9" s="60" customFormat="1" x14ac:dyDescent="0.25">
      <c r="A172" s="59"/>
      <c r="B172" s="51"/>
      <c r="C172" s="53"/>
      <c r="D172" s="51"/>
      <c r="E172" s="57"/>
      <c r="F172" s="44"/>
      <c r="G172" s="46">
        <f>SUM(G152:G171)</f>
        <v>840063.36999999988</v>
      </c>
    </row>
    <row r="173" spans="1:9" s="60" customFormat="1" x14ac:dyDescent="0.25">
      <c r="A173" s="59"/>
      <c r="B173" s="34" t="s">
        <v>81</v>
      </c>
      <c r="C173" s="35" t="s">
        <v>68</v>
      </c>
      <c r="D173" s="69"/>
      <c r="E173" s="70"/>
      <c r="F173" s="71"/>
      <c r="G173" s="71"/>
    </row>
    <row r="174" spans="1:9" s="60" customFormat="1" ht="134.4" x14ac:dyDescent="0.25">
      <c r="A174" s="59"/>
      <c r="B174" s="128">
        <v>2255245</v>
      </c>
      <c r="C174" s="131" t="s">
        <v>131</v>
      </c>
      <c r="D174" s="128" t="s">
        <v>10</v>
      </c>
      <c r="E174" s="137">
        <v>1</v>
      </c>
      <c r="F174" s="44">
        <v>394036.12</v>
      </c>
      <c r="G174" s="44">
        <f>E174*F174</f>
        <v>394036.12</v>
      </c>
      <c r="I174" s="60">
        <v>438480</v>
      </c>
    </row>
    <row r="175" spans="1:9" s="60" customFormat="1" ht="201.6" x14ac:dyDescent="0.25">
      <c r="A175" s="59"/>
      <c r="B175" s="128">
        <v>2255246</v>
      </c>
      <c r="C175" s="131" t="s">
        <v>132</v>
      </c>
      <c r="D175" s="128" t="s">
        <v>10</v>
      </c>
      <c r="E175" s="137">
        <v>1</v>
      </c>
      <c r="F175" s="44">
        <v>479680.79</v>
      </c>
      <c r="G175" s="44">
        <f t="shared" ref="G175:G186" si="11">E175*F175</f>
        <v>479680.79</v>
      </c>
      <c r="I175" s="60">
        <v>535920</v>
      </c>
    </row>
    <row r="176" spans="1:9" s="60" customFormat="1" ht="211.2" x14ac:dyDescent="0.25">
      <c r="A176" s="59"/>
      <c r="B176" s="128">
        <v>2255247</v>
      </c>
      <c r="C176" s="131" t="s">
        <v>133</v>
      </c>
      <c r="D176" s="128" t="s">
        <v>10</v>
      </c>
      <c r="E176" s="137">
        <v>1</v>
      </c>
      <c r="F176" s="44">
        <v>323379.27</v>
      </c>
      <c r="G176" s="44">
        <f t="shared" si="11"/>
        <v>323379.27</v>
      </c>
      <c r="I176" s="60">
        <v>358092</v>
      </c>
    </row>
    <row r="177" spans="1:17" s="60" customFormat="1" ht="124.8" x14ac:dyDescent="0.25">
      <c r="A177" s="59"/>
      <c r="B177" s="128">
        <v>2255248</v>
      </c>
      <c r="C177" s="131" t="s">
        <v>134</v>
      </c>
      <c r="D177" s="128" t="s">
        <v>10</v>
      </c>
      <c r="E177" s="137">
        <v>1</v>
      </c>
      <c r="F177" s="44">
        <v>2441312.81</v>
      </c>
      <c r="G177" s="44">
        <f t="shared" si="11"/>
        <v>2441312.81</v>
      </c>
      <c r="I177" s="60">
        <v>2767716</v>
      </c>
    </row>
    <row r="178" spans="1:17" s="60" customFormat="1" ht="134.4" x14ac:dyDescent="0.25">
      <c r="A178" s="59"/>
      <c r="B178" s="128">
        <v>2255249</v>
      </c>
      <c r="C178" s="131" t="s">
        <v>135</v>
      </c>
      <c r="D178" s="128" t="s">
        <v>10</v>
      </c>
      <c r="E178" s="137">
        <v>1</v>
      </c>
      <c r="F178" s="44">
        <v>1422725.1200000001</v>
      </c>
      <c r="G178" s="44">
        <f t="shared" si="11"/>
        <v>1422725.1200000001</v>
      </c>
      <c r="I178" s="60">
        <v>1608844.26</v>
      </c>
    </row>
    <row r="179" spans="1:17" s="60" customFormat="1" ht="220.8" x14ac:dyDescent="0.25">
      <c r="A179" s="59"/>
      <c r="B179" s="128">
        <v>2255250</v>
      </c>
      <c r="C179" s="131" t="s">
        <v>136</v>
      </c>
      <c r="D179" s="128" t="s">
        <v>10</v>
      </c>
      <c r="E179" s="137">
        <v>1</v>
      </c>
      <c r="F179" s="44">
        <v>276274.74</v>
      </c>
      <c r="G179" s="44">
        <f t="shared" si="11"/>
        <v>276274.74</v>
      </c>
      <c r="I179" s="60">
        <v>304500</v>
      </c>
    </row>
    <row r="180" spans="1:17" s="60" customFormat="1" ht="201.6" x14ac:dyDescent="0.25">
      <c r="A180" s="59"/>
      <c r="B180" s="128">
        <v>2255251</v>
      </c>
      <c r="C180" s="131" t="s">
        <v>137</v>
      </c>
      <c r="D180" s="128" t="s">
        <v>10</v>
      </c>
      <c r="E180" s="137">
        <v>1</v>
      </c>
      <c r="F180" s="44">
        <v>169218.88</v>
      </c>
      <c r="G180" s="44">
        <f t="shared" si="11"/>
        <v>169218.88</v>
      </c>
      <c r="I180" s="60">
        <v>182700</v>
      </c>
    </row>
    <row r="181" spans="1:17" s="60" customFormat="1" ht="115.2" x14ac:dyDescent="0.25">
      <c r="A181" s="59"/>
      <c r="B181" s="128">
        <v>2255252</v>
      </c>
      <c r="C181" s="131" t="s">
        <v>138</v>
      </c>
      <c r="D181" s="128" t="s">
        <v>10</v>
      </c>
      <c r="E181" s="137">
        <v>1</v>
      </c>
      <c r="F181" s="44">
        <v>511797.54</v>
      </c>
      <c r="G181" s="44">
        <f t="shared" si="11"/>
        <v>511797.54</v>
      </c>
      <c r="I181" s="60">
        <v>572460</v>
      </c>
    </row>
    <row r="182" spans="1:17" s="60" customFormat="1" ht="76.8" x14ac:dyDescent="0.25">
      <c r="A182" s="59"/>
      <c r="B182" s="128">
        <v>2255253</v>
      </c>
      <c r="C182" s="131" t="s">
        <v>139</v>
      </c>
      <c r="D182" s="128" t="s">
        <v>10</v>
      </c>
      <c r="E182" s="137">
        <v>1</v>
      </c>
      <c r="F182" s="44">
        <v>286980.44</v>
      </c>
      <c r="G182" s="44">
        <f t="shared" si="11"/>
        <v>286980.44</v>
      </c>
      <c r="I182" s="60">
        <v>316680</v>
      </c>
    </row>
    <row r="183" spans="1:17" s="60" customFormat="1" ht="67.2" x14ac:dyDescent="0.25">
      <c r="A183" s="59"/>
      <c r="B183" s="128">
        <v>2255254</v>
      </c>
      <c r="C183" s="131" t="s">
        <v>140</v>
      </c>
      <c r="D183" s="128" t="s">
        <v>10</v>
      </c>
      <c r="E183" s="137">
        <v>1</v>
      </c>
      <c r="F183" s="44">
        <v>222746.79</v>
      </c>
      <c r="G183" s="44">
        <f t="shared" si="11"/>
        <v>222746.79</v>
      </c>
      <c r="I183" s="60">
        <v>243600</v>
      </c>
    </row>
    <row r="184" spans="1:17" s="60" customFormat="1" ht="48" x14ac:dyDescent="0.25">
      <c r="A184" s="59"/>
      <c r="B184" s="128">
        <v>2255255</v>
      </c>
      <c r="C184" s="131" t="s">
        <v>141</v>
      </c>
      <c r="D184" s="128" t="s">
        <v>10</v>
      </c>
      <c r="E184" s="137">
        <v>1</v>
      </c>
      <c r="F184" s="44">
        <v>158513.28</v>
      </c>
      <c r="G184" s="44">
        <f t="shared" si="11"/>
        <v>158513.28</v>
      </c>
      <c r="I184" s="60">
        <v>170520</v>
      </c>
    </row>
    <row r="185" spans="1:17" s="60" customFormat="1" ht="278.39999999999998" x14ac:dyDescent="0.25">
      <c r="A185" s="59"/>
      <c r="B185" s="128">
        <v>2255256</v>
      </c>
      <c r="C185" s="131" t="s">
        <v>142</v>
      </c>
      <c r="D185" s="128" t="s">
        <v>10</v>
      </c>
      <c r="E185" s="137">
        <v>1</v>
      </c>
      <c r="F185" s="44">
        <v>153204.01</v>
      </c>
      <c r="G185" s="44">
        <f t="shared" si="11"/>
        <v>153204.01</v>
      </c>
      <c r="I185" s="60">
        <v>165403.72</v>
      </c>
    </row>
    <row r="186" spans="1:17" s="60" customFormat="1" ht="192" x14ac:dyDescent="0.25">
      <c r="A186" s="59"/>
      <c r="B186" s="128">
        <v>2255257</v>
      </c>
      <c r="C186" s="131" t="s">
        <v>143</v>
      </c>
      <c r="D186" s="128" t="s">
        <v>10</v>
      </c>
      <c r="E186" s="137">
        <v>1</v>
      </c>
      <c r="F186" s="44">
        <v>424011.74</v>
      </c>
      <c r="G186" s="44">
        <f t="shared" si="11"/>
        <v>424011.74</v>
      </c>
      <c r="I186" s="60">
        <v>472584</v>
      </c>
    </row>
    <row r="187" spans="1:17" s="60" customFormat="1" x14ac:dyDescent="0.25">
      <c r="A187" s="59"/>
      <c r="B187" s="128"/>
      <c r="C187" s="131"/>
      <c r="D187" s="128"/>
      <c r="E187" s="137"/>
      <c r="F187" s="44"/>
      <c r="G187" s="44"/>
      <c r="I187" s="60">
        <v>155547</v>
      </c>
    </row>
    <row r="188" spans="1:17" s="60" customFormat="1" ht="13.8" thickBot="1" x14ac:dyDescent="0.3">
      <c r="A188" s="59"/>
      <c r="B188" s="51"/>
      <c r="C188" s="53"/>
      <c r="D188" s="51"/>
      <c r="E188" s="57"/>
      <c r="F188" s="44"/>
      <c r="G188" s="54">
        <f>SUM(G174:G187)</f>
        <v>7263881.5300000012</v>
      </c>
    </row>
    <row r="189" spans="1:17" s="60" customFormat="1" ht="31.8" thickTop="1" thickBot="1" x14ac:dyDescent="0.3">
      <c r="A189" s="59"/>
      <c r="B189" s="180" t="s">
        <v>82</v>
      </c>
      <c r="C189" s="185" t="s">
        <v>220</v>
      </c>
      <c r="D189" s="182"/>
      <c r="E189" s="183"/>
      <c r="F189" s="184"/>
      <c r="G189" s="184"/>
      <c r="I189" s="58"/>
      <c r="J189" s="58"/>
      <c r="K189" s="58"/>
      <c r="L189" s="58"/>
      <c r="M189" s="58"/>
      <c r="N189" s="58"/>
      <c r="O189" s="58"/>
      <c r="P189" s="58"/>
      <c r="Q189" s="58"/>
    </row>
    <row r="190" spans="1:17" s="60" customFormat="1" ht="24.6" thickTop="1" x14ac:dyDescent="0.25">
      <c r="A190" s="59"/>
      <c r="B190" s="30" t="s">
        <v>83</v>
      </c>
      <c r="C190" s="81" t="s">
        <v>263</v>
      </c>
      <c r="D190" s="16"/>
      <c r="E190" s="23"/>
      <c r="F190" s="17"/>
      <c r="G190" s="17"/>
      <c r="I190" s="58"/>
      <c r="J190" s="58"/>
      <c r="K190" s="58"/>
      <c r="L190" s="58"/>
      <c r="M190" s="58"/>
      <c r="N190" s="58"/>
      <c r="O190" s="58"/>
      <c r="P190" s="58"/>
      <c r="Q190" s="58"/>
    </row>
    <row r="191" spans="1:17" s="60" customFormat="1" x14ac:dyDescent="0.25">
      <c r="A191" s="59"/>
      <c r="B191" s="154" t="s">
        <v>287</v>
      </c>
      <c r="C191" s="153" t="s">
        <v>85</v>
      </c>
      <c r="D191" s="152"/>
      <c r="E191" s="152"/>
      <c r="F191" s="151"/>
      <c r="G191" s="151"/>
      <c r="I191" s="58"/>
      <c r="J191" s="58"/>
      <c r="K191" s="58"/>
      <c r="L191" s="58"/>
      <c r="M191" s="58"/>
      <c r="N191" s="58"/>
      <c r="O191" s="58"/>
      <c r="P191" s="58"/>
      <c r="Q191" s="58"/>
    </row>
    <row r="192" spans="1:17" s="60" customFormat="1" ht="28.8" x14ac:dyDescent="0.25">
      <c r="A192" s="59"/>
      <c r="B192" s="128">
        <v>3001001</v>
      </c>
      <c r="C192" s="138" t="s">
        <v>18</v>
      </c>
      <c r="D192" s="128" t="s">
        <v>11</v>
      </c>
      <c r="E192" s="79">
        <v>1846</v>
      </c>
      <c r="F192" s="140">
        <v>10.65</v>
      </c>
      <c r="G192" s="141">
        <f>E192*F192</f>
        <v>19659.900000000001</v>
      </c>
      <c r="I192" s="58"/>
      <c r="J192" s="58"/>
      <c r="K192" s="58"/>
      <c r="L192" s="58"/>
      <c r="M192" s="58"/>
      <c r="N192" s="58"/>
      <c r="O192" s="58"/>
      <c r="P192" s="58"/>
      <c r="Q192" s="58"/>
    </row>
    <row r="193" spans="1:17" s="60" customFormat="1" x14ac:dyDescent="0.25">
      <c r="A193" s="59"/>
      <c r="B193" s="77"/>
      <c r="C193" s="99" t="s">
        <v>178</v>
      </c>
      <c r="D193" s="77"/>
      <c r="E193" s="100"/>
      <c r="F193" s="49"/>
      <c r="G193" s="125">
        <f>SUM(G192)</f>
        <v>19659.900000000001</v>
      </c>
      <c r="I193" s="58"/>
      <c r="J193" s="58"/>
      <c r="K193" s="58"/>
      <c r="L193" s="58"/>
      <c r="M193" s="58"/>
      <c r="N193" s="58"/>
      <c r="O193" s="58"/>
      <c r="P193" s="58"/>
      <c r="Q193" s="58"/>
    </row>
    <row r="194" spans="1:17" s="60" customFormat="1" x14ac:dyDescent="0.25">
      <c r="A194" s="59"/>
      <c r="B194" s="154" t="s">
        <v>286</v>
      </c>
      <c r="C194" s="153" t="s">
        <v>90</v>
      </c>
      <c r="D194" s="152"/>
      <c r="E194" s="152"/>
      <c r="F194" s="151"/>
      <c r="G194" s="151"/>
      <c r="I194" s="58"/>
      <c r="J194" s="58"/>
      <c r="K194" s="58"/>
      <c r="L194" s="58"/>
      <c r="M194" s="58"/>
      <c r="N194" s="58"/>
      <c r="O194" s="58"/>
      <c r="P194" s="58"/>
      <c r="Q194" s="58"/>
    </row>
    <row r="195" spans="1:17" s="60" customFormat="1" ht="19.2" x14ac:dyDescent="0.25">
      <c r="A195" s="59"/>
      <c r="B195" s="128">
        <v>3002001</v>
      </c>
      <c r="C195" s="138" t="s">
        <v>249</v>
      </c>
      <c r="D195" s="128" t="s">
        <v>9</v>
      </c>
      <c r="E195" s="79">
        <v>1993.68</v>
      </c>
      <c r="F195" s="140">
        <v>49.79</v>
      </c>
      <c r="G195" s="141">
        <f>E195*F195</f>
        <v>99265.3272</v>
      </c>
      <c r="I195" s="58"/>
      <c r="J195" s="58"/>
      <c r="K195" s="58"/>
      <c r="L195" s="58"/>
      <c r="M195" s="58"/>
      <c r="N195" s="58"/>
      <c r="O195" s="58"/>
      <c r="P195" s="58"/>
      <c r="Q195" s="58"/>
    </row>
    <row r="196" spans="1:17" s="60" customFormat="1" ht="28.8" x14ac:dyDescent="0.25">
      <c r="A196" s="59"/>
      <c r="B196" s="128">
        <v>3002002</v>
      </c>
      <c r="C196" s="138" t="s">
        <v>172</v>
      </c>
      <c r="D196" s="128" t="s">
        <v>9</v>
      </c>
      <c r="E196" s="79">
        <v>1993.68</v>
      </c>
      <c r="F196" s="140">
        <v>106.69</v>
      </c>
      <c r="G196" s="141">
        <f>E196*F196</f>
        <v>212705.71919999999</v>
      </c>
      <c r="I196" s="58"/>
      <c r="J196" s="58"/>
      <c r="K196" s="58"/>
      <c r="L196" s="58"/>
      <c r="M196" s="58"/>
      <c r="N196" s="58"/>
      <c r="O196" s="58"/>
      <c r="P196" s="58"/>
      <c r="Q196" s="58"/>
    </row>
    <row r="197" spans="1:17" s="60" customFormat="1" ht="38.4" x14ac:dyDescent="0.25">
      <c r="A197" s="59"/>
      <c r="B197" s="128">
        <v>3002003</v>
      </c>
      <c r="C197" s="138" t="s">
        <v>250</v>
      </c>
      <c r="D197" s="128" t="s">
        <v>11</v>
      </c>
      <c r="E197" s="79">
        <v>1846</v>
      </c>
      <c r="F197" s="140">
        <v>17.010000000000002</v>
      </c>
      <c r="G197" s="141">
        <f>E197*F197</f>
        <v>31400.460000000003</v>
      </c>
      <c r="I197" s="58"/>
      <c r="J197" s="58"/>
      <c r="K197" s="58"/>
      <c r="L197" s="58"/>
      <c r="M197" s="58"/>
      <c r="N197" s="58"/>
      <c r="O197" s="58"/>
      <c r="P197" s="58"/>
      <c r="Q197" s="58"/>
    </row>
    <row r="198" spans="1:17" s="60" customFormat="1" ht="48" x14ac:dyDescent="0.25">
      <c r="A198" s="59"/>
      <c r="B198" s="128">
        <v>3002007</v>
      </c>
      <c r="C198" s="138" t="s">
        <v>164</v>
      </c>
      <c r="D198" s="128" t="s">
        <v>9</v>
      </c>
      <c r="E198" s="79">
        <v>369.2</v>
      </c>
      <c r="F198" s="199">
        <v>970.95</v>
      </c>
      <c r="G198" s="141">
        <f>E198*F198</f>
        <v>358474.74</v>
      </c>
      <c r="I198" s="58"/>
      <c r="J198" s="58"/>
      <c r="K198" s="58"/>
      <c r="L198" s="58"/>
      <c r="M198" s="58"/>
      <c r="N198" s="58"/>
      <c r="O198" s="58"/>
      <c r="P198" s="58"/>
      <c r="Q198" s="58"/>
    </row>
    <row r="199" spans="1:17" s="60" customFormat="1" ht="28.8" x14ac:dyDescent="0.25">
      <c r="A199" s="59"/>
      <c r="B199" s="128"/>
      <c r="C199" s="138" t="s">
        <v>259</v>
      </c>
      <c r="D199" s="128" t="s">
        <v>9</v>
      </c>
      <c r="E199" s="79">
        <v>553.79999999999995</v>
      </c>
      <c r="F199" s="199">
        <v>914.65</v>
      </c>
      <c r="G199" s="141">
        <f>E199*F199</f>
        <v>506533.16999999993</v>
      </c>
      <c r="I199" s="58"/>
      <c r="J199" s="58"/>
      <c r="K199" s="58"/>
      <c r="L199" s="58"/>
      <c r="M199" s="58"/>
      <c r="N199" s="58"/>
      <c r="O199" s="58"/>
      <c r="P199" s="58"/>
      <c r="Q199" s="58"/>
    </row>
    <row r="200" spans="1:17" s="60" customFormat="1" x14ac:dyDescent="0.25">
      <c r="A200" s="59"/>
      <c r="B200" s="77"/>
      <c r="C200" s="99"/>
      <c r="D200" s="77"/>
      <c r="E200" s="100"/>
      <c r="F200" s="49"/>
      <c r="G200" s="125">
        <f>SUM(G195:G199)</f>
        <v>1208379.4164</v>
      </c>
      <c r="I200" s="58"/>
      <c r="J200" s="58"/>
      <c r="K200" s="58"/>
      <c r="L200" s="58"/>
      <c r="M200" s="58"/>
      <c r="N200" s="58"/>
      <c r="O200" s="58"/>
      <c r="P200" s="58"/>
      <c r="Q200" s="58"/>
    </row>
    <row r="201" spans="1:17" s="60" customFormat="1" x14ac:dyDescent="0.25">
      <c r="A201" s="59"/>
      <c r="B201" s="154" t="s">
        <v>285</v>
      </c>
      <c r="C201" s="153" t="s">
        <v>165</v>
      </c>
      <c r="D201" s="152"/>
      <c r="E201" s="152"/>
      <c r="F201" s="151"/>
      <c r="G201" s="151"/>
      <c r="I201" s="58"/>
      <c r="J201" s="58"/>
      <c r="K201" s="58"/>
      <c r="L201" s="58"/>
      <c r="M201" s="58"/>
      <c r="N201" s="58"/>
      <c r="O201" s="58"/>
      <c r="P201" s="58"/>
      <c r="Q201" s="58"/>
    </row>
    <row r="202" spans="1:17" s="60" customFormat="1" ht="28.8" x14ac:dyDescent="0.25">
      <c r="A202" s="59"/>
      <c r="B202" s="128">
        <v>3004001</v>
      </c>
      <c r="C202" s="138" t="s">
        <v>252</v>
      </c>
      <c r="D202" s="128" t="s">
        <v>11</v>
      </c>
      <c r="E202" s="79">
        <v>1846</v>
      </c>
      <c r="F202" s="140">
        <v>8.68</v>
      </c>
      <c r="G202" s="141">
        <f>E202*F202</f>
        <v>16023.279999999999</v>
      </c>
      <c r="I202" s="58"/>
      <c r="J202" s="58"/>
      <c r="K202" s="58"/>
      <c r="L202" s="58"/>
      <c r="M202" s="58"/>
      <c r="N202" s="58"/>
      <c r="O202" s="58"/>
      <c r="P202" s="58"/>
      <c r="Q202" s="58"/>
    </row>
    <row r="203" spans="1:17" s="60" customFormat="1" ht="57.6" x14ac:dyDescent="0.25">
      <c r="A203" s="59"/>
      <c r="B203" s="128">
        <v>3004005</v>
      </c>
      <c r="C203" s="138" t="s">
        <v>253</v>
      </c>
      <c r="D203" s="128" t="s">
        <v>12</v>
      </c>
      <c r="E203" s="79">
        <v>260</v>
      </c>
      <c r="F203" s="140">
        <v>34.409999999999997</v>
      </c>
      <c r="G203" s="141">
        <f>E203*F203</f>
        <v>8946.5999999999985</v>
      </c>
      <c r="I203" s="58"/>
      <c r="J203" s="58"/>
      <c r="K203" s="58"/>
      <c r="L203" s="58"/>
      <c r="M203" s="58"/>
      <c r="N203" s="58"/>
      <c r="O203" s="58"/>
      <c r="P203" s="58"/>
      <c r="Q203" s="58"/>
    </row>
    <row r="204" spans="1:17" s="60" customFormat="1" ht="28.8" x14ac:dyDescent="0.25">
      <c r="A204" s="59"/>
      <c r="B204" s="128" t="s">
        <v>166</v>
      </c>
      <c r="C204" s="138" t="s">
        <v>254</v>
      </c>
      <c r="D204" s="128" t="s">
        <v>12</v>
      </c>
      <c r="E204" s="79">
        <v>63.9</v>
      </c>
      <c r="F204" s="140">
        <v>103.95</v>
      </c>
      <c r="G204" s="141">
        <f>E204*F204</f>
        <v>6642.4049999999997</v>
      </c>
      <c r="I204" s="58"/>
      <c r="J204" s="58"/>
      <c r="K204" s="58"/>
      <c r="L204" s="58"/>
      <c r="M204" s="58"/>
      <c r="N204" s="58"/>
      <c r="O204" s="58"/>
      <c r="P204" s="58"/>
      <c r="Q204" s="58"/>
    </row>
    <row r="205" spans="1:17" s="60" customFormat="1" ht="28.8" x14ac:dyDescent="0.25">
      <c r="A205" s="59"/>
      <c r="B205" s="128">
        <v>3004007</v>
      </c>
      <c r="C205" s="138" t="s">
        <v>167</v>
      </c>
      <c r="D205" s="128" t="s">
        <v>12</v>
      </c>
      <c r="E205" s="79">
        <v>553.79999999999995</v>
      </c>
      <c r="F205" s="140">
        <v>43.75</v>
      </c>
      <c r="G205" s="141">
        <f>E205*F205</f>
        <v>24228.749999999996</v>
      </c>
      <c r="I205" s="58"/>
      <c r="J205" s="58"/>
      <c r="K205" s="58"/>
      <c r="L205" s="58"/>
      <c r="M205" s="58"/>
      <c r="N205" s="58"/>
      <c r="O205" s="58"/>
      <c r="P205" s="58"/>
      <c r="Q205" s="58"/>
    </row>
    <row r="206" spans="1:17" s="60" customFormat="1" ht="57.6" x14ac:dyDescent="0.25">
      <c r="A206" s="59"/>
      <c r="B206" s="128">
        <v>3004011</v>
      </c>
      <c r="C206" s="138" t="s">
        <v>260</v>
      </c>
      <c r="D206" s="128" t="s">
        <v>11</v>
      </c>
      <c r="E206" s="79">
        <v>1846</v>
      </c>
      <c r="F206" s="140">
        <v>621.66</v>
      </c>
      <c r="G206" s="141">
        <f>E206*F206</f>
        <v>1147584.3599999999</v>
      </c>
      <c r="I206" s="58"/>
      <c r="J206" s="58"/>
      <c r="K206" s="58"/>
      <c r="L206" s="58"/>
      <c r="M206" s="58"/>
      <c r="N206" s="58"/>
      <c r="O206" s="58"/>
      <c r="P206" s="58"/>
      <c r="Q206" s="58"/>
    </row>
    <row r="207" spans="1:17" s="60" customFormat="1" x14ac:dyDescent="0.25">
      <c r="A207" s="59"/>
      <c r="B207" s="77"/>
      <c r="C207" s="99"/>
      <c r="D207" s="77"/>
      <c r="E207" s="100"/>
      <c r="F207" s="49"/>
      <c r="G207" s="125">
        <f>SUM(G202:G206)</f>
        <v>1203425.3949999998</v>
      </c>
      <c r="I207" s="58"/>
      <c r="J207" s="58"/>
      <c r="K207" s="58"/>
      <c r="L207" s="58"/>
      <c r="M207" s="58"/>
      <c r="N207" s="58"/>
      <c r="O207" s="58"/>
      <c r="P207" s="58"/>
      <c r="Q207" s="58"/>
    </row>
    <row r="208" spans="1:17" s="60" customFormat="1" x14ac:dyDescent="0.25">
      <c r="A208" s="59"/>
      <c r="B208" s="154" t="s">
        <v>284</v>
      </c>
      <c r="C208" s="153" t="s">
        <v>257</v>
      </c>
      <c r="D208" s="152"/>
      <c r="E208" s="152"/>
      <c r="F208" s="151"/>
      <c r="G208" s="151"/>
      <c r="I208" s="58"/>
      <c r="J208" s="58"/>
      <c r="K208" s="58"/>
      <c r="L208" s="58"/>
      <c r="M208" s="58"/>
      <c r="N208" s="58"/>
      <c r="O208" s="58"/>
      <c r="P208" s="58"/>
      <c r="Q208" s="58"/>
    </row>
    <row r="209" spans="1:17" s="60" customFormat="1" ht="67.2" x14ac:dyDescent="0.25">
      <c r="A209" s="59"/>
      <c r="B209" s="128" t="s">
        <v>199</v>
      </c>
      <c r="C209" s="138" t="s">
        <v>200</v>
      </c>
      <c r="D209" s="128" t="s">
        <v>12</v>
      </c>
      <c r="E209" s="79">
        <v>260</v>
      </c>
      <c r="F209" s="140">
        <v>14.48</v>
      </c>
      <c r="G209" s="141">
        <f>E209*F209</f>
        <v>3764.8</v>
      </c>
      <c r="I209" s="58"/>
      <c r="J209" s="58"/>
      <c r="K209" s="58"/>
      <c r="L209" s="58"/>
      <c r="M209" s="58"/>
      <c r="N209" s="58"/>
      <c r="O209" s="58"/>
      <c r="P209" s="58"/>
      <c r="Q209" s="58"/>
    </row>
    <row r="210" spans="1:17" s="60" customFormat="1" x14ac:dyDescent="0.25">
      <c r="A210" s="59"/>
      <c r="B210" s="77"/>
      <c r="C210" s="99"/>
      <c r="D210" s="77"/>
      <c r="E210" s="100"/>
      <c r="F210" s="49"/>
      <c r="G210" s="125">
        <f>SUM(G209)</f>
        <v>3764.8</v>
      </c>
      <c r="I210" s="58"/>
      <c r="J210" s="58"/>
      <c r="K210" s="58"/>
      <c r="L210" s="58"/>
      <c r="M210" s="58"/>
      <c r="N210" s="58"/>
      <c r="O210" s="58"/>
      <c r="P210" s="58"/>
      <c r="Q210" s="58"/>
    </row>
    <row r="211" spans="1:17" s="60" customFormat="1" x14ac:dyDescent="0.25">
      <c r="A211" s="59"/>
      <c r="B211" s="154" t="s">
        <v>283</v>
      </c>
      <c r="C211" s="153" t="s">
        <v>17</v>
      </c>
      <c r="D211" s="152"/>
      <c r="E211" s="152"/>
      <c r="F211" s="151"/>
      <c r="G211" s="151"/>
      <c r="I211" s="58"/>
      <c r="J211" s="58"/>
      <c r="K211" s="58"/>
      <c r="L211" s="58"/>
      <c r="M211" s="58"/>
      <c r="N211" s="58"/>
      <c r="O211" s="58"/>
      <c r="P211" s="58"/>
      <c r="Q211" s="58"/>
    </row>
    <row r="212" spans="1:17" s="60" customFormat="1" ht="19.2" x14ac:dyDescent="0.25">
      <c r="A212" s="59"/>
      <c r="B212" s="128">
        <v>3008001</v>
      </c>
      <c r="C212" s="138" t="s">
        <v>179</v>
      </c>
      <c r="D212" s="128" t="s">
        <v>11</v>
      </c>
      <c r="E212" s="79">
        <v>1846</v>
      </c>
      <c r="F212" s="140">
        <v>2.61</v>
      </c>
      <c r="G212" s="141">
        <f>E212*F212</f>
        <v>4818.0599999999995</v>
      </c>
      <c r="I212" s="58"/>
      <c r="J212" s="58"/>
      <c r="K212" s="58"/>
      <c r="L212" s="58"/>
      <c r="M212" s="58"/>
      <c r="N212" s="58"/>
      <c r="O212" s="58"/>
      <c r="P212" s="58"/>
      <c r="Q212" s="58"/>
    </row>
    <row r="213" spans="1:17" s="60" customFormat="1" x14ac:dyDescent="0.25">
      <c r="A213" s="59"/>
      <c r="B213" s="77"/>
      <c r="C213" s="99"/>
      <c r="D213" s="77"/>
      <c r="E213" s="100"/>
      <c r="F213" s="49"/>
      <c r="G213" s="125">
        <f>SUM(G212)</f>
        <v>4818.0599999999995</v>
      </c>
      <c r="I213" s="58"/>
      <c r="J213" s="58"/>
      <c r="K213" s="58"/>
      <c r="L213" s="58"/>
      <c r="M213" s="58"/>
      <c r="N213" s="58"/>
      <c r="O213" s="58"/>
      <c r="P213" s="58"/>
      <c r="Q213" s="58"/>
    </row>
    <row r="214" spans="1:17" s="60" customFormat="1" x14ac:dyDescent="0.25">
      <c r="A214" s="59"/>
      <c r="B214" s="88" t="s">
        <v>207</v>
      </c>
      <c r="C214" s="87" t="s">
        <v>258</v>
      </c>
      <c r="D214" s="85"/>
      <c r="E214" s="85"/>
      <c r="F214" s="36"/>
      <c r="G214" s="36"/>
      <c r="I214" s="58"/>
      <c r="J214" s="58"/>
      <c r="K214" s="58"/>
      <c r="L214" s="58"/>
      <c r="M214" s="58"/>
      <c r="N214" s="58"/>
      <c r="O214" s="58"/>
      <c r="P214" s="58"/>
      <c r="Q214" s="58"/>
    </row>
    <row r="215" spans="1:17" s="60" customFormat="1" x14ac:dyDescent="0.25">
      <c r="A215" s="59"/>
      <c r="B215" s="154" t="s">
        <v>282</v>
      </c>
      <c r="C215" s="153" t="s">
        <v>85</v>
      </c>
      <c r="D215" s="152"/>
      <c r="E215" s="152"/>
      <c r="F215" s="151"/>
      <c r="G215" s="151"/>
      <c r="I215" s="58"/>
      <c r="J215" s="58"/>
      <c r="K215" s="58"/>
      <c r="L215" s="58"/>
      <c r="M215" s="58"/>
      <c r="N215" s="58"/>
      <c r="O215" s="58"/>
      <c r="P215" s="58"/>
      <c r="Q215" s="58"/>
    </row>
    <row r="216" spans="1:17" s="60" customFormat="1" ht="28.8" x14ac:dyDescent="0.25">
      <c r="A216" s="59"/>
      <c r="B216" s="128">
        <v>3001001</v>
      </c>
      <c r="C216" s="138" t="s">
        <v>18</v>
      </c>
      <c r="D216" s="128" t="s">
        <v>11</v>
      </c>
      <c r="E216" s="79">
        <v>524.62</v>
      </c>
      <c r="F216" s="140">
        <v>10.65</v>
      </c>
      <c r="G216" s="141">
        <f>E216*F216</f>
        <v>5587.2030000000004</v>
      </c>
      <c r="I216" s="58"/>
      <c r="J216" s="58"/>
      <c r="K216" s="58"/>
      <c r="L216" s="58"/>
      <c r="M216" s="58"/>
      <c r="N216" s="58"/>
      <c r="O216" s="58"/>
      <c r="P216" s="58"/>
      <c r="Q216" s="58"/>
    </row>
    <row r="217" spans="1:17" s="60" customFormat="1" x14ac:dyDescent="0.25">
      <c r="A217" s="59"/>
      <c r="B217" s="77"/>
      <c r="C217" s="99" t="s">
        <v>178</v>
      </c>
      <c r="D217" s="77"/>
      <c r="E217" s="100"/>
      <c r="F217" s="49"/>
      <c r="G217" s="125">
        <f>SUM(G216)</f>
        <v>5587.2030000000004</v>
      </c>
      <c r="I217" s="58"/>
      <c r="J217" s="58"/>
      <c r="K217" s="58"/>
      <c r="L217" s="58"/>
      <c r="M217" s="58"/>
      <c r="N217" s="58"/>
      <c r="O217" s="58"/>
      <c r="P217" s="58"/>
      <c r="Q217" s="58"/>
    </row>
    <row r="218" spans="1:17" s="60" customFormat="1" x14ac:dyDescent="0.25">
      <c r="A218" s="59"/>
      <c r="B218" s="154" t="s">
        <v>281</v>
      </c>
      <c r="C218" s="153" t="s">
        <v>90</v>
      </c>
      <c r="D218" s="152"/>
      <c r="E218" s="152"/>
      <c r="F218" s="151"/>
      <c r="G218" s="151"/>
      <c r="I218" s="58"/>
      <c r="J218" s="58"/>
      <c r="K218" s="58"/>
      <c r="L218" s="58"/>
      <c r="M218" s="58"/>
      <c r="N218" s="58"/>
      <c r="O218" s="58"/>
      <c r="P218" s="58"/>
      <c r="Q218" s="58"/>
    </row>
    <row r="219" spans="1:17" s="60" customFormat="1" ht="19.2" x14ac:dyDescent="0.25">
      <c r="A219" s="59"/>
      <c r="B219" s="128">
        <v>3002001</v>
      </c>
      <c r="C219" s="138" t="s">
        <v>249</v>
      </c>
      <c r="D219" s="128" t="s">
        <v>9</v>
      </c>
      <c r="E219" s="79">
        <v>341</v>
      </c>
      <c r="F219" s="140">
        <v>49.79</v>
      </c>
      <c r="G219" s="141">
        <f>E219*F219</f>
        <v>16978.39</v>
      </c>
      <c r="I219" s="58"/>
      <c r="J219" s="58"/>
      <c r="K219" s="58"/>
      <c r="L219" s="58"/>
      <c r="M219" s="58"/>
      <c r="N219" s="58"/>
      <c r="O219" s="58"/>
      <c r="P219" s="58"/>
      <c r="Q219" s="58"/>
    </row>
    <row r="220" spans="1:17" s="60" customFormat="1" ht="28.8" x14ac:dyDescent="0.25">
      <c r="A220" s="59"/>
      <c r="B220" s="128">
        <v>3002002</v>
      </c>
      <c r="C220" s="138" t="s">
        <v>172</v>
      </c>
      <c r="D220" s="128" t="s">
        <v>9</v>
      </c>
      <c r="E220" s="79">
        <v>341</v>
      </c>
      <c r="F220" s="140">
        <v>106.69</v>
      </c>
      <c r="G220" s="141">
        <f>E220*F220</f>
        <v>36381.29</v>
      </c>
      <c r="I220" s="58"/>
      <c r="J220" s="58"/>
      <c r="K220" s="58"/>
      <c r="L220" s="58"/>
      <c r="M220" s="58"/>
      <c r="N220" s="58"/>
      <c r="O220" s="58"/>
      <c r="P220" s="58"/>
      <c r="Q220" s="58"/>
    </row>
    <row r="221" spans="1:17" s="60" customFormat="1" ht="38.4" x14ac:dyDescent="0.25">
      <c r="A221" s="59"/>
      <c r="B221" s="128">
        <v>3002003</v>
      </c>
      <c r="C221" s="138" t="s">
        <v>250</v>
      </c>
      <c r="D221" s="128" t="s">
        <v>11</v>
      </c>
      <c r="E221" s="79">
        <v>524.62</v>
      </c>
      <c r="F221" s="140">
        <v>17.010000000000002</v>
      </c>
      <c r="G221" s="141">
        <f>E221*F221</f>
        <v>8923.7862000000005</v>
      </c>
      <c r="I221" s="58"/>
      <c r="J221" s="58"/>
      <c r="K221" s="58"/>
      <c r="L221" s="58"/>
      <c r="M221" s="58"/>
      <c r="N221" s="58"/>
      <c r="O221" s="58"/>
      <c r="P221" s="58"/>
      <c r="Q221" s="58"/>
    </row>
    <row r="222" spans="1:17" s="60" customFormat="1" ht="48" x14ac:dyDescent="0.25">
      <c r="A222" s="59"/>
      <c r="B222" s="128">
        <v>3002007</v>
      </c>
      <c r="C222" s="138" t="s">
        <v>164</v>
      </c>
      <c r="D222" s="128" t="s">
        <v>9</v>
      </c>
      <c r="E222" s="79">
        <v>104.92</v>
      </c>
      <c r="F222" s="140">
        <v>1065.24</v>
      </c>
      <c r="G222" s="141">
        <f>E222*F222</f>
        <v>111764.9808</v>
      </c>
      <c r="I222" s="58"/>
      <c r="J222" s="58"/>
      <c r="K222" s="58"/>
      <c r="L222" s="58"/>
      <c r="M222" s="58"/>
      <c r="N222" s="58"/>
      <c r="O222" s="58"/>
      <c r="P222" s="58"/>
      <c r="Q222" s="58"/>
    </row>
    <row r="223" spans="1:17" s="60" customFormat="1" ht="28.8" x14ac:dyDescent="0.25">
      <c r="A223" s="59"/>
      <c r="B223" s="128" t="s">
        <v>147</v>
      </c>
      <c r="C223" s="138" t="s">
        <v>251</v>
      </c>
      <c r="D223" s="128" t="s">
        <v>9</v>
      </c>
      <c r="E223" s="79">
        <v>157.38999999999999</v>
      </c>
      <c r="F223" s="140">
        <v>954.89</v>
      </c>
      <c r="G223" s="141">
        <f>E223*F223</f>
        <v>150290.13709999999</v>
      </c>
      <c r="I223" s="58"/>
      <c r="J223" s="58"/>
      <c r="K223" s="58"/>
      <c r="L223" s="58"/>
      <c r="M223" s="58"/>
      <c r="N223" s="58"/>
      <c r="O223" s="58"/>
      <c r="P223" s="58"/>
      <c r="Q223" s="58"/>
    </row>
    <row r="224" spans="1:17" s="60" customFormat="1" x14ac:dyDescent="0.25">
      <c r="A224" s="59"/>
      <c r="B224" s="77"/>
      <c r="C224" s="99"/>
      <c r="D224" s="77"/>
      <c r="E224" s="100"/>
      <c r="F224" s="49"/>
      <c r="G224" s="125">
        <f>SUM(G219:G223)</f>
        <v>324338.58409999998</v>
      </c>
      <c r="I224" s="58"/>
      <c r="J224" s="58"/>
      <c r="K224" s="58"/>
      <c r="L224" s="58"/>
      <c r="M224" s="58"/>
      <c r="N224" s="58"/>
      <c r="O224" s="58"/>
      <c r="P224" s="58"/>
      <c r="Q224" s="58"/>
    </row>
    <row r="225" spans="1:17" s="60" customFormat="1" x14ac:dyDescent="0.25">
      <c r="A225" s="59"/>
      <c r="B225" s="154" t="s">
        <v>280</v>
      </c>
      <c r="C225" s="153" t="s">
        <v>165</v>
      </c>
      <c r="D225" s="152"/>
      <c r="E225" s="152"/>
      <c r="F225" s="151"/>
      <c r="G225" s="151"/>
      <c r="I225" s="58"/>
      <c r="J225" s="58"/>
      <c r="K225" s="58"/>
      <c r="L225" s="58"/>
      <c r="M225" s="58"/>
      <c r="N225" s="58"/>
      <c r="O225" s="58"/>
      <c r="P225" s="58"/>
      <c r="Q225" s="58"/>
    </row>
    <row r="226" spans="1:17" s="60" customFormat="1" ht="28.8" x14ac:dyDescent="0.25">
      <c r="A226" s="59"/>
      <c r="B226" s="128">
        <v>3004001</v>
      </c>
      <c r="C226" s="138" t="s">
        <v>252</v>
      </c>
      <c r="D226" s="128" t="s">
        <v>11</v>
      </c>
      <c r="E226" s="79">
        <v>524.62</v>
      </c>
      <c r="F226" s="140">
        <v>8.68</v>
      </c>
      <c r="G226" s="141">
        <f>E226*F226</f>
        <v>4553.7016000000003</v>
      </c>
      <c r="I226" s="58"/>
      <c r="J226" s="58"/>
      <c r="K226" s="58"/>
      <c r="L226" s="58"/>
      <c r="M226" s="58"/>
      <c r="N226" s="58"/>
      <c r="O226" s="58"/>
      <c r="P226" s="58"/>
      <c r="Q226" s="58"/>
    </row>
    <row r="227" spans="1:17" s="60" customFormat="1" ht="57.6" x14ac:dyDescent="0.25">
      <c r="A227" s="59"/>
      <c r="B227" s="128">
        <v>3004005</v>
      </c>
      <c r="C227" s="138" t="s">
        <v>253</v>
      </c>
      <c r="D227" s="128" t="s">
        <v>12</v>
      </c>
      <c r="E227" s="79">
        <v>132</v>
      </c>
      <c r="F227" s="140">
        <v>34.409999999999997</v>
      </c>
      <c r="G227" s="141">
        <f>E227*F227</f>
        <v>4542.12</v>
      </c>
      <c r="I227" s="58"/>
      <c r="J227" s="58"/>
      <c r="K227" s="58"/>
      <c r="L227" s="58"/>
      <c r="M227" s="58"/>
      <c r="N227" s="58"/>
      <c r="O227" s="58"/>
      <c r="P227" s="58"/>
      <c r="Q227" s="58"/>
    </row>
    <row r="228" spans="1:17" s="60" customFormat="1" ht="28.8" x14ac:dyDescent="0.25">
      <c r="A228" s="59"/>
      <c r="B228" s="128" t="s">
        <v>166</v>
      </c>
      <c r="C228" s="138" t="s">
        <v>254</v>
      </c>
      <c r="D228" s="128" t="s">
        <v>12</v>
      </c>
      <c r="E228" s="79">
        <v>22.7</v>
      </c>
      <c r="F228" s="140">
        <v>103.89</v>
      </c>
      <c r="G228" s="141">
        <f>E228*F228</f>
        <v>2358.3029999999999</v>
      </c>
      <c r="I228" s="58"/>
      <c r="J228" s="58"/>
      <c r="K228" s="58"/>
      <c r="L228" s="58"/>
      <c r="M228" s="58"/>
      <c r="N228" s="58"/>
      <c r="O228" s="58"/>
      <c r="P228" s="58"/>
      <c r="Q228" s="58"/>
    </row>
    <row r="229" spans="1:17" s="60" customFormat="1" ht="28.8" x14ac:dyDescent="0.25">
      <c r="A229" s="59"/>
      <c r="B229" s="128">
        <v>3004007</v>
      </c>
      <c r="C229" s="138" t="s">
        <v>167</v>
      </c>
      <c r="D229" s="128" t="s">
        <v>12</v>
      </c>
      <c r="E229" s="79">
        <v>113.5</v>
      </c>
      <c r="F229" s="140">
        <v>43.75</v>
      </c>
      <c r="G229" s="141">
        <f>E229*F229</f>
        <v>4965.625</v>
      </c>
      <c r="I229" s="58"/>
      <c r="J229" s="58"/>
      <c r="K229" s="58"/>
      <c r="L229" s="58"/>
      <c r="M229" s="58"/>
      <c r="N229" s="58"/>
      <c r="O229" s="58"/>
      <c r="P229" s="58"/>
      <c r="Q229" s="58"/>
    </row>
    <row r="230" spans="1:17" s="60" customFormat="1" ht="48" x14ac:dyDescent="0.25">
      <c r="A230" s="59"/>
      <c r="B230" s="128" t="s">
        <v>255</v>
      </c>
      <c r="C230" s="138" t="s">
        <v>256</v>
      </c>
      <c r="D230" s="128" t="s">
        <v>11</v>
      </c>
      <c r="E230" s="79">
        <v>524.62</v>
      </c>
      <c r="F230" s="140">
        <v>621.66</v>
      </c>
      <c r="G230" s="141">
        <f>E230*F230</f>
        <v>326135.26919999998</v>
      </c>
      <c r="I230" s="58"/>
      <c r="J230" s="58"/>
      <c r="K230" s="58"/>
      <c r="L230" s="58"/>
      <c r="M230" s="58"/>
      <c r="N230" s="58"/>
      <c r="O230" s="58"/>
      <c r="P230" s="58"/>
      <c r="Q230" s="58"/>
    </row>
    <row r="231" spans="1:17" s="60" customFormat="1" x14ac:dyDescent="0.25">
      <c r="A231" s="59"/>
      <c r="B231" s="77"/>
      <c r="C231" s="99"/>
      <c r="D231" s="77"/>
      <c r="E231" s="100"/>
      <c r="F231" s="49"/>
      <c r="G231" s="125">
        <f>SUM(G226:G230)</f>
        <v>342555.01879999996</v>
      </c>
      <c r="I231" s="58"/>
      <c r="J231" s="58"/>
      <c r="K231" s="58"/>
      <c r="L231" s="58"/>
      <c r="M231" s="58"/>
      <c r="N231" s="58"/>
      <c r="O231" s="58"/>
      <c r="P231" s="58"/>
      <c r="Q231" s="58"/>
    </row>
    <row r="232" spans="1:17" s="60" customFormat="1" x14ac:dyDescent="0.25">
      <c r="A232" s="59"/>
      <c r="B232" s="154" t="s">
        <v>279</v>
      </c>
      <c r="C232" s="153" t="s">
        <v>17</v>
      </c>
      <c r="D232" s="152"/>
      <c r="E232" s="152"/>
      <c r="F232" s="151"/>
      <c r="G232" s="151"/>
      <c r="I232" s="58"/>
      <c r="J232" s="58"/>
      <c r="K232" s="58"/>
      <c r="L232" s="58"/>
      <c r="M232" s="58"/>
      <c r="N232" s="58"/>
      <c r="O232" s="58"/>
      <c r="P232" s="58"/>
      <c r="Q232" s="58"/>
    </row>
    <row r="233" spans="1:17" s="60" customFormat="1" ht="19.2" x14ac:dyDescent="0.25">
      <c r="A233" s="59"/>
      <c r="B233" s="128">
        <v>3008001</v>
      </c>
      <c r="C233" s="138" t="s">
        <v>179</v>
      </c>
      <c r="D233" s="128" t="s">
        <v>11</v>
      </c>
      <c r="E233" s="79">
        <v>524.62</v>
      </c>
      <c r="F233" s="140">
        <v>2.61</v>
      </c>
      <c r="G233" s="141">
        <f>E233*F233</f>
        <v>1369.2582</v>
      </c>
      <c r="I233" s="58"/>
      <c r="J233" s="58"/>
      <c r="K233" s="58"/>
      <c r="L233" s="58"/>
      <c r="M233" s="58"/>
      <c r="N233" s="58"/>
      <c r="O233" s="58"/>
      <c r="P233" s="58"/>
      <c r="Q233" s="58"/>
    </row>
    <row r="234" spans="1:17" s="60" customFormat="1" ht="13.8" thickBot="1" x14ac:dyDescent="0.3">
      <c r="A234" s="59"/>
      <c r="B234" s="77"/>
      <c r="C234" s="99"/>
      <c r="D234" s="77"/>
      <c r="E234" s="100"/>
      <c r="F234" s="49"/>
      <c r="G234" s="125">
        <f>SUM(G233)</f>
        <v>1369.2582</v>
      </c>
      <c r="I234" s="58"/>
      <c r="J234" s="58"/>
      <c r="K234" s="58"/>
      <c r="L234" s="58"/>
      <c r="M234" s="58"/>
      <c r="N234" s="58"/>
      <c r="O234" s="58"/>
      <c r="P234" s="58"/>
      <c r="Q234" s="58"/>
    </row>
    <row r="235" spans="1:17" s="60" customFormat="1" ht="13.8" thickTop="1" x14ac:dyDescent="0.25">
      <c r="A235" s="59"/>
      <c r="B235" s="123" t="s">
        <v>208</v>
      </c>
      <c r="C235" s="95" t="s">
        <v>203</v>
      </c>
      <c r="D235" s="96"/>
      <c r="E235" s="97"/>
      <c r="F235" s="98"/>
      <c r="G235" s="98"/>
      <c r="I235" s="58"/>
      <c r="J235" s="58"/>
      <c r="K235" s="58"/>
      <c r="L235" s="58"/>
      <c r="M235" s="58"/>
      <c r="N235" s="58"/>
      <c r="O235" s="58"/>
      <c r="P235" s="58"/>
      <c r="Q235" s="58"/>
    </row>
    <row r="236" spans="1:17" s="60" customFormat="1" x14ac:dyDescent="0.25">
      <c r="A236" s="59"/>
      <c r="B236" s="146" t="s">
        <v>278</v>
      </c>
      <c r="C236" s="149" t="s">
        <v>16</v>
      </c>
      <c r="D236" s="148"/>
      <c r="E236" s="147"/>
      <c r="F236" s="142"/>
      <c r="G236" s="142"/>
      <c r="I236" s="58"/>
      <c r="J236" s="58"/>
      <c r="K236" s="58"/>
      <c r="L236" s="58"/>
      <c r="M236" s="58"/>
      <c r="N236" s="58"/>
      <c r="O236" s="58"/>
      <c r="P236" s="58"/>
      <c r="Q236" s="58"/>
    </row>
    <row r="237" spans="1:17" s="60" customFormat="1" ht="28.8" x14ac:dyDescent="0.25">
      <c r="A237" s="59"/>
      <c r="B237" s="128">
        <v>3001001</v>
      </c>
      <c r="C237" s="138" t="s">
        <v>18</v>
      </c>
      <c r="D237" s="128" t="s">
        <v>11</v>
      </c>
      <c r="E237" s="79">
        <v>983.35249999999985</v>
      </c>
      <c r="F237" s="44">
        <v>10.65</v>
      </c>
      <c r="G237" s="44">
        <f>E237*F237</f>
        <v>10472.704124999998</v>
      </c>
      <c r="I237" s="58"/>
      <c r="J237" s="58"/>
      <c r="K237" s="58"/>
      <c r="L237" s="58"/>
      <c r="M237" s="58"/>
      <c r="N237" s="58"/>
      <c r="O237" s="58"/>
      <c r="P237" s="58"/>
      <c r="Q237" s="58"/>
    </row>
    <row r="238" spans="1:17" s="60" customFormat="1" x14ac:dyDescent="0.25">
      <c r="A238" s="59"/>
      <c r="B238" s="77"/>
      <c r="C238" s="99"/>
      <c r="D238" s="77"/>
      <c r="E238" s="100"/>
      <c r="F238" s="49"/>
      <c r="G238" s="80">
        <f>SUM(G237)</f>
        <v>10472.704124999998</v>
      </c>
      <c r="I238" s="58"/>
      <c r="J238" s="58"/>
      <c r="K238" s="58"/>
      <c r="L238" s="58"/>
      <c r="M238" s="58"/>
      <c r="N238" s="58"/>
      <c r="O238" s="58"/>
      <c r="P238" s="58"/>
      <c r="Q238" s="58"/>
    </row>
    <row r="239" spans="1:17" s="60" customFormat="1" x14ac:dyDescent="0.25">
      <c r="A239" s="59"/>
      <c r="B239" s="146" t="s">
        <v>277</v>
      </c>
      <c r="C239" s="145" t="s">
        <v>13</v>
      </c>
      <c r="D239" s="144"/>
      <c r="E239" s="143"/>
      <c r="F239" s="142"/>
      <c r="G239" s="142"/>
      <c r="I239" s="58"/>
      <c r="J239" s="58"/>
      <c r="K239" s="58"/>
      <c r="L239" s="58"/>
      <c r="M239" s="58"/>
      <c r="N239" s="58"/>
      <c r="O239" s="58"/>
      <c r="P239" s="58"/>
      <c r="Q239" s="58"/>
    </row>
    <row r="240" spans="1:17" s="60" customFormat="1" ht="19.2" x14ac:dyDescent="0.25">
      <c r="A240" s="59"/>
      <c r="B240" s="128">
        <v>3002001</v>
      </c>
      <c r="C240" s="138" t="s">
        <v>19</v>
      </c>
      <c r="D240" s="128" t="s">
        <v>9</v>
      </c>
      <c r="E240" s="79">
        <v>1143.43</v>
      </c>
      <c r="F240" s="44">
        <v>49.79</v>
      </c>
      <c r="G240" s="44">
        <f>+E240*F240</f>
        <v>56931.379700000005</v>
      </c>
      <c r="I240" s="58"/>
      <c r="J240" s="58"/>
      <c r="K240" s="58"/>
      <c r="L240" s="58"/>
      <c r="M240" s="58"/>
      <c r="N240" s="58"/>
      <c r="O240" s="58"/>
      <c r="P240" s="58"/>
      <c r="Q240" s="58"/>
    </row>
    <row r="241" spans="1:17" s="60" customFormat="1" ht="30.75" customHeight="1" x14ac:dyDescent="0.25">
      <c r="A241" s="59"/>
      <c r="B241" s="128">
        <v>3002002</v>
      </c>
      <c r="C241" s="138" t="s">
        <v>20</v>
      </c>
      <c r="D241" s="128" t="s">
        <v>9</v>
      </c>
      <c r="E241" s="79">
        <v>1143.43</v>
      </c>
      <c r="F241" s="44">
        <v>106.69</v>
      </c>
      <c r="G241" s="44">
        <f>+E241*F241</f>
        <v>121992.54670000001</v>
      </c>
      <c r="I241" s="58"/>
      <c r="J241" s="58"/>
      <c r="K241" s="58"/>
      <c r="L241" s="58"/>
      <c r="M241" s="58"/>
      <c r="N241" s="58"/>
      <c r="O241" s="58"/>
      <c r="P241" s="58"/>
      <c r="Q241" s="58"/>
    </row>
    <row r="242" spans="1:17" s="60" customFormat="1" ht="37.5" customHeight="1" x14ac:dyDescent="0.25">
      <c r="A242" s="59"/>
      <c r="B242" s="128">
        <v>3002003</v>
      </c>
      <c r="C242" s="204" t="s">
        <v>21</v>
      </c>
      <c r="D242" s="205" t="s">
        <v>11</v>
      </c>
      <c r="E242" s="79">
        <v>0</v>
      </c>
      <c r="F242" s="44">
        <v>16.5</v>
      </c>
      <c r="G242" s="44">
        <f>+E242*F242</f>
        <v>0</v>
      </c>
      <c r="I242" s="58"/>
      <c r="J242" s="58"/>
      <c r="K242" s="58"/>
      <c r="L242" s="58"/>
      <c r="M242" s="58"/>
      <c r="N242" s="58"/>
      <c r="O242" s="58"/>
      <c r="P242" s="58"/>
      <c r="Q242" s="58"/>
    </row>
    <row r="243" spans="1:17" s="60" customFormat="1" ht="36" customHeight="1" x14ac:dyDescent="0.25">
      <c r="A243" s="59"/>
      <c r="B243" s="128">
        <v>3002007</v>
      </c>
      <c r="C243" s="138" t="s">
        <v>164</v>
      </c>
      <c r="D243" s="128" t="s">
        <v>9</v>
      </c>
      <c r="E243" s="79">
        <v>185.51</v>
      </c>
      <c r="F243" s="44">
        <v>1065.24</v>
      </c>
      <c r="G243" s="44">
        <f>+E243*F243</f>
        <v>197612.67239999998</v>
      </c>
      <c r="I243" s="58"/>
      <c r="J243" s="58"/>
      <c r="K243" s="58"/>
      <c r="L243" s="58"/>
      <c r="M243" s="58"/>
      <c r="N243" s="58"/>
      <c r="O243" s="58"/>
      <c r="P243" s="58"/>
      <c r="Q243" s="58"/>
    </row>
    <row r="244" spans="1:17" s="60" customFormat="1" ht="34.5" customHeight="1" x14ac:dyDescent="0.25">
      <c r="A244" s="59"/>
      <c r="B244" s="128">
        <v>3002004</v>
      </c>
      <c r="C244" s="132" t="s">
        <v>264</v>
      </c>
      <c r="D244" s="39" t="s">
        <v>9</v>
      </c>
      <c r="E244" s="79">
        <v>185.51</v>
      </c>
      <c r="F244" s="44">
        <v>335.56</v>
      </c>
      <c r="G244" s="44">
        <f>+F244*E244</f>
        <v>62249.7356</v>
      </c>
      <c r="I244" s="58"/>
      <c r="J244" s="58"/>
      <c r="K244" s="58"/>
      <c r="L244" s="58"/>
      <c r="M244" s="58"/>
      <c r="N244" s="58"/>
      <c r="O244" s="58"/>
      <c r="P244" s="58"/>
      <c r="Q244" s="58"/>
    </row>
    <row r="245" spans="1:17" s="60" customFormat="1" ht="31.5" customHeight="1" x14ac:dyDescent="0.25">
      <c r="A245" s="59"/>
      <c r="B245" s="128">
        <v>3002006</v>
      </c>
      <c r="C245" s="138" t="s">
        <v>259</v>
      </c>
      <c r="D245" s="128" t="s">
        <v>9</v>
      </c>
      <c r="E245" s="79">
        <v>371.01</v>
      </c>
      <c r="F245" s="44">
        <v>914.65</v>
      </c>
      <c r="G245" s="44">
        <f>+E245*F245</f>
        <v>339344.2965</v>
      </c>
      <c r="I245" s="58"/>
      <c r="J245" s="58"/>
      <c r="K245" s="58"/>
      <c r="L245" s="58"/>
      <c r="M245" s="58"/>
      <c r="N245" s="58"/>
      <c r="O245" s="58"/>
      <c r="P245" s="58"/>
      <c r="Q245" s="58"/>
    </row>
    <row r="246" spans="1:17" s="60" customFormat="1" x14ac:dyDescent="0.25">
      <c r="A246" s="59"/>
      <c r="B246" s="77"/>
      <c r="C246" s="99"/>
      <c r="D246" s="77"/>
      <c r="E246" s="100"/>
      <c r="F246" s="49"/>
      <c r="G246" s="80">
        <f>SUM(G240:G245)</f>
        <v>778130.63089999999</v>
      </c>
      <c r="I246" s="58"/>
      <c r="J246" s="58"/>
      <c r="K246" s="58"/>
      <c r="L246" s="58"/>
      <c r="M246" s="58"/>
      <c r="N246" s="58"/>
      <c r="O246" s="58"/>
      <c r="P246" s="58"/>
      <c r="Q246" s="58"/>
    </row>
    <row r="247" spans="1:17" s="60" customFormat="1" x14ac:dyDescent="0.25">
      <c r="A247" s="59"/>
      <c r="B247" s="146" t="s">
        <v>276</v>
      </c>
      <c r="C247" s="150" t="s">
        <v>186</v>
      </c>
      <c r="D247" s="144"/>
      <c r="E247" s="143"/>
      <c r="F247" s="142"/>
      <c r="G247" s="142"/>
      <c r="I247" s="58"/>
      <c r="J247" s="58"/>
      <c r="K247" s="58"/>
      <c r="L247" s="58"/>
      <c r="M247" s="58"/>
      <c r="N247" s="58"/>
      <c r="O247" s="58"/>
      <c r="P247" s="58"/>
      <c r="Q247" s="58"/>
    </row>
    <row r="248" spans="1:17" s="60" customFormat="1" ht="48" x14ac:dyDescent="0.25">
      <c r="A248" s="59"/>
      <c r="B248" s="128" t="s">
        <v>187</v>
      </c>
      <c r="C248" s="138" t="s">
        <v>188</v>
      </c>
      <c r="D248" s="128" t="s">
        <v>9</v>
      </c>
      <c r="E248" s="139">
        <v>13.38</v>
      </c>
      <c r="F248" s="44">
        <v>4400.2</v>
      </c>
      <c r="G248" s="44">
        <f>+E248*F248</f>
        <v>58874.675999999999</v>
      </c>
      <c r="I248" s="58"/>
      <c r="J248" s="58"/>
      <c r="K248" s="58"/>
      <c r="L248" s="58"/>
      <c r="M248" s="58"/>
      <c r="N248" s="58"/>
      <c r="O248" s="58"/>
      <c r="P248" s="58"/>
      <c r="Q248" s="58"/>
    </row>
    <row r="249" spans="1:17" s="60" customFormat="1" ht="38.4" x14ac:dyDescent="0.25">
      <c r="A249" s="59"/>
      <c r="B249" s="128">
        <v>3003010</v>
      </c>
      <c r="C249" s="138" t="s">
        <v>189</v>
      </c>
      <c r="D249" s="128" t="s">
        <v>11</v>
      </c>
      <c r="E249" s="139">
        <v>200.52</v>
      </c>
      <c r="F249" s="44">
        <v>38.97</v>
      </c>
      <c r="G249" s="44">
        <f>+E249*F249</f>
        <v>7814.2644</v>
      </c>
      <c r="I249" s="58"/>
      <c r="J249" s="58"/>
      <c r="K249" s="58"/>
      <c r="L249" s="58"/>
      <c r="M249" s="58"/>
      <c r="N249" s="58"/>
      <c r="O249" s="58"/>
      <c r="P249" s="58"/>
      <c r="Q249" s="58"/>
    </row>
    <row r="250" spans="1:17" s="60" customFormat="1" ht="48" x14ac:dyDescent="0.25">
      <c r="A250" s="59"/>
      <c r="B250" s="128">
        <v>3003011</v>
      </c>
      <c r="C250" s="138" t="s">
        <v>190</v>
      </c>
      <c r="D250" s="128" t="s">
        <v>11</v>
      </c>
      <c r="E250" s="139">
        <v>200.52</v>
      </c>
      <c r="F250" s="44">
        <v>324.45</v>
      </c>
      <c r="G250" s="44">
        <f>+E250*F250</f>
        <v>65058.714</v>
      </c>
      <c r="I250" s="58"/>
      <c r="J250" s="58"/>
      <c r="K250" s="58"/>
      <c r="L250" s="58"/>
      <c r="M250" s="58"/>
      <c r="N250" s="58"/>
      <c r="O250" s="58"/>
      <c r="P250" s="58"/>
      <c r="Q250" s="58"/>
    </row>
    <row r="251" spans="1:17" s="60" customFormat="1" ht="28.8" x14ac:dyDescent="0.25">
      <c r="A251" s="59"/>
      <c r="B251" s="128">
        <v>3003012</v>
      </c>
      <c r="C251" s="132" t="s">
        <v>205</v>
      </c>
      <c r="D251" s="39" t="s">
        <v>9</v>
      </c>
      <c r="E251" s="139">
        <v>1</v>
      </c>
      <c r="F251" s="44">
        <v>428.73</v>
      </c>
      <c r="G251" s="44">
        <f>+E251*F251</f>
        <v>428.73</v>
      </c>
      <c r="I251" s="58"/>
      <c r="J251" s="58"/>
      <c r="K251" s="58"/>
      <c r="L251" s="58"/>
      <c r="M251" s="58"/>
      <c r="N251" s="58"/>
      <c r="O251" s="58"/>
      <c r="P251" s="58"/>
      <c r="Q251" s="58"/>
    </row>
    <row r="252" spans="1:17" s="60" customFormat="1" x14ac:dyDescent="0.25">
      <c r="A252" s="59"/>
      <c r="B252" s="77"/>
      <c r="C252" s="99"/>
      <c r="D252" s="77"/>
      <c r="E252" s="100"/>
      <c r="F252" s="49"/>
      <c r="G252" s="80">
        <f>SUM(G248:G251)</f>
        <v>132176.38440000001</v>
      </c>
      <c r="I252" s="58"/>
      <c r="J252" s="58"/>
      <c r="K252" s="58"/>
      <c r="L252" s="58"/>
      <c r="M252" s="58"/>
      <c r="N252" s="58"/>
      <c r="O252" s="58"/>
      <c r="P252" s="58"/>
      <c r="Q252" s="58"/>
    </row>
    <row r="253" spans="1:17" s="60" customFormat="1" x14ac:dyDescent="0.25">
      <c r="A253" s="59"/>
      <c r="B253" s="146" t="s">
        <v>275</v>
      </c>
      <c r="C253" s="150" t="s">
        <v>192</v>
      </c>
      <c r="D253" s="144"/>
      <c r="E253" s="143"/>
      <c r="F253" s="142"/>
      <c r="G253" s="142"/>
      <c r="I253" s="58"/>
      <c r="J253" s="58"/>
      <c r="K253" s="58"/>
      <c r="L253" s="58"/>
      <c r="M253" s="58"/>
      <c r="N253" s="58"/>
      <c r="O253" s="58"/>
      <c r="P253" s="58"/>
      <c r="Q253" s="58"/>
    </row>
    <row r="254" spans="1:17" s="60" customFormat="1" ht="36.75" customHeight="1" x14ac:dyDescent="0.25">
      <c r="A254" s="59"/>
      <c r="B254" s="128">
        <v>3004001</v>
      </c>
      <c r="C254" s="138" t="s">
        <v>252</v>
      </c>
      <c r="D254" s="128" t="s">
        <v>11</v>
      </c>
      <c r="E254" s="79">
        <v>719.68</v>
      </c>
      <c r="F254" s="140">
        <v>8.68</v>
      </c>
      <c r="G254" s="44">
        <f>+E254*F254</f>
        <v>6246.8223999999991</v>
      </c>
      <c r="I254" s="58"/>
      <c r="J254" s="58"/>
      <c r="K254" s="58"/>
      <c r="L254" s="58"/>
      <c r="M254" s="58"/>
      <c r="N254" s="58"/>
      <c r="O254" s="58"/>
      <c r="P254" s="58"/>
      <c r="Q254" s="58"/>
    </row>
    <row r="255" spans="1:17" s="60" customFormat="1" ht="45" customHeight="1" x14ac:dyDescent="0.25">
      <c r="A255" s="59"/>
      <c r="B255" s="128">
        <v>3004005</v>
      </c>
      <c r="C255" s="138" t="s">
        <v>253</v>
      </c>
      <c r="D255" s="128" t="s">
        <v>12</v>
      </c>
      <c r="E255" s="79">
        <v>177.1</v>
      </c>
      <c r="F255" s="140">
        <v>34.409999999999997</v>
      </c>
      <c r="G255" s="44">
        <f>+E255*F255</f>
        <v>6094.0109999999995</v>
      </c>
      <c r="I255" s="58"/>
      <c r="J255" s="58"/>
      <c r="K255" s="58"/>
      <c r="L255" s="58"/>
      <c r="M255" s="58"/>
      <c r="N255" s="58"/>
      <c r="O255" s="58"/>
      <c r="P255" s="58"/>
      <c r="Q255" s="58"/>
    </row>
    <row r="256" spans="1:17" s="60" customFormat="1" ht="45" customHeight="1" x14ac:dyDescent="0.25">
      <c r="A256" s="59"/>
      <c r="B256" s="128" t="s">
        <v>166</v>
      </c>
      <c r="C256" s="138" t="s">
        <v>254</v>
      </c>
      <c r="D256" s="128" t="s">
        <v>12</v>
      </c>
      <c r="E256" s="79">
        <v>23.9</v>
      </c>
      <c r="F256" s="140">
        <v>103.89</v>
      </c>
      <c r="G256" s="44">
        <f>+E256*F256</f>
        <v>2482.971</v>
      </c>
      <c r="I256" s="58"/>
      <c r="J256" s="58"/>
      <c r="K256" s="58"/>
      <c r="L256" s="58"/>
      <c r="M256" s="58"/>
      <c r="N256" s="58"/>
      <c r="O256" s="58"/>
      <c r="P256" s="58"/>
      <c r="Q256" s="58"/>
    </row>
    <row r="257" spans="1:17" s="60" customFormat="1" ht="45" customHeight="1" x14ac:dyDescent="0.25">
      <c r="A257" s="59"/>
      <c r="B257" s="128">
        <v>3004007</v>
      </c>
      <c r="C257" s="138" t="s">
        <v>167</v>
      </c>
      <c r="D257" s="128" t="s">
        <v>12</v>
      </c>
      <c r="E257" s="79">
        <v>204.28</v>
      </c>
      <c r="F257" s="140">
        <v>43.75</v>
      </c>
      <c r="G257" s="44">
        <f>+E257*F257</f>
        <v>8937.25</v>
      </c>
      <c r="I257" s="58"/>
      <c r="J257" s="58"/>
      <c r="K257" s="58"/>
      <c r="L257" s="58"/>
      <c r="M257" s="58"/>
      <c r="N257" s="58"/>
      <c r="O257" s="58"/>
      <c r="P257" s="58"/>
      <c r="Q257" s="58"/>
    </row>
    <row r="258" spans="1:17" s="60" customFormat="1" ht="45" customHeight="1" x14ac:dyDescent="0.25">
      <c r="A258" s="59"/>
      <c r="B258" s="128">
        <v>3004011</v>
      </c>
      <c r="C258" s="138" t="s">
        <v>260</v>
      </c>
      <c r="D258" s="128" t="s">
        <v>11</v>
      </c>
      <c r="E258" s="79">
        <f>E254</f>
        <v>719.68</v>
      </c>
      <c r="F258" s="140">
        <v>621.66</v>
      </c>
      <c r="G258" s="44">
        <f>+E258*F258</f>
        <v>447396.26879999996</v>
      </c>
      <c r="I258" s="58"/>
      <c r="J258" s="58"/>
      <c r="K258" s="58"/>
      <c r="L258" s="58"/>
      <c r="M258" s="58"/>
      <c r="N258" s="58"/>
      <c r="O258" s="58"/>
      <c r="P258" s="58"/>
      <c r="Q258" s="58"/>
    </row>
    <row r="259" spans="1:17" s="60" customFormat="1" x14ac:dyDescent="0.25">
      <c r="A259" s="59"/>
      <c r="B259" s="77"/>
      <c r="C259" s="99"/>
      <c r="D259" s="77"/>
      <c r="E259" s="100"/>
      <c r="F259" s="49"/>
      <c r="G259" s="80">
        <f>SUM(G254:G258)</f>
        <v>471157.32319999998</v>
      </c>
      <c r="I259" s="58"/>
      <c r="J259" s="58"/>
      <c r="K259" s="58"/>
      <c r="L259" s="58"/>
      <c r="M259" s="58"/>
      <c r="N259" s="58"/>
      <c r="O259" s="58"/>
      <c r="P259" s="58"/>
      <c r="Q259" s="58"/>
    </row>
    <row r="260" spans="1:17" s="60" customFormat="1" x14ac:dyDescent="0.25">
      <c r="A260" s="59"/>
      <c r="B260" s="146" t="s">
        <v>274</v>
      </c>
      <c r="C260" s="150" t="s">
        <v>193</v>
      </c>
      <c r="D260" s="144"/>
      <c r="E260" s="143"/>
      <c r="F260" s="142"/>
      <c r="G260" s="142"/>
      <c r="I260" s="58"/>
      <c r="J260" s="58"/>
      <c r="K260" s="58"/>
      <c r="L260" s="58"/>
      <c r="M260" s="58"/>
      <c r="N260" s="58"/>
      <c r="O260" s="58"/>
      <c r="P260" s="58"/>
      <c r="Q260" s="58"/>
    </row>
    <row r="261" spans="1:17" s="60" customFormat="1" ht="57.6" x14ac:dyDescent="0.25">
      <c r="A261" s="59"/>
      <c r="B261" s="128" t="s">
        <v>194</v>
      </c>
      <c r="C261" s="138" t="s">
        <v>195</v>
      </c>
      <c r="D261" s="128" t="s">
        <v>10</v>
      </c>
      <c r="E261" s="79">
        <v>1</v>
      </c>
      <c r="F261" s="44">
        <v>1688.81</v>
      </c>
      <c r="G261" s="44">
        <f>+E261*F261</f>
        <v>1688.81</v>
      </c>
      <c r="I261" s="58"/>
      <c r="J261" s="58"/>
      <c r="K261" s="58"/>
      <c r="L261" s="58"/>
      <c r="M261" s="58"/>
      <c r="N261" s="58"/>
      <c r="O261" s="58"/>
      <c r="P261" s="58"/>
      <c r="Q261" s="58"/>
    </row>
    <row r="262" spans="1:17" s="60" customFormat="1" ht="48" x14ac:dyDescent="0.25">
      <c r="A262" s="59"/>
      <c r="B262" s="128" t="s">
        <v>196</v>
      </c>
      <c r="C262" s="138" t="s">
        <v>197</v>
      </c>
      <c r="D262" s="128" t="s">
        <v>10</v>
      </c>
      <c r="E262" s="79">
        <v>1</v>
      </c>
      <c r="F262" s="44">
        <v>1688.81</v>
      </c>
      <c r="G262" s="44">
        <f>+E262*F262</f>
        <v>1688.81</v>
      </c>
      <c r="I262" s="58"/>
      <c r="J262" s="58"/>
      <c r="K262" s="58"/>
      <c r="L262" s="58"/>
      <c r="M262" s="58"/>
      <c r="N262" s="58"/>
      <c r="O262" s="58"/>
      <c r="P262" s="58"/>
      <c r="Q262" s="58"/>
    </row>
    <row r="263" spans="1:17" s="60" customFormat="1" x14ac:dyDescent="0.25">
      <c r="A263" s="59"/>
      <c r="B263" s="77"/>
      <c r="C263" s="99"/>
      <c r="D263" s="77"/>
      <c r="E263" s="100"/>
      <c r="F263" s="49"/>
      <c r="G263" s="80">
        <f>SUM(G261:G262)</f>
        <v>3377.62</v>
      </c>
      <c r="I263" s="58"/>
      <c r="J263" s="58"/>
      <c r="K263" s="58"/>
      <c r="L263" s="58"/>
      <c r="M263" s="58"/>
      <c r="N263" s="58"/>
      <c r="O263" s="58"/>
      <c r="P263" s="58"/>
      <c r="Q263" s="58"/>
    </row>
    <row r="264" spans="1:17" s="60" customFormat="1" x14ac:dyDescent="0.25">
      <c r="A264" s="59"/>
      <c r="B264" s="146" t="s">
        <v>273</v>
      </c>
      <c r="C264" s="150" t="s">
        <v>198</v>
      </c>
      <c r="D264" s="144"/>
      <c r="E264" s="143"/>
      <c r="F264" s="142"/>
      <c r="G264" s="142"/>
      <c r="I264" s="58"/>
      <c r="J264" s="58"/>
      <c r="K264" s="58"/>
      <c r="L264" s="58"/>
      <c r="M264" s="58"/>
      <c r="N264" s="58"/>
      <c r="O264" s="58"/>
      <c r="P264" s="58"/>
      <c r="Q264" s="58"/>
    </row>
    <row r="265" spans="1:17" s="60" customFormat="1" ht="67.2" x14ac:dyDescent="0.25">
      <c r="A265" s="59"/>
      <c r="B265" s="128" t="s">
        <v>199</v>
      </c>
      <c r="C265" s="138" t="s">
        <v>200</v>
      </c>
      <c r="D265" s="128" t="s">
        <v>12</v>
      </c>
      <c r="E265" s="79">
        <v>43.44</v>
      </c>
      <c r="F265" s="44">
        <v>14.48</v>
      </c>
      <c r="G265" s="44">
        <f>+E265*F265</f>
        <v>629.01120000000003</v>
      </c>
      <c r="I265" s="58"/>
      <c r="J265" s="58"/>
      <c r="K265" s="58"/>
      <c r="L265" s="58"/>
      <c r="M265" s="58"/>
      <c r="N265" s="58"/>
      <c r="O265" s="58"/>
      <c r="P265" s="58"/>
      <c r="Q265" s="58"/>
    </row>
    <row r="266" spans="1:17" s="60" customFormat="1" ht="67.2" x14ac:dyDescent="0.25">
      <c r="A266" s="59"/>
      <c r="B266" s="128" t="s">
        <v>201</v>
      </c>
      <c r="C266" s="138" t="s">
        <v>202</v>
      </c>
      <c r="D266" s="128" t="s">
        <v>12</v>
      </c>
      <c r="E266" s="79">
        <v>5</v>
      </c>
      <c r="F266" s="44">
        <v>52.25</v>
      </c>
      <c r="G266" s="44">
        <f>+E266*F266</f>
        <v>261.25</v>
      </c>
      <c r="I266" s="58"/>
      <c r="J266" s="58"/>
      <c r="K266" s="58"/>
      <c r="L266" s="58"/>
      <c r="M266" s="58"/>
      <c r="N266" s="58"/>
      <c r="O266" s="58"/>
      <c r="P266" s="58"/>
      <c r="Q266" s="58"/>
    </row>
    <row r="267" spans="1:17" s="60" customFormat="1" x14ac:dyDescent="0.25">
      <c r="A267" s="59"/>
      <c r="B267" s="77"/>
      <c r="C267" s="99"/>
      <c r="D267" s="77"/>
      <c r="E267" s="100"/>
      <c r="F267" s="49"/>
      <c r="G267" s="80">
        <f>SUM(G265:G266)</f>
        <v>890.26120000000003</v>
      </c>
      <c r="I267" s="58"/>
      <c r="J267" s="58"/>
      <c r="K267" s="58"/>
      <c r="L267" s="58"/>
      <c r="M267" s="58"/>
      <c r="N267" s="58"/>
      <c r="O267" s="58"/>
      <c r="P267" s="58"/>
      <c r="Q267" s="58"/>
    </row>
    <row r="268" spans="1:17" s="60" customFormat="1" x14ac:dyDescent="0.25">
      <c r="A268" s="59"/>
      <c r="B268" s="146" t="s">
        <v>272</v>
      </c>
      <c r="C268" s="150" t="s">
        <v>17</v>
      </c>
      <c r="D268" s="144"/>
      <c r="E268" s="143"/>
      <c r="F268" s="142"/>
      <c r="G268" s="142"/>
      <c r="I268" s="58"/>
      <c r="J268" s="58"/>
      <c r="K268" s="58"/>
      <c r="L268" s="58"/>
      <c r="M268" s="58"/>
      <c r="N268" s="58"/>
      <c r="O268" s="58"/>
      <c r="P268" s="58"/>
      <c r="Q268" s="58"/>
    </row>
    <row r="269" spans="1:17" s="60" customFormat="1" ht="19.2" x14ac:dyDescent="0.25">
      <c r="A269" s="59"/>
      <c r="B269" s="128">
        <v>3008001</v>
      </c>
      <c r="C269" s="138" t="s">
        <v>22</v>
      </c>
      <c r="D269" s="128" t="s">
        <v>11</v>
      </c>
      <c r="E269" s="79">
        <v>983.35249999999985</v>
      </c>
      <c r="F269" s="44">
        <v>2.61</v>
      </c>
      <c r="G269" s="44">
        <f>+E269*F269</f>
        <v>2566.5500249999996</v>
      </c>
      <c r="I269" s="58"/>
      <c r="J269" s="58"/>
      <c r="K269" s="58"/>
      <c r="L269" s="58"/>
      <c r="M269" s="58"/>
      <c r="N269" s="58"/>
      <c r="O269" s="58"/>
      <c r="P269" s="58"/>
      <c r="Q269" s="58"/>
    </row>
    <row r="270" spans="1:17" s="60" customFormat="1" ht="13.8" thickBot="1" x14ac:dyDescent="0.3">
      <c r="A270" s="59"/>
      <c r="B270" s="77"/>
      <c r="C270" s="99"/>
      <c r="D270" s="77"/>
      <c r="E270" s="100"/>
      <c r="F270" s="49"/>
      <c r="G270" s="80">
        <f>G269</f>
        <v>2566.5500249999996</v>
      </c>
      <c r="I270" s="58"/>
      <c r="J270" s="58"/>
      <c r="K270" s="58"/>
      <c r="L270" s="58"/>
      <c r="M270" s="58"/>
      <c r="N270" s="58"/>
      <c r="O270" s="58"/>
      <c r="P270" s="58"/>
      <c r="Q270" s="58"/>
    </row>
    <row r="271" spans="1:17" s="60" customFormat="1" ht="13.8" thickTop="1" x14ac:dyDescent="0.25">
      <c r="A271" s="59"/>
      <c r="B271" s="123" t="s">
        <v>351</v>
      </c>
      <c r="C271" s="95" t="s">
        <v>204</v>
      </c>
      <c r="D271" s="96"/>
      <c r="E271" s="97"/>
      <c r="F271" s="98"/>
      <c r="G271" s="98"/>
      <c r="I271" s="58"/>
      <c r="J271" s="58"/>
      <c r="K271" s="58"/>
      <c r="L271" s="58"/>
      <c r="M271" s="58"/>
      <c r="N271" s="58"/>
      <c r="O271" s="58"/>
      <c r="P271" s="58"/>
      <c r="Q271" s="58"/>
    </row>
    <row r="272" spans="1:17" s="60" customFormat="1" x14ac:dyDescent="0.25">
      <c r="A272" s="59"/>
      <c r="B272" s="146" t="s">
        <v>352</v>
      </c>
      <c r="C272" s="149" t="s">
        <v>16</v>
      </c>
      <c r="D272" s="148"/>
      <c r="E272" s="147"/>
      <c r="F272" s="142"/>
      <c r="G272" s="142"/>
      <c r="I272" s="58"/>
      <c r="J272" s="58"/>
      <c r="K272" s="58"/>
      <c r="L272" s="58"/>
      <c r="M272" s="58"/>
      <c r="N272" s="58"/>
      <c r="O272" s="58"/>
      <c r="P272" s="58"/>
      <c r="Q272" s="58"/>
    </row>
    <row r="273" spans="1:17" s="60" customFormat="1" ht="28.8" x14ac:dyDescent="0.25">
      <c r="A273" s="59"/>
      <c r="B273" s="128">
        <v>3001001</v>
      </c>
      <c r="C273" s="138" t="s">
        <v>18</v>
      </c>
      <c r="D273" s="128" t="s">
        <v>11</v>
      </c>
      <c r="E273" s="79">
        <v>438.87760000000003</v>
      </c>
      <c r="F273" s="44">
        <v>10.65</v>
      </c>
      <c r="G273" s="44">
        <f>+E273*F273</f>
        <v>4674.0464400000001</v>
      </c>
      <c r="I273" s="58"/>
      <c r="J273" s="58"/>
      <c r="K273" s="58"/>
      <c r="L273" s="58"/>
      <c r="M273" s="58"/>
      <c r="N273" s="58"/>
      <c r="O273" s="58"/>
      <c r="P273" s="58"/>
      <c r="Q273" s="58"/>
    </row>
    <row r="274" spans="1:17" s="60" customFormat="1" x14ac:dyDescent="0.25">
      <c r="A274" s="59"/>
      <c r="B274" s="77"/>
      <c r="C274" s="99"/>
      <c r="D274" s="77"/>
      <c r="E274" s="100"/>
      <c r="F274" s="49"/>
      <c r="G274" s="80">
        <f>G273</f>
        <v>4674.0464400000001</v>
      </c>
      <c r="I274" s="58"/>
      <c r="J274" s="58"/>
      <c r="K274" s="58"/>
      <c r="L274" s="58"/>
      <c r="M274" s="58"/>
      <c r="N274" s="58"/>
      <c r="O274" s="58"/>
      <c r="P274" s="58"/>
      <c r="Q274" s="58"/>
    </row>
    <row r="275" spans="1:17" s="60" customFormat="1" x14ac:dyDescent="0.25">
      <c r="A275" s="59"/>
      <c r="B275" s="146" t="s">
        <v>353</v>
      </c>
      <c r="C275" s="145" t="s">
        <v>13</v>
      </c>
      <c r="D275" s="144"/>
      <c r="E275" s="143"/>
      <c r="F275" s="142"/>
      <c r="G275" s="142"/>
      <c r="I275" s="58"/>
      <c r="J275" s="58"/>
      <c r="K275" s="58"/>
      <c r="L275" s="58"/>
      <c r="M275" s="58"/>
      <c r="N275" s="58"/>
      <c r="O275" s="58"/>
      <c r="P275" s="58"/>
      <c r="Q275" s="58"/>
    </row>
    <row r="276" spans="1:17" s="60" customFormat="1" ht="19.2" x14ac:dyDescent="0.25">
      <c r="A276" s="59"/>
      <c r="B276" s="128">
        <v>3002001</v>
      </c>
      <c r="C276" s="138" t="s">
        <v>19</v>
      </c>
      <c r="D276" s="128" t="s">
        <v>9</v>
      </c>
      <c r="E276" s="139">
        <v>399.72</v>
      </c>
      <c r="F276" s="44">
        <v>49.79</v>
      </c>
      <c r="G276" s="44">
        <f>+E276*F276</f>
        <v>19902.058800000003</v>
      </c>
      <c r="I276" s="58"/>
      <c r="J276" s="58"/>
      <c r="K276" s="58"/>
      <c r="L276" s="58"/>
      <c r="M276" s="58"/>
      <c r="N276" s="58"/>
      <c r="O276" s="58"/>
      <c r="P276" s="58"/>
      <c r="Q276" s="58"/>
    </row>
    <row r="277" spans="1:17" s="60" customFormat="1" ht="28.8" x14ac:dyDescent="0.25">
      <c r="A277" s="59"/>
      <c r="B277" s="128">
        <v>3002002</v>
      </c>
      <c r="C277" s="138" t="s">
        <v>20</v>
      </c>
      <c r="D277" s="128" t="s">
        <v>9</v>
      </c>
      <c r="E277" s="139">
        <v>399.72</v>
      </c>
      <c r="F277" s="44">
        <v>106.69</v>
      </c>
      <c r="G277" s="44">
        <f>+E277*F277</f>
        <v>42646.126800000005</v>
      </c>
      <c r="I277" s="58"/>
      <c r="J277" s="58"/>
      <c r="K277" s="58"/>
      <c r="L277" s="58"/>
      <c r="M277" s="58"/>
      <c r="N277" s="58"/>
      <c r="O277" s="58"/>
      <c r="P277" s="58"/>
      <c r="Q277" s="58"/>
    </row>
    <row r="278" spans="1:17" s="60" customFormat="1" ht="38.4" x14ac:dyDescent="0.25">
      <c r="A278" s="59"/>
      <c r="B278" s="128">
        <v>3002003</v>
      </c>
      <c r="C278" s="138" t="s">
        <v>21</v>
      </c>
      <c r="D278" s="128" t="s">
        <v>11</v>
      </c>
      <c r="E278" s="139"/>
      <c r="F278" s="44">
        <v>17.010000000000002</v>
      </c>
      <c r="G278" s="44">
        <f>+E278*F278</f>
        <v>0</v>
      </c>
      <c r="I278" s="58"/>
      <c r="J278" s="58"/>
      <c r="K278" s="58"/>
      <c r="L278" s="58"/>
      <c r="M278" s="58"/>
      <c r="N278" s="58"/>
      <c r="O278" s="58"/>
      <c r="P278" s="58"/>
      <c r="Q278" s="58"/>
    </row>
    <row r="279" spans="1:17" s="60" customFormat="1" ht="27" customHeight="1" x14ac:dyDescent="0.25">
      <c r="A279" s="59"/>
      <c r="B279" s="128">
        <v>3002004</v>
      </c>
      <c r="C279" s="132" t="s">
        <v>264</v>
      </c>
      <c r="D279" s="39" t="s">
        <v>9</v>
      </c>
      <c r="E279" s="139">
        <v>53.33</v>
      </c>
      <c r="F279" s="44">
        <v>335.56</v>
      </c>
      <c r="G279" s="44">
        <f>+F279*E279</f>
        <v>17895.414799999999</v>
      </c>
      <c r="I279" s="58"/>
      <c r="J279" s="58"/>
      <c r="K279" s="58"/>
      <c r="L279" s="58"/>
      <c r="M279" s="58"/>
      <c r="N279" s="58"/>
      <c r="O279" s="58"/>
      <c r="P279" s="58"/>
      <c r="Q279" s="58"/>
    </row>
    <row r="280" spans="1:17" s="60" customFormat="1" ht="48" x14ac:dyDescent="0.25">
      <c r="A280" s="59"/>
      <c r="B280" s="128">
        <v>3002007</v>
      </c>
      <c r="C280" s="138" t="s">
        <v>164</v>
      </c>
      <c r="D280" s="128" t="s">
        <v>9</v>
      </c>
      <c r="E280" s="139">
        <v>53.33</v>
      </c>
      <c r="F280" s="44">
        <v>1065.24</v>
      </c>
      <c r="G280" s="44">
        <f>+E280*F280</f>
        <v>56809.249199999998</v>
      </c>
      <c r="I280" s="58"/>
      <c r="J280" s="58"/>
      <c r="K280" s="58"/>
      <c r="L280" s="58"/>
      <c r="M280" s="58"/>
      <c r="N280" s="58"/>
      <c r="O280" s="58"/>
      <c r="P280" s="58"/>
      <c r="Q280" s="58"/>
    </row>
    <row r="281" spans="1:17" s="60" customFormat="1" ht="25.5" customHeight="1" x14ac:dyDescent="0.25">
      <c r="A281" s="59"/>
      <c r="B281" s="128">
        <v>3002006</v>
      </c>
      <c r="C281" s="138" t="s">
        <v>185</v>
      </c>
      <c r="D281" s="128" t="s">
        <v>9</v>
      </c>
      <c r="E281" s="139">
        <v>106.66</v>
      </c>
      <c r="F281" s="44">
        <v>954.89</v>
      </c>
      <c r="G281" s="44">
        <f>+E281*F281</f>
        <v>101848.5674</v>
      </c>
      <c r="I281" s="58"/>
      <c r="J281" s="58"/>
      <c r="K281" s="58"/>
      <c r="L281" s="58"/>
      <c r="M281" s="58"/>
      <c r="N281" s="58"/>
      <c r="O281" s="58"/>
      <c r="P281" s="58"/>
      <c r="Q281" s="58"/>
    </row>
    <row r="282" spans="1:17" s="60" customFormat="1" x14ac:dyDescent="0.25">
      <c r="A282" s="59"/>
      <c r="B282" s="77"/>
      <c r="C282" s="99"/>
      <c r="D282" s="77"/>
      <c r="E282" s="100"/>
      <c r="F282" s="49"/>
      <c r="G282" s="80">
        <f>SUM(G276:G281)</f>
        <v>239101.41700000002</v>
      </c>
      <c r="I282" s="58"/>
      <c r="J282" s="58"/>
      <c r="K282" s="58"/>
      <c r="L282" s="58"/>
      <c r="M282" s="58"/>
      <c r="N282" s="58"/>
      <c r="O282" s="58"/>
      <c r="P282" s="58"/>
      <c r="Q282" s="58"/>
    </row>
    <row r="283" spans="1:17" s="60" customFormat="1" x14ac:dyDescent="0.25">
      <c r="A283" s="59"/>
      <c r="B283" s="146" t="s">
        <v>354</v>
      </c>
      <c r="C283" s="145" t="s">
        <v>186</v>
      </c>
      <c r="D283" s="144"/>
      <c r="E283" s="143"/>
      <c r="F283" s="142"/>
      <c r="G283" s="142"/>
      <c r="I283" s="58"/>
      <c r="J283" s="58"/>
      <c r="K283" s="58"/>
      <c r="L283" s="58"/>
      <c r="M283" s="58"/>
      <c r="N283" s="58"/>
      <c r="O283" s="58"/>
      <c r="P283" s="58"/>
      <c r="Q283" s="58"/>
    </row>
    <row r="284" spans="1:17" s="60" customFormat="1" ht="48" x14ac:dyDescent="0.25">
      <c r="A284" s="59"/>
      <c r="B284" s="128" t="s">
        <v>187</v>
      </c>
      <c r="C284" s="138" t="s">
        <v>188</v>
      </c>
      <c r="D284" s="128" t="s">
        <v>9</v>
      </c>
      <c r="E284" s="139">
        <v>9.8000000000000007</v>
      </c>
      <c r="F284" s="44">
        <v>4400.2</v>
      </c>
      <c r="G284" s="44">
        <f>+E284*F284</f>
        <v>43121.96</v>
      </c>
      <c r="I284" s="58"/>
      <c r="J284" s="58"/>
      <c r="K284" s="58"/>
      <c r="L284" s="58"/>
      <c r="M284" s="58"/>
      <c r="N284" s="58"/>
      <c r="O284" s="58"/>
      <c r="P284" s="58"/>
      <c r="Q284" s="58"/>
    </row>
    <row r="285" spans="1:17" s="60" customFormat="1" ht="38.4" x14ac:dyDescent="0.25">
      <c r="A285" s="59"/>
      <c r="B285" s="128">
        <v>3003010</v>
      </c>
      <c r="C285" s="138" t="s">
        <v>189</v>
      </c>
      <c r="D285" s="128" t="s">
        <v>11</v>
      </c>
      <c r="E285" s="139">
        <v>125.94</v>
      </c>
      <c r="F285" s="44">
        <v>38.97</v>
      </c>
      <c r="G285" s="44">
        <f>+E285*F285</f>
        <v>4907.8818000000001</v>
      </c>
      <c r="I285" s="58"/>
      <c r="J285" s="58"/>
      <c r="K285" s="58"/>
      <c r="L285" s="58"/>
      <c r="M285" s="58"/>
      <c r="N285" s="58"/>
      <c r="O285" s="58"/>
      <c r="P285" s="58"/>
      <c r="Q285" s="58"/>
    </row>
    <row r="286" spans="1:17" s="60" customFormat="1" ht="48" x14ac:dyDescent="0.25">
      <c r="A286" s="59"/>
      <c r="B286" s="128">
        <v>3003011</v>
      </c>
      <c r="C286" s="138" t="s">
        <v>190</v>
      </c>
      <c r="D286" s="128" t="s">
        <v>11</v>
      </c>
      <c r="E286" s="139">
        <v>125.94</v>
      </c>
      <c r="F286" s="44">
        <v>324.45</v>
      </c>
      <c r="G286" s="44">
        <f>+E286*F286</f>
        <v>40861.233</v>
      </c>
      <c r="I286" s="58"/>
      <c r="J286" s="58"/>
      <c r="K286" s="58"/>
      <c r="L286" s="58"/>
      <c r="M286" s="58"/>
      <c r="N286" s="58"/>
      <c r="O286" s="58"/>
      <c r="P286" s="58"/>
      <c r="Q286" s="58"/>
    </row>
    <row r="287" spans="1:17" s="60" customFormat="1" ht="28.8" x14ac:dyDescent="0.25">
      <c r="A287" s="59"/>
      <c r="B287" s="128">
        <v>3003013</v>
      </c>
      <c r="C287" s="138" t="s">
        <v>191</v>
      </c>
      <c r="D287" s="128" t="s">
        <v>9</v>
      </c>
      <c r="E287" s="139">
        <v>25.19</v>
      </c>
      <c r="F287" s="44">
        <v>189.73</v>
      </c>
      <c r="G287" s="44">
        <f>+E287*F287</f>
        <v>4779.2987000000003</v>
      </c>
      <c r="I287" s="58"/>
      <c r="J287" s="58"/>
      <c r="K287" s="58"/>
      <c r="L287" s="58"/>
      <c r="M287" s="58"/>
      <c r="N287" s="58"/>
      <c r="O287" s="58"/>
      <c r="P287" s="58"/>
      <c r="Q287" s="58"/>
    </row>
    <row r="288" spans="1:17" s="60" customFormat="1" x14ac:dyDescent="0.25">
      <c r="A288" s="59"/>
      <c r="B288" s="77"/>
      <c r="C288" s="99"/>
      <c r="D288" s="77"/>
      <c r="E288" s="100"/>
      <c r="F288" s="49"/>
      <c r="G288" s="80">
        <f>SUM(G284:G287)</f>
        <v>93670.373500000002</v>
      </c>
      <c r="I288" s="58"/>
      <c r="J288" s="58"/>
      <c r="K288" s="58"/>
      <c r="L288" s="58"/>
      <c r="M288" s="58"/>
      <c r="N288" s="58"/>
      <c r="O288" s="58"/>
      <c r="P288" s="58"/>
      <c r="Q288" s="58"/>
    </row>
    <row r="289" spans="1:17" s="60" customFormat="1" x14ac:dyDescent="0.25">
      <c r="A289" s="59"/>
      <c r="B289" s="146" t="s">
        <v>355</v>
      </c>
      <c r="C289" s="145" t="s">
        <v>192</v>
      </c>
      <c r="D289" s="144"/>
      <c r="E289" s="143"/>
      <c r="F289" s="142"/>
      <c r="G289" s="142"/>
      <c r="I289" s="58"/>
      <c r="J289" s="58"/>
      <c r="K289" s="58"/>
      <c r="L289" s="58"/>
      <c r="M289" s="58"/>
      <c r="N289" s="58"/>
      <c r="O289" s="58"/>
      <c r="P289" s="58"/>
      <c r="Q289" s="58"/>
    </row>
    <row r="290" spans="1:17" s="60" customFormat="1" ht="35.25" customHeight="1" x14ac:dyDescent="0.25">
      <c r="A290" s="59"/>
      <c r="B290" s="128">
        <v>3004001</v>
      </c>
      <c r="C290" s="138" t="s">
        <v>252</v>
      </c>
      <c r="D290" s="128" t="s">
        <v>11</v>
      </c>
      <c r="E290" s="79">
        <v>266.86</v>
      </c>
      <c r="F290" s="140">
        <v>8.68</v>
      </c>
      <c r="G290" s="44">
        <f>+E290*F290</f>
        <v>2316.3447999999999</v>
      </c>
      <c r="I290" s="58"/>
      <c r="J290" s="58"/>
      <c r="K290" s="58"/>
      <c r="L290" s="58"/>
      <c r="M290" s="58"/>
      <c r="N290" s="58"/>
      <c r="O290" s="58"/>
      <c r="P290" s="58"/>
      <c r="Q290" s="58"/>
    </row>
    <row r="291" spans="1:17" s="60" customFormat="1" ht="35.25" customHeight="1" x14ac:dyDescent="0.25">
      <c r="A291" s="59"/>
      <c r="B291" s="128">
        <v>3004005</v>
      </c>
      <c r="C291" s="138" t="s">
        <v>253</v>
      </c>
      <c r="D291" s="128" t="s">
        <v>12</v>
      </c>
      <c r="E291" s="79">
        <v>47.74</v>
      </c>
      <c r="F291" s="140">
        <v>34.409999999999997</v>
      </c>
      <c r="G291" s="44">
        <f>+E291*F291</f>
        <v>1642.7333999999998</v>
      </c>
      <c r="I291" s="58"/>
      <c r="J291" s="58"/>
      <c r="K291" s="58"/>
      <c r="L291" s="58"/>
      <c r="M291" s="58"/>
      <c r="N291" s="58"/>
      <c r="O291" s="58"/>
      <c r="P291" s="58"/>
      <c r="Q291" s="58"/>
    </row>
    <row r="292" spans="1:17" s="60" customFormat="1" ht="35.25" customHeight="1" x14ac:dyDescent="0.25">
      <c r="A292" s="59"/>
      <c r="B292" s="128" t="s">
        <v>166</v>
      </c>
      <c r="C292" s="138" t="s">
        <v>254</v>
      </c>
      <c r="D292" s="128" t="s">
        <v>12</v>
      </c>
      <c r="E292" s="79">
        <v>5.3</v>
      </c>
      <c r="F292" s="140">
        <v>103.89</v>
      </c>
      <c r="G292" s="44">
        <f>+E292*F292</f>
        <v>550.61699999999996</v>
      </c>
      <c r="I292" s="58"/>
      <c r="J292" s="58"/>
      <c r="K292" s="58"/>
      <c r="L292" s="58"/>
      <c r="M292" s="58"/>
      <c r="N292" s="58"/>
      <c r="O292" s="58"/>
      <c r="P292" s="58"/>
      <c r="Q292" s="58"/>
    </row>
    <row r="293" spans="1:17" s="60" customFormat="1" ht="35.25" customHeight="1" x14ac:dyDescent="0.25">
      <c r="A293" s="59"/>
      <c r="B293" s="128">
        <v>3004007</v>
      </c>
      <c r="C293" s="138" t="s">
        <v>167</v>
      </c>
      <c r="D293" s="128" t="s">
        <v>12</v>
      </c>
      <c r="E293" s="79">
        <v>88.42</v>
      </c>
      <c r="F293" s="140">
        <v>43.75</v>
      </c>
      <c r="G293" s="44">
        <f>+E293*F293</f>
        <v>3868.375</v>
      </c>
      <c r="I293" s="58"/>
      <c r="J293" s="58"/>
      <c r="K293" s="58"/>
      <c r="L293" s="58"/>
      <c r="M293" s="58"/>
      <c r="N293" s="58"/>
      <c r="O293" s="58"/>
      <c r="P293" s="58"/>
      <c r="Q293" s="58"/>
    </row>
    <row r="294" spans="1:17" s="60" customFormat="1" ht="35.25" customHeight="1" x14ac:dyDescent="0.25">
      <c r="A294" s="59"/>
      <c r="B294" s="128">
        <v>3004011</v>
      </c>
      <c r="C294" s="138" t="s">
        <v>260</v>
      </c>
      <c r="D294" s="128" t="s">
        <v>11</v>
      </c>
      <c r="E294" s="79">
        <f>E290</f>
        <v>266.86</v>
      </c>
      <c r="F294" s="140">
        <v>621.66</v>
      </c>
      <c r="G294" s="44">
        <f>+E294*F294</f>
        <v>165896.1876</v>
      </c>
      <c r="I294" s="58"/>
      <c r="J294" s="58"/>
      <c r="K294" s="58"/>
      <c r="L294" s="58"/>
      <c r="M294" s="58"/>
      <c r="N294" s="58"/>
      <c r="O294" s="58"/>
      <c r="P294" s="58"/>
      <c r="Q294" s="58"/>
    </row>
    <row r="295" spans="1:17" s="60" customFormat="1" x14ac:dyDescent="0.25">
      <c r="A295" s="59"/>
      <c r="B295" s="77"/>
      <c r="C295" s="99"/>
      <c r="D295" s="77"/>
      <c r="E295" s="100"/>
      <c r="F295" s="49"/>
      <c r="G295" s="80">
        <f>SUM(G290:G294)</f>
        <v>174274.25779999999</v>
      </c>
      <c r="I295" s="58"/>
      <c r="J295" s="58"/>
      <c r="K295" s="58"/>
      <c r="L295" s="58"/>
      <c r="M295" s="58"/>
      <c r="N295" s="58"/>
      <c r="O295" s="58"/>
      <c r="P295" s="58"/>
      <c r="Q295" s="58"/>
    </row>
    <row r="296" spans="1:17" s="60" customFormat="1" x14ac:dyDescent="0.25">
      <c r="A296" s="59"/>
      <c r="B296" s="146" t="s">
        <v>356</v>
      </c>
      <c r="C296" s="145" t="s">
        <v>193</v>
      </c>
      <c r="D296" s="144"/>
      <c r="E296" s="143"/>
      <c r="F296" s="142"/>
      <c r="G296" s="142"/>
      <c r="I296" s="58"/>
      <c r="J296" s="58"/>
      <c r="K296" s="58"/>
      <c r="L296" s="58"/>
      <c r="M296" s="58"/>
      <c r="N296" s="58"/>
      <c r="O296" s="58"/>
      <c r="P296" s="58"/>
      <c r="Q296" s="58"/>
    </row>
    <row r="297" spans="1:17" s="60" customFormat="1" ht="57.6" x14ac:dyDescent="0.25">
      <c r="A297" s="59"/>
      <c r="B297" s="128" t="s">
        <v>194</v>
      </c>
      <c r="C297" s="138" t="s">
        <v>195</v>
      </c>
      <c r="D297" s="128" t="s">
        <v>10</v>
      </c>
      <c r="E297" s="139">
        <v>1</v>
      </c>
      <c r="F297" s="44">
        <v>1688.81</v>
      </c>
      <c r="G297" s="44">
        <f>+E297*F297</f>
        <v>1688.81</v>
      </c>
      <c r="I297" s="58"/>
      <c r="J297" s="58"/>
      <c r="K297" s="58"/>
      <c r="L297" s="58"/>
      <c r="M297" s="58"/>
      <c r="N297" s="58"/>
      <c r="O297" s="58"/>
      <c r="P297" s="58"/>
      <c r="Q297" s="58"/>
    </row>
    <row r="298" spans="1:17" s="60" customFormat="1" ht="48" x14ac:dyDescent="0.25">
      <c r="A298" s="59"/>
      <c r="B298" s="128" t="s">
        <v>196</v>
      </c>
      <c r="C298" s="138" t="s">
        <v>197</v>
      </c>
      <c r="D298" s="128" t="s">
        <v>10</v>
      </c>
      <c r="E298" s="139">
        <v>1</v>
      </c>
      <c r="F298" s="44">
        <v>1688.81</v>
      </c>
      <c r="G298" s="44">
        <f>+E298*F298</f>
        <v>1688.81</v>
      </c>
      <c r="I298" s="58"/>
      <c r="J298" s="58"/>
      <c r="K298" s="58"/>
      <c r="L298" s="58"/>
      <c r="M298" s="58"/>
      <c r="N298" s="58"/>
      <c r="O298" s="58"/>
      <c r="P298" s="58"/>
      <c r="Q298" s="58"/>
    </row>
    <row r="299" spans="1:17" s="60" customFormat="1" x14ac:dyDescent="0.25">
      <c r="A299" s="59"/>
      <c r="B299" s="77"/>
      <c r="C299" s="99"/>
      <c r="D299" s="77"/>
      <c r="E299" s="100"/>
      <c r="F299" s="49"/>
      <c r="G299" s="80">
        <f>SUM(G297:G298)</f>
        <v>3377.62</v>
      </c>
      <c r="I299" s="58"/>
      <c r="J299" s="58"/>
      <c r="K299" s="58"/>
      <c r="L299" s="58"/>
      <c r="M299" s="58"/>
      <c r="N299" s="58"/>
      <c r="O299" s="58"/>
      <c r="P299" s="58"/>
      <c r="Q299" s="58"/>
    </row>
    <row r="300" spans="1:17" s="60" customFormat="1" x14ac:dyDescent="0.25">
      <c r="A300" s="59"/>
      <c r="B300" s="146" t="s">
        <v>357</v>
      </c>
      <c r="C300" s="145" t="s">
        <v>198</v>
      </c>
      <c r="D300" s="144"/>
      <c r="E300" s="143"/>
      <c r="F300" s="142"/>
      <c r="G300" s="142"/>
      <c r="I300" s="58"/>
      <c r="J300" s="58"/>
      <c r="K300" s="58"/>
      <c r="L300" s="58"/>
      <c r="M300" s="58"/>
      <c r="N300" s="58"/>
      <c r="O300" s="58"/>
      <c r="P300" s="58"/>
      <c r="Q300" s="58"/>
    </row>
    <row r="301" spans="1:17" s="60" customFormat="1" ht="67.2" x14ac:dyDescent="0.25">
      <c r="A301" s="59"/>
      <c r="B301" s="128" t="s">
        <v>199</v>
      </c>
      <c r="C301" s="138" t="s">
        <v>200</v>
      </c>
      <c r="D301" s="128" t="s">
        <v>12</v>
      </c>
      <c r="E301" s="139">
        <v>47.54</v>
      </c>
      <c r="F301" s="44">
        <v>14.48</v>
      </c>
      <c r="G301" s="44">
        <f>+E301*F301</f>
        <v>688.37919999999997</v>
      </c>
      <c r="I301" s="58"/>
      <c r="J301" s="58"/>
      <c r="K301" s="58"/>
      <c r="L301" s="58"/>
      <c r="M301" s="58"/>
      <c r="N301" s="58"/>
      <c r="O301" s="58"/>
      <c r="P301" s="58"/>
      <c r="Q301" s="58"/>
    </row>
    <row r="302" spans="1:17" s="60" customFormat="1" ht="67.2" x14ac:dyDescent="0.25">
      <c r="A302" s="59"/>
      <c r="B302" s="128" t="s">
        <v>201</v>
      </c>
      <c r="C302" s="138" t="s">
        <v>202</v>
      </c>
      <c r="D302" s="128" t="s">
        <v>12</v>
      </c>
      <c r="E302" s="139">
        <v>5</v>
      </c>
      <c r="F302" s="44">
        <v>52.25</v>
      </c>
      <c r="G302" s="44">
        <f>+E302*F302</f>
        <v>261.25</v>
      </c>
      <c r="I302" s="58"/>
      <c r="J302" s="58"/>
      <c r="K302" s="58"/>
      <c r="L302" s="58"/>
      <c r="M302" s="58"/>
      <c r="N302" s="58"/>
      <c r="O302" s="58"/>
      <c r="P302" s="58"/>
      <c r="Q302" s="58"/>
    </row>
    <row r="303" spans="1:17" s="60" customFormat="1" x14ac:dyDescent="0.25">
      <c r="A303" s="59"/>
      <c r="B303" s="77"/>
      <c r="C303" s="99"/>
      <c r="D303" s="77"/>
      <c r="E303" s="100"/>
      <c r="F303" s="49"/>
      <c r="G303" s="80">
        <f>SUM(G301:G302)</f>
        <v>949.62919999999997</v>
      </c>
      <c r="I303" s="58"/>
      <c r="J303" s="58"/>
      <c r="K303" s="58"/>
      <c r="L303" s="58"/>
      <c r="M303" s="58"/>
      <c r="N303" s="58"/>
      <c r="O303" s="58"/>
      <c r="P303" s="58"/>
      <c r="Q303" s="58"/>
    </row>
    <row r="304" spans="1:17" s="60" customFormat="1" x14ac:dyDescent="0.25">
      <c r="A304" s="59"/>
      <c r="B304" s="146" t="s">
        <v>358</v>
      </c>
      <c r="C304" s="145" t="s">
        <v>17</v>
      </c>
      <c r="D304" s="144"/>
      <c r="E304" s="143"/>
      <c r="F304" s="142"/>
      <c r="G304" s="142"/>
      <c r="I304" s="58"/>
      <c r="J304" s="58"/>
      <c r="K304" s="58"/>
      <c r="L304" s="58"/>
      <c r="M304" s="58"/>
      <c r="N304" s="58"/>
      <c r="O304" s="58"/>
      <c r="P304" s="58"/>
      <c r="Q304" s="58"/>
    </row>
    <row r="305" spans="1:17" s="60" customFormat="1" ht="19.2" x14ac:dyDescent="0.25">
      <c r="A305" s="59"/>
      <c r="B305" s="128">
        <v>3008001</v>
      </c>
      <c r="C305" s="138" t="s">
        <v>22</v>
      </c>
      <c r="D305" s="128" t="s">
        <v>11</v>
      </c>
      <c r="E305" s="79">
        <v>438.87760000000003</v>
      </c>
      <c r="F305" s="44">
        <v>2.4900000000000002</v>
      </c>
      <c r="G305" s="44">
        <f>+E305*F305</f>
        <v>1092.8052240000002</v>
      </c>
      <c r="I305" s="58"/>
      <c r="J305" s="58"/>
      <c r="K305" s="58"/>
      <c r="L305" s="58"/>
      <c r="M305" s="58"/>
      <c r="N305" s="58"/>
      <c r="O305" s="58"/>
      <c r="P305" s="58"/>
      <c r="Q305" s="58"/>
    </row>
    <row r="306" spans="1:17" s="60" customFormat="1" x14ac:dyDescent="0.25">
      <c r="A306" s="59"/>
      <c r="B306" s="67"/>
      <c r="C306" s="99"/>
      <c r="D306" s="67"/>
      <c r="E306" s="79"/>
      <c r="F306" s="44"/>
      <c r="G306" s="80">
        <f>G305</f>
        <v>1092.8052240000002</v>
      </c>
      <c r="I306" s="58"/>
      <c r="J306" s="58"/>
      <c r="K306" s="58"/>
      <c r="L306" s="58"/>
      <c r="M306" s="58"/>
      <c r="N306" s="58"/>
      <c r="O306" s="58"/>
      <c r="P306" s="58"/>
      <c r="Q306" s="58"/>
    </row>
    <row r="308" spans="1:17" x14ac:dyDescent="0.25">
      <c r="G308" s="126">
        <f>G306+G303+G299+G295+G288+G282+G274+G270+G267+G263+G259+G252+G246+G238+G234+G231+G224+G217+G213+G210+G207+G200+G193+G188+G172+G127+G120+G111+G95+G83+G49+G34+G27+G114+G150+G147+G142+G136+G73+G70+G58+G23+G17+G31+G131</f>
        <v>29778008.559614006</v>
      </c>
    </row>
    <row r="309" spans="1:17" s="60" customFormat="1" x14ac:dyDescent="0.25">
      <c r="A309" s="59"/>
      <c r="B309" s="31"/>
      <c r="C309" s="64"/>
      <c r="E309" s="33"/>
      <c r="F309" s="72"/>
      <c r="G309" s="126">
        <f>G308*0.16</f>
        <v>4764481.3695382411</v>
      </c>
      <c r="I309" s="58"/>
      <c r="J309" s="58"/>
      <c r="K309" s="58"/>
      <c r="L309" s="58"/>
      <c r="M309" s="58"/>
      <c r="N309" s="58"/>
      <c r="O309" s="58"/>
      <c r="P309" s="58"/>
      <c r="Q309" s="58"/>
    </row>
    <row r="310" spans="1:17" s="60" customFormat="1" x14ac:dyDescent="0.25">
      <c r="A310" s="59"/>
      <c r="B310" s="31"/>
      <c r="C310" s="64"/>
      <c r="E310" s="33"/>
      <c r="F310" s="72"/>
      <c r="G310" s="126">
        <f>SUM(G308:G309)</f>
        <v>34542489.92915225</v>
      </c>
      <c r="I310" s="58" t="s">
        <v>348</v>
      </c>
      <c r="J310" s="58"/>
      <c r="K310" s="58"/>
      <c r="L310" s="58"/>
      <c r="M310" s="58"/>
      <c r="N310" s="58"/>
      <c r="O310" s="58"/>
      <c r="P310" s="58"/>
      <c r="Q310" s="58"/>
    </row>
    <row r="311" spans="1:17" s="60" customFormat="1" x14ac:dyDescent="0.25">
      <c r="A311" s="59"/>
      <c r="B311" s="31"/>
      <c r="C311" s="64"/>
      <c r="E311" s="33"/>
      <c r="F311" s="74"/>
      <c r="G311" s="73"/>
      <c r="I311" s="58"/>
      <c r="J311" s="58"/>
      <c r="K311" s="58"/>
      <c r="L311" s="58"/>
      <c r="M311" s="58"/>
      <c r="N311" s="58"/>
      <c r="O311" s="58"/>
      <c r="P311" s="58"/>
      <c r="Q311" s="58"/>
    </row>
    <row r="312" spans="1:17" ht="13.8" x14ac:dyDescent="0.25">
      <c r="G312" s="179">
        <v>30849650.649999999</v>
      </c>
    </row>
    <row r="314" spans="1:17" x14ac:dyDescent="0.25">
      <c r="J314" s="211">
        <f>+G310-G312</f>
        <v>3692839.2791522518</v>
      </c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" bottom="0.59055118110236227" header="0" footer="0.39370078740157483"/>
  <pageSetup scale="69" fitToHeight="0" orientation="portrait" r:id="rId1"/>
  <headerFooter alignWithMargins="0">
    <oddFooter>&amp;RHoja &amp;P de &amp;N</oddFooter>
  </headerFooter>
  <rowBreaks count="2" manualBreakCount="2">
    <brk id="34" min="1" max="6" man="1"/>
    <brk id="246" min="1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Q320"/>
  <sheetViews>
    <sheetView topLeftCell="B210" zoomScaleNormal="100" workbookViewId="0">
      <selection activeCell="G307" sqref="G307"/>
    </sheetView>
  </sheetViews>
  <sheetFormatPr baseColWidth="10" defaultColWidth="9.109375" defaultRowHeight="13.2" x14ac:dyDescent="0.25"/>
  <cols>
    <col min="1" max="1" width="1.6640625" style="59" hidden="1" customWidth="1"/>
    <col min="2" max="2" width="14.44140625" style="31" customWidth="1"/>
    <col min="3" max="3" width="56.109375" style="64" customWidth="1"/>
    <col min="4" max="4" width="9.6640625" style="60" customWidth="1"/>
    <col min="5" max="5" width="11.5546875" style="33" customWidth="1"/>
    <col min="6" max="6" width="13.44140625" style="65" customWidth="1"/>
    <col min="7" max="7" width="17.44140625" style="60" bestFit="1" customWidth="1"/>
    <col min="8" max="8" width="1.33203125" style="60" customWidth="1"/>
    <col min="9" max="9" width="20" style="58" customWidth="1"/>
    <col min="10" max="10" width="19.6640625" style="58" customWidth="1"/>
    <col min="11" max="11" width="24.109375" style="58" customWidth="1"/>
    <col min="12" max="16384" width="9.109375" style="58"/>
  </cols>
  <sheetData>
    <row r="1" spans="1:17" ht="18" customHeight="1" x14ac:dyDescent="0.25">
      <c r="B1" s="238" t="s">
        <v>0</v>
      </c>
      <c r="C1" s="238"/>
      <c r="D1" s="238"/>
      <c r="E1" s="238"/>
      <c r="F1" s="238"/>
      <c r="G1" s="238"/>
    </row>
    <row r="2" spans="1:17" s="61" customFormat="1" ht="15" customHeight="1" x14ac:dyDescent="0.25">
      <c r="A2" s="68"/>
      <c r="B2" s="239" t="s">
        <v>1</v>
      </c>
      <c r="C2" s="239"/>
      <c r="D2" s="239"/>
      <c r="E2" s="239"/>
      <c r="F2" s="239"/>
      <c r="G2" s="239"/>
      <c r="H2" s="127"/>
    </row>
    <row r="3" spans="1:17" s="61" customFormat="1" ht="15" customHeight="1" x14ac:dyDescent="0.25">
      <c r="A3" s="68"/>
      <c r="B3" s="240" t="s">
        <v>2</v>
      </c>
      <c r="C3" s="240"/>
      <c r="D3" s="240"/>
      <c r="E3" s="240"/>
      <c r="F3" s="240"/>
      <c r="G3" s="240"/>
      <c r="H3" s="2"/>
      <c r="O3" s="3"/>
      <c r="P3" s="3"/>
      <c r="Q3" s="3"/>
    </row>
    <row r="4" spans="1:17" ht="5.25" customHeight="1" x14ac:dyDescent="0.25">
      <c r="B4" s="241"/>
      <c r="C4" s="241"/>
      <c r="D4" s="14"/>
      <c r="E4" s="32"/>
      <c r="F4" s="24"/>
      <c r="G4" s="13"/>
      <c r="H4" s="4"/>
      <c r="O4" s="1"/>
      <c r="P4" s="1"/>
      <c r="Q4" s="1"/>
    </row>
    <row r="5" spans="1:17" ht="15.75" customHeight="1" x14ac:dyDescent="0.25">
      <c r="B5" s="27"/>
      <c r="C5" s="15"/>
      <c r="D5" s="15"/>
      <c r="F5" s="25"/>
      <c r="G5" s="12"/>
      <c r="H5" s="5"/>
      <c r="O5" s="1"/>
      <c r="P5" s="1"/>
      <c r="Q5" s="1"/>
    </row>
    <row r="6" spans="1:17" s="59" customFormat="1" ht="3.9" customHeight="1" thickBot="1" x14ac:dyDescent="0.3">
      <c r="B6" s="28"/>
      <c r="C6" s="6"/>
      <c r="D6" s="65"/>
      <c r="E6" s="33"/>
      <c r="H6" s="7"/>
      <c r="I6" s="58"/>
      <c r="J6" s="58"/>
      <c r="K6" s="58"/>
      <c r="L6" s="58"/>
      <c r="M6" s="58"/>
      <c r="N6" s="58"/>
      <c r="O6" s="1"/>
      <c r="P6" s="1"/>
      <c r="Q6" s="1"/>
    </row>
    <row r="7" spans="1:17" ht="13.8" thickTop="1" x14ac:dyDescent="0.25">
      <c r="B7" s="242" t="s">
        <v>3</v>
      </c>
      <c r="C7" s="243"/>
      <c r="D7" s="243"/>
      <c r="E7" s="243"/>
      <c r="F7" s="243"/>
      <c r="G7" s="244"/>
      <c r="H7" s="8"/>
      <c r="O7" s="9"/>
      <c r="P7" s="9"/>
      <c r="Q7" s="9"/>
    </row>
    <row r="8" spans="1:17" ht="13.8" thickBot="1" x14ac:dyDescent="0.3">
      <c r="B8" s="29" t="s">
        <v>14</v>
      </c>
      <c r="C8" s="62" t="s">
        <v>4</v>
      </c>
      <c r="D8" s="10" t="s">
        <v>5</v>
      </c>
      <c r="E8" s="22" t="s">
        <v>6</v>
      </c>
      <c r="F8" s="26" t="s">
        <v>7</v>
      </c>
      <c r="G8" s="63" t="s">
        <v>8</v>
      </c>
      <c r="H8" s="8"/>
      <c r="O8" s="9"/>
      <c r="P8" s="11"/>
      <c r="Q8" s="11"/>
    </row>
    <row r="9" spans="1:17" s="20" customFormat="1" ht="42" thickTop="1" thickBot="1" x14ac:dyDescent="0.3">
      <c r="A9" s="18"/>
      <c r="B9" s="66"/>
      <c r="C9" s="41" t="s">
        <v>350</v>
      </c>
      <c r="D9" s="40"/>
      <c r="E9" s="38"/>
      <c r="F9" s="37"/>
      <c r="G9" s="37"/>
      <c r="H9" s="19"/>
      <c r="O9" s="21"/>
      <c r="P9" s="21"/>
      <c r="Q9" s="21"/>
    </row>
    <row r="10" spans="1:17" s="20" customFormat="1" ht="18" customHeight="1" thickTop="1" x14ac:dyDescent="0.25">
      <c r="A10" s="18"/>
      <c r="B10" s="180" t="s">
        <v>23</v>
      </c>
      <c r="C10" s="181" t="s">
        <v>349</v>
      </c>
      <c r="D10" s="182"/>
      <c r="E10" s="183"/>
      <c r="F10" s="184"/>
      <c r="G10" s="184"/>
      <c r="H10" s="19"/>
      <c r="I10" s="206">
        <f>+G17+G23+G27+G31+G34+G58+G70+G73+G83+G95+G111+G114</f>
        <v>17864909.378727585</v>
      </c>
      <c r="J10" s="206">
        <f>+I10+I115</f>
        <v>28644637.515927587</v>
      </c>
      <c r="O10" s="21"/>
      <c r="P10" s="21"/>
      <c r="Q10" s="21"/>
    </row>
    <row r="11" spans="1:17" x14ac:dyDescent="0.25">
      <c r="B11" s="34" t="s">
        <v>15</v>
      </c>
      <c r="C11" s="35" t="s">
        <v>359</v>
      </c>
      <c r="D11" s="36"/>
      <c r="E11" s="36"/>
      <c r="F11" s="36"/>
      <c r="G11" s="36"/>
    </row>
    <row r="12" spans="1:17" x14ac:dyDescent="0.25">
      <c r="B12" s="159" t="s">
        <v>297</v>
      </c>
      <c r="C12" s="158" t="s">
        <v>181</v>
      </c>
      <c r="D12" s="151"/>
      <c r="E12" s="151"/>
      <c r="F12" s="151"/>
      <c r="G12" s="151"/>
    </row>
    <row r="13" spans="1:17" ht="67.2" hidden="1" x14ac:dyDescent="0.25">
      <c r="B13" s="128">
        <v>4003046</v>
      </c>
      <c r="C13" s="129" t="s">
        <v>47</v>
      </c>
      <c r="D13" s="39" t="s">
        <v>27</v>
      </c>
      <c r="E13" s="47">
        <v>4754.75</v>
      </c>
      <c r="F13" s="44">
        <v>71.61</v>
      </c>
      <c r="G13" s="44">
        <f>F13*E13</f>
        <v>340487.64750000002</v>
      </c>
    </row>
    <row r="14" spans="1:17" ht="57.6" hidden="1" x14ac:dyDescent="0.25">
      <c r="B14" s="128">
        <v>4003047</v>
      </c>
      <c r="C14" s="129" t="s">
        <v>48</v>
      </c>
      <c r="D14" s="39" t="s">
        <v>11</v>
      </c>
      <c r="E14" s="47">
        <v>828.42</v>
      </c>
      <c r="F14" s="44">
        <v>508.04</v>
      </c>
      <c r="G14" s="44">
        <f>F14*E14</f>
        <v>420870.49680000002</v>
      </c>
    </row>
    <row r="15" spans="1:17" ht="38.4" hidden="1" x14ac:dyDescent="0.25">
      <c r="B15" s="128">
        <v>5045478</v>
      </c>
      <c r="C15" s="129" t="s">
        <v>31</v>
      </c>
      <c r="D15" s="39" t="s">
        <v>10</v>
      </c>
      <c r="E15" s="47">
        <v>192</v>
      </c>
      <c r="F15" s="44">
        <v>26</v>
      </c>
      <c r="G15" s="44">
        <f t="shared" ref="G15" si="0">F15*E15</f>
        <v>4992</v>
      </c>
    </row>
    <row r="16" spans="1:17" ht="105.6" hidden="1" x14ac:dyDescent="0.25">
      <c r="B16" s="128">
        <v>5045453</v>
      </c>
      <c r="C16" s="130" t="s">
        <v>30</v>
      </c>
      <c r="D16" s="39" t="s">
        <v>11</v>
      </c>
      <c r="E16" s="47">
        <v>30.24</v>
      </c>
      <c r="F16" s="44">
        <v>794.74</v>
      </c>
      <c r="G16" s="44">
        <f>F16*E16</f>
        <v>24032.937599999997</v>
      </c>
    </row>
    <row r="17" spans="2:10" x14ac:dyDescent="0.25">
      <c r="B17" s="186"/>
      <c r="C17" s="187"/>
      <c r="D17" s="188"/>
      <c r="E17" s="188"/>
      <c r="F17" s="188"/>
      <c r="G17" s="46">
        <f>SUM(G13:G16)</f>
        <v>790383.08189999999</v>
      </c>
    </row>
    <row r="18" spans="2:10" x14ac:dyDescent="0.25">
      <c r="B18" s="159" t="s">
        <v>293</v>
      </c>
      <c r="C18" s="158" t="s">
        <v>96</v>
      </c>
      <c r="D18" s="151"/>
      <c r="E18" s="151"/>
      <c r="F18" s="151"/>
      <c r="G18" s="151"/>
    </row>
    <row r="19" spans="2:10" ht="48" hidden="1" x14ac:dyDescent="0.25">
      <c r="B19" s="128">
        <v>4004066</v>
      </c>
      <c r="C19" s="129" t="s">
        <v>52</v>
      </c>
      <c r="D19" s="128" t="s">
        <v>11</v>
      </c>
      <c r="E19" s="47">
        <v>32.64</v>
      </c>
      <c r="F19" s="44">
        <v>404.82</v>
      </c>
      <c r="G19" s="44">
        <f>F19*E19</f>
        <v>13213.3248</v>
      </c>
    </row>
    <row r="20" spans="2:10" ht="38.4" hidden="1" x14ac:dyDescent="0.25">
      <c r="B20" s="128">
        <v>4004322</v>
      </c>
      <c r="C20" s="129" t="s">
        <v>53</v>
      </c>
      <c r="D20" s="39" t="s">
        <v>12</v>
      </c>
      <c r="E20" s="47">
        <v>24</v>
      </c>
      <c r="F20" s="44">
        <v>367.91</v>
      </c>
      <c r="G20" s="44">
        <f>F20*E20</f>
        <v>8829.84</v>
      </c>
    </row>
    <row r="21" spans="2:10" ht="38.4" hidden="1" x14ac:dyDescent="0.25">
      <c r="B21" s="128">
        <v>4005002</v>
      </c>
      <c r="C21" s="129" t="s">
        <v>54</v>
      </c>
      <c r="D21" s="39" t="s">
        <v>11</v>
      </c>
      <c r="E21" s="47">
        <v>65.28</v>
      </c>
      <c r="F21" s="44">
        <v>214.6</v>
      </c>
      <c r="G21" s="44">
        <f>F21*E21</f>
        <v>14009.088</v>
      </c>
    </row>
    <row r="22" spans="2:10" ht="48" hidden="1" x14ac:dyDescent="0.25">
      <c r="B22" s="128">
        <v>4005050</v>
      </c>
      <c r="C22" s="129" t="s">
        <v>55</v>
      </c>
      <c r="D22" s="39" t="s">
        <v>11</v>
      </c>
      <c r="E22" s="47">
        <v>166.83</v>
      </c>
      <c r="F22" s="44">
        <v>58.49</v>
      </c>
      <c r="G22" s="44">
        <f>F22*E22</f>
        <v>9757.8867000000009</v>
      </c>
    </row>
    <row r="23" spans="2:10" x14ac:dyDescent="0.25">
      <c r="B23" s="186"/>
      <c r="C23" s="187"/>
      <c r="D23" s="188"/>
      <c r="E23" s="188"/>
      <c r="F23" s="188"/>
      <c r="G23" s="46">
        <f>SUM(G19:G22)</f>
        <v>45810.139500000005</v>
      </c>
      <c r="J23" s="58">
        <f>15000000*1.29</f>
        <v>19350000</v>
      </c>
    </row>
    <row r="24" spans="2:10" x14ac:dyDescent="0.25">
      <c r="B24" s="159" t="s">
        <v>360</v>
      </c>
      <c r="C24" s="158" t="s">
        <v>361</v>
      </c>
      <c r="D24" s="151"/>
      <c r="E24" s="151"/>
      <c r="F24" s="151"/>
      <c r="G24" s="151"/>
    </row>
    <row r="25" spans="2:10" ht="48" hidden="1" x14ac:dyDescent="0.25">
      <c r="B25" s="128">
        <v>5128214</v>
      </c>
      <c r="C25" s="131" t="s">
        <v>32</v>
      </c>
      <c r="D25" s="128" t="s">
        <v>10</v>
      </c>
      <c r="E25" s="47">
        <v>2</v>
      </c>
      <c r="F25" s="44">
        <v>22590.05</v>
      </c>
      <c r="G25" s="44">
        <f>F25*E25</f>
        <v>45180.1</v>
      </c>
    </row>
    <row r="26" spans="2:10" ht="57.6" hidden="1" x14ac:dyDescent="0.25">
      <c r="B26" s="128">
        <v>4006044</v>
      </c>
      <c r="C26" s="129" t="s">
        <v>56</v>
      </c>
      <c r="D26" s="39" t="s">
        <v>10</v>
      </c>
      <c r="E26" s="47">
        <v>2</v>
      </c>
      <c r="F26" s="44">
        <v>6846.73</v>
      </c>
      <c r="G26" s="44">
        <f>F26*E26</f>
        <v>13693.46</v>
      </c>
    </row>
    <row r="27" spans="2:10" x14ac:dyDescent="0.25">
      <c r="B27" s="48"/>
      <c r="C27" s="42"/>
      <c r="D27" s="39"/>
      <c r="E27" s="43"/>
      <c r="F27" s="44"/>
      <c r="G27" s="46">
        <f>SUM(G25:G26)</f>
        <v>58873.56</v>
      </c>
    </row>
    <row r="28" spans="2:10" x14ac:dyDescent="0.25">
      <c r="B28" s="34" t="s">
        <v>362</v>
      </c>
      <c r="C28" s="35" t="s">
        <v>363</v>
      </c>
      <c r="D28" s="36"/>
      <c r="E28" s="36"/>
      <c r="F28" s="36"/>
      <c r="G28" s="36"/>
    </row>
    <row r="29" spans="2:10" ht="48" hidden="1" x14ac:dyDescent="0.25">
      <c r="B29" s="128">
        <v>4003048</v>
      </c>
      <c r="C29" s="132" t="s">
        <v>57</v>
      </c>
      <c r="D29" s="39" t="s">
        <v>12</v>
      </c>
      <c r="E29" s="47">
        <v>205.2</v>
      </c>
      <c r="F29" s="133">
        <v>254.65</v>
      </c>
      <c r="G29" s="44">
        <f>+F29*E29</f>
        <v>52254.18</v>
      </c>
    </row>
    <row r="30" spans="2:10" ht="38.4" hidden="1" x14ac:dyDescent="0.25">
      <c r="B30" s="128">
        <v>4003049</v>
      </c>
      <c r="C30" s="132" t="s">
        <v>58</v>
      </c>
      <c r="D30" s="39" t="s">
        <v>12</v>
      </c>
      <c r="E30" s="47">
        <v>28</v>
      </c>
      <c r="F30" s="133">
        <v>301.38</v>
      </c>
      <c r="G30" s="44">
        <f>+F30*E30</f>
        <v>8438.64</v>
      </c>
    </row>
    <row r="31" spans="2:10" x14ac:dyDescent="0.25">
      <c r="B31" s="48"/>
      <c r="C31" s="42"/>
      <c r="D31" s="39"/>
      <c r="E31" s="43"/>
      <c r="F31" s="44"/>
      <c r="G31" s="46">
        <f>SUM(G29:G30)</f>
        <v>60692.82</v>
      </c>
      <c r="I31" s="58">
        <f>12500000*1.29</f>
        <v>16125000</v>
      </c>
    </row>
    <row r="32" spans="2:10" x14ac:dyDescent="0.25">
      <c r="B32" s="34" t="s">
        <v>364</v>
      </c>
      <c r="C32" s="35" t="s">
        <v>35</v>
      </c>
      <c r="D32" s="36"/>
      <c r="E32" s="36"/>
      <c r="F32" s="36"/>
      <c r="G32" s="36"/>
    </row>
    <row r="33" spans="1:17" ht="48" hidden="1" x14ac:dyDescent="0.25">
      <c r="B33" s="128">
        <v>9325473</v>
      </c>
      <c r="C33" s="132" t="s">
        <v>36</v>
      </c>
      <c r="D33" s="134" t="s">
        <v>10</v>
      </c>
      <c r="E33" s="135">
        <v>2</v>
      </c>
      <c r="F33" s="194">
        <v>48621.08</v>
      </c>
      <c r="G33" s="136">
        <f>E33*F33</f>
        <v>97242.16</v>
      </c>
    </row>
    <row r="34" spans="1:17" x14ac:dyDescent="0.25">
      <c r="B34" s="48"/>
      <c r="C34" s="42"/>
      <c r="D34" s="39"/>
      <c r="E34" s="43"/>
      <c r="F34" s="44"/>
      <c r="G34" s="46">
        <f>SUM(G33)</f>
        <v>97242.16</v>
      </c>
    </row>
    <row r="35" spans="1:17" s="60" customFormat="1" x14ac:dyDescent="0.25">
      <c r="A35" s="59"/>
      <c r="B35" s="34" t="s">
        <v>365</v>
      </c>
      <c r="C35" s="35" t="s">
        <v>42</v>
      </c>
      <c r="D35" s="36"/>
      <c r="E35" s="36"/>
      <c r="F35" s="36"/>
      <c r="G35" s="36"/>
      <c r="I35" s="58"/>
      <c r="J35" s="58"/>
      <c r="K35" s="58"/>
      <c r="L35" s="58"/>
      <c r="M35" s="58"/>
      <c r="N35" s="58"/>
      <c r="O35" s="58"/>
      <c r="P35" s="58"/>
      <c r="Q35" s="58"/>
    </row>
    <row r="36" spans="1:17" s="60" customFormat="1" ht="38.4" hidden="1" x14ac:dyDescent="0.25">
      <c r="A36" s="59"/>
      <c r="B36" s="67">
        <v>4013082</v>
      </c>
      <c r="C36" s="56" t="s">
        <v>59</v>
      </c>
      <c r="D36" s="39" t="s">
        <v>43</v>
      </c>
      <c r="E36" s="47">
        <v>6</v>
      </c>
      <c r="F36" s="44">
        <v>1187.0899999999999</v>
      </c>
      <c r="G36" s="83">
        <f t="shared" ref="G36:G43" si="1">E36*F36</f>
        <v>7122.5399999999991</v>
      </c>
      <c r="I36" s="58"/>
      <c r="J36" s="58"/>
      <c r="K36" s="58"/>
      <c r="L36" s="58"/>
      <c r="M36" s="58"/>
      <c r="N36" s="58"/>
      <c r="O36" s="58"/>
      <c r="P36" s="58"/>
      <c r="Q36" s="58"/>
    </row>
    <row r="37" spans="1:17" s="60" customFormat="1" ht="48" hidden="1" x14ac:dyDescent="0.25">
      <c r="A37" s="59"/>
      <c r="B37" s="67" t="s">
        <v>60</v>
      </c>
      <c r="C37" s="56" t="s">
        <v>61</v>
      </c>
      <c r="D37" s="39" t="s">
        <v>43</v>
      </c>
      <c r="E37" s="47">
        <v>7</v>
      </c>
      <c r="F37" s="44">
        <v>1203.4100000000001</v>
      </c>
      <c r="G37" s="83">
        <f t="shared" si="1"/>
        <v>8423.8700000000008</v>
      </c>
      <c r="I37" s="58"/>
      <c r="J37" s="58"/>
      <c r="K37" s="58"/>
      <c r="L37" s="58"/>
      <c r="M37" s="58"/>
      <c r="N37" s="58"/>
      <c r="O37" s="58"/>
      <c r="P37" s="58"/>
      <c r="Q37" s="58"/>
    </row>
    <row r="38" spans="1:17" s="60" customFormat="1" ht="38.4" hidden="1" x14ac:dyDescent="0.25">
      <c r="A38" s="59"/>
      <c r="B38" s="67">
        <v>4013083</v>
      </c>
      <c r="C38" s="56" t="s">
        <v>62</v>
      </c>
      <c r="D38" s="39" t="s">
        <v>10</v>
      </c>
      <c r="E38" s="47">
        <v>3</v>
      </c>
      <c r="F38" s="44">
        <v>2071.91</v>
      </c>
      <c r="G38" s="83">
        <f t="shared" si="1"/>
        <v>6215.73</v>
      </c>
      <c r="I38" s="58"/>
      <c r="J38" s="58"/>
      <c r="K38" s="58"/>
      <c r="L38" s="58"/>
      <c r="M38" s="58"/>
      <c r="N38" s="58"/>
      <c r="O38" s="58"/>
      <c r="P38" s="58"/>
      <c r="Q38" s="58"/>
    </row>
    <row r="39" spans="1:17" s="60" customFormat="1" ht="38.4" hidden="1" x14ac:dyDescent="0.25">
      <c r="A39" s="59"/>
      <c r="B39" s="67">
        <v>4013084</v>
      </c>
      <c r="C39" s="56" t="s">
        <v>63</v>
      </c>
      <c r="D39" s="39" t="s">
        <v>10</v>
      </c>
      <c r="E39" s="47">
        <v>3</v>
      </c>
      <c r="F39" s="178">
        <v>3294.42</v>
      </c>
      <c r="G39" s="83">
        <f t="shared" si="1"/>
        <v>9883.26</v>
      </c>
      <c r="I39" s="58"/>
      <c r="J39" s="58"/>
      <c r="K39" s="58"/>
      <c r="L39" s="58"/>
      <c r="M39" s="58"/>
      <c r="N39" s="58"/>
      <c r="O39" s="58"/>
      <c r="P39" s="58"/>
      <c r="Q39" s="58"/>
    </row>
    <row r="40" spans="1:17" s="60" customFormat="1" ht="38.4" hidden="1" x14ac:dyDescent="0.25">
      <c r="A40" s="59"/>
      <c r="B40" s="67">
        <v>4013091</v>
      </c>
      <c r="C40" s="56" t="s">
        <v>64</v>
      </c>
      <c r="D40" s="39" t="s">
        <v>10</v>
      </c>
      <c r="E40" s="47">
        <v>3</v>
      </c>
      <c r="F40" s="44">
        <v>144.49</v>
      </c>
      <c r="G40" s="83">
        <f t="shared" si="1"/>
        <v>433.47</v>
      </c>
      <c r="I40" s="58"/>
      <c r="J40" s="58"/>
      <c r="K40" s="58"/>
      <c r="L40" s="58"/>
      <c r="M40" s="58"/>
      <c r="N40" s="58"/>
      <c r="O40" s="58"/>
      <c r="P40" s="58"/>
      <c r="Q40" s="58"/>
    </row>
    <row r="41" spans="1:17" s="60" customFormat="1" ht="57.6" hidden="1" x14ac:dyDescent="0.25">
      <c r="A41" s="59"/>
      <c r="B41" s="67" t="s">
        <v>65</v>
      </c>
      <c r="C41" s="56" t="s">
        <v>44</v>
      </c>
      <c r="D41" s="39" t="s">
        <v>10</v>
      </c>
      <c r="E41" s="47">
        <v>1</v>
      </c>
      <c r="F41" s="178">
        <v>5400.04</v>
      </c>
      <c r="G41" s="83">
        <f t="shared" si="1"/>
        <v>5400.04</v>
      </c>
      <c r="I41" s="58"/>
      <c r="J41" s="58"/>
      <c r="K41" s="58"/>
      <c r="L41" s="58"/>
      <c r="M41" s="58"/>
      <c r="N41" s="58"/>
      <c r="O41" s="58"/>
      <c r="P41" s="58"/>
      <c r="Q41" s="58"/>
    </row>
    <row r="42" spans="1:17" s="60" customFormat="1" ht="28.8" hidden="1" x14ac:dyDescent="0.25">
      <c r="A42" s="59"/>
      <c r="B42" s="67">
        <v>4013078</v>
      </c>
      <c r="C42" s="56" t="s">
        <v>66</v>
      </c>
      <c r="D42" s="39" t="s">
        <v>12</v>
      </c>
      <c r="E42" s="47">
        <v>9.84</v>
      </c>
      <c r="F42" s="44">
        <v>131.18</v>
      </c>
      <c r="G42" s="83">
        <f t="shared" si="1"/>
        <v>1290.8112000000001</v>
      </c>
      <c r="I42" s="58"/>
      <c r="J42" s="58"/>
      <c r="K42" s="58"/>
      <c r="L42" s="58"/>
      <c r="M42" s="58"/>
      <c r="N42" s="58"/>
      <c r="O42" s="58"/>
      <c r="P42" s="58"/>
      <c r="Q42" s="58"/>
    </row>
    <row r="43" spans="1:17" s="60" customFormat="1" ht="28.8" hidden="1" x14ac:dyDescent="0.25">
      <c r="A43" s="59"/>
      <c r="B43" s="67">
        <v>4002301</v>
      </c>
      <c r="C43" s="56" t="s">
        <v>67</v>
      </c>
      <c r="D43" s="39" t="s">
        <v>12</v>
      </c>
      <c r="E43" s="47">
        <v>10.68</v>
      </c>
      <c r="F43" s="44">
        <v>85.78</v>
      </c>
      <c r="G43" s="83">
        <f t="shared" si="1"/>
        <v>916.13040000000001</v>
      </c>
      <c r="I43" s="58"/>
      <c r="J43" s="58"/>
      <c r="K43" s="58"/>
      <c r="L43" s="58"/>
      <c r="M43" s="58"/>
      <c r="N43" s="58"/>
      <c r="O43" s="58"/>
      <c r="P43" s="58"/>
      <c r="Q43" s="58"/>
    </row>
    <row r="44" spans="1:17" s="60" customFormat="1" ht="38.4" hidden="1" x14ac:dyDescent="0.25">
      <c r="A44" s="59"/>
      <c r="B44" s="67">
        <v>4024101</v>
      </c>
      <c r="C44" s="132" t="s">
        <v>301</v>
      </c>
      <c r="D44" s="39" t="s">
        <v>12</v>
      </c>
      <c r="E44" s="47">
        <v>21.81</v>
      </c>
      <c r="F44" s="44">
        <v>104.64</v>
      </c>
      <c r="G44" s="83">
        <f>+F44*E44</f>
        <v>2282.1983999999998</v>
      </c>
      <c r="I44" s="58"/>
      <c r="J44" s="58"/>
      <c r="K44" s="58"/>
      <c r="L44" s="58"/>
      <c r="M44" s="58"/>
      <c r="N44" s="58"/>
      <c r="O44" s="58"/>
      <c r="P44" s="58"/>
      <c r="Q44" s="58"/>
    </row>
    <row r="45" spans="1:17" s="60" customFormat="1" ht="38.4" hidden="1" x14ac:dyDescent="0.25">
      <c r="A45" s="59"/>
      <c r="B45" s="128">
        <v>4081451</v>
      </c>
      <c r="C45" s="132" t="s">
        <v>302</v>
      </c>
      <c r="D45" s="39" t="s">
        <v>10</v>
      </c>
      <c r="E45" s="47">
        <v>1</v>
      </c>
      <c r="F45" s="178">
        <v>2030.73</v>
      </c>
      <c r="G45" s="44">
        <f>+F45*E45</f>
        <v>2030.73</v>
      </c>
      <c r="I45" s="58"/>
      <c r="J45" s="58"/>
      <c r="K45" s="58"/>
      <c r="L45" s="58"/>
      <c r="M45" s="58"/>
      <c r="N45" s="58"/>
      <c r="O45" s="58"/>
      <c r="P45" s="58"/>
      <c r="Q45" s="58"/>
    </row>
    <row r="46" spans="1:17" s="60" customFormat="1" ht="48" hidden="1" x14ac:dyDescent="0.25">
      <c r="A46" s="59"/>
      <c r="B46" s="160">
        <v>4013090</v>
      </c>
      <c r="C46" s="161" t="s">
        <v>303</v>
      </c>
      <c r="D46" s="55" t="s">
        <v>10</v>
      </c>
      <c r="E46" s="47">
        <v>2</v>
      </c>
      <c r="F46" s="195">
        <v>796.43</v>
      </c>
      <c r="G46" s="44">
        <f>+F46*E46</f>
        <v>1592.86</v>
      </c>
      <c r="I46" s="58"/>
      <c r="J46" s="58"/>
      <c r="K46" s="58"/>
      <c r="L46" s="58"/>
      <c r="M46" s="58"/>
      <c r="N46" s="58"/>
      <c r="O46" s="58"/>
      <c r="P46" s="58"/>
      <c r="Q46" s="58"/>
    </row>
    <row r="47" spans="1:17" s="60" customFormat="1" ht="28.8" hidden="1" x14ac:dyDescent="0.25">
      <c r="A47" s="59"/>
      <c r="B47" s="160">
        <v>4013080</v>
      </c>
      <c r="C47" s="161" t="s">
        <v>304</v>
      </c>
      <c r="D47" s="55" t="s">
        <v>43</v>
      </c>
      <c r="E47" s="47">
        <v>2</v>
      </c>
      <c r="F47" s="195">
        <v>888.91</v>
      </c>
      <c r="G47" s="44">
        <f>+F47*E47</f>
        <v>1777.82</v>
      </c>
      <c r="I47" s="58"/>
      <c r="J47" s="58"/>
      <c r="K47" s="58"/>
      <c r="L47" s="58"/>
      <c r="M47" s="58"/>
      <c r="N47" s="58"/>
      <c r="O47" s="58"/>
      <c r="P47" s="58"/>
      <c r="Q47" s="58"/>
    </row>
    <row r="48" spans="1:17" s="60" customFormat="1" ht="48" hidden="1" x14ac:dyDescent="0.25">
      <c r="A48" s="59"/>
      <c r="B48" s="128">
        <v>4011216</v>
      </c>
      <c r="C48" s="162" t="s">
        <v>162</v>
      </c>
      <c r="D48" s="39" t="s">
        <v>86</v>
      </c>
      <c r="E48" s="47">
        <v>1</v>
      </c>
      <c r="F48" s="44">
        <v>843.71</v>
      </c>
      <c r="G48" s="45">
        <f>F48*E48</f>
        <v>843.71</v>
      </c>
      <c r="I48" s="58"/>
      <c r="J48" s="58"/>
      <c r="K48" s="58"/>
      <c r="L48" s="58"/>
      <c r="M48" s="58"/>
      <c r="N48" s="58"/>
      <c r="O48" s="58"/>
      <c r="P48" s="58"/>
      <c r="Q48" s="58"/>
    </row>
    <row r="49" spans="1:17" s="60" customFormat="1" hidden="1" x14ac:dyDescent="0.25">
      <c r="A49" s="59"/>
      <c r="B49" s="163"/>
      <c r="C49" s="163"/>
      <c r="D49" s="82"/>
      <c r="E49" s="84"/>
      <c r="F49" s="86"/>
      <c r="G49" s="101">
        <f>SUM(G36:G48)</f>
        <v>48213.170000000006</v>
      </c>
      <c r="I49" s="58"/>
      <c r="J49" s="58"/>
      <c r="K49" s="58"/>
      <c r="L49" s="58"/>
      <c r="M49" s="58"/>
      <c r="N49" s="58"/>
      <c r="O49" s="58"/>
      <c r="P49" s="58"/>
      <c r="Q49" s="58"/>
    </row>
    <row r="50" spans="1:17" s="60" customFormat="1" hidden="1" x14ac:dyDescent="0.25">
      <c r="A50" s="59"/>
      <c r="B50" s="34" t="s">
        <v>366</v>
      </c>
      <c r="C50" s="35" t="s">
        <v>305</v>
      </c>
      <c r="D50" s="36"/>
      <c r="E50" s="36"/>
      <c r="F50" s="36"/>
      <c r="G50" s="36"/>
      <c r="I50" s="58"/>
      <c r="J50" s="58"/>
      <c r="K50" s="58"/>
      <c r="L50" s="58"/>
      <c r="M50" s="58"/>
      <c r="N50" s="58"/>
      <c r="O50" s="58"/>
      <c r="P50" s="58"/>
      <c r="Q50" s="58"/>
    </row>
    <row r="51" spans="1:17" s="60" customFormat="1" hidden="1" x14ac:dyDescent="0.25">
      <c r="A51" s="59"/>
      <c r="B51" s="154" t="s">
        <v>367</v>
      </c>
      <c r="C51" s="153" t="s">
        <v>16</v>
      </c>
      <c r="D51" s="152"/>
      <c r="E51" s="152"/>
      <c r="F51" s="151"/>
      <c r="G51" s="151"/>
      <c r="I51" s="58"/>
      <c r="J51" s="58"/>
      <c r="K51" s="58"/>
      <c r="L51" s="58"/>
      <c r="M51" s="58"/>
      <c r="N51" s="58"/>
      <c r="O51" s="58"/>
      <c r="P51" s="58"/>
      <c r="Q51" s="58"/>
    </row>
    <row r="52" spans="1:17" s="60" customFormat="1" ht="48" hidden="1" x14ac:dyDescent="0.25">
      <c r="A52" s="59"/>
      <c r="B52" s="67">
        <v>4001051</v>
      </c>
      <c r="C52" s="56" t="s">
        <v>306</v>
      </c>
      <c r="D52" s="39" t="s">
        <v>11</v>
      </c>
      <c r="E52" s="57">
        <v>63</v>
      </c>
      <c r="F52" s="44">
        <v>17.350000000000001</v>
      </c>
      <c r="G52" s="83">
        <f t="shared" ref="G52:G57" si="2">+E52*F52</f>
        <v>1093.0500000000002</v>
      </c>
      <c r="I52" s="58"/>
      <c r="J52" s="58"/>
      <c r="K52" s="58"/>
      <c r="L52" s="58"/>
      <c r="M52" s="58"/>
      <c r="N52" s="58"/>
      <c r="O52" s="58"/>
      <c r="P52" s="58"/>
      <c r="Q52" s="58"/>
    </row>
    <row r="53" spans="1:17" s="60" customFormat="1" ht="19.2" hidden="1" x14ac:dyDescent="0.25">
      <c r="A53" s="59"/>
      <c r="B53" s="67">
        <v>3002001</v>
      </c>
      <c r="C53" s="56" t="s">
        <v>249</v>
      </c>
      <c r="D53" s="39" t="s">
        <v>9</v>
      </c>
      <c r="E53" s="57">
        <v>181.35</v>
      </c>
      <c r="F53" s="44">
        <v>49.79</v>
      </c>
      <c r="G53" s="83">
        <f t="shared" si="2"/>
        <v>9029.4164999999994</v>
      </c>
      <c r="I53" s="58"/>
      <c r="J53" s="58"/>
      <c r="K53" s="58"/>
      <c r="L53" s="58"/>
      <c r="M53" s="58"/>
      <c r="N53" s="58"/>
      <c r="O53" s="58"/>
      <c r="P53" s="58"/>
      <c r="Q53" s="58"/>
    </row>
    <row r="54" spans="1:17" s="60" customFormat="1" ht="28.8" hidden="1" x14ac:dyDescent="0.25">
      <c r="A54" s="59"/>
      <c r="B54" s="67">
        <v>3002002</v>
      </c>
      <c r="C54" s="56" t="s">
        <v>172</v>
      </c>
      <c r="D54" s="39" t="s">
        <v>9</v>
      </c>
      <c r="E54" s="57">
        <v>63.63</v>
      </c>
      <c r="F54" s="44">
        <v>106.69</v>
      </c>
      <c r="G54" s="83">
        <f t="shared" si="2"/>
        <v>6788.6846999999998</v>
      </c>
      <c r="I54" s="58"/>
      <c r="J54" s="58"/>
      <c r="K54" s="58"/>
      <c r="L54" s="58"/>
      <c r="M54" s="58"/>
      <c r="N54" s="58"/>
      <c r="O54" s="58"/>
      <c r="P54" s="58"/>
      <c r="Q54" s="58"/>
    </row>
    <row r="55" spans="1:17" s="60" customFormat="1" ht="38.4" hidden="1" x14ac:dyDescent="0.25">
      <c r="A55" s="59"/>
      <c r="B55" s="67" t="s">
        <v>170</v>
      </c>
      <c r="C55" s="56" t="s">
        <v>171</v>
      </c>
      <c r="D55" s="39" t="s">
        <v>9</v>
      </c>
      <c r="E55" s="57">
        <v>117.72</v>
      </c>
      <c r="F55" s="178">
        <v>155.05000000000001</v>
      </c>
      <c r="G55" s="83">
        <f t="shared" si="2"/>
        <v>18252.486000000001</v>
      </c>
      <c r="I55" s="58"/>
      <c r="J55" s="58"/>
      <c r="K55" s="58"/>
      <c r="L55" s="58"/>
      <c r="M55" s="58"/>
      <c r="N55" s="58"/>
      <c r="O55" s="58"/>
      <c r="P55" s="58"/>
      <c r="Q55" s="58"/>
    </row>
    <row r="56" spans="1:17" s="60" customFormat="1" ht="38.4" hidden="1" x14ac:dyDescent="0.25">
      <c r="A56" s="59"/>
      <c r="B56" s="67">
        <v>3002004</v>
      </c>
      <c r="C56" s="56" t="s">
        <v>264</v>
      </c>
      <c r="D56" s="39" t="s">
        <v>9</v>
      </c>
      <c r="E56" s="57">
        <v>31.82</v>
      </c>
      <c r="F56" s="178">
        <v>322.45999999999998</v>
      </c>
      <c r="G56" s="83">
        <f t="shared" si="2"/>
        <v>10260.6772</v>
      </c>
      <c r="I56" s="58"/>
      <c r="J56" s="58"/>
      <c r="K56" s="58"/>
      <c r="L56" s="58"/>
      <c r="M56" s="58"/>
      <c r="N56" s="58"/>
      <c r="O56" s="58"/>
      <c r="P56" s="58"/>
      <c r="Q56" s="58"/>
    </row>
    <row r="57" spans="1:17" s="60" customFormat="1" ht="28.8" hidden="1" x14ac:dyDescent="0.25">
      <c r="A57" s="59"/>
      <c r="B57" s="67" t="s">
        <v>147</v>
      </c>
      <c r="C57" s="56" t="s">
        <v>251</v>
      </c>
      <c r="D57" s="39" t="s">
        <v>9</v>
      </c>
      <c r="E57" s="57">
        <v>31.82</v>
      </c>
      <c r="F57" s="178">
        <v>914.65</v>
      </c>
      <c r="G57" s="83">
        <f t="shared" si="2"/>
        <v>29104.163</v>
      </c>
      <c r="I57" s="58"/>
      <c r="J57" s="58"/>
      <c r="K57" s="58"/>
      <c r="L57" s="58"/>
      <c r="M57" s="58"/>
      <c r="N57" s="58"/>
      <c r="O57" s="58"/>
      <c r="P57" s="58"/>
      <c r="Q57" s="58"/>
    </row>
    <row r="58" spans="1:17" s="60" customFormat="1" x14ac:dyDescent="0.25">
      <c r="A58" s="59"/>
      <c r="B58" s="163"/>
      <c r="C58" s="163" t="s">
        <v>178</v>
      </c>
      <c r="D58" s="82"/>
      <c r="E58" s="84"/>
      <c r="F58" s="86"/>
      <c r="G58" s="101">
        <f>SUM(G52:G57)</f>
        <v>74528.477400000003</v>
      </c>
      <c r="I58" s="58"/>
      <c r="J58" s="58"/>
      <c r="K58" s="58"/>
      <c r="L58" s="58"/>
      <c r="M58" s="58"/>
      <c r="N58" s="58"/>
      <c r="O58" s="58"/>
      <c r="P58" s="58"/>
      <c r="Q58" s="58"/>
    </row>
    <row r="59" spans="1:17" s="60" customFormat="1" x14ac:dyDescent="0.25">
      <c r="A59" s="59"/>
      <c r="B59" s="154" t="s">
        <v>368</v>
      </c>
      <c r="C59" s="153" t="s">
        <v>307</v>
      </c>
      <c r="D59" s="152"/>
      <c r="E59" s="152"/>
      <c r="F59" s="151"/>
      <c r="G59" s="151"/>
      <c r="I59" s="58"/>
      <c r="J59" s="58"/>
      <c r="K59" s="58"/>
      <c r="L59" s="58"/>
      <c r="M59" s="58"/>
      <c r="N59" s="58"/>
      <c r="O59" s="58"/>
      <c r="P59" s="58"/>
      <c r="Q59" s="58"/>
    </row>
    <row r="60" spans="1:17" s="60" customFormat="1" ht="48" hidden="1" x14ac:dyDescent="0.25">
      <c r="A60" s="59"/>
      <c r="B60" s="67">
        <v>4001051</v>
      </c>
      <c r="C60" s="56" t="s">
        <v>306</v>
      </c>
      <c r="D60" s="39" t="s">
        <v>11</v>
      </c>
      <c r="E60" s="57">
        <v>10.89</v>
      </c>
      <c r="F60" s="44">
        <v>17.350000000000001</v>
      </c>
      <c r="G60" s="83">
        <f>+E60*F60</f>
        <v>188.94150000000002</v>
      </c>
      <c r="I60" s="58"/>
      <c r="J60" s="58"/>
      <c r="K60" s="58"/>
      <c r="L60" s="58"/>
      <c r="M60" s="58"/>
      <c r="N60" s="58"/>
      <c r="O60" s="58"/>
      <c r="P60" s="58"/>
      <c r="Q60" s="58"/>
    </row>
    <row r="61" spans="1:17" s="60" customFormat="1" ht="19.2" hidden="1" x14ac:dyDescent="0.25">
      <c r="A61" s="59"/>
      <c r="B61" s="67">
        <v>3002001</v>
      </c>
      <c r="C61" s="56" t="s">
        <v>249</v>
      </c>
      <c r="D61" s="39" t="s">
        <v>9</v>
      </c>
      <c r="E61" s="57">
        <v>22.66</v>
      </c>
      <c r="F61" s="44">
        <v>49.79</v>
      </c>
      <c r="G61" s="83">
        <f t="shared" ref="G61:G69" si="3">+E61*F61</f>
        <v>1128.2413999999999</v>
      </c>
      <c r="I61" s="58"/>
      <c r="J61" s="58"/>
      <c r="K61" s="58"/>
      <c r="L61" s="58"/>
      <c r="M61" s="58"/>
      <c r="N61" s="58"/>
      <c r="O61" s="58"/>
      <c r="P61" s="58"/>
      <c r="Q61" s="58"/>
    </row>
    <row r="62" spans="1:17" s="60" customFormat="1" ht="28.8" hidden="1" x14ac:dyDescent="0.25">
      <c r="A62" s="59"/>
      <c r="B62" s="67">
        <v>3002002</v>
      </c>
      <c r="C62" s="56" t="s">
        <v>172</v>
      </c>
      <c r="D62" s="39" t="s">
        <v>9</v>
      </c>
      <c r="E62" s="57">
        <v>22.66</v>
      </c>
      <c r="F62" s="44">
        <v>106.69</v>
      </c>
      <c r="G62" s="83">
        <f t="shared" si="3"/>
        <v>2417.5954000000002</v>
      </c>
      <c r="I62" s="58"/>
      <c r="J62" s="58"/>
      <c r="K62" s="58"/>
      <c r="L62" s="58"/>
      <c r="M62" s="58"/>
      <c r="N62" s="58"/>
      <c r="O62" s="58"/>
      <c r="P62" s="58"/>
      <c r="Q62" s="58"/>
    </row>
    <row r="63" spans="1:17" s="60" customFormat="1" ht="28.8" hidden="1" x14ac:dyDescent="0.25">
      <c r="A63" s="59"/>
      <c r="B63" s="67">
        <v>4002003</v>
      </c>
      <c r="C63" s="56" t="s">
        <v>155</v>
      </c>
      <c r="D63" s="39" t="s">
        <v>11</v>
      </c>
      <c r="E63" s="57">
        <v>10.86</v>
      </c>
      <c r="F63" s="44">
        <v>162.57</v>
      </c>
      <c r="G63" s="83">
        <f t="shared" si="3"/>
        <v>1765.5101999999999</v>
      </c>
      <c r="I63" s="58"/>
      <c r="J63" s="58"/>
      <c r="K63" s="58"/>
      <c r="L63" s="58"/>
      <c r="M63" s="58"/>
      <c r="N63" s="58"/>
      <c r="O63" s="58"/>
      <c r="P63" s="58"/>
      <c r="Q63" s="58"/>
    </row>
    <row r="64" spans="1:17" s="60" customFormat="1" ht="38.4" hidden="1" x14ac:dyDescent="0.25">
      <c r="A64" s="59"/>
      <c r="B64" s="128" t="s">
        <v>345</v>
      </c>
      <c r="C64" s="132" t="s">
        <v>341</v>
      </c>
      <c r="D64" s="39" t="s">
        <v>9</v>
      </c>
      <c r="E64" s="137">
        <v>2.1800000000000002</v>
      </c>
      <c r="F64" s="178">
        <v>6685.66</v>
      </c>
      <c r="G64" s="177">
        <f t="shared" si="3"/>
        <v>14574.738800000001</v>
      </c>
      <c r="I64" s="58"/>
      <c r="J64" s="58"/>
      <c r="K64" s="58"/>
      <c r="L64" s="58"/>
      <c r="M64" s="58"/>
      <c r="N64" s="58"/>
      <c r="O64" s="58"/>
      <c r="P64" s="58"/>
      <c r="Q64" s="58"/>
    </row>
    <row r="65" spans="1:17" s="60" customFormat="1" ht="48" hidden="1" x14ac:dyDescent="0.25">
      <c r="A65" s="59"/>
      <c r="B65" s="67">
        <v>4004065</v>
      </c>
      <c r="C65" s="56" t="s">
        <v>308</v>
      </c>
      <c r="D65" s="39" t="s">
        <v>11</v>
      </c>
      <c r="E65" s="57">
        <v>17.04</v>
      </c>
      <c r="F65" s="44">
        <v>415.27</v>
      </c>
      <c r="G65" s="83">
        <f t="shared" si="3"/>
        <v>7076.2007999999996</v>
      </c>
      <c r="I65" s="58"/>
      <c r="J65" s="58"/>
      <c r="K65" s="58"/>
      <c r="L65" s="58"/>
      <c r="M65" s="58"/>
      <c r="N65" s="58"/>
      <c r="O65" s="58"/>
      <c r="P65" s="58"/>
      <c r="Q65" s="58"/>
    </row>
    <row r="66" spans="1:17" s="60" customFormat="1" ht="38.4" hidden="1" x14ac:dyDescent="0.25">
      <c r="A66" s="59"/>
      <c r="B66" s="67" t="s">
        <v>309</v>
      </c>
      <c r="C66" s="56" t="s">
        <v>310</v>
      </c>
      <c r="D66" s="39" t="s">
        <v>9</v>
      </c>
      <c r="E66" s="57">
        <v>1.63</v>
      </c>
      <c r="F66" s="44">
        <v>5867.67</v>
      </c>
      <c r="G66" s="83">
        <f t="shared" si="3"/>
        <v>9564.302099999999</v>
      </c>
      <c r="I66" s="58"/>
      <c r="J66" s="58"/>
      <c r="K66" s="58"/>
      <c r="L66" s="58"/>
      <c r="M66" s="58"/>
      <c r="N66" s="58"/>
      <c r="O66" s="58"/>
      <c r="P66" s="58"/>
      <c r="Q66" s="58"/>
    </row>
    <row r="67" spans="1:17" s="60" customFormat="1" ht="28.8" hidden="1" x14ac:dyDescent="0.25">
      <c r="A67" s="59"/>
      <c r="B67" s="67">
        <v>4014338</v>
      </c>
      <c r="C67" s="56" t="s">
        <v>311</v>
      </c>
      <c r="D67" s="39" t="s">
        <v>12</v>
      </c>
      <c r="E67" s="57">
        <v>13.2</v>
      </c>
      <c r="F67" s="44">
        <v>290.33999999999997</v>
      </c>
      <c r="G67" s="83">
        <f t="shared" si="3"/>
        <v>3832.4879999999994</v>
      </c>
      <c r="I67" s="58"/>
      <c r="J67" s="58"/>
      <c r="K67" s="58"/>
      <c r="L67" s="58"/>
      <c r="M67" s="58"/>
      <c r="N67" s="58"/>
      <c r="O67" s="58"/>
      <c r="P67" s="58"/>
      <c r="Q67" s="58"/>
    </row>
    <row r="68" spans="1:17" s="60" customFormat="1" ht="38.4" hidden="1" x14ac:dyDescent="0.25">
      <c r="A68" s="59"/>
      <c r="B68" s="67">
        <v>4005002</v>
      </c>
      <c r="C68" s="56" t="s">
        <v>312</v>
      </c>
      <c r="D68" s="39" t="s">
        <v>11</v>
      </c>
      <c r="E68" s="57">
        <v>19.8</v>
      </c>
      <c r="F68" s="44">
        <v>214.6</v>
      </c>
      <c r="G68" s="83">
        <f t="shared" si="3"/>
        <v>4249.08</v>
      </c>
      <c r="I68" s="58"/>
      <c r="J68" s="58"/>
      <c r="K68" s="58"/>
      <c r="L68" s="58"/>
      <c r="M68" s="58"/>
      <c r="N68" s="58"/>
      <c r="O68" s="58"/>
      <c r="P68" s="58"/>
      <c r="Q68" s="58"/>
    </row>
    <row r="69" spans="1:17" s="60" customFormat="1" ht="28.8" hidden="1" x14ac:dyDescent="0.25">
      <c r="A69" s="59"/>
      <c r="B69" s="67">
        <v>7612186</v>
      </c>
      <c r="C69" s="56" t="s">
        <v>313</v>
      </c>
      <c r="D69" s="39" t="s">
        <v>86</v>
      </c>
      <c r="E69" s="57">
        <v>1</v>
      </c>
      <c r="F69" s="44">
        <v>1455.84</v>
      </c>
      <c r="G69" s="83">
        <f t="shared" si="3"/>
        <v>1455.84</v>
      </c>
      <c r="I69" s="58"/>
      <c r="J69" s="58"/>
      <c r="K69" s="58"/>
      <c r="L69" s="58"/>
      <c r="M69" s="58"/>
      <c r="N69" s="58"/>
      <c r="O69" s="58"/>
      <c r="P69" s="58"/>
      <c r="Q69" s="58"/>
    </row>
    <row r="70" spans="1:17" s="60" customFormat="1" x14ac:dyDescent="0.25">
      <c r="A70" s="59"/>
      <c r="B70" s="163"/>
      <c r="C70" s="163"/>
      <c r="D70" s="82"/>
      <c r="E70" s="84"/>
      <c r="F70" s="86"/>
      <c r="G70" s="101">
        <f>SUM(G60:G69)</f>
        <v>46252.938199999997</v>
      </c>
      <c r="I70" s="58"/>
      <c r="J70" s="58"/>
      <c r="K70" s="58"/>
      <c r="L70" s="58"/>
      <c r="M70" s="58"/>
      <c r="N70" s="58"/>
      <c r="O70" s="58"/>
      <c r="P70" s="58"/>
      <c r="Q70" s="58"/>
    </row>
    <row r="71" spans="1:17" s="60" customFormat="1" x14ac:dyDescent="0.25">
      <c r="A71" s="59"/>
      <c r="B71" s="189" t="s">
        <v>369</v>
      </c>
      <c r="C71" s="153" t="s">
        <v>314</v>
      </c>
      <c r="D71" s="154"/>
      <c r="E71" s="190"/>
      <c r="F71" s="191"/>
      <c r="G71" s="192"/>
      <c r="I71" s="58"/>
      <c r="J71" s="58"/>
      <c r="K71" s="58"/>
      <c r="L71" s="58"/>
      <c r="M71" s="58"/>
      <c r="N71" s="58"/>
      <c r="O71" s="58"/>
      <c r="P71" s="58"/>
      <c r="Q71" s="58"/>
    </row>
    <row r="72" spans="1:17" s="60" customFormat="1" ht="57.6" hidden="1" x14ac:dyDescent="0.25">
      <c r="A72" s="59"/>
      <c r="B72" s="67">
        <v>8464571</v>
      </c>
      <c r="C72" s="56" t="s">
        <v>315</v>
      </c>
      <c r="D72" s="39" t="s">
        <v>86</v>
      </c>
      <c r="E72" s="57">
        <v>1</v>
      </c>
      <c r="F72" s="178">
        <v>21509.31</v>
      </c>
      <c r="G72" s="83">
        <f>+E72*F72</f>
        <v>21509.31</v>
      </c>
      <c r="I72" s="58"/>
      <c r="J72" s="58"/>
      <c r="K72" s="58"/>
      <c r="L72" s="58"/>
      <c r="M72" s="58"/>
      <c r="N72" s="58"/>
      <c r="O72" s="58"/>
      <c r="P72" s="58"/>
      <c r="Q72" s="58"/>
    </row>
    <row r="73" spans="1:17" s="60" customFormat="1" x14ac:dyDescent="0.25">
      <c r="A73" s="59"/>
      <c r="B73" s="163"/>
      <c r="C73" s="163"/>
      <c r="D73" s="82"/>
      <c r="E73" s="57"/>
      <c r="F73" s="86"/>
      <c r="G73" s="101">
        <f>SUM(G72:G72)</f>
        <v>21509.31</v>
      </c>
      <c r="I73" s="58"/>
      <c r="J73" s="58"/>
      <c r="K73" s="58"/>
      <c r="L73" s="58"/>
      <c r="M73" s="58"/>
      <c r="N73" s="58"/>
      <c r="O73" s="58"/>
      <c r="P73" s="58"/>
      <c r="Q73" s="58"/>
    </row>
    <row r="74" spans="1:17" s="60" customFormat="1" x14ac:dyDescent="0.25">
      <c r="A74" s="59"/>
      <c r="B74" s="189" t="s">
        <v>370</v>
      </c>
      <c r="C74" s="153" t="s">
        <v>316</v>
      </c>
      <c r="D74" s="154"/>
      <c r="E74" s="190"/>
      <c r="F74" s="191"/>
      <c r="G74" s="192"/>
      <c r="I74" s="58"/>
      <c r="J74" s="58"/>
      <c r="K74" s="58"/>
      <c r="L74" s="58"/>
      <c r="M74" s="58"/>
      <c r="N74" s="58"/>
      <c r="O74" s="58"/>
      <c r="P74" s="58"/>
      <c r="Q74" s="58"/>
    </row>
    <row r="75" spans="1:17" s="60" customFormat="1" ht="48" hidden="1" x14ac:dyDescent="0.25">
      <c r="A75" s="59"/>
      <c r="B75" s="67">
        <v>4001051</v>
      </c>
      <c r="C75" s="56" t="s">
        <v>306</v>
      </c>
      <c r="D75" s="39" t="s">
        <v>11</v>
      </c>
      <c r="E75" s="57">
        <v>4.41</v>
      </c>
      <c r="F75" s="44">
        <v>17.350000000000001</v>
      </c>
      <c r="G75" s="83">
        <f>+E75*F75</f>
        <v>76.513500000000008</v>
      </c>
      <c r="I75" s="58"/>
      <c r="J75" s="58"/>
      <c r="K75" s="58"/>
      <c r="L75" s="58"/>
      <c r="M75" s="58"/>
      <c r="N75" s="58"/>
      <c r="O75" s="58"/>
      <c r="P75" s="58"/>
      <c r="Q75" s="58"/>
    </row>
    <row r="76" spans="1:17" s="60" customFormat="1" ht="19.2" hidden="1" x14ac:dyDescent="0.25">
      <c r="A76" s="59"/>
      <c r="B76" s="67">
        <v>3002001</v>
      </c>
      <c r="C76" s="56" t="s">
        <v>249</v>
      </c>
      <c r="D76" s="39" t="s">
        <v>9</v>
      </c>
      <c r="E76" s="57">
        <v>9.25</v>
      </c>
      <c r="F76" s="44">
        <v>49.79</v>
      </c>
      <c r="G76" s="83">
        <f>+E76*F76</f>
        <v>460.5575</v>
      </c>
      <c r="I76" s="58"/>
      <c r="J76" s="58"/>
      <c r="K76" s="58"/>
      <c r="L76" s="58"/>
      <c r="M76" s="58"/>
      <c r="N76" s="58"/>
      <c r="O76" s="58"/>
      <c r="P76" s="58"/>
      <c r="Q76" s="58"/>
    </row>
    <row r="77" spans="1:17" s="60" customFormat="1" ht="28.8" hidden="1" x14ac:dyDescent="0.25">
      <c r="A77" s="59"/>
      <c r="B77" s="67">
        <v>3002002</v>
      </c>
      <c r="C77" s="56" t="s">
        <v>172</v>
      </c>
      <c r="D77" s="39" t="s">
        <v>9</v>
      </c>
      <c r="E77" s="57">
        <v>9.25</v>
      </c>
      <c r="F77" s="44">
        <v>106.69</v>
      </c>
      <c r="G77" s="83">
        <f>+E77*F77</f>
        <v>986.88249999999994</v>
      </c>
      <c r="I77" s="58"/>
      <c r="J77" s="58"/>
      <c r="K77" s="58"/>
      <c r="L77" s="58"/>
      <c r="M77" s="58"/>
      <c r="N77" s="58"/>
      <c r="O77" s="58"/>
      <c r="P77" s="58"/>
      <c r="Q77" s="58"/>
    </row>
    <row r="78" spans="1:17" s="60" customFormat="1" ht="28.8" hidden="1" x14ac:dyDescent="0.25">
      <c r="A78" s="59"/>
      <c r="B78" s="67">
        <v>4002003</v>
      </c>
      <c r="C78" s="56" t="s">
        <v>155</v>
      </c>
      <c r="D78" s="39" t="s">
        <v>11</v>
      </c>
      <c r="E78" s="57">
        <v>4.1399999999999997</v>
      </c>
      <c r="F78" s="44">
        <v>162.57</v>
      </c>
      <c r="G78" s="83">
        <f>+E78*F78</f>
        <v>673.0397999999999</v>
      </c>
      <c r="I78" s="58"/>
      <c r="J78" s="58"/>
      <c r="K78" s="58"/>
      <c r="L78" s="58"/>
      <c r="M78" s="58"/>
      <c r="N78" s="58"/>
      <c r="O78" s="58"/>
      <c r="P78" s="58"/>
      <c r="Q78" s="58"/>
    </row>
    <row r="79" spans="1:17" s="60" customFormat="1" ht="38.4" hidden="1" x14ac:dyDescent="0.25">
      <c r="A79" s="59"/>
      <c r="B79" s="128" t="s">
        <v>346</v>
      </c>
      <c r="C79" s="132" t="s">
        <v>340</v>
      </c>
      <c r="D79" s="39" t="s">
        <v>9</v>
      </c>
      <c r="E79" s="137">
        <v>0.83</v>
      </c>
      <c r="F79" s="178">
        <v>5505.32</v>
      </c>
      <c r="G79" s="83">
        <f>+F79*E79</f>
        <v>4569.4155999999994</v>
      </c>
      <c r="I79" s="58"/>
      <c r="J79" s="58"/>
      <c r="K79" s="58"/>
      <c r="L79" s="58"/>
      <c r="M79" s="58"/>
      <c r="N79" s="58"/>
      <c r="O79" s="58"/>
      <c r="P79" s="58"/>
      <c r="Q79" s="58"/>
    </row>
    <row r="80" spans="1:17" s="60" customFormat="1" ht="38.4" hidden="1" x14ac:dyDescent="0.25">
      <c r="A80" s="59"/>
      <c r="B80" s="128" t="s">
        <v>347</v>
      </c>
      <c r="C80" s="132" t="s">
        <v>342</v>
      </c>
      <c r="D80" s="39" t="s">
        <v>9</v>
      </c>
      <c r="E80" s="137">
        <v>2.2799999999999998</v>
      </c>
      <c r="F80" s="178">
        <v>7731.88</v>
      </c>
      <c r="G80" s="83">
        <f>+F80*E80</f>
        <v>17628.686399999999</v>
      </c>
      <c r="I80" s="58"/>
      <c r="J80" s="58"/>
      <c r="K80" s="58"/>
      <c r="L80" s="58"/>
      <c r="M80" s="58"/>
      <c r="N80" s="58"/>
      <c r="O80" s="58"/>
      <c r="P80" s="58"/>
      <c r="Q80" s="58"/>
    </row>
    <row r="81" spans="1:17" s="60" customFormat="1" ht="38.4" hidden="1" x14ac:dyDescent="0.25">
      <c r="A81" s="59"/>
      <c r="B81" s="67" t="s">
        <v>309</v>
      </c>
      <c r="C81" s="56" t="s">
        <v>310</v>
      </c>
      <c r="D81" s="39" t="s">
        <v>9</v>
      </c>
      <c r="E81" s="57">
        <v>0.62</v>
      </c>
      <c r="F81" s="44">
        <v>5867.67</v>
      </c>
      <c r="G81" s="83">
        <f>+F81*E81</f>
        <v>3637.9553999999998</v>
      </c>
      <c r="I81" s="58"/>
      <c r="J81" s="58"/>
      <c r="K81" s="58"/>
      <c r="L81" s="58"/>
      <c r="M81" s="58"/>
      <c r="N81" s="58"/>
      <c r="O81" s="58"/>
      <c r="P81" s="58"/>
      <c r="Q81" s="58"/>
    </row>
    <row r="82" spans="1:17" s="60" customFormat="1" ht="28.8" hidden="1" x14ac:dyDescent="0.25">
      <c r="A82" s="59"/>
      <c r="B82" s="67">
        <v>7612186</v>
      </c>
      <c r="C82" s="56" t="s">
        <v>313</v>
      </c>
      <c r="D82" s="39" t="s">
        <v>86</v>
      </c>
      <c r="E82" s="57">
        <v>1</v>
      </c>
      <c r="F82" s="44">
        <v>1455.84</v>
      </c>
      <c r="G82" s="83">
        <f>+E82*F82</f>
        <v>1455.84</v>
      </c>
      <c r="I82" s="58"/>
      <c r="J82" s="58"/>
      <c r="K82" s="58"/>
      <c r="L82" s="58"/>
      <c r="M82" s="58"/>
      <c r="N82" s="58"/>
      <c r="O82" s="58"/>
      <c r="P82" s="58"/>
      <c r="Q82" s="58"/>
    </row>
    <row r="83" spans="1:17" s="60" customFormat="1" x14ac:dyDescent="0.25">
      <c r="A83" s="59"/>
      <c r="B83" s="163"/>
      <c r="C83" s="163"/>
      <c r="D83" s="82"/>
      <c r="E83" s="84"/>
      <c r="F83" s="86"/>
      <c r="G83" s="101">
        <f>SUM(G75:G82)</f>
        <v>29488.890699999996</v>
      </c>
      <c r="I83" s="58"/>
      <c r="J83" s="58"/>
      <c r="K83" s="58"/>
      <c r="L83" s="58"/>
      <c r="M83" s="58"/>
      <c r="N83" s="58"/>
      <c r="O83" s="58"/>
      <c r="P83" s="58"/>
      <c r="Q83" s="58"/>
    </row>
    <row r="84" spans="1:17" x14ac:dyDescent="0.25">
      <c r="B84" s="34" t="s">
        <v>372</v>
      </c>
      <c r="C84" s="35" t="s">
        <v>371</v>
      </c>
      <c r="D84" s="36"/>
      <c r="E84" s="36"/>
      <c r="F84" s="36"/>
      <c r="G84" s="36"/>
      <c r="H84" s="193"/>
    </row>
    <row r="85" spans="1:17" s="60" customFormat="1" ht="67.2" hidden="1" x14ac:dyDescent="0.25">
      <c r="A85" s="59"/>
      <c r="B85" s="51">
        <v>4013001</v>
      </c>
      <c r="C85" s="53" t="s">
        <v>99</v>
      </c>
      <c r="D85" s="51" t="s">
        <v>43</v>
      </c>
      <c r="E85" s="57">
        <v>12</v>
      </c>
      <c r="F85" s="44">
        <v>1731.33</v>
      </c>
      <c r="G85" s="45">
        <f>E85*F85</f>
        <v>20775.96</v>
      </c>
      <c r="I85" s="58"/>
      <c r="J85" s="58"/>
      <c r="K85" s="58"/>
      <c r="L85" s="58"/>
      <c r="M85" s="58"/>
      <c r="N85" s="58"/>
      <c r="O85" s="58"/>
      <c r="P85" s="58"/>
      <c r="Q85" s="58"/>
    </row>
    <row r="86" spans="1:17" s="60" customFormat="1" ht="38.4" hidden="1" x14ac:dyDescent="0.25">
      <c r="A86" s="59"/>
      <c r="B86" s="51" t="s">
        <v>100</v>
      </c>
      <c r="C86" s="53" t="s">
        <v>101</v>
      </c>
      <c r="D86" s="51" t="s">
        <v>10</v>
      </c>
      <c r="E86" s="57">
        <v>12</v>
      </c>
      <c r="F86" s="44">
        <v>1182.76</v>
      </c>
      <c r="G86" s="45">
        <f>E86*F86</f>
        <v>14193.119999999999</v>
      </c>
      <c r="I86" s="58"/>
      <c r="J86" s="58"/>
      <c r="K86" s="58"/>
      <c r="L86" s="58"/>
      <c r="M86" s="58"/>
      <c r="N86" s="58"/>
      <c r="O86" s="58"/>
      <c r="P86" s="58"/>
      <c r="Q86" s="58"/>
    </row>
    <row r="87" spans="1:17" s="60" customFormat="1" ht="67.2" hidden="1" x14ac:dyDescent="0.25">
      <c r="A87" s="59"/>
      <c r="B87" s="51" t="s">
        <v>102</v>
      </c>
      <c r="C87" s="53" t="s">
        <v>103</v>
      </c>
      <c r="D87" s="51" t="s">
        <v>43</v>
      </c>
      <c r="E87" s="57">
        <v>5</v>
      </c>
      <c r="F87" s="44">
        <v>1071.5999999999999</v>
      </c>
      <c r="G87" s="45">
        <f t="shared" ref="G87:G94" si="4">E87*F87</f>
        <v>5358</v>
      </c>
      <c r="I87" s="58"/>
      <c r="J87" s="58"/>
      <c r="K87" s="58"/>
      <c r="L87" s="58"/>
      <c r="M87" s="58"/>
      <c r="N87" s="58"/>
      <c r="O87" s="58"/>
      <c r="P87" s="58"/>
      <c r="Q87" s="58"/>
    </row>
    <row r="88" spans="1:17" s="60" customFormat="1" ht="28.8" hidden="1" x14ac:dyDescent="0.25">
      <c r="A88" s="59"/>
      <c r="B88" s="51">
        <v>5128223</v>
      </c>
      <c r="C88" s="53" t="s">
        <v>104</v>
      </c>
      <c r="D88" s="51" t="s">
        <v>10</v>
      </c>
      <c r="E88" s="57">
        <v>2</v>
      </c>
      <c r="F88" s="44">
        <v>499.93</v>
      </c>
      <c r="G88" s="45">
        <f t="shared" si="4"/>
        <v>999.86</v>
      </c>
      <c r="I88" s="58"/>
      <c r="J88" s="58"/>
      <c r="K88" s="58"/>
      <c r="L88" s="58"/>
      <c r="M88" s="58"/>
      <c r="N88" s="58"/>
      <c r="O88" s="58"/>
      <c r="P88" s="58"/>
      <c r="Q88" s="58"/>
    </row>
    <row r="89" spans="1:17" s="60" customFormat="1" ht="38.4" hidden="1" x14ac:dyDescent="0.25">
      <c r="A89" s="59"/>
      <c r="B89" s="51">
        <v>4013062</v>
      </c>
      <c r="C89" s="53" t="s">
        <v>105</v>
      </c>
      <c r="D89" s="51" t="s">
        <v>10</v>
      </c>
      <c r="E89" s="57">
        <v>1</v>
      </c>
      <c r="F89" s="44">
        <v>1107.73</v>
      </c>
      <c r="G89" s="45">
        <f t="shared" si="4"/>
        <v>1107.73</v>
      </c>
      <c r="I89" s="58"/>
      <c r="J89" s="58"/>
      <c r="K89" s="58"/>
      <c r="L89" s="58"/>
      <c r="M89" s="58"/>
      <c r="N89" s="58"/>
      <c r="O89" s="58"/>
      <c r="P89" s="58"/>
      <c r="Q89" s="58"/>
    </row>
    <row r="90" spans="1:17" s="60" customFormat="1" ht="28.8" hidden="1" x14ac:dyDescent="0.25">
      <c r="A90" s="59"/>
      <c r="B90" s="51">
        <v>4013064</v>
      </c>
      <c r="C90" s="53" t="s">
        <v>106</v>
      </c>
      <c r="D90" s="51" t="s">
        <v>10</v>
      </c>
      <c r="E90" s="57">
        <v>4</v>
      </c>
      <c r="F90" s="44">
        <v>416.06</v>
      </c>
      <c r="G90" s="45">
        <f t="shared" si="4"/>
        <v>1664.24</v>
      </c>
      <c r="I90" s="58"/>
      <c r="J90" s="58"/>
      <c r="K90" s="58"/>
      <c r="L90" s="58"/>
      <c r="M90" s="58"/>
      <c r="N90" s="58"/>
      <c r="O90" s="58"/>
      <c r="P90" s="58"/>
      <c r="Q90" s="58"/>
    </row>
    <row r="91" spans="1:17" s="60" customFormat="1" ht="38.4" hidden="1" x14ac:dyDescent="0.25">
      <c r="A91" s="59"/>
      <c r="B91" s="51" t="s">
        <v>107</v>
      </c>
      <c r="C91" s="53" t="s">
        <v>108</v>
      </c>
      <c r="D91" s="51" t="s">
        <v>12</v>
      </c>
      <c r="E91" s="57">
        <v>49.23</v>
      </c>
      <c r="F91" s="44">
        <v>66.77</v>
      </c>
      <c r="G91" s="45">
        <f t="shared" si="4"/>
        <v>3287.0870999999997</v>
      </c>
      <c r="I91" s="58"/>
      <c r="J91" s="58"/>
      <c r="K91" s="58"/>
      <c r="L91" s="58"/>
      <c r="M91" s="58"/>
      <c r="N91" s="58"/>
      <c r="O91" s="58"/>
      <c r="P91" s="58"/>
      <c r="Q91" s="58"/>
    </row>
    <row r="92" spans="1:17" s="60" customFormat="1" ht="28.8" hidden="1" x14ac:dyDescent="0.25">
      <c r="A92" s="59"/>
      <c r="B92" s="51">
        <v>5128224</v>
      </c>
      <c r="C92" s="53" t="s">
        <v>109</v>
      </c>
      <c r="D92" s="51" t="s">
        <v>12</v>
      </c>
      <c r="E92" s="57">
        <v>49.23</v>
      </c>
      <c r="F92" s="44">
        <v>42.17</v>
      </c>
      <c r="G92" s="45">
        <f t="shared" si="4"/>
        <v>2076.0290999999997</v>
      </c>
      <c r="I92" s="58"/>
      <c r="J92" s="58"/>
      <c r="K92" s="58"/>
      <c r="L92" s="58"/>
      <c r="M92" s="58"/>
      <c r="N92" s="58"/>
      <c r="O92" s="58"/>
      <c r="P92" s="58"/>
      <c r="Q92" s="58"/>
    </row>
    <row r="93" spans="1:17" s="60" customFormat="1" ht="67.2" hidden="1" x14ac:dyDescent="0.25">
      <c r="A93" s="59"/>
      <c r="B93" s="128">
        <v>4013073</v>
      </c>
      <c r="C93" s="162" t="s">
        <v>161</v>
      </c>
      <c r="D93" s="39" t="s">
        <v>86</v>
      </c>
      <c r="E93" s="139">
        <v>1</v>
      </c>
      <c r="F93" s="44">
        <v>1023.58</v>
      </c>
      <c r="G93" s="45">
        <f t="shared" si="4"/>
        <v>1023.58</v>
      </c>
      <c r="I93" s="58"/>
      <c r="J93" s="58"/>
      <c r="K93" s="58"/>
      <c r="L93" s="58"/>
      <c r="M93" s="58"/>
      <c r="N93" s="58"/>
      <c r="O93" s="58"/>
      <c r="P93" s="58"/>
      <c r="Q93" s="58"/>
    </row>
    <row r="94" spans="1:17" s="60" customFormat="1" ht="38.4" hidden="1" x14ac:dyDescent="0.25">
      <c r="A94" s="59"/>
      <c r="B94" s="67">
        <v>4092187</v>
      </c>
      <c r="C94" s="56" t="s">
        <v>318</v>
      </c>
      <c r="D94" s="39" t="s">
        <v>10</v>
      </c>
      <c r="E94" s="165">
        <v>1</v>
      </c>
      <c r="F94" s="44">
        <v>8862.11</v>
      </c>
      <c r="G94" s="45">
        <f t="shared" si="4"/>
        <v>8862.11</v>
      </c>
      <c r="I94" s="58"/>
      <c r="J94" s="58"/>
      <c r="K94" s="58"/>
      <c r="L94" s="58"/>
      <c r="M94" s="58"/>
      <c r="N94" s="58"/>
      <c r="O94" s="58"/>
      <c r="P94" s="58"/>
      <c r="Q94" s="58"/>
    </row>
    <row r="95" spans="1:17" s="60" customFormat="1" x14ac:dyDescent="0.25">
      <c r="A95" s="59"/>
      <c r="B95" s="163"/>
      <c r="C95" s="163"/>
      <c r="D95" s="82"/>
      <c r="E95" s="84"/>
      <c r="F95" s="86"/>
      <c r="G95" s="101">
        <f>SUM(G85:G94)</f>
        <v>59347.716200000003</v>
      </c>
      <c r="I95" s="58"/>
      <c r="J95" s="58"/>
      <c r="K95" s="58"/>
      <c r="L95" s="58"/>
      <c r="M95" s="58"/>
      <c r="N95" s="58"/>
      <c r="O95" s="58"/>
      <c r="P95" s="58"/>
      <c r="Q95" s="58"/>
    </row>
    <row r="96" spans="1:17" s="60" customFormat="1" x14ac:dyDescent="0.25">
      <c r="A96" s="59"/>
      <c r="B96" s="34" t="s">
        <v>373</v>
      </c>
      <c r="C96" s="35" t="s">
        <v>68</v>
      </c>
      <c r="D96" s="92"/>
      <c r="E96" s="93"/>
      <c r="F96" s="94"/>
      <c r="G96" s="94"/>
      <c r="I96" s="58"/>
      <c r="J96" s="58"/>
      <c r="K96" s="58"/>
      <c r="L96" s="58"/>
      <c r="M96" s="58"/>
      <c r="N96" s="58"/>
      <c r="O96" s="58"/>
      <c r="P96" s="58"/>
      <c r="Q96" s="58"/>
    </row>
    <row r="97" spans="1:17" x14ac:dyDescent="0.25">
      <c r="B97" s="159" t="s">
        <v>374</v>
      </c>
      <c r="C97" s="158" t="s">
        <v>69</v>
      </c>
      <c r="D97" s="151"/>
      <c r="E97" s="151"/>
      <c r="F97" s="151"/>
      <c r="G97" s="151"/>
    </row>
    <row r="98" spans="1:17" s="60" customFormat="1" ht="230.4" hidden="1" x14ac:dyDescent="0.25">
      <c r="A98" s="59"/>
      <c r="B98" s="128">
        <v>2255231</v>
      </c>
      <c r="C98" s="131" t="s">
        <v>70</v>
      </c>
      <c r="D98" s="128" t="s">
        <v>10</v>
      </c>
      <c r="E98" s="137">
        <v>1</v>
      </c>
      <c r="F98" s="44">
        <v>1136132.06</v>
      </c>
      <c r="G98" s="44">
        <f t="shared" ref="G98:G110" si="5">+F98*E98</f>
        <v>1136132.06</v>
      </c>
      <c r="I98" s="58">
        <v>974400</v>
      </c>
      <c r="J98" s="58"/>
      <c r="K98" s="58"/>
      <c r="L98" s="58"/>
      <c r="M98" s="58"/>
      <c r="N98" s="58"/>
      <c r="O98" s="58"/>
      <c r="P98" s="58"/>
      <c r="Q98" s="58"/>
    </row>
    <row r="99" spans="1:17" s="60" customFormat="1" ht="211.2" hidden="1" x14ac:dyDescent="0.25">
      <c r="A99" s="59"/>
      <c r="B99" s="128">
        <v>2255232</v>
      </c>
      <c r="C99" s="131" t="s">
        <v>71</v>
      </c>
      <c r="D99" s="128" t="s">
        <v>10</v>
      </c>
      <c r="E99" s="137">
        <v>1</v>
      </c>
      <c r="F99" s="44">
        <v>685133.27</v>
      </c>
      <c r="G99" s="44">
        <f t="shared" si="5"/>
        <v>685133.27</v>
      </c>
      <c r="I99" s="58">
        <v>584640</v>
      </c>
      <c r="J99" s="58"/>
      <c r="K99" s="58"/>
      <c r="L99" s="58"/>
      <c r="M99" s="58"/>
      <c r="N99" s="58"/>
      <c r="O99" s="58"/>
      <c r="P99" s="58"/>
      <c r="Q99" s="58"/>
    </row>
    <row r="100" spans="1:17" s="60" customFormat="1" ht="163.19999999999999" hidden="1" x14ac:dyDescent="0.25">
      <c r="A100" s="59"/>
      <c r="B100" s="128">
        <v>2255233</v>
      </c>
      <c r="C100" s="131" t="s">
        <v>72</v>
      </c>
      <c r="D100" s="128" t="s">
        <v>10</v>
      </c>
      <c r="E100" s="137">
        <v>1</v>
      </c>
      <c r="F100" s="44">
        <v>1150225.76</v>
      </c>
      <c r="G100" s="44">
        <f t="shared" si="5"/>
        <v>1150225.76</v>
      </c>
      <c r="I100" s="58">
        <v>986580</v>
      </c>
      <c r="J100" s="58"/>
      <c r="K100" s="58"/>
      <c r="L100" s="58"/>
      <c r="M100" s="58"/>
      <c r="N100" s="58"/>
      <c r="O100" s="58"/>
      <c r="P100" s="58"/>
      <c r="Q100" s="58"/>
    </row>
    <row r="101" spans="1:17" s="60" customFormat="1" ht="220.8" hidden="1" x14ac:dyDescent="0.25">
      <c r="A101" s="59"/>
      <c r="B101" s="128">
        <v>2255234</v>
      </c>
      <c r="C101" s="131" t="s">
        <v>73</v>
      </c>
      <c r="D101" s="128" t="s">
        <v>10</v>
      </c>
      <c r="E101" s="137">
        <v>1</v>
      </c>
      <c r="F101" s="44">
        <v>3391125.91</v>
      </c>
      <c r="G101" s="44">
        <f t="shared" si="5"/>
        <v>3391125.91</v>
      </c>
      <c r="I101" s="58">
        <v>2923200</v>
      </c>
      <c r="J101" s="58"/>
      <c r="K101" s="58"/>
      <c r="L101" s="58"/>
      <c r="M101" s="58"/>
      <c r="N101" s="58"/>
      <c r="O101" s="58"/>
      <c r="P101" s="58"/>
      <c r="Q101" s="58"/>
    </row>
    <row r="102" spans="1:17" s="60" customFormat="1" ht="144" hidden="1" x14ac:dyDescent="0.25">
      <c r="A102" s="59"/>
      <c r="B102" s="128">
        <v>2255235</v>
      </c>
      <c r="C102" s="131" t="s">
        <v>74</v>
      </c>
      <c r="D102" s="128" t="s">
        <v>10</v>
      </c>
      <c r="E102" s="137">
        <v>1</v>
      </c>
      <c r="F102" s="44">
        <v>966488.86</v>
      </c>
      <c r="G102" s="44">
        <f t="shared" si="5"/>
        <v>966488.86</v>
      </c>
      <c r="I102" s="58">
        <v>852600</v>
      </c>
      <c r="J102" s="58"/>
      <c r="K102" s="58"/>
      <c r="L102" s="58"/>
      <c r="M102" s="58"/>
      <c r="N102" s="58"/>
      <c r="O102" s="58"/>
      <c r="P102" s="58"/>
      <c r="Q102" s="58"/>
    </row>
    <row r="103" spans="1:17" s="60" customFormat="1" ht="220.8" hidden="1" x14ac:dyDescent="0.25">
      <c r="A103" s="59"/>
      <c r="B103" s="200">
        <v>2255240</v>
      </c>
      <c r="C103" s="201" t="s">
        <v>376</v>
      </c>
      <c r="D103" s="200" t="s">
        <v>10</v>
      </c>
      <c r="E103" s="202">
        <v>1</v>
      </c>
      <c r="F103" s="203">
        <f>+(1900080/1.16)*1.37</f>
        <v>2244060</v>
      </c>
      <c r="G103" s="203">
        <f t="shared" si="5"/>
        <v>2244060</v>
      </c>
      <c r="I103" s="58"/>
      <c r="J103" s="58"/>
      <c r="K103" s="58"/>
      <c r="L103" s="58"/>
      <c r="M103" s="58"/>
      <c r="N103" s="58"/>
      <c r="O103" s="58"/>
      <c r="P103" s="58"/>
      <c r="Q103" s="58"/>
    </row>
    <row r="104" spans="1:17" s="60" customFormat="1" ht="220.8" hidden="1" x14ac:dyDescent="0.25">
      <c r="A104" s="59"/>
      <c r="B104" s="200" t="s">
        <v>380</v>
      </c>
      <c r="C104" s="201" t="s">
        <v>377</v>
      </c>
      <c r="D104" s="200" t="s">
        <v>10</v>
      </c>
      <c r="E104" s="202">
        <v>1</v>
      </c>
      <c r="F104" s="203">
        <f>+(609000/1.16)*1.37</f>
        <v>719250</v>
      </c>
      <c r="G104" s="203">
        <f t="shared" si="5"/>
        <v>719250</v>
      </c>
      <c r="I104" s="58"/>
      <c r="J104" s="58"/>
      <c r="K104" s="58"/>
      <c r="L104" s="58"/>
      <c r="M104" s="58"/>
      <c r="N104" s="58"/>
      <c r="O104" s="58"/>
      <c r="P104" s="58"/>
      <c r="Q104" s="58"/>
    </row>
    <row r="105" spans="1:17" s="60" customFormat="1" ht="105.6" hidden="1" x14ac:dyDescent="0.25">
      <c r="A105" s="59"/>
      <c r="B105" s="128">
        <v>2255238</v>
      </c>
      <c r="C105" s="131" t="s">
        <v>378</v>
      </c>
      <c r="D105" s="128" t="s">
        <v>10</v>
      </c>
      <c r="E105" s="137">
        <v>1</v>
      </c>
      <c r="F105" s="44">
        <v>1744834.61</v>
      </c>
      <c r="G105" s="44">
        <f t="shared" si="5"/>
        <v>1744834.61</v>
      </c>
      <c r="I105" s="58">
        <v>1500450</v>
      </c>
      <c r="J105" s="58"/>
      <c r="K105" s="58"/>
      <c r="L105" s="58"/>
      <c r="M105" s="58"/>
      <c r="N105" s="58"/>
      <c r="O105" s="58"/>
      <c r="P105" s="58"/>
      <c r="Q105" s="58"/>
    </row>
    <row r="106" spans="1:17" s="60" customFormat="1" ht="105.6" hidden="1" x14ac:dyDescent="0.25">
      <c r="A106" s="59"/>
      <c r="B106" s="128">
        <v>2255239</v>
      </c>
      <c r="C106" s="131" t="s">
        <v>379</v>
      </c>
      <c r="D106" s="128" t="s">
        <v>10</v>
      </c>
      <c r="E106" s="137">
        <v>1</v>
      </c>
      <c r="F106" s="44">
        <v>1744834.61</v>
      </c>
      <c r="G106" s="44">
        <f t="shared" si="5"/>
        <v>1744834.61</v>
      </c>
      <c r="I106" s="58"/>
      <c r="J106" s="58"/>
      <c r="K106" s="58"/>
      <c r="L106" s="58"/>
      <c r="M106" s="58"/>
      <c r="N106" s="58"/>
      <c r="O106" s="58"/>
      <c r="P106" s="58"/>
      <c r="Q106" s="58"/>
    </row>
    <row r="107" spans="1:17" s="60" customFormat="1" ht="220.8" hidden="1" x14ac:dyDescent="0.25">
      <c r="A107" s="59"/>
      <c r="B107" s="200" t="s">
        <v>381</v>
      </c>
      <c r="C107" s="201" t="s">
        <v>382</v>
      </c>
      <c r="D107" s="200" t="s">
        <v>10</v>
      </c>
      <c r="E107" s="202">
        <v>1</v>
      </c>
      <c r="F107" s="203">
        <f>+(1583400/1.16)*1.37</f>
        <v>1870050.0000000002</v>
      </c>
      <c r="G107" s="203">
        <f t="shared" si="5"/>
        <v>1870050.0000000002</v>
      </c>
      <c r="I107" s="58"/>
      <c r="J107" s="58"/>
      <c r="K107" s="58"/>
      <c r="L107" s="58"/>
      <c r="M107" s="58"/>
      <c r="N107" s="58"/>
      <c r="O107" s="58"/>
      <c r="P107" s="58"/>
      <c r="Q107" s="58"/>
    </row>
    <row r="108" spans="1:17" s="60" customFormat="1" ht="201.6" hidden="1" x14ac:dyDescent="0.25">
      <c r="A108" s="59"/>
      <c r="B108" s="128">
        <v>2255241</v>
      </c>
      <c r="C108" s="131" t="s">
        <v>77</v>
      </c>
      <c r="D108" s="128" t="s">
        <v>10</v>
      </c>
      <c r="E108" s="137">
        <v>2</v>
      </c>
      <c r="F108" s="44">
        <v>262321.94</v>
      </c>
      <c r="G108" s="44">
        <f t="shared" si="5"/>
        <v>524643.88</v>
      </c>
      <c r="I108" s="58">
        <v>219240</v>
      </c>
      <c r="J108" s="58"/>
      <c r="K108" s="58"/>
      <c r="L108" s="58"/>
      <c r="M108" s="58"/>
      <c r="N108" s="58"/>
      <c r="O108" s="58"/>
      <c r="P108" s="58"/>
      <c r="Q108" s="58"/>
    </row>
    <row r="109" spans="1:17" s="60" customFormat="1" ht="288" hidden="1" x14ac:dyDescent="0.25">
      <c r="A109" s="59"/>
      <c r="B109" s="128">
        <v>2255242</v>
      </c>
      <c r="C109" s="131" t="s">
        <v>78</v>
      </c>
      <c r="D109" s="128" t="s">
        <v>10</v>
      </c>
      <c r="E109" s="137">
        <v>1</v>
      </c>
      <c r="F109" s="44">
        <v>219228.48</v>
      </c>
      <c r="G109" s="44">
        <f t="shared" si="5"/>
        <v>219228.48</v>
      </c>
      <c r="I109" s="58">
        <v>182700</v>
      </c>
      <c r="J109" s="58"/>
      <c r="K109" s="58"/>
      <c r="L109" s="58"/>
      <c r="M109" s="58"/>
      <c r="N109" s="58"/>
      <c r="O109" s="58"/>
      <c r="P109" s="58"/>
      <c r="Q109" s="58"/>
    </row>
    <row r="110" spans="1:17" s="60" customFormat="1" ht="124.8" hidden="1" x14ac:dyDescent="0.25">
      <c r="A110" s="59"/>
      <c r="B110" s="128"/>
      <c r="C110" s="131" t="s">
        <v>383</v>
      </c>
      <c r="D110" s="128" t="s">
        <v>10</v>
      </c>
      <c r="E110" s="137">
        <v>1</v>
      </c>
      <c r="F110" s="203">
        <f>+(156450/1.16)*1.37</f>
        <v>184772.84482758626</v>
      </c>
      <c r="G110" s="44">
        <f t="shared" si="5"/>
        <v>184772.84482758626</v>
      </c>
      <c r="I110" s="58"/>
      <c r="J110" s="58"/>
      <c r="K110" s="58"/>
      <c r="L110" s="58"/>
      <c r="M110" s="58"/>
      <c r="N110" s="58"/>
      <c r="O110" s="58"/>
      <c r="P110" s="58"/>
      <c r="Q110" s="58"/>
    </row>
    <row r="111" spans="1:17" x14ac:dyDescent="0.25">
      <c r="B111" s="51"/>
      <c r="C111" s="53"/>
      <c r="D111" s="50"/>
      <c r="E111" s="52"/>
      <c r="F111" s="52"/>
      <c r="G111" s="54">
        <f>SUM(G98:G110)</f>
        <v>16580780.284827586</v>
      </c>
      <c r="J111" s="58">
        <f>+G111*0.16</f>
        <v>2652924.8455724139</v>
      </c>
    </row>
    <row r="112" spans="1:17" x14ac:dyDescent="0.25">
      <c r="B112" s="159" t="s">
        <v>375</v>
      </c>
      <c r="C112" s="158" t="s">
        <v>343</v>
      </c>
      <c r="D112" s="151"/>
      <c r="E112" s="151"/>
      <c r="F112" s="151"/>
      <c r="G112" s="151"/>
    </row>
    <row r="113" spans="1:9" s="60" customFormat="1" ht="76.8" hidden="1" x14ac:dyDescent="0.25">
      <c r="A113" s="59"/>
      <c r="B113" s="128">
        <v>6003001</v>
      </c>
      <c r="C113" s="131" t="s">
        <v>344</v>
      </c>
      <c r="D113" s="128" t="s">
        <v>10</v>
      </c>
      <c r="E113" s="137">
        <v>1</v>
      </c>
      <c r="F113" s="178">
        <v>802031.09</v>
      </c>
      <c r="G113" s="44">
        <f>+F113*E113</f>
        <v>802031.09</v>
      </c>
    </row>
    <row r="114" spans="1:9" ht="13.8" thickBot="1" x14ac:dyDescent="0.3">
      <c r="B114" s="102"/>
      <c r="C114" s="172"/>
      <c r="D114" s="173"/>
      <c r="E114" s="174"/>
      <c r="F114" s="174"/>
      <c r="G114" s="175">
        <v>0</v>
      </c>
    </row>
    <row r="115" spans="1:9" s="60" customFormat="1" ht="41.4" thickTop="1" x14ac:dyDescent="0.25">
      <c r="A115" s="59"/>
      <c r="B115" s="180" t="s">
        <v>95</v>
      </c>
      <c r="C115" s="181" t="s">
        <v>84</v>
      </c>
      <c r="D115" s="182"/>
      <c r="E115" s="183"/>
      <c r="F115" s="184"/>
      <c r="G115" s="184"/>
      <c r="I115" s="207">
        <f>+G120+G127+G131+G136+G142+G147+G150+G172+G188</f>
        <v>10779728.137200002</v>
      </c>
    </row>
    <row r="116" spans="1:9" s="60" customFormat="1" x14ac:dyDescent="0.25">
      <c r="A116" s="59"/>
      <c r="B116" s="34" t="s">
        <v>39</v>
      </c>
      <c r="C116" s="35" t="s">
        <v>216</v>
      </c>
      <c r="D116" s="69"/>
      <c r="E116" s="70"/>
      <c r="F116" s="71"/>
      <c r="G116" s="71"/>
    </row>
    <row r="117" spans="1:9" s="60" customFormat="1" x14ac:dyDescent="0.25">
      <c r="A117" s="59"/>
      <c r="B117" s="159" t="s">
        <v>291</v>
      </c>
      <c r="C117" s="158" t="s">
        <v>85</v>
      </c>
      <c r="D117" s="157"/>
      <c r="E117" s="156"/>
      <c r="F117" s="155"/>
      <c r="G117" s="155"/>
    </row>
    <row r="118" spans="1:9" s="60" customFormat="1" ht="28.8" hidden="1" x14ac:dyDescent="0.25">
      <c r="A118" s="59"/>
      <c r="B118" s="128">
        <v>3001001</v>
      </c>
      <c r="C118" s="131" t="s">
        <v>87</v>
      </c>
      <c r="D118" s="128" t="s">
        <v>11</v>
      </c>
      <c r="E118" s="137">
        <v>1087.04</v>
      </c>
      <c r="F118" s="44">
        <v>10.65</v>
      </c>
      <c r="G118" s="44">
        <f>E118*F118</f>
        <v>11576.976000000001</v>
      </c>
    </row>
    <row r="119" spans="1:9" s="60" customFormat="1" ht="38.4" hidden="1" x14ac:dyDescent="0.25">
      <c r="A119" s="59"/>
      <c r="B119" s="128" t="s">
        <v>88</v>
      </c>
      <c r="C119" s="131" t="s">
        <v>89</v>
      </c>
      <c r="D119" s="128" t="s">
        <v>11</v>
      </c>
      <c r="E119" s="137">
        <v>1087.04</v>
      </c>
      <c r="F119" s="44">
        <v>38.78</v>
      </c>
      <c r="G119" s="44">
        <f>E119*F119</f>
        <v>42155.411200000002</v>
      </c>
    </row>
    <row r="120" spans="1:9" s="60" customFormat="1" x14ac:dyDescent="0.25">
      <c r="A120" s="59"/>
      <c r="B120" s="51"/>
      <c r="C120" s="53"/>
      <c r="D120" s="51"/>
      <c r="E120" s="57"/>
      <c r="F120" s="44"/>
      <c r="G120" s="54">
        <f>SUM(G118:G119)</f>
        <v>53732.387200000005</v>
      </c>
    </row>
    <row r="121" spans="1:9" s="60" customFormat="1" x14ac:dyDescent="0.25">
      <c r="A121" s="59"/>
      <c r="B121" s="159" t="s">
        <v>290</v>
      </c>
      <c r="C121" s="158" t="s">
        <v>90</v>
      </c>
      <c r="D121" s="157"/>
      <c r="E121" s="156"/>
      <c r="F121" s="155"/>
      <c r="G121" s="155"/>
    </row>
    <row r="122" spans="1:9" s="60" customFormat="1" ht="19.2" hidden="1" x14ac:dyDescent="0.25">
      <c r="A122" s="59"/>
      <c r="B122" s="128">
        <v>3002001</v>
      </c>
      <c r="C122" s="131" t="s">
        <v>91</v>
      </c>
      <c r="D122" s="128" t="s">
        <v>9</v>
      </c>
      <c r="E122" s="137">
        <v>771.8</v>
      </c>
      <c r="F122" s="44">
        <v>49.79</v>
      </c>
      <c r="G122" s="44">
        <f>E122*F122</f>
        <v>38427.921999999999</v>
      </c>
    </row>
    <row r="123" spans="1:9" s="60" customFormat="1" ht="28.8" hidden="1" x14ac:dyDescent="0.25">
      <c r="A123" s="59"/>
      <c r="B123" s="128">
        <v>3002002</v>
      </c>
      <c r="C123" s="131" t="s">
        <v>92</v>
      </c>
      <c r="D123" s="128" t="s">
        <v>9</v>
      </c>
      <c r="E123" s="137">
        <v>771.8</v>
      </c>
      <c r="F123" s="44">
        <v>106.69</v>
      </c>
      <c r="G123" s="44">
        <f>E123*F123</f>
        <v>82343.34199999999</v>
      </c>
    </row>
    <row r="124" spans="1:9" s="60" customFormat="1" ht="38.4" hidden="1" x14ac:dyDescent="0.25">
      <c r="A124" s="59"/>
      <c r="B124" s="128">
        <v>3002003</v>
      </c>
      <c r="C124" s="131" t="s">
        <v>93</v>
      </c>
      <c r="D124" s="128" t="s">
        <v>11</v>
      </c>
      <c r="E124" s="137">
        <v>1087.04</v>
      </c>
      <c r="F124" s="44">
        <v>17.010000000000002</v>
      </c>
      <c r="G124" s="44">
        <f>E124*F124</f>
        <v>18490.5504</v>
      </c>
    </row>
    <row r="125" spans="1:9" s="60" customFormat="1" ht="38.4" hidden="1" x14ac:dyDescent="0.25">
      <c r="A125" s="59"/>
      <c r="B125" s="128">
        <v>3002004</v>
      </c>
      <c r="C125" s="131" t="s">
        <v>94</v>
      </c>
      <c r="D125" s="128" t="s">
        <v>9</v>
      </c>
      <c r="E125" s="137">
        <v>434.81</v>
      </c>
      <c r="F125" s="44">
        <v>335.56</v>
      </c>
      <c r="G125" s="44">
        <f>E125*F125</f>
        <v>145904.84359999999</v>
      </c>
    </row>
    <row r="126" spans="1:9" s="60" customFormat="1" ht="38.4" hidden="1" x14ac:dyDescent="0.25">
      <c r="A126" s="59"/>
      <c r="B126" s="128">
        <v>3002008</v>
      </c>
      <c r="C126" s="131" t="s">
        <v>79</v>
      </c>
      <c r="D126" s="128" t="s">
        <v>9</v>
      </c>
      <c r="E126" s="137">
        <v>65.22</v>
      </c>
      <c r="F126" s="44">
        <v>335.56</v>
      </c>
      <c r="G126" s="44">
        <f>E126*F126</f>
        <v>21885.2232</v>
      </c>
    </row>
    <row r="127" spans="1:9" s="60" customFormat="1" x14ac:dyDescent="0.25">
      <c r="A127" s="59"/>
      <c r="B127" s="51"/>
      <c r="C127" s="53"/>
      <c r="D127" s="51"/>
      <c r="E127" s="57"/>
      <c r="F127" s="44"/>
      <c r="G127" s="54">
        <f>SUM(G122:G126)</f>
        <v>307051.8812</v>
      </c>
    </row>
    <row r="128" spans="1:9" s="60" customFormat="1" x14ac:dyDescent="0.25">
      <c r="A128" s="59"/>
      <c r="B128" s="34" t="s">
        <v>40</v>
      </c>
      <c r="C128" s="35" t="s">
        <v>320</v>
      </c>
      <c r="D128" s="69"/>
      <c r="E128" s="70"/>
      <c r="F128" s="71"/>
      <c r="G128" s="71"/>
    </row>
    <row r="129" spans="1:7" s="60" customFormat="1" x14ac:dyDescent="0.25">
      <c r="A129" s="59"/>
      <c r="B129" s="159" t="s">
        <v>289</v>
      </c>
      <c r="C129" s="158" t="s">
        <v>16</v>
      </c>
      <c r="D129" s="157"/>
      <c r="E129" s="156"/>
      <c r="F129" s="155"/>
      <c r="G129" s="155"/>
    </row>
    <row r="130" spans="1:7" s="60" customFormat="1" ht="48" hidden="1" x14ac:dyDescent="0.25">
      <c r="A130" s="59"/>
      <c r="B130" s="67">
        <v>4001051</v>
      </c>
      <c r="C130" s="56" t="s">
        <v>306</v>
      </c>
      <c r="D130" s="39" t="s">
        <v>11</v>
      </c>
      <c r="E130" s="165">
        <v>11.2</v>
      </c>
      <c r="F130" s="44">
        <v>17.350000000000001</v>
      </c>
      <c r="G130" s="45">
        <f>+F130*E130</f>
        <v>194.32</v>
      </c>
    </row>
    <row r="131" spans="1:7" s="60" customFormat="1" x14ac:dyDescent="0.25">
      <c r="A131" s="59"/>
      <c r="B131" s="51"/>
      <c r="C131" s="53"/>
      <c r="D131" s="102"/>
      <c r="E131" s="169"/>
      <c r="F131" s="49"/>
      <c r="G131" s="54">
        <f>SUM(G130)</f>
        <v>194.32</v>
      </c>
    </row>
    <row r="132" spans="1:7" s="60" customFormat="1" x14ac:dyDescent="0.25">
      <c r="A132" s="59"/>
      <c r="B132" s="159" t="s">
        <v>336</v>
      </c>
      <c r="C132" s="158" t="s">
        <v>149</v>
      </c>
      <c r="D132" s="157"/>
      <c r="E132" s="156"/>
      <c r="F132" s="155"/>
      <c r="G132" s="155"/>
    </row>
    <row r="133" spans="1:7" s="60" customFormat="1" ht="38.4" hidden="1" x14ac:dyDescent="0.25">
      <c r="A133" s="59"/>
      <c r="B133" s="67" t="s">
        <v>321</v>
      </c>
      <c r="C133" s="56" t="s">
        <v>322</v>
      </c>
      <c r="D133" s="39" t="s">
        <v>11</v>
      </c>
      <c r="E133" s="165">
        <v>16.72</v>
      </c>
      <c r="F133" s="44">
        <v>1047.32</v>
      </c>
      <c r="G133" s="45">
        <f>+F133*E133</f>
        <v>17511.190399999999</v>
      </c>
    </row>
    <row r="134" spans="1:7" s="60" customFormat="1" ht="28.8" hidden="1" x14ac:dyDescent="0.25">
      <c r="A134" s="59"/>
      <c r="B134" s="67">
        <v>3003008</v>
      </c>
      <c r="C134" s="56" t="s">
        <v>323</v>
      </c>
      <c r="D134" s="39" t="s">
        <v>11</v>
      </c>
      <c r="E134" s="165">
        <v>16.72</v>
      </c>
      <c r="F134" s="44">
        <v>8.68</v>
      </c>
      <c r="G134" s="45">
        <f>+F134*E134</f>
        <v>145.12959999999998</v>
      </c>
    </row>
    <row r="135" spans="1:7" s="60" customFormat="1" ht="38.4" hidden="1" x14ac:dyDescent="0.25">
      <c r="A135" s="59"/>
      <c r="B135" s="67">
        <v>4002042</v>
      </c>
      <c r="C135" s="56" t="s">
        <v>324</v>
      </c>
      <c r="D135" s="39" t="s">
        <v>12</v>
      </c>
      <c r="E135" s="165">
        <v>6.4</v>
      </c>
      <c r="F135" s="44">
        <v>390.53</v>
      </c>
      <c r="G135" s="45">
        <f>+F135*E135</f>
        <v>2499.3919999999998</v>
      </c>
    </row>
    <row r="136" spans="1:7" s="60" customFormat="1" x14ac:dyDescent="0.25">
      <c r="A136" s="59"/>
      <c r="B136" s="51"/>
      <c r="C136" s="53"/>
      <c r="D136" s="102"/>
      <c r="E136" s="169"/>
      <c r="F136" s="49"/>
      <c r="G136" s="54">
        <f>SUM(G133:G135)</f>
        <v>20155.712</v>
      </c>
    </row>
    <row r="137" spans="1:7" s="60" customFormat="1" x14ac:dyDescent="0.25">
      <c r="A137" s="59"/>
      <c r="B137" s="159" t="s">
        <v>337</v>
      </c>
      <c r="C137" s="158" t="s">
        <v>96</v>
      </c>
      <c r="D137" s="157"/>
      <c r="E137" s="156"/>
      <c r="F137" s="155"/>
      <c r="G137" s="155"/>
    </row>
    <row r="138" spans="1:7" s="60" customFormat="1" ht="48" hidden="1" x14ac:dyDescent="0.25">
      <c r="A138" s="59"/>
      <c r="B138" s="67" t="s">
        <v>325</v>
      </c>
      <c r="C138" s="56" t="s">
        <v>326</v>
      </c>
      <c r="D138" s="39" t="s">
        <v>11</v>
      </c>
      <c r="E138" s="165">
        <v>8</v>
      </c>
      <c r="F138" s="178">
        <v>415.27</v>
      </c>
      <c r="G138" s="45">
        <f>+F138*E138</f>
        <v>3322.16</v>
      </c>
    </row>
    <row r="139" spans="1:7" s="60" customFormat="1" ht="28.8" hidden="1" x14ac:dyDescent="0.25">
      <c r="A139" s="59"/>
      <c r="B139" s="67">
        <v>4014338</v>
      </c>
      <c r="C139" s="56" t="s">
        <v>311</v>
      </c>
      <c r="D139" s="39" t="s">
        <v>12</v>
      </c>
      <c r="E139" s="165">
        <v>10</v>
      </c>
      <c r="F139" s="44">
        <v>290.33999999999997</v>
      </c>
      <c r="G139" s="45">
        <f>+F139*E139</f>
        <v>2903.3999999999996</v>
      </c>
    </row>
    <row r="140" spans="1:7" s="60" customFormat="1" ht="38.4" hidden="1" x14ac:dyDescent="0.25">
      <c r="A140" s="59"/>
      <c r="B140" s="67">
        <v>4004339</v>
      </c>
      <c r="C140" s="56" t="s">
        <v>327</v>
      </c>
      <c r="D140" s="39" t="s">
        <v>12</v>
      </c>
      <c r="E140" s="165">
        <v>6.4</v>
      </c>
      <c r="F140" s="44">
        <v>371.95</v>
      </c>
      <c r="G140" s="45">
        <f>+F140*E140</f>
        <v>2380.48</v>
      </c>
    </row>
    <row r="141" spans="1:7" s="60" customFormat="1" ht="28.8" hidden="1" x14ac:dyDescent="0.25">
      <c r="A141" s="59"/>
      <c r="B141" s="67">
        <v>4054213</v>
      </c>
      <c r="C141" s="56" t="s">
        <v>328</v>
      </c>
      <c r="D141" s="39" t="s">
        <v>12</v>
      </c>
      <c r="E141" s="165">
        <v>10</v>
      </c>
      <c r="F141" s="44">
        <v>74.599999999999994</v>
      </c>
      <c r="G141" s="45">
        <f>+F141*E141</f>
        <v>746</v>
      </c>
    </row>
    <row r="142" spans="1:7" s="60" customFormat="1" x14ac:dyDescent="0.25">
      <c r="A142" s="59"/>
      <c r="B142" s="51"/>
      <c r="C142" s="53"/>
      <c r="D142" s="102"/>
      <c r="E142" s="169"/>
      <c r="F142" s="49"/>
      <c r="G142" s="54">
        <f>SUM(G138:G141)</f>
        <v>9352.0399999999991</v>
      </c>
    </row>
    <row r="143" spans="1:7" s="60" customFormat="1" x14ac:dyDescent="0.25">
      <c r="A143" s="59"/>
      <c r="B143" s="159" t="s">
        <v>338</v>
      </c>
      <c r="C143" s="158" t="s">
        <v>329</v>
      </c>
      <c r="D143" s="157"/>
      <c r="E143" s="156"/>
      <c r="F143" s="155"/>
      <c r="G143" s="155"/>
    </row>
    <row r="144" spans="1:7" s="60" customFormat="1" ht="67.2" hidden="1" x14ac:dyDescent="0.25">
      <c r="A144" s="59"/>
      <c r="B144" s="67">
        <v>4007225</v>
      </c>
      <c r="C144" s="56" t="s">
        <v>330</v>
      </c>
      <c r="D144" s="39" t="s">
        <v>12</v>
      </c>
      <c r="E144" s="165">
        <v>7</v>
      </c>
      <c r="F144" s="44">
        <v>494.69</v>
      </c>
      <c r="G144" s="45">
        <f>+F144*E144</f>
        <v>3462.83</v>
      </c>
    </row>
    <row r="145" spans="1:7" s="60" customFormat="1" ht="48" hidden="1" x14ac:dyDescent="0.25">
      <c r="A145" s="59"/>
      <c r="B145" s="67">
        <v>4007229</v>
      </c>
      <c r="C145" s="56" t="s">
        <v>331</v>
      </c>
      <c r="D145" s="39" t="s">
        <v>10</v>
      </c>
      <c r="E145" s="165">
        <v>2</v>
      </c>
      <c r="F145" s="44">
        <v>2630.56</v>
      </c>
      <c r="G145" s="45">
        <f>+F145*E145</f>
        <v>5261.12</v>
      </c>
    </row>
    <row r="146" spans="1:7" s="60" customFormat="1" ht="28.8" hidden="1" x14ac:dyDescent="0.25">
      <c r="A146" s="59"/>
      <c r="B146" s="67">
        <v>4013048</v>
      </c>
      <c r="C146" s="56" t="s">
        <v>332</v>
      </c>
      <c r="D146" s="39" t="s">
        <v>11</v>
      </c>
      <c r="E146" s="165">
        <v>15.12</v>
      </c>
      <c r="F146" s="44">
        <v>483.55</v>
      </c>
      <c r="G146" s="45">
        <f>+F146*E146</f>
        <v>7311.2759999999998</v>
      </c>
    </row>
    <row r="147" spans="1:7" s="60" customFormat="1" x14ac:dyDescent="0.25">
      <c r="A147" s="59"/>
      <c r="B147" s="51"/>
      <c r="C147" s="53"/>
      <c r="D147" s="102"/>
      <c r="E147" s="169"/>
      <c r="F147" s="49"/>
      <c r="G147" s="54">
        <f>SUM(G144:G146)</f>
        <v>16035.226000000001</v>
      </c>
    </row>
    <row r="148" spans="1:7" s="60" customFormat="1" x14ac:dyDescent="0.25">
      <c r="A148" s="59"/>
      <c r="B148" s="159" t="s">
        <v>339</v>
      </c>
      <c r="C148" s="158" t="s">
        <v>181</v>
      </c>
      <c r="D148" s="157"/>
      <c r="E148" s="156"/>
      <c r="F148" s="155"/>
      <c r="G148" s="155"/>
    </row>
    <row r="149" spans="1:7" s="60" customFormat="1" ht="67.2" hidden="1" x14ac:dyDescent="0.25">
      <c r="A149" s="59"/>
      <c r="B149" s="128">
        <v>4003046</v>
      </c>
      <c r="C149" s="132" t="s">
        <v>333</v>
      </c>
      <c r="D149" s="39" t="s">
        <v>27</v>
      </c>
      <c r="E149" s="165">
        <v>82.04</v>
      </c>
      <c r="F149" s="178">
        <v>68.77</v>
      </c>
      <c r="G149" s="171">
        <f>E149*F149</f>
        <v>5641.8908000000001</v>
      </c>
    </row>
    <row r="150" spans="1:7" s="60" customFormat="1" x14ac:dyDescent="0.25">
      <c r="A150" s="59"/>
      <c r="B150" s="51"/>
      <c r="C150" s="53"/>
      <c r="D150" s="102"/>
      <c r="E150" s="169"/>
      <c r="F150" s="49"/>
      <c r="G150" s="54">
        <f>SUM(G149)</f>
        <v>5641.8908000000001</v>
      </c>
    </row>
    <row r="151" spans="1:7" s="60" customFormat="1" x14ac:dyDescent="0.25">
      <c r="A151" s="59"/>
      <c r="B151" s="34" t="s">
        <v>41</v>
      </c>
      <c r="C151" s="35" t="s">
        <v>217</v>
      </c>
      <c r="D151" s="69"/>
      <c r="E151" s="70"/>
      <c r="F151" s="71"/>
      <c r="G151" s="71"/>
    </row>
    <row r="152" spans="1:7" s="60" customFormat="1" ht="38.4" hidden="1" x14ac:dyDescent="0.25">
      <c r="A152" s="59"/>
      <c r="B152" s="128">
        <v>6111145</v>
      </c>
      <c r="C152" s="131" t="s">
        <v>110</v>
      </c>
      <c r="D152" s="128" t="s">
        <v>12</v>
      </c>
      <c r="E152" s="137">
        <v>10</v>
      </c>
      <c r="F152" s="44">
        <v>775.02</v>
      </c>
      <c r="G152" s="44">
        <f>E152*F152</f>
        <v>7750.2</v>
      </c>
    </row>
    <row r="153" spans="1:7" s="60" customFormat="1" ht="48" hidden="1" x14ac:dyDescent="0.25">
      <c r="A153" s="59"/>
      <c r="B153" s="128">
        <v>6111147</v>
      </c>
      <c r="C153" s="131" t="s">
        <v>111</v>
      </c>
      <c r="D153" s="128" t="s">
        <v>12</v>
      </c>
      <c r="E153" s="137">
        <v>12</v>
      </c>
      <c r="F153" s="44">
        <v>325.39</v>
      </c>
      <c r="G153" s="44">
        <f t="shared" ref="G153:G161" si="6">E153*F153</f>
        <v>3904.68</v>
      </c>
    </row>
    <row r="154" spans="1:7" s="60" customFormat="1" ht="38.4" hidden="1" x14ac:dyDescent="0.25">
      <c r="A154" s="59"/>
      <c r="B154" s="128">
        <v>6111148</v>
      </c>
      <c r="C154" s="131" t="s">
        <v>112</v>
      </c>
      <c r="D154" s="128" t="s">
        <v>10</v>
      </c>
      <c r="E154" s="137">
        <v>1</v>
      </c>
      <c r="F154" s="44">
        <v>68766.59</v>
      </c>
      <c r="G154" s="44">
        <f t="shared" si="6"/>
        <v>68766.59</v>
      </c>
    </row>
    <row r="155" spans="1:7" s="60" customFormat="1" ht="38.4" hidden="1" x14ac:dyDescent="0.25">
      <c r="A155" s="59"/>
      <c r="B155" s="128">
        <v>6111149</v>
      </c>
      <c r="C155" s="131" t="s">
        <v>113</v>
      </c>
      <c r="D155" s="128" t="s">
        <v>10</v>
      </c>
      <c r="E155" s="137">
        <v>1</v>
      </c>
      <c r="F155" s="44">
        <v>35956.19</v>
      </c>
      <c r="G155" s="44">
        <f t="shared" si="6"/>
        <v>35956.19</v>
      </c>
    </row>
    <row r="156" spans="1:7" s="60" customFormat="1" ht="38.4" hidden="1" x14ac:dyDescent="0.25">
      <c r="A156" s="59"/>
      <c r="B156" s="128">
        <v>5111150</v>
      </c>
      <c r="C156" s="131" t="s">
        <v>114</v>
      </c>
      <c r="D156" s="128" t="s">
        <v>10</v>
      </c>
      <c r="E156" s="137">
        <v>2</v>
      </c>
      <c r="F156" s="44">
        <v>19463.82</v>
      </c>
      <c r="G156" s="44">
        <f t="shared" si="6"/>
        <v>38927.64</v>
      </c>
    </row>
    <row r="157" spans="1:7" s="60" customFormat="1" ht="28.8" hidden="1" x14ac:dyDescent="0.25">
      <c r="A157" s="59"/>
      <c r="B157" s="128">
        <v>5111151</v>
      </c>
      <c r="C157" s="131" t="s">
        <v>115</v>
      </c>
      <c r="D157" s="128" t="s">
        <v>10</v>
      </c>
      <c r="E157" s="137">
        <v>1</v>
      </c>
      <c r="F157" s="44">
        <v>3838.3</v>
      </c>
      <c r="G157" s="44">
        <f t="shared" si="6"/>
        <v>3838.3</v>
      </c>
    </row>
    <row r="158" spans="1:7" s="60" customFormat="1" ht="38.4" hidden="1" x14ac:dyDescent="0.25">
      <c r="A158" s="59"/>
      <c r="B158" s="128">
        <v>6111152</v>
      </c>
      <c r="C158" s="131" t="s">
        <v>116</v>
      </c>
      <c r="D158" s="128" t="s">
        <v>10</v>
      </c>
      <c r="E158" s="137">
        <v>5</v>
      </c>
      <c r="F158" s="44">
        <v>17130.310000000001</v>
      </c>
      <c r="G158" s="44">
        <f t="shared" si="6"/>
        <v>85651.55</v>
      </c>
    </row>
    <row r="159" spans="1:7" s="60" customFormat="1" ht="38.4" hidden="1" x14ac:dyDescent="0.25">
      <c r="A159" s="59"/>
      <c r="B159" s="128">
        <v>6111153</v>
      </c>
      <c r="C159" s="131" t="s">
        <v>117</v>
      </c>
      <c r="D159" s="128" t="s">
        <v>12</v>
      </c>
      <c r="E159" s="137">
        <v>40</v>
      </c>
      <c r="F159" s="44">
        <v>1251.25</v>
      </c>
      <c r="G159" s="44">
        <f t="shared" si="6"/>
        <v>50050</v>
      </c>
    </row>
    <row r="160" spans="1:7" s="60" customFormat="1" ht="38.4" hidden="1" x14ac:dyDescent="0.25">
      <c r="A160" s="59"/>
      <c r="B160" s="128">
        <v>6111154</v>
      </c>
      <c r="C160" s="131" t="s">
        <v>118</v>
      </c>
      <c r="D160" s="128" t="s">
        <v>12</v>
      </c>
      <c r="E160" s="137">
        <v>32</v>
      </c>
      <c r="F160" s="44">
        <v>655.14</v>
      </c>
      <c r="G160" s="44">
        <f t="shared" si="6"/>
        <v>20964.48</v>
      </c>
    </row>
    <row r="161" spans="1:9" s="60" customFormat="1" ht="38.4" hidden="1" x14ac:dyDescent="0.25">
      <c r="A161" s="59"/>
      <c r="B161" s="128">
        <v>5111155</v>
      </c>
      <c r="C161" s="131" t="s">
        <v>119</v>
      </c>
      <c r="D161" s="128" t="s">
        <v>12</v>
      </c>
      <c r="E161" s="137">
        <v>24</v>
      </c>
      <c r="F161" s="44">
        <v>655.14</v>
      </c>
      <c r="G161" s="44">
        <f t="shared" si="6"/>
        <v>15723.36</v>
      </c>
    </row>
    <row r="162" spans="1:9" s="60" customFormat="1" ht="67.2" hidden="1" x14ac:dyDescent="0.25">
      <c r="A162" s="59"/>
      <c r="B162" s="128">
        <v>5111157</v>
      </c>
      <c r="C162" s="131" t="s">
        <v>120</v>
      </c>
      <c r="D162" s="128" t="s">
        <v>43</v>
      </c>
      <c r="E162" s="137">
        <v>2</v>
      </c>
      <c r="F162" s="44">
        <v>10338.209999999999</v>
      </c>
      <c r="G162" s="44">
        <f>E162*F162</f>
        <v>20676.419999999998</v>
      </c>
    </row>
    <row r="163" spans="1:9" s="60" customFormat="1" ht="28.8" hidden="1" x14ac:dyDescent="0.25">
      <c r="A163" s="59"/>
      <c r="B163" s="128">
        <v>6111160</v>
      </c>
      <c r="C163" s="131" t="s">
        <v>121</v>
      </c>
      <c r="D163" s="128" t="s">
        <v>10</v>
      </c>
      <c r="E163" s="137">
        <v>2</v>
      </c>
      <c r="F163" s="44">
        <v>9679.73</v>
      </c>
      <c r="G163" s="44">
        <f t="shared" ref="G163:G171" si="7">E163*F163</f>
        <v>19359.46</v>
      </c>
    </row>
    <row r="164" spans="1:9" s="60" customFormat="1" ht="28.8" hidden="1" x14ac:dyDescent="0.25">
      <c r="A164" s="59"/>
      <c r="B164" s="128">
        <v>6111161</v>
      </c>
      <c r="C164" s="131" t="s">
        <v>122</v>
      </c>
      <c r="D164" s="128" t="s">
        <v>10</v>
      </c>
      <c r="E164" s="137">
        <v>2</v>
      </c>
      <c r="F164" s="44">
        <v>9346.0499999999993</v>
      </c>
      <c r="G164" s="44">
        <f t="shared" si="7"/>
        <v>18692.099999999999</v>
      </c>
    </row>
    <row r="165" spans="1:9" s="60" customFormat="1" ht="28.8" hidden="1" x14ac:dyDescent="0.25">
      <c r="A165" s="59"/>
      <c r="B165" s="128">
        <v>6111162</v>
      </c>
      <c r="C165" s="131" t="s">
        <v>123</v>
      </c>
      <c r="D165" s="128" t="s">
        <v>10</v>
      </c>
      <c r="E165" s="137">
        <v>1</v>
      </c>
      <c r="F165" s="44">
        <v>69437.67</v>
      </c>
      <c r="G165" s="44">
        <f t="shared" si="7"/>
        <v>69437.67</v>
      </c>
    </row>
    <row r="166" spans="1:9" s="60" customFormat="1" ht="28.8" hidden="1" x14ac:dyDescent="0.25">
      <c r="A166" s="59"/>
      <c r="B166" s="128">
        <v>6111163</v>
      </c>
      <c r="C166" s="131" t="s">
        <v>124</v>
      </c>
      <c r="D166" s="128" t="s">
        <v>10</v>
      </c>
      <c r="E166" s="137">
        <v>1</v>
      </c>
      <c r="F166" s="44">
        <v>7878.11</v>
      </c>
      <c r="G166" s="44">
        <f t="shared" si="7"/>
        <v>7878.11</v>
      </c>
    </row>
    <row r="167" spans="1:9" s="60" customFormat="1" ht="38.4" hidden="1" x14ac:dyDescent="0.25">
      <c r="A167" s="59"/>
      <c r="B167" s="128">
        <v>6111164</v>
      </c>
      <c r="C167" s="131" t="s">
        <v>125</v>
      </c>
      <c r="D167" s="128" t="s">
        <v>10</v>
      </c>
      <c r="E167" s="137">
        <v>1</v>
      </c>
      <c r="F167" s="44">
        <v>42539.7</v>
      </c>
      <c r="G167" s="44">
        <f t="shared" si="7"/>
        <v>42539.7</v>
      </c>
    </row>
    <row r="168" spans="1:9" s="60" customFormat="1" ht="76.8" hidden="1" x14ac:dyDescent="0.25">
      <c r="A168" s="59"/>
      <c r="B168" s="128">
        <v>6111165</v>
      </c>
      <c r="C168" s="131" t="s">
        <v>126</v>
      </c>
      <c r="D168" s="128" t="s">
        <v>43</v>
      </c>
      <c r="E168" s="137">
        <v>22</v>
      </c>
      <c r="F168" s="44">
        <v>4996.3500000000004</v>
      </c>
      <c r="G168" s="44">
        <f t="shared" si="7"/>
        <v>109919.70000000001</v>
      </c>
    </row>
    <row r="169" spans="1:9" s="60" customFormat="1" ht="38.4" hidden="1" x14ac:dyDescent="0.25">
      <c r="A169" s="59"/>
      <c r="B169" s="128">
        <v>6111166</v>
      </c>
      <c r="C169" s="131" t="s">
        <v>127</v>
      </c>
      <c r="D169" s="128" t="s">
        <v>10</v>
      </c>
      <c r="E169" s="137">
        <v>1</v>
      </c>
      <c r="F169" s="44">
        <v>49124.47</v>
      </c>
      <c r="G169" s="44">
        <f t="shared" si="7"/>
        <v>49124.47</v>
      </c>
    </row>
    <row r="170" spans="1:9" s="60" customFormat="1" ht="38.4" hidden="1" x14ac:dyDescent="0.25">
      <c r="A170" s="59"/>
      <c r="B170" s="128">
        <v>6111167</v>
      </c>
      <c r="C170" s="131" t="s">
        <v>128</v>
      </c>
      <c r="D170" s="128" t="s">
        <v>10</v>
      </c>
      <c r="E170" s="137">
        <v>25</v>
      </c>
      <c r="F170" s="44">
        <v>3838.3</v>
      </c>
      <c r="G170" s="44">
        <f t="shared" si="7"/>
        <v>95957.5</v>
      </c>
    </row>
    <row r="171" spans="1:9" s="60" customFormat="1" ht="67.2" hidden="1" x14ac:dyDescent="0.25">
      <c r="A171" s="59"/>
      <c r="B171" s="128">
        <v>6111168</v>
      </c>
      <c r="C171" s="131" t="s">
        <v>129</v>
      </c>
      <c r="D171" s="128" t="s">
        <v>43</v>
      </c>
      <c r="E171" s="137">
        <v>15</v>
      </c>
      <c r="F171" s="44">
        <v>4996.3500000000004</v>
      </c>
      <c r="G171" s="44">
        <f t="shared" si="7"/>
        <v>74945.25</v>
      </c>
    </row>
    <row r="172" spans="1:9" s="60" customFormat="1" x14ac:dyDescent="0.25">
      <c r="A172" s="59"/>
      <c r="B172" s="51"/>
      <c r="C172" s="53"/>
      <c r="D172" s="51"/>
      <c r="E172" s="57"/>
      <c r="F172" s="44"/>
      <c r="G172" s="46">
        <f>SUM(G152:G171)</f>
        <v>840063.36999999988</v>
      </c>
    </row>
    <row r="173" spans="1:9" s="60" customFormat="1" x14ac:dyDescent="0.25">
      <c r="A173" s="59"/>
      <c r="B173" s="34" t="s">
        <v>81</v>
      </c>
      <c r="C173" s="35" t="s">
        <v>68</v>
      </c>
      <c r="D173" s="69"/>
      <c r="E173" s="70"/>
      <c r="F173" s="71"/>
      <c r="G173" s="71"/>
    </row>
    <row r="174" spans="1:9" s="60" customFormat="1" ht="134.4" hidden="1" x14ac:dyDescent="0.25">
      <c r="A174" s="59"/>
      <c r="B174" s="128">
        <v>2255245</v>
      </c>
      <c r="C174" s="131" t="s">
        <v>131</v>
      </c>
      <c r="D174" s="128" t="s">
        <v>10</v>
      </c>
      <c r="E174" s="137">
        <v>1</v>
      </c>
      <c r="F174" s="44">
        <v>516008.73</v>
      </c>
      <c r="G174" s="44">
        <f>E174*F174</f>
        <v>516008.73</v>
      </c>
      <c r="I174" s="60">
        <v>438480</v>
      </c>
    </row>
    <row r="175" spans="1:9" s="60" customFormat="1" ht="201.6" hidden="1" x14ac:dyDescent="0.25">
      <c r="A175" s="59"/>
      <c r="B175" s="128">
        <v>2255246</v>
      </c>
      <c r="C175" s="131" t="s">
        <v>132</v>
      </c>
      <c r="D175" s="128" t="s">
        <v>10</v>
      </c>
      <c r="E175" s="137">
        <v>1</v>
      </c>
      <c r="F175" s="44">
        <v>628758.43999999994</v>
      </c>
      <c r="G175" s="44">
        <f t="shared" ref="G175:G186" si="8">E175*F175</f>
        <v>628758.43999999994</v>
      </c>
      <c r="I175" s="60">
        <v>535920</v>
      </c>
    </row>
    <row r="176" spans="1:9" s="60" customFormat="1" ht="211.2" hidden="1" x14ac:dyDescent="0.25">
      <c r="A176" s="59"/>
      <c r="B176" s="128">
        <v>2255247</v>
      </c>
      <c r="C176" s="131" t="s">
        <v>133</v>
      </c>
      <c r="D176" s="128" t="s">
        <v>10</v>
      </c>
      <c r="E176" s="137">
        <v>1</v>
      </c>
      <c r="F176" s="44">
        <v>422990.24</v>
      </c>
      <c r="G176" s="44">
        <f t="shared" si="8"/>
        <v>422990.24</v>
      </c>
      <c r="I176" s="60">
        <v>358092</v>
      </c>
    </row>
    <row r="177" spans="1:17" s="60" customFormat="1" ht="124.8" hidden="1" x14ac:dyDescent="0.25">
      <c r="A177" s="59"/>
      <c r="B177" s="128">
        <v>2255248</v>
      </c>
      <c r="C177" s="131" t="s">
        <v>134</v>
      </c>
      <c r="D177" s="128" t="s">
        <v>10</v>
      </c>
      <c r="E177" s="137">
        <v>1</v>
      </c>
      <c r="F177" s="44">
        <v>3211212.12</v>
      </c>
      <c r="G177" s="44">
        <f t="shared" si="8"/>
        <v>3211212.12</v>
      </c>
      <c r="I177" s="60">
        <v>2767716</v>
      </c>
    </row>
    <row r="178" spans="1:17" s="60" customFormat="1" ht="134.4" hidden="1" x14ac:dyDescent="0.25">
      <c r="A178" s="59"/>
      <c r="B178" s="128">
        <v>2255249</v>
      </c>
      <c r="C178" s="131" t="s">
        <v>135</v>
      </c>
      <c r="D178" s="128" t="s">
        <v>10</v>
      </c>
      <c r="E178" s="137">
        <v>1</v>
      </c>
      <c r="F178" s="44">
        <v>1870259.69</v>
      </c>
      <c r="G178" s="44">
        <f t="shared" si="8"/>
        <v>1870259.69</v>
      </c>
      <c r="I178" s="60">
        <v>1608844.26</v>
      </c>
    </row>
    <row r="179" spans="1:17" s="60" customFormat="1" ht="220.8" hidden="1" x14ac:dyDescent="0.25">
      <c r="A179" s="59"/>
      <c r="B179" s="128">
        <v>2255250</v>
      </c>
      <c r="C179" s="131" t="s">
        <v>136</v>
      </c>
      <c r="D179" s="128" t="s">
        <v>10</v>
      </c>
      <c r="E179" s="137">
        <v>1</v>
      </c>
      <c r="F179" s="44">
        <v>360977.91999999998</v>
      </c>
      <c r="G179" s="44">
        <f t="shared" si="8"/>
        <v>360977.91999999998</v>
      </c>
      <c r="I179" s="60">
        <v>304500</v>
      </c>
    </row>
    <row r="180" spans="1:17" s="60" customFormat="1" ht="201.6" hidden="1" x14ac:dyDescent="0.25">
      <c r="A180" s="59"/>
      <c r="B180" s="128">
        <v>2255251</v>
      </c>
      <c r="C180" s="131" t="s">
        <v>137</v>
      </c>
      <c r="D180" s="128" t="s">
        <v>10</v>
      </c>
      <c r="E180" s="137">
        <v>1</v>
      </c>
      <c r="F180" s="44">
        <v>220040.79</v>
      </c>
      <c r="G180" s="44">
        <f t="shared" si="8"/>
        <v>220040.79</v>
      </c>
      <c r="I180" s="60">
        <v>182700</v>
      </c>
    </row>
    <row r="181" spans="1:17" s="60" customFormat="1" ht="115.2" hidden="1" x14ac:dyDescent="0.25">
      <c r="A181" s="59"/>
      <c r="B181" s="128">
        <v>2255252</v>
      </c>
      <c r="C181" s="131" t="s">
        <v>138</v>
      </c>
      <c r="D181" s="128" t="s">
        <v>10</v>
      </c>
      <c r="E181" s="137">
        <v>1</v>
      </c>
      <c r="F181" s="44">
        <v>671039.56000000006</v>
      </c>
      <c r="G181" s="44">
        <f t="shared" si="8"/>
        <v>671039.56000000006</v>
      </c>
      <c r="I181" s="60">
        <v>572460</v>
      </c>
    </row>
    <row r="182" spans="1:17" s="60" customFormat="1" ht="76.8" hidden="1" x14ac:dyDescent="0.25">
      <c r="A182" s="59"/>
      <c r="B182" s="128">
        <v>2255253</v>
      </c>
      <c r="C182" s="131" t="s">
        <v>139</v>
      </c>
      <c r="D182" s="128" t="s">
        <v>10</v>
      </c>
      <c r="E182" s="137">
        <v>1</v>
      </c>
      <c r="F182" s="44">
        <v>375071.63</v>
      </c>
      <c r="G182" s="44">
        <f t="shared" si="8"/>
        <v>375071.63</v>
      </c>
      <c r="I182" s="60">
        <v>316680</v>
      </c>
    </row>
    <row r="183" spans="1:17" s="60" customFormat="1" ht="67.2" hidden="1" x14ac:dyDescent="0.25">
      <c r="A183" s="59"/>
      <c r="B183" s="128">
        <v>2255254</v>
      </c>
      <c r="C183" s="131" t="s">
        <v>140</v>
      </c>
      <c r="D183" s="128" t="s">
        <v>10</v>
      </c>
      <c r="E183" s="137">
        <v>1</v>
      </c>
      <c r="F183" s="44">
        <v>290509.34999999998</v>
      </c>
      <c r="G183" s="44">
        <f t="shared" si="8"/>
        <v>290509.34999999998</v>
      </c>
      <c r="I183" s="60">
        <v>243600</v>
      </c>
    </row>
    <row r="184" spans="1:17" s="60" customFormat="1" ht="48" hidden="1" x14ac:dyDescent="0.25">
      <c r="A184" s="59"/>
      <c r="B184" s="128">
        <v>2255255</v>
      </c>
      <c r="C184" s="131" t="s">
        <v>141</v>
      </c>
      <c r="D184" s="128" t="s">
        <v>10</v>
      </c>
      <c r="E184" s="137">
        <v>1</v>
      </c>
      <c r="F184" s="44">
        <v>205947.08</v>
      </c>
      <c r="G184" s="44">
        <f t="shared" si="8"/>
        <v>205947.08</v>
      </c>
      <c r="I184" s="60">
        <v>170520</v>
      </c>
    </row>
    <row r="185" spans="1:17" s="60" customFormat="1" ht="278.39999999999998" hidden="1" x14ac:dyDescent="0.25">
      <c r="A185" s="59"/>
      <c r="B185" s="128">
        <v>2255256</v>
      </c>
      <c r="C185" s="131" t="s">
        <v>142</v>
      </c>
      <c r="D185" s="128" t="s">
        <v>10</v>
      </c>
      <c r="E185" s="137">
        <v>1</v>
      </c>
      <c r="F185" s="44">
        <v>199214.63</v>
      </c>
      <c r="G185" s="44">
        <f t="shared" si="8"/>
        <v>199214.63</v>
      </c>
      <c r="I185" s="60">
        <v>165403.72</v>
      </c>
    </row>
    <row r="186" spans="1:17" s="60" customFormat="1" ht="192" hidden="1" x14ac:dyDescent="0.25">
      <c r="A186" s="59"/>
      <c r="B186" s="128">
        <v>2255257</v>
      </c>
      <c r="C186" s="131" t="s">
        <v>143</v>
      </c>
      <c r="D186" s="128" t="s">
        <v>10</v>
      </c>
      <c r="E186" s="137">
        <v>1</v>
      </c>
      <c r="F186" s="44">
        <v>555471.13</v>
      </c>
      <c r="G186" s="44">
        <f t="shared" si="8"/>
        <v>555471.13</v>
      </c>
      <c r="I186" s="60">
        <v>472584</v>
      </c>
    </row>
    <row r="187" spans="1:17" s="60" customFormat="1" hidden="1" x14ac:dyDescent="0.25">
      <c r="A187" s="59"/>
      <c r="B187" s="128"/>
      <c r="C187" s="131"/>
      <c r="D187" s="128"/>
      <c r="E187" s="137"/>
      <c r="F187" s="44"/>
      <c r="G187" s="44"/>
      <c r="I187" s="60">
        <v>155547</v>
      </c>
    </row>
    <row r="188" spans="1:17" s="60" customFormat="1" ht="13.8" thickBot="1" x14ac:dyDescent="0.3">
      <c r="A188" s="59"/>
      <c r="B188" s="51"/>
      <c r="C188" s="53"/>
      <c r="D188" s="51"/>
      <c r="E188" s="57"/>
      <c r="F188" s="44"/>
      <c r="G188" s="54">
        <f>SUM(G174:G187)</f>
        <v>9527501.3100000024</v>
      </c>
      <c r="J188" s="60">
        <f>+G188*0.16</f>
        <v>1524400.2096000004</v>
      </c>
    </row>
    <row r="189" spans="1:17" s="60" customFormat="1" ht="31.8" thickTop="1" thickBot="1" x14ac:dyDescent="0.3">
      <c r="A189" s="59"/>
      <c r="B189" s="180" t="s">
        <v>82</v>
      </c>
      <c r="C189" s="185" t="s">
        <v>220</v>
      </c>
      <c r="D189" s="182"/>
      <c r="E189" s="183"/>
      <c r="F189" s="184"/>
      <c r="G189" s="184"/>
      <c r="I189" s="208">
        <f>+I190+I214+I235+I271</f>
        <v>5029809.2585139992</v>
      </c>
      <c r="J189" s="58"/>
      <c r="K189" s="58"/>
      <c r="L189" s="58"/>
      <c r="M189" s="58"/>
      <c r="N189" s="58"/>
      <c r="O189" s="58"/>
      <c r="P189" s="58"/>
      <c r="Q189" s="58"/>
    </row>
    <row r="190" spans="1:17" s="60" customFormat="1" ht="24.6" thickTop="1" x14ac:dyDescent="0.25">
      <c r="A190" s="59"/>
      <c r="B190" s="30" t="s">
        <v>83</v>
      </c>
      <c r="C190" s="81" t="s">
        <v>263</v>
      </c>
      <c r="D190" s="16"/>
      <c r="E190" s="23"/>
      <c r="F190" s="17"/>
      <c r="G190" s="17"/>
      <c r="I190" s="208">
        <f>+G193+G200+G207+G210+G213</f>
        <v>2440047.5713999993</v>
      </c>
      <c r="J190" s="58"/>
      <c r="K190" s="58"/>
      <c r="L190" s="58"/>
      <c r="M190" s="58"/>
      <c r="N190" s="58"/>
      <c r="O190" s="58"/>
      <c r="P190" s="58"/>
      <c r="Q190" s="58"/>
    </row>
    <row r="191" spans="1:17" s="60" customFormat="1" x14ac:dyDescent="0.25">
      <c r="A191" s="59"/>
      <c r="B191" s="154" t="s">
        <v>287</v>
      </c>
      <c r="C191" s="153" t="s">
        <v>85</v>
      </c>
      <c r="D191" s="152"/>
      <c r="E191" s="152"/>
      <c r="F191" s="151"/>
      <c r="G191" s="151"/>
      <c r="I191" s="58"/>
      <c r="J191" s="58"/>
      <c r="K191" s="58"/>
      <c r="L191" s="58"/>
      <c r="M191" s="58"/>
      <c r="N191" s="58"/>
      <c r="O191" s="58"/>
      <c r="P191" s="58"/>
      <c r="Q191" s="58"/>
    </row>
    <row r="192" spans="1:17" s="60" customFormat="1" ht="28.8" hidden="1" x14ac:dyDescent="0.25">
      <c r="A192" s="59"/>
      <c r="B192" s="128">
        <v>3001001</v>
      </c>
      <c r="C192" s="138" t="s">
        <v>18</v>
      </c>
      <c r="D192" s="128" t="s">
        <v>11</v>
      </c>
      <c r="E192" s="79">
        <v>1846</v>
      </c>
      <c r="F192" s="140">
        <v>10.65</v>
      </c>
      <c r="G192" s="141">
        <f>E192*F192</f>
        <v>19659.900000000001</v>
      </c>
      <c r="I192" s="58"/>
      <c r="J192" s="58"/>
      <c r="K192" s="58"/>
      <c r="L192" s="58"/>
      <c r="M192" s="58"/>
      <c r="N192" s="58"/>
      <c r="O192" s="58"/>
      <c r="P192" s="58"/>
      <c r="Q192" s="58"/>
    </row>
    <row r="193" spans="1:17" s="60" customFormat="1" x14ac:dyDescent="0.25">
      <c r="A193" s="59"/>
      <c r="B193" s="77"/>
      <c r="C193" s="99" t="s">
        <v>178</v>
      </c>
      <c r="D193" s="77"/>
      <c r="E193" s="100"/>
      <c r="F193" s="49"/>
      <c r="G193" s="125">
        <f>SUM(G192)</f>
        <v>19659.900000000001</v>
      </c>
      <c r="I193" s="58"/>
      <c r="J193" s="58"/>
      <c r="K193" s="58"/>
      <c r="L193" s="58"/>
      <c r="M193" s="58"/>
      <c r="N193" s="58"/>
      <c r="O193" s="58"/>
      <c r="P193" s="58"/>
      <c r="Q193" s="58"/>
    </row>
    <row r="194" spans="1:17" s="60" customFormat="1" x14ac:dyDescent="0.25">
      <c r="A194" s="59"/>
      <c r="B194" s="154" t="s">
        <v>286</v>
      </c>
      <c r="C194" s="153" t="s">
        <v>90</v>
      </c>
      <c r="D194" s="152"/>
      <c r="E194" s="152"/>
      <c r="F194" s="151"/>
      <c r="G194" s="151"/>
      <c r="I194" s="58"/>
      <c r="J194" s="58"/>
      <c r="K194" s="58"/>
      <c r="L194" s="58"/>
      <c r="M194" s="58"/>
      <c r="N194" s="58"/>
      <c r="O194" s="58"/>
      <c r="P194" s="58"/>
      <c r="Q194" s="58"/>
    </row>
    <row r="195" spans="1:17" s="60" customFormat="1" ht="19.2" hidden="1" x14ac:dyDescent="0.25">
      <c r="A195" s="59"/>
      <c r="B195" s="128">
        <v>3002001</v>
      </c>
      <c r="C195" s="138" t="s">
        <v>249</v>
      </c>
      <c r="D195" s="128" t="s">
        <v>9</v>
      </c>
      <c r="E195" s="79">
        <v>1993.68</v>
      </c>
      <c r="F195" s="140">
        <v>49.79</v>
      </c>
      <c r="G195" s="141">
        <f>E195*F195</f>
        <v>99265.3272</v>
      </c>
      <c r="I195" s="58"/>
      <c r="J195" s="58"/>
      <c r="K195" s="58"/>
      <c r="L195" s="58"/>
      <c r="M195" s="58"/>
      <c r="N195" s="58"/>
      <c r="O195" s="58"/>
      <c r="P195" s="58"/>
      <c r="Q195" s="58"/>
    </row>
    <row r="196" spans="1:17" s="60" customFormat="1" ht="28.8" hidden="1" x14ac:dyDescent="0.25">
      <c r="A196" s="59"/>
      <c r="B196" s="128">
        <v>3002002</v>
      </c>
      <c r="C196" s="138" t="s">
        <v>172</v>
      </c>
      <c r="D196" s="128" t="s">
        <v>9</v>
      </c>
      <c r="E196" s="79">
        <v>1993.68</v>
      </c>
      <c r="F196" s="140">
        <v>106.69</v>
      </c>
      <c r="G196" s="141">
        <f>E196*F196</f>
        <v>212705.71919999999</v>
      </c>
      <c r="I196" s="58"/>
      <c r="J196" s="58"/>
      <c r="K196" s="58"/>
      <c r="L196" s="58"/>
      <c r="M196" s="58"/>
      <c r="N196" s="58"/>
      <c r="O196" s="58"/>
      <c r="P196" s="58"/>
      <c r="Q196" s="58"/>
    </row>
    <row r="197" spans="1:17" s="60" customFormat="1" ht="38.4" hidden="1" x14ac:dyDescent="0.25">
      <c r="A197" s="59"/>
      <c r="B197" s="128">
        <v>3002003</v>
      </c>
      <c r="C197" s="138" t="s">
        <v>250</v>
      </c>
      <c r="D197" s="128" t="s">
        <v>11</v>
      </c>
      <c r="E197" s="79">
        <v>1846</v>
      </c>
      <c r="F197" s="140">
        <v>17.010000000000002</v>
      </c>
      <c r="G197" s="141">
        <f>E197*F197</f>
        <v>31400.460000000003</v>
      </c>
      <c r="I197" s="58"/>
      <c r="J197" s="58"/>
      <c r="K197" s="58"/>
      <c r="L197" s="58"/>
      <c r="M197" s="58"/>
      <c r="N197" s="58"/>
      <c r="O197" s="58"/>
      <c r="P197" s="58"/>
      <c r="Q197" s="58"/>
    </row>
    <row r="198" spans="1:17" s="60" customFormat="1" ht="48" hidden="1" x14ac:dyDescent="0.25">
      <c r="A198" s="59"/>
      <c r="B198" s="128">
        <v>3002007</v>
      </c>
      <c r="C198" s="138" t="s">
        <v>164</v>
      </c>
      <c r="D198" s="128" t="s">
        <v>9</v>
      </c>
      <c r="E198" s="79">
        <v>369.2</v>
      </c>
      <c r="F198" s="199">
        <v>970.95</v>
      </c>
      <c r="G198" s="141">
        <f>E198*F198</f>
        <v>358474.74</v>
      </c>
      <c r="I198" s="58"/>
      <c r="J198" s="58"/>
      <c r="K198" s="58"/>
      <c r="L198" s="58"/>
      <c r="M198" s="58"/>
      <c r="N198" s="58"/>
      <c r="O198" s="58"/>
      <c r="P198" s="58"/>
      <c r="Q198" s="58"/>
    </row>
    <row r="199" spans="1:17" s="60" customFormat="1" ht="28.8" hidden="1" x14ac:dyDescent="0.25">
      <c r="A199" s="59"/>
      <c r="B199" s="128"/>
      <c r="C199" s="138" t="s">
        <v>259</v>
      </c>
      <c r="D199" s="128" t="s">
        <v>9</v>
      </c>
      <c r="E199" s="79">
        <v>553.79999999999995</v>
      </c>
      <c r="F199" s="199">
        <v>914.65</v>
      </c>
      <c r="G199" s="141">
        <f>E199*F199</f>
        <v>506533.16999999993</v>
      </c>
      <c r="I199" s="58"/>
      <c r="J199" s="58"/>
      <c r="K199" s="58"/>
      <c r="L199" s="58"/>
      <c r="M199" s="58"/>
      <c r="N199" s="58"/>
      <c r="O199" s="58"/>
      <c r="P199" s="58"/>
      <c r="Q199" s="58"/>
    </row>
    <row r="200" spans="1:17" s="60" customFormat="1" x14ac:dyDescent="0.25">
      <c r="A200" s="59"/>
      <c r="B200" s="77"/>
      <c r="C200" s="99"/>
      <c r="D200" s="77"/>
      <c r="E200" s="100"/>
      <c r="F200" s="49"/>
      <c r="G200" s="125">
        <f>SUM(G195:G199)</f>
        <v>1208379.4164</v>
      </c>
      <c r="I200" s="58"/>
      <c r="J200" s="58"/>
      <c r="K200" s="58"/>
      <c r="L200" s="58"/>
      <c r="M200" s="58"/>
      <c r="N200" s="58"/>
      <c r="O200" s="58"/>
      <c r="P200" s="58"/>
      <c r="Q200" s="58"/>
    </row>
    <row r="201" spans="1:17" s="60" customFormat="1" x14ac:dyDescent="0.25">
      <c r="A201" s="59"/>
      <c r="B201" s="154" t="s">
        <v>285</v>
      </c>
      <c r="C201" s="153" t="s">
        <v>165</v>
      </c>
      <c r="D201" s="152"/>
      <c r="E201" s="152"/>
      <c r="F201" s="151"/>
      <c r="G201" s="151"/>
      <c r="I201" s="58"/>
      <c r="J201" s="58"/>
      <c r="K201" s="58"/>
      <c r="L201" s="58"/>
      <c r="M201" s="58"/>
      <c r="N201" s="58"/>
      <c r="O201" s="58"/>
      <c r="P201" s="58"/>
      <c r="Q201" s="58"/>
    </row>
    <row r="202" spans="1:17" s="60" customFormat="1" ht="28.8" hidden="1" x14ac:dyDescent="0.25">
      <c r="A202" s="59"/>
      <c r="B202" s="128">
        <v>3004001</v>
      </c>
      <c r="C202" s="138" t="s">
        <v>252</v>
      </c>
      <c r="D202" s="128" t="s">
        <v>11</v>
      </c>
      <c r="E202" s="79">
        <v>1846</v>
      </c>
      <c r="F202" s="140">
        <v>8.68</v>
      </c>
      <c r="G202" s="141">
        <f>E202*F202</f>
        <v>16023.279999999999</v>
      </c>
      <c r="I202" s="58"/>
      <c r="J202" s="58"/>
      <c r="K202" s="58"/>
      <c r="L202" s="58"/>
      <c r="M202" s="58"/>
      <c r="N202" s="58"/>
      <c r="O202" s="58"/>
      <c r="P202" s="58"/>
      <c r="Q202" s="58"/>
    </row>
    <row r="203" spans="1:17" s="60" customFormat="1" ht="57.6" hidden="1" x14ac:dyDescent="0.25">
      <c r="A203" s="59"/>
      <c r="B203" s="128">
        <v>3004005</v>
      </c>
      <c r="C203" s="138" t="s">
        <v>253</v>
      </c>
      <c r="D203" s="128" t="s">
        <v>12</v>
      </c>
      <c r="E203" s="79">
        <v>260</v>
      </c>
      <c r="F203" s="140">
        <v>34.409999999999997</v>
      </c>
      <c r="G203" s="141">
        <f>E203*F203</f>
        <v>8946.5999999999985</v>
      </c>
      <c r="I203" s="58"/>
      <c r="J203" s="58"/>
      <c r="K203" s="58"/>
      <c r="L203" s="58"/>
      <c r="M203" s="58"/>
      <c r="N203" s="58"/>
      <c r="O203" s="58"/>
      <c r="P203" s="58"/>
      <c r="Q203" s="58"/>
    </row>
    <row r="204" spans="1:17" s="60" customFormat="1" ht="28.8" hidden="1" x14ac:dyDescent="0.25">
      <c r="A204" s="59"/>
      <c r="B204" s="128" t="s">
        <v>166</v>
      </c>
      <c r="C204" s="138" t="s">
        <v>254</v>
      </c>
      <c r="D204" s="128" t="s">
        <v>12</v>
      </c>
      <c r="E204" s="79">
        <v>63.9</v>
      </c>
      <c r="F204" s="140">
        <v>103.95</v>
      </c>
      <c r="G204" s="141">
        <f>E204*F204</f>
        <v>6642.4049999999997</v>
      </c>
      <c r="I204" s="58"/>
      <c r="J204" s="58"/>
      <c r="K204" s="58"/>
      <c r="L204" s="58"/>
      <c r="M204" s="58"/>
      <c r="N204" s="58"/>
      <c r="O204" s="58"/>
      <c r="P204" s="58"/>
      <c r="Q204" s="58"/>
    </row>
    <row r="205" spans="1:17" s="60" customFormat="1" ht="28.8" hidden="1" x14ac:dyDescent="0.25">
      <c r="A205" s="59"/>
      <c r="B205" s="128">
        <v>3004007</v>
      </c>
      <c r="C205" s="138" t="s">
        <v>167</v>
      </c>
      <c r="D205" s="128" t="s">
        <v>12</v>
      </c>
      <c r="E205" s="79">
        <v>553.79999999999995</v>
      </c>
      <c r="F205" s="140">
        <v>43.75</v>
      </c>
      <c r="G205" s="141">
        <f>E205*F205</f>
        <v>24228.749999999996</v>
      </c>
      <c r="I205" s="58"/>
      <c r="J205" s="58"/>
      <c r="K205" s="58"/>
      <c r="L205" s="58"/>
      <c r="M205" s="58"/>
      <c r="N205" s="58"/>
      <c r="O205" s="58"/>
      <c r="P205" s="58"/>
      <c r="Q205" s="58"/>
    </row>
    <row r="206" spans="1:17" s="60" customFormat="1" ht="57.6" hidden="1" x14ac:dyDescent="0.25">
      <c r="A206" s="59"/>
      <c r="B206" s="128">
        <v>3004011</v>
      </c>
      <c r="C206" s="138" t="s">
        <v>260</v>
      </c>
      <c r="D206" s="128" t="s">
        <v>11</v>
      </c>
      <c r="E206" s="79">
        <v>1846</v>
      </c>
      <c r="F206" s="140">
        <v>621.66</v>
      </c>
      <c r="G206" s="141">
        <f>E206*F206</f>
        <v>1147584.3599999999</v>
      </c>
      <c r="I206" s="58"/>
      <c r="J206" s="58"/>
      <c r="K206" s="58"/>
      <c r="L206" s="58"/>
      <c r="M206" s="58"/>
      <c r="N206" s="58"/>
      <c r="O206" s="58"/>
      <c r="P206" s="58"/>
      <c r="Q206" s="58"/>
    </row>
    <row r="207" spans="1:17" s="60" customFormat="1" x14ac:dyDescent="0.25">
      <c r="A207" s="59"/>
      <c r="B207" s="77"/>
      <c r="C207" s="99"/>
      <c r="D207" s="77"/>
      <c r="E207" s="100"/>
      <c r="F207" s="49"/>
      <c r="G207" s="125">
        <f>SUM(G202:G206)</f>
        <v>1203425.3949999998</v>
      </c>
      <c r="I207" s="58"/>
      <c r="J207" s="58"/>
      <c r="K207" s="58"/>
      <c r="L207" s="58"/>
      <c r="M207" s="58"/>
      <c r="N207" s="58"/>
      <c r="O207" s="58"/>
      <c r="P207" s="58"/>
      <c r="Q207" s="58"/>
    </row>
    <row r="208" spans="1:17" s="60" customFormat="1" x14ac:dyDescent="0.25">
      <c r="A208" s="59"/>
      <c r="B208" s="154" t="s">
        <v>284</v>
      </c>
      <c r="C208" s="153" t="s">
        <v>257</v>
      </c>
      <c r="D208" s="152"/>
      <c r="E208" s="152"/>
      <c r="F208" s="151"/>
      <c r="G208" s="151"/>
      <c r="I208" s="58"/>
      <c r="J208" s="58"/>
      <c r="K208" s="58"/>
      <c r="L208" s="58"/>
      <c r="M208" s="58"/>
      <c r="N208" s="58"/>
      <c r="O208" s="58"/>
      <c r="P208" s="58"/>
      <c r="Q208" s="58"/>
    </row>
    <row r="209" spans="1:17" s="60" customFormat="1" ht="67.2" hidden="1" x14ac:dyDescent="0.25">
      <c r="A209" s="59"/>
      <c r="B209" s="128" t="s">
        <v>199</v>
      </c>
      <c r="C209" s="138" t="s">
        <v>200</v>
      </c>
      <c r="D209" s="128" t="s">
        <v>12</v>
      </c>
      <c r="E209" s="79">
        <v>260</v>
      </c>
      <c r="F209" s="140">
        <v>14.48</v>
      </c>
      <c r="G209" s="141">
        <f>E209*F209</f>
        <v>3764.8</v>
      </c>
      <c r="I209" s="58"/>
      <c r="J209" s="58"/>
      <c r="K209" s="58"/>
      <c r="L209" s="58"/>
      <c r="M209" s="58"/>
      <c r="N209" s="58"/>
      <c r="O209" s="58"/>
      <c r="P209" s="58"/>
      <c r="Q209" s="58"/>
    </row>
    <row r="210" spans="1:17" s="60" customFormat="1" x14ac:dyDescent="0.25">
      <c r="A210" s="59"/>
      <c r="B210" s="77"/>
      <c r="C210" s="99"/>
      <c r="D210" s="77"/>
      <c r="E210" s="100"/>
      <c r="F210" s="49"/>
      <c r="G210" s="125">
        <f>SUM(G209)</f>
        <v>3764.8</v>
      </c>
      <c r="I210" s="58"/>
      <c r="J210" s="58"/>
      <c r="K210" s="58"/>
      <c r="L210" s="58"/>
      <c r="M210" s="58"/>
      <c r="N210" s="58"/>
      <c r="O210" s="58"/>
      <c r="P210" s="58"/>
      <c r="Q210" s="58"/>
    </row>
    <row r="211" spans="1:17" s="60" customFormat="1" x14ac:dyDescent="0.25">
      <c r="A211" s="59"/>
      <c r="B211" s="154" t="s">
        <v>283</v>
      </c>
      <c r="C211" s="153" t="s">
        <v>17</v>
      </c>
      <c r="D211" s="152"/>
      <c r="E211" s="152"/>
      <c r="F211" s="151"/>
      <c r="G211" s="151"/>
      <c r="I211" s="58"/>
      <c r="J211" s="58"/>
      <c r="K211" s="58"/>
      <c r="L211" s="58"/>
      <c r="M211" s="58"/>
      <c r="N211" s="58"/>
      <c r="O211" s="58"/>
      <c r="P211" s="58"/>
      <c r="Q211" s="58"/>
    </row>
    <row r="212" spans="1:17" s="60" customFormat="1" ht="19.2" hidden="1" x14ac:dyDescent="0.25">
      <c r="A212" s="59"/>
      <c r="B212" s="128">
        <v>3008001</v>
      </c>
      <c r="C212" s="138" t="s">
        <v>179</v>
      </c>
      <c r="D212" s="128" t="s">
        <v>11</v>
      </c>
      <c r="E212" s="79">
        <v>1846</v>
      </c>
      <c r="F212" s="140">
        <v>2.61</v>
      </c>
      <c r="G212" s="141">
        <f>E212*F212</f>
        <v>4818.0599999999995</v>
      </c>
      <c r="I212" s="58"/>
      <c r="J212" s="58"/>
      <c r="K212" s="58"/>
      <c r="L212" s="58"/>
      <c r="M212" s="58"/>
      <c r="N212" s="58"/>
      <c r="O212" s="58"/>
      <c r="P212" s="58"/>
      <c r="Q212" s="58"/>
    </row>
    <row r="213" spans="1:17" s="60" customFormat="1" x14ac:dyDescent="0.25">
      <c r="A213" s="59"/>
      <c r="B213" s="77"/>
      <c r="C213" s="99"/>
      <c r="D213" s="77"/>
      <c r="E213" s="100"/>
      <c r="F213" s="49"/>
      <c r="G213" s="125">
        <f>SUM(G212)</f>
        <v>4818.0599999999995</v>
      </c>
      <c r="I213" s="58"/>
      <c r="J213" s="58"/>
      <c r="K213" s="58"/>
      <c r="L213" s="58"/>
      <c r="M213" s="58"/>
      <c r="N213" s="58"/>
      <c r="O213" s="58"/>
      <c r="P213" s="58"/>
      <c r="Q213" s="58"/>
    </row>
    <row r="214" spans="1:17" s="60" customFormat="1" x14ac:dyDescent="0.25">
      <c r="A214" s="59"/>
      <c r="B214" s="88" t="s">
        <v>207</v>
      </c>
      <c r="C214" s="87" t="s">
        <v>258</v>
      </c>
      <c r="D214" s="85"/>
      <c r="E214" s="85"/>
      <c r="F214" s="36"/>
      <c r="G214" s="36"/>
      <c r="I214" s="208">
        <f>+G217+G224+G231+G234</f>
        <v>673850.06409999996</v>
      </c>
      <c r="J214" s="58"/>
      <c r="K214" s="58"/>
      <c r="L214" s="58"/>
      <c r="M214" s="58"/>
      <c r="N214" s="58"/>
      <c r="O214" s="58"/>
      <c r="P214" s="58"/>
      <c r="Q214" s="58"/>
    </row>
    <row r="215" spans="1:17" s="60" customFormat="1" x14ac:dyDescent="0.25">
      <c r="A215" s="59"/>
      <c r="B215" s="154" t="s">
        <v>282</v>
      </c>
      <c r="C215" s="153" t="s">
        <v>85</v>
      </c>
      <c r="D215" s="152"/>
      <c r="E215" s="152"/>
      <c r="F215" s="151"/>
      <c r="G215" s="151"/>
      <c r="I215" s="58"/>
      <c r="J215" s="58"/>
      <c r="K215" s="58"/>
      <c r="L215" s="58"/>
      <c r="M215" s="58"/>
      <c r="N215" s="58"/>
      <c r="O215" s="58"/>
      <c r="P215" s="58"/>
      <c r="Q215" s="58"/>
    </row>
    <row r="216" spans="1:17" s="60" customFormat="1" ht="28.8" hidden="1" x14ac:dyDescent="0.25">
      <c r="A216" s="59"/>
      <c r="B216" s="128">
        <v>3001001</v>
      </c>
      <c r="C216" s="138" t="s">
        <v>18</v>
      </c>
      <c r="D216" s="128" t="s">
        <v>11</v>
      </c>
      <c r="E216" s="79">
        <v>524.62</v>
      </c>
      <c r="F216" s="140">
        <v>10.65</v>
      </c>
      <c r="G216" s="141">
        <f>E216*F216</f>
        <v>5587.2030000000004</v>
      </c>
      <c r="I216" s="58"/>
      <c r="J216" s="58"/>
      <c r="K216" s="58"/>
      <c r="L216" s="58"/>
      <c r="M216" s="58"/>
      <c r="N216" s="58"/>
      <c r="O216" s="58"/>
      <c r="P216" s="58"/>
      <c r="Q216" s="58"/>
    </row>
    <row r="217" spans="1:17" s="60" customFormat="1" x14ac:dyDescent="0.25">
      <c r="A217" s="59"/>
      <c r="B217" s="77"/>
      <c r="C217" s="99" t="s">
        <v>178</v>
      </c>
      <c r="D217" s="77"/>
      <c r="E217" s="100"/>
      <c r="F217" s="49"/>
      <c r="G217" s="125">
        <f>SUM(G216)</f>
        <v>5587.2030000000004</v>
      </c>
      <c r="I217" s="58"/>
      <c r="J217" s="58"/>
      <c r="K217" s="58"/>
      <c r="L217" s="58"/>
      <c r="M217" s="58"/>
      <c r="N217" s="58"/>
      <c r="O217" s="58"/>
      <c r="P217" s="58"/>
      <c r="Q217" s="58"/>
    </row>
    <row r="218" spans="1:17" s="60" customFormat="1" x14ac:dyDescent="0.25">
      <c r="A218" s="59"/>
      <c r="B218" s="154" t="s">
        <v>281</v>
      </c>
      <c r="C218" s="153" t="s">
        <v>90</v>
      </c>
      <c r="D218" s="152"/>
      <c r="E218" s="152"/>
      <c r="F218" s="151"/>
      <c r="G218" s="151"/>
      <c r="I218" s="58"/>
      <c r="J218" s="58"/>
      <c r="K218" s="58"/>
      <c r="L218" s="58"/>
      <c r="M218" s="58"/>
      <c r="N218" s="58"/>
      <c r="O218" s="58"/>
      <c r="P218" s="58"/>
      <c r="Q218" s="58"/>
    </row>
    <row r="219" spans="1:17" s="60" customFormat="1" ht="19.2" hidden="1" x14ac:dyDescent="0.25">
      <c r="A219" s="59"/>
      <c r="B219" s="128">
        <v>3002001</v>
      </c>
      <c r="C219" s="138" t="s">
        <v>249</v>
      </c>
      <c r="D219" s="128" t="s">
        <v>9</v>
      </c>
      <c r="E219" s="79">
        <v>341</v>
      </c>
      <c r="F219" s="140">
        <v>49.79</v>
      </c>
      <c r="G219" s="141">
        <f>E219*F219</f>
        <v>16978.39</v>
      </c>
      <c r="I219" s="58"/>
      <c r="J219" s="58"/>
      <c r="K219" s="58"/>
      <c r="L219" s="58"/>
      <c r="M219" s="58"/>
      <c r="N219" s="58"/>
      <c r="O219" s="58"/>
      <c r="P219" s="58"/>
      <c r="Q219" s="58"/>
    </row>
    <row r="220" spans="1:17" s="60" customFormat="1" ht="28.8" hidden="1" x14ac:dyDescent="0.25">
      <c r="A220" s="59"/>
      <c r="B220" s="128">
        <v>3002002</v>
      </c>
      <c r="C220" s="138" t="s">
        <v>172</v>
      </c>
      <c r="D220" s="128" t="s">
        <v>9</v>
      </c>
      <c r="E220" s="79">
        <v>341</v>
      </c>
      <c r="F220" s="140">
        <v>106.69</v>
      </c>
      <c r="G220" s="141">
        <f>E220*F220</f>
        <v>36381.29</v>
      </c>
      <c r="I220" s="58"/>
      <c r="J220" s="58"/>
      <c r="K220" s="58"/>
      <c r="L220" s="58"/>
      <c r="M220" s="58"/>
      <c r="N220" s="58"/>
      <c r="O220" s="58"/>
      <c r="P220" s="58"/>
      <c r="Q220" s="58"/>
    </row>
    <row r="221" spans="1:17" s="60" customFormat="1" ht="38.4" hidden="1" x14ac:dyDescent="0.25">
      <c r="A221" s="59"/>
      <c r="B221" s="128">
        <v>3002003</v>
      </c>
      <c r="C221" s="138" t="s">
        <v>250</v>
      </c>
      <c r="D221" s="128" t="s">
        <v>11</v>
      </c>
      <c r="E221" s="79">
        <v>524.62</v>
      </c>
      <c r="F221" s="140">
        <v>17.010000000000002</v>
      </c>
      <c r="G221" s="141">
        <f>E221*F221</f>
        <v>8923.7862000000005</v>
      </c>
      <c r="I221" s="58"/>
      <c r="J221" s="58"/>
      <c r="K221" s="58"/>
      <c r="L221" s="58"/>
      <c r="M221" s="58"/>
      <c r="N221" s="58"/>
      <c r="O221" s="58"/>
      <c r="P221" s="58"/>
      <c r="Q221" s="58"/>
    </row>
    <row r="222" spans="1:17" s="60" customFormat="1" ht="48" hidden="1" x14ac:dyDescent="0.25">
      <c r="A222" s="59"/>
      <c r="B222" s="128">
        <v>3002007</v>
      </c>
      <c r="C222" s="138" t="s">
        <v>164</v>
      </c>
      <c r="D222" s="128" t="s">
        <v>9</v>
      </c>
      <c r="E222" s="79">
        <v>104.92</v>
      </c>
      <c r="F222" s="140">
        <v>1065.24</v>
      </c>
      <c r="G222" s="141">
        <f>E222*F222</f>
        <v>111764.9808</v>
      </c>
      <c r="I222" s="58"/>
      <c r="J222" s="58"/>
      <c r="K222" s="58"/>
      <c r="L222" s="58"/>
      <c r="M222" s="58"/>
      <c r="N222" s="58"/>
      <c r="O222" s="58"/>
      <c r="P222" s="58"/>
      <c r="Q222" s="58"/>
    </row>
    <row r="223" spans="1:17" s="60" customFormat="1" ht="28.8" hidden="1" x14ac:dyDescent="0.25">
      <c r="A223" s="59"/>
      <c r="B223" s="128" t="s">
        <v>147</v>
      </c>
      <c r="C223" s="138" t="s">
        <v>251</v>
      </c>
      <c r="D223" s="128" t="s">
        <v>9</v>
      </c>
      <c r="E223" s="79">
        <v>157.38999999999999</v>
      </c>
      <c r="F223" s="140">
        <v>954.89</v>
      </c>
      <c r="G223" s="141">
        <f>E223*F223</f>
        <v>150290.13709999999</v>
      </c>
      <c r="I223" s="58"/>
      <c r="J223" s="58"/>
      <c r="K223" s="58"/>
      <c r="L223" s="58"/>
      <c r="M223" s="58"/>
      <c r="N223" s="58"/>
      <c r="O223" s="58"/>
      <c r="P223" s="58"/>
      <c r="Q223" s="58"/>
    </row>
    <row r="224" spans="1:17" s="60" customFormat="1" x14ac:dyDescent="0.25">
      <c r="A224" s="59"/>
      <c r="B224" s="77"/>
      <c r="C224" s="99"/>
      <c r="D224" s="77"/>
      <c r="E224" s="100"/>
      <c r="F224" s="49"/>
      <c r="G224" s="125">
        <f>SUM(G219:G223)</f>
        <v>324338.58409999998</v>
      </c>
      <c r="I224" s="58"/>
      <c r="J224" s="58"/>
      <c r="K224" s="58"/>
      <c r="L224" s="58"/>
      <c r="M224" s="58"/>
      <c r="N224" s="58"/>
      <c r="O224" s="58"/>
      <c r="P224" s="58"/>
      <c r="Q224" s="58"/>
    </row>
    <row r="225" spans="1:17" s="60" customFormat="1" x14ac:dyDescent="0.25">
      <c r="A225" s="59"/>
      <c r="B225" s="154" t="s">
        <v>280</v>
      </c>
      <c r="C225" s="153" t="s">
        <v>165</v>
      </c>
      <c r="D225" s="152"/>
      <c r="E225" s="152"/>
      <c r="F225" s="151"/>
      <c r="G225" s="151"/>
      <c r="I225" s="58"/>
      <c r="J225" s="58"/>
      <c r="K225" s="58"/>
      <c r="L225" s="58"/>
      <c r="M225" s="58"/>
      <c r="N225" s="58"/>
      <c r="O225" s="58"/>
      <c r="P225" s="58"/>
      <c r="Q225" s="58"/>
    </row>
    <row r="226" spans="1:17" s="60" customFormat="1" ht="28.8" hidden="1" x14ac:dyDescent="0.25">
      <c r="A226" s="59"/>
      <c r="B226" s="128">
        <v>3004001</v>
      </c>
      <c r="C226" s="138" t="s">
        <v>252</v>
      </c>
      <c r="D226" s="128" t="s">
        <v>11</v>
      </c>
      <c r="E226" s="79">
        <v>524.62</v>
      </c>
      <c r="F226" s="140">
        <v>8.68</v>
      </c>
      <c r="G226" s="141">
        <f>E226*F226</f>
        <v>4553.7016000000003</v>
      </c>
      <c r="I226" s="58"/>
      <c r="J226" s="58"/>
      <c r="K226" s="58"/>
      <c r="L226" s="58"/>
      <c r="M226" s="58"/>
      <c r="N226" s="58"/>
      <c r="O226" s="58"/>
      <c r="P226" s="58"/>
      <c r="Q226" s="58"/>
    </row>
    <row r="227" spans="1:17" s="60" customFormat="1" ht="57.6" hidden="1" x14ac:dyDescent="0.25">
      <c r="A227" s="59"/>
      <c r="B227" s="128">
        <v>3004005</v>
      </c>
      <c r="C227" s="138" t="s">
        <v>253</v>
      </c>
      <c r="D227" s="128" t="s">
        <v>12</v>
      </c>
      <c r="E227" s="79">
        <v>132</v>
      </c>
      <c r="F227" s="140">
        <v>34.409999999999997</v>
      </c>
      <c r="G227" s="141">
        <f>E227*F227</f>
        <v>4542.12</v>
      </c>
      <c r="I227" s="58"/>
      <c r="J227" s="58"/>
      <c r="K227" s="58"/>
      <c r="L227" s="58"/>
      <c r="M227" s="58"/>
      <c r="N227" s="58"/>
      <c r="O227" s="58"/>
      <c r="P227" s="58"/>
      <c r="Q227" s="58"/>
    </row>
    <row r="228" spans="1:17" s="60" customFormat="1" ht="28.8" hidden="1" x14ac:dyDescent="0.25">
      <c r="A228" s="59"/>
      <c r="B228" s="128" t="s">
        <v>166</v>
      </c>
      <c r="C228" s="138" t="s">
        <v>254</v>
      </c>
      <c r="D228" s="128" t="s">
        <v>12</v>
      </c>
      <c r="E228" s="79">
        <v>22.7</v>
      </c>
      <c r="F228" s="140">
        <v>103.89</v>
      </c>
      <c r="G228" s="141">
        <f>E228*F228</f>
        <v>2358.3029999999999</v>
      </c>
      <c r="I228" s="58"/>
      <c r="J228" s="58"/>
      <c r="K228" s="58"/>
      <c r="L228" s="58"/>
      <c r="M228" s="58"/>
      <c r="N228" s="58"/>
      <c r="O228" s="58"/>
      <c r="P228" s="58"/>
      <c r="Q228" s="58"/>
    </row>
    <row r="229" spans="1:17" s="60" customFormat="1" ht="28.8" hidden="1" x14ac:dyDescent="0.25">
      <c r="A229" s="59"/>
      <c r="B229" s="128">
        <v>3004007</v>
      </c>
      <c r="C229" s="138" t="s">
        <v>167</v>
      </c>
      <c r="D229" s="128" t="s">
        <v>12</v>
      </c>
      <c r="E229" s="79">
        <v>113.5</v>
      </c>
      <c r="F229" s="140">
        <v>43.75</v>
      </c>
      <c r="G229" s="141">
        <f>E229*F229</f>
        <v>4965.625</v>
      </c>
      <c r="I229" s="58"/>
      <c r="J229" s="58"/>
      <c r="K229" s="58"/>
      <c r="L229" s="58"/>
      <c r="M229" s="58"/>
      <c r="N229" s="58"/>
      <c r="O229" s="58"/>
      <c r="P229" s="58"/>
      <c r="Q229" s="58"/>
    </row>
    <row r="230" spans="1:17" s="60" customFormat="1" ht="48" hidden="1" x14ac:dyDescent="0.25">
      <c r="A230" s="59"/>
      <c r="B230" s="128" t="s">
        <v>255</v>
      </c>
      <c r="C230" s="138" t="s">
        <v>256</v>
      </c>
      <c r="D230" s="128" t="s">
        <v>11</v>
      </c>
      <c r="E230" s="79">
        <v>524.62</v>
      </c>
      <c r="F230" s="140">
        <v>621.66</v>
      </c>
      <c r="G230" s="141">
        <f>E230*F230</f>
        <v>326135.26919999998</v>
      </c>
      <c r="I230" s="58"/>
      <c r="J230" s="58"/>
      <c r="K230" s="58"/>
      <c r="L230" s="58"/>
      <c r="M230" s="58"/>
      <c r="N230" s="58"/>
      <c r="O230" s="58"/>
      <c r="P230" s="58"/>
      <c r="Q230" s="58"/>
    </row>
    <row r="231" spans="1:17" s="60" customFormat="1" x14ac:dyDescent="0.25">
      <c r="A231" s="59"/>
      <c r="B231" s="77"/>
      <c r="C231" s="99"/>
      <c r="D231" s="77"/>
      <c r="E231" s="100"/>
      <c r="F231" s="49"/>
      <c r="G231" s="125">
        <f>SUM(G226:G230)</f>
        <v>342555.01879999996</v>
      </c>
      <c r="I231" s="58"/>
      <c r="J231" s="58"/>
      <c r="K231" s="58"/>
      <c r="L231" s="58"/>
      <c r="M231" s="58"/>
      <c r="N231" s="58"/>
      <c r="O231" s="58"/>
      <c r="P231" s="58"/>
      <c r="Q231" s="58"/>
    </row>
    <row r="232" spans="1:17" s="60" customFormat="1" x14ac:dyDescent="0.25">
      <c r="A232" s="59"/>
      <c r="B232" s="154" t="s">
        <v>279</v>
      </c>
      <c r="C232" s="153" t="s">
        <v>17</v>
      </c>
      <c r="D232" s="152"/>
      <c r="E232" s="152"/>
      <c r="F232" s="151"/>
      <c r="G232" s="151"/>
      <c r="I232" s="58"/>
      <c r="J232" s="58"/>
      <c r="K232" s="58"/>
      <c r="L232" s="58"/>
      <c r="M232" s="58"/>
      <c r="N232" s="58"/>
      <c r="O232" s="58"/>
      <c r="P232" s="58"/>
      <c r="Q232" s="58"/>
    </row>
    <row r="233" spans="1:17" s="60" customFormat="1" ht="19.2" hidden="1" x14ac:dyDescent="0.25">
      <c r="A233" s="59"/>
      <c r="B233" s="128">
        <v>3008001</v>
      </c>
      <c r="C233" s="138" t="s">
        <v>179</v>
      </c>
      <c r="D233" s="128" t="s">
        <v>11</v>
      </c>
      <c r="E233" s="79">
        <v>524.62</v>
      </c>
      <c r="F233" s="140">
        <v>2.61</v>
      </c>
      <c r="G233" s="141">
        <f>E233*F233</f>
        <v>1369.2582</v>
      </c>
      <c r="I233" s="58"/>
      <c r="J233" s="58"/>
      <c r="K233" s="58"/>
      <c r="L233" s="58"/>
      <c r="M233" s="58"/>
      <c r="N233" s="58"/>
      <c r="O233" s="58"/>
      <c r="P233" s="58"/>
      <c r="Q233" s="58"/>
    </row>
    <row r="234" spans="1:17" s="60" customFormat="1" ht="13.8" thickBot="1" x14ac:dyDescent="0.3">
      <c r="A234" s="59"/>
      <c r="B234" s="77"/>
      <c r="C234" s="99"/>
      <c r="D234" s="77"/>
      <c r="E234" s="100"/>
      <c r="F234" s="49"/>
      <c r="G234" s="125">
        <f>SUM(G233)</f>
        <v>1369.2582</v>
      </c>
      <c r="I234" s="58"/>
      <c r="J234" s="58"/>
      <c r="K234" s="58"/>
      <c r="L234" s="58"/>
      <c r="M234" s="58"/>
      <c r="N234" s="58"/>
      <c r="O234" s="58"/>
      <c r="P234" s="58"/>
      <c r="Q234" s="58"/>
    </row>
    <row r="235" spans="1:17" s="60" customFormat="1" ht="13.8" thickTop="1" x14ac:dyDescent="0.25">
      <c r="A235" s="59"/>
      <c r="B235" s="123" t="s">
        <v>208</v>
      </c>
      <c r="C235" s="95" t="s">
        <v>203</v>
      </c>
      <c r="D235" s="96"/>
      <c r="E235" s="97"/>
      <c r="F235" s="98"/>
      <c r="G235" s="98"/>
      <c r="I235" s="209">
        <f>+G238+G246+G252+G259+G263+G267+G270</f>
        <v>1398771.4738500002</v>
      </c>
      <c r="J235" s="58"/>
      <c r="K235" s="58"/>
      <c r="L235" s="58"/>
      <c r="M235" s="58"/>
      <c r="N235" s="58"/>
      <c r="O235" s="58"/>
      <c r="P235" s="58"/>
      <c r="Q235" s="58"/>
    </row>
    <row r="236" spans="1:17" s="60" customFormat="1" x14ac:dyDescent="0.25">
      <c r="A236" s="59"/>
      <c r="B236" s="146" t="s">
        <v>278</v>
      </c>
      <c r="C236" s="149" t="s">
        <v>16</v>
      </c>
      <c r="D236" s="148"/>
      <c r="E236" s="147"/>
      <c r="F236" s="142"/>
      <c r="G236" s="142"/>
      <c r="I236" s="58"/>
      <c r="J236" s="58"/>
      <c r="K236" s="58"/>
      <c r="L236" s="58"/>
      <c r="M236" s="58"/>
      <c r="N236" s="58"/>
      <c r="O236" s="58"/>
      <c r="P236" s="58"/>
      <c r="Q236" s="58"/>
    </row>
    <row r="237" spans="1:17" s="60" customFormat="1" ht="28.8" hidden="1" x14ac:dyDescent="0.25">
      <c r="A237" s="59"/>
      <c r="B237" s="128">
        <v>3001001</v>
      </c>
      <c r="C237" s="138" t="s">
        <v>18</v>
      </c>
      <c r="D237" s="128" t="s">
        <v>11</v>
      </c>
      <c r="E237" s="79">
        <v>983.35249999999985</v>
      </c>
      <c r="F237" s="44">
        <v>10.65</v>
      </c>
      <c r="G237" s="44">
        <f>E237*F237</f>
        <v>10472.704124999998</v>
      </c>
      <c r="I237" s="58"/>
      <c r="J237" s="58"/>
      <c r="K237" s="58"/>
      <c r="L237" s="58"/>
      <c r="M237" s="58"/>
      <c r="N237" s="58"/>
      <c r="O237" s="58"/>
      <c r="P237" s="58"/>
      <c r="Q237" s="58"/>
    </row>
    <row r="238" spans="1:17" s="60" customFormat="1" x14ac:dyDescent="0.25">
      <c r="A238" s="59"/>
      <c r="B238" s="77"/>
      <c r="C238" s="99"/>
      <c r="D238" s="77"/>
      <c r="E238" s="100"/>
      <c r="F238" s="49"/>
      <c r="G238" s="80">
        <f>SUM(G237)</f>
        <v>10472.704124999998</v>
      </c>
      <c r="I238" s="58"/>
      <c r="J238" s="58"/>
      <c r="K238" s="58"/>
      <c r="L238" s="58"/>
      <c r="M238" s="58"/>
      <c r="N238" s="58"/>
      <c r="O238" s="58"/>
      <c r="P238" s="58"/>
      <c r="Q238" s="58"/>
    </row>
    <row r="239" spans="1:17" s="60" customFormat="1" x14ac:dyDescent="0.25">
      <c r="A239" s="59"/>
      <c r="B239" s="146" t="s">
        <v>277</v>
      </c>
      <c r="C239" s="145" t="s">
        <v>13</v>
      </c>
      <c r="D239" s="144"/>
      <c r="E239" s="143"/>
      <c r="F239" s="142"/>
      <c r="G239" s="142"/>
      <c r="I239" s="58"/>
      <c r="J239" s="58"/>
      <c r="K239" s="58"/>
      <c r="L239" s="58"/>
      <c r="M239" s="58"/>
      <c r="N239" s="58"/>
      <c r="O239" s="58"/>
      <c r="P239" s="58"/>
      <c r="Q239" s="58"/>
    </row>
    <row r="240" spans="1:17" s="60" customFormat="1" ht="19.2" hidden="1" x14ac:dyDescent="0.25">
      <c r="A240" s="59"/>
      <c r="B240" s="128">
        <v>3002001</v>
      </c>
      <c r="C240" s="138" t="s">
        <v>19</v>
      </c>
      <c r="D240" s="128" t="s">
        <v>9</v>
      </c>
      <c r="E240" s="79">
        <v>1143.43</v>
      </c>
      <c r="F240" s="44">
        <v>49.79</v>
      </c>
      <c r="G240" s="44">
        <f>+E240*F240</f>
        <v>56931.379700000005</v>
      </c>
      <c r="I240" s="58"/>
      <c r="J240" s="58"/>
      <c r="K240" s="58"/>
      <c r="L240" s="58"/>
      <c r="M240" s="58"/>
      <c r="N240" s="58"/>
      <c r="O240" s="58"/>
      <c r="P240" s="58"/>
      <c r="Q240" s="58"/>
    </row>
    <row r="241" spans="1:17" s="60" customFormat="1" ht="30.75" hidden="1" customHeight="1" x14ac:dyDescent="0.25">
      <c r="A241" s="59"/>
      <c r="B241" s="128">
        <v>3002002</v>
      </c>
      <c r="C241" s="138" t="s">
        <v>20</v>
      </c>
      <c r="D241" s="128" t="s">
        <v>9</v>
      </c>
      <c r="E241" s="79">
        <v>1143.43</v>
      </c>
      <c r="F241" s="44">
        <v>106.69</v>
      </c>
      <c r="G241" s="44">
        <f>+E241*F241</f>
        <v>121992.54670000001</v>
      </c>
      <c r="I241" s="58"/>
      <c r="J241" s="58"/>
      <c r="K241" s="58"/>
      <c r="L241" s="58"/>
      <c r="M241" s="58"/>
      <c r="N241" s="58"/>
      <c r="O241" s="58"/>
      <c r="P241" s="58"/>
      <c r="Q241" s="58"/>
    </row>
    <row r="242" spans="1:17" s="60" customFormat="1" ht="37.5" hidden="1" customHeight="1" x14ac:dyDescent="0.25">
      <c r="A242" s="59"/>
      <c r="B242" s="128">
        <v>3002003</v>
      </c>
      <c r="C242" s="204" t="s">
        <v>21</v>
      </c>
      <c r="D242" s="205" t="s">
        <v>11</v>
      </c>
      <c r="E242" s="79">
        <v>0</v>
      </c>
      <c r="F242" s="44">
        <v>16.5</v>
      </c>
      <c r="G242" s="44">
        <f>+E242*F242</f>
        <v>0</v>
      </c>
      <c r="I242" s="58"/>
      <c r="J242" s="58"/>
      <c r="K242" s="58"/>
      <c r="L242" s="58"/>
      <c r="M242" s="58"/>
      <c r="N242" s="58"/>
      <c r="O242" s="58"/>
      <c r="P242" s="58"/>
      <c r="Q242" s="58"/>
    </row>
    <row r="243" spans="1:17" s="60" customFormat="1" ht="36" hidden="1" customHeight="1" x14ac:dyDescent="0.25">
      <c r="A243" s="59"/>
      <c r="B243" s="128">
        <v>3002007</v>
      </c>
      <c r="C243" s="138" t="s">
        <v>164</v>
      </c>
      <c r="D243" s="128" t="s">
        <v>9</v>
      </c>
      <c r="E243" s="79">
        <v>185.51</v>
      </c>
      <c r="F243" s="44">
        <v>1065.24</v>
      </c>
      <c r="G243" s="44">
        <f>+E243*F243</f>
        <v>197612.67239999998</v>
      </c>
      <c r="I243" s="58"/>
      <c r="J243" s="58"/>
      <c r="K243" s="58"/>
      <c r="L243" s="58"/>
      <c r="M243" s="58"/>
      <c r="N243" s="58"/>
      <c r="O243" s="58"/>
      <c r="P243" s="58"/>
      <c r="Q243" s="58"/>
    </row>
    <row r="244" spans="1:17" s="60" customFormat="1" ht="34.5" hidden="1" customHeight="1" x14ac:dyDescent="0.25">
      <c r="A244" s="59"/>
      <c r="B244" s="128">
        <v>3002004</v>
      </c>
      <c r="C244" s="132" t="s">
        <v>264</v>
      </c>
      <c r="D244" s="39" t="s">
        <v>9</v>
      </c>
      <c r="E244" s="79">
        <v>185.51</v>
      </c>
      <c r="F244" s="44">
        <v>335.56</v>
      </c>
      <c r="G244" s="44">
        <f>+F244*E244</f>
        <v>62249.7356</v>
      </c>
      <c r="I244" s="58"/>
      <c r="J244" s="58"/>
      <c r="K244" s="58"/>
      <c r="L244" s="58"/>
      <c r="M244" s="58"/>
      <c r="N244" s="58"/>
      <c r="O244" s="58"/>
      <c r="P244" s="58"/>
      <c r="Q244" s="58"/>
    </row>
    <row r="245" spans="1:17" s="60" customFormat="1" ht="31.5" hidden="1" customHeight="1" x14ac:dyDescent="0.25">
      <c r="A245" s="59"/>
      <c r="B245" s="128">
        <v>3002006</v>
      </c>
      <c r="C245" s="138" t="s">
        <v>259</v>
      </c>
      <c r="D245" s="128" t="s">
        <v>9</v>
      </c>
      <c r="E245" s="79">
        <v>371.01</v>
      </c>
      <c r="F245" s="44">
        <v>914.65</v>
      </c>
      <c r="G245" s="44">
        <f>+E245*F245</f>
        <v>339344.2965</v>
      </c>
      <c r="I245" s="58"/>
      <c r="J245" s="58"/>
      <c r="K245" s="58"/>
      <c r="L245" s="58"/>
      <c r="M245" s="58"/>
      <c r="N245" s="58"/>
      <c r="O245" s="58"/>
      <c r="P245" s="58"/>
      <c r="Q245" s="58"/>
    </row>
    <row r="246" spans="1:17" s="60" customFormat="1" x14ac:dyDescent="0.25">
      <c r="A246" s="59"/>
      <c r="B246" s="77"/>
      <c r="C246" s="99"/>
      <c r="D246" s="77"/>
      <c r="E246" s="100"/>
      <c r="F246" s="49"/>
      <c r="G246" s="80">
        <f>SUM(G240:G245)</f>
        <v>778130.63089999999</v>
      </c>
      <c r="I246" s="58"/>
      <c r="J246" s="58"/>
      <c r="K246" s="58"/>
      <c r="L246" s="58"/>
      <c r="M246" s="58"/>
      <c r="N246" s="58"/>
      <c r="O246" s="58"/>
      <c r="P246" s="58"/>
      <c r="Q246" s="58"/>
    </row>
    <row r="247" spans="1:17" s="60" customFormat="1" x14ac:dyDescent="0.25">
      <c r="A247" s="59"/>
      <c r="B247" s="146" t="s">
        <v>276</v>
      </c>
      <c r="C247" s="150" t="s">
        <v>186</v>
      </c>
      <c r="D247" s="144"/>
      <c r="E247" s="143"/>
      <c r="F247" s="142"/>
      <c r="G247" s="142"/>
      <c r="I247" s="58"/>
      <c r="J247" s="58"/>
      <c r="K247" s="58"/>
      <c r="L247" s="58"/>
      <c r="M247" s="58"/>
      <c r="N247" s="58"/>
      <c r="O247" s="58"/>
      <c r="P247" s="58"/>
      <c r="Q247" s="58"/>
    </row>
    <row r="248" spans="1:17" s="60" customFormat="1" ht="48" hidden="1" x14ac:dyDescent="0.25">
      <c r="A248" s="59"/>
      <c r="B248" s="128" t="s">
        <v>187</v>
      </c>
      <c r="C248" s="138" t="s">
        <v>188</v>
      </c>
      <c r="D248" s="128" t="s">
        <v>9</v>
      </c>
      <c r="E248" s="139">
        <v>13.38</v>
      </c>
      <c r="F248" s="44">
        <v>4400.2</v>
      </c>
      <c r="G248" s="44">
        <f>+E248*F248</f>
        <v>58874.675999999999</v>
      </c>
      <c r="I248" s="58"/>
      <c r="J248" s="58"/>
      <c r="K248" s="58"/>
      <c r="L248" s="58"/>
      <c r="M248" s="58"/>
      <c r="N248" s="58"/>
      <c r="O248" s="58"/>
      <c r="P248" s="58"/>
      <c r="Q248" s="58"/>
    </row>
    <row r="249" spans="1:17" s="60" customFormat="1" ht="38.4" hidden="1" x14ac:dyDescent="0.25">
      <c r="A249" s="59"/>
      <c r="B249" s="128">
        <v>3003010</v>
      </c>
      <c r="C249" s="138" t="s">
        <v>189</v>
      </c>
      <c r="D249" s="128" t="s">
        <v>11</v>
      </c>
      <c r="E249" s="139">
        <v>200.52</v>
      </c>
      <c r="F249" s="44">
        <v>38.97</v>
      </c>
      <c r="G249" s="44">
        <f>+E249*F249</f>
        <v>7814.2644</v>
      </c>
      <c r="I249" s="58"/>
      <c r="J249" s="58"/>
      <c r="K249" s="58"/>
      <c r="L249" s="58"/>
      <c r="M249" s="58"/>
      <c r="N249" s="58"/>
      <c r="O249" s="58"/>
      <c r="P249" s="58"/>
      <c r="Q249" s="58"/>
    </row>
    <row r="250" spans="1:17" s="60" customFormat="1" ht="48" hidden="1" x14ac:dyDescent="0.25">
      <c r="A250" s="59"/>
      <c r="B250" s="128">
        <v>3003011</v>
      </c>
      <c r="C250" s="138" t="s">
        <v>190</v>
      </c>
      <c r="D250" s="128" t="s">
        <v>11</v>
      </c>
      <c r="E250" s="139">
        <v>200.52</v>
      </c>
      <c r="F250" s="44">
        <v>324.45</v>
      </c>
      <c r="G250" s="44">
        <f>+E250*F250</f>
        <v>65058.714</v>
      </c>
      <c r="I250" s="58"/>
      <c r="J250" s="58"/>
      <c r="K250" s="58"/>
      <c r="L250" s="58"/>
      <c r="M250" s="58"/>
      <c r="N250" s="58"/>
      <c r="O250" s="58"/>
      <c r="P250" s="58"/>
      <c r="Q250" s="58"/>
    </row>
    <row r="251" spans="1:17" s="60" customFormat="1" ht="28.8" hidden="1" x14ac:dyDescent="0.25">
      <c r="A251" s="59"/>
      <c r="B251" s="128">
        <v>3003012</v>
      </c>
      <c r="C251" s="132" t="s">
        <v>205</v>
      </c>
      <c r="D251" s="39" t="s">
        <v>9</v>
      </c>
      <c r="E251" s="139">
        <v>1</v>
      </c>
      <c r="F251" s="44">
        <v>428.73</v>
      </c>
      <c r="G251" s="44">
        <f>+E251*F251</f>
        <v>428.73</v>
      </c>
      <c r="I251" s="58"/>
      <c r="J251" s="58"/>
      <c r="K251" s="58"/>
      <c r="L251" s="58"/>
      <c r="M251" s="58"/>
      <c r="N251" s="58"/>
      <c r="O251" s="58"/>
      <c r="P251" s="58"/>
      <c r="Q251" s="58"/>
    </row>
    <row r="252" spans="1:17" s="60" customFormat="1" x14ac:dyDescent="0.25">
      <c r="A252" s="59"/>
      <c r="B252" s="77"/>
      <c r="C252" s="99"/>
      <c r="D252" s="77"/>
      <c r="E252" s="100"/>
      <c r="F252" s="49"/>
      <c r="G252" s="80">
        <f>SUM(G248:G251)</f>
        <v>132176.38440000001</v>
      </c>
      <c r="I252" s="58"/>
      <c r="J252" s="58"/>
      <c r="K252" s="58"/>
      <c r="L252" s="58"/>
      <c r="M252" s="58"/>
      <c r="N252" s="58"/>
      <c r="O252" s="58"/>
      <c r="P252" s="58"/>
      <c r="Q252" s="58"/>
    </row>
    <row r="253" spans="1:17" s="60" customFormat="1" x14ac:dyDescent="0.25">
      <c r="A253" s="59"/>
      <c r="B253" s="146" t="s">
        <v>275</v>
      </c>
      <c r="C253" s="150" t="s">
        <v>192</v>
      </c>
      <c r="D253" s="144"/>
      <c r="E253" s="143"/>
      <c r="F253" s="142"/>
      <c r="G253" s="142"/>
      <c r="I253" s="58"/>
      <c r="J253" s="58"/>
      <c r="K253" s="58"/>
      <c r="L253" s="58"/>
      <c r="M253" s="58"/>
      <c r="N253" s="58"/>
      <c r="O253" s="58"/>
      <c r="P253" s="58"/>
      <c r="Q253" s="58"/>
    </row>
    <row r="254" spans="1:17" s="60" customFormat="1" ht="36.75" hidden="1" customHeight="1" x14ac:dyDescent="0.25">
      <c r="A254" s="59"/>
      <c r="B254" s="128">
        <v>3004001</v>
      </c>
      <c r="C254" s="138" t="s">
        <v>252</v>
      </c>
      <c r="D254" s="128" t="s">
        <v>11</v>
      </c>
      <c r="E254" s="79">
        <v>719.68</v>
      </c>
      <c r="F254" s="140">
        <v>8.68</v>
      </c>
      <c r="G254" s="44">
        <f>+E254*F254</f>
        <v>6246.8223999999991</v>
      </c>
      <c r="I254" s="58"/>
      <c r="J254" s="58"/>
      <c r="K254" s="58"/>
      <c r="L254" s="58"/>
      <c r="M254" s="58"/>
      <c r="N254" s="58"/>
      <c r="O254" s="58"/>
      <c r="P254" s="58"/>
      <c r="Q254" s="58"/>
    </row>
    <row r="255" spans="1:17" s="60" customFormat="1" ht="45" hidden="1" customHeight="1" x14ac:dyDescent="0.25">
      <c r="A255" s="59"/>
      <c r="B255" s="128">
        <v>3004005</v>
      </c>
      <c r="C255" s="138" t="s">
        <v>253</v>
      </c>
      <c r="D255" s="128" t="s">
        <v>12</v>
      </c>
      <c r="E255" s="79">
        <v>177.1</v>
      </c>
      <c r="F255" s="140">
        <v>34.409999999999997</v>
      </c>
      <c r="G255" s="44">
        <f>+E255*F255</f>
        <v>6094.0109999999995</v>
      </c>
      <c r="I255" s="58"/>
      <c r="J255" s="58"/>
      <c r="K255" s="58"/>
      <c r="L255" s="58"/>
      <c r="M255" s="58"/>
      <c r="N255" s="58"/>
      <c r="O255" s="58"/>
      <c r="P255" s="58"/>
      <c r="Q255" s="58"/>
    </row>
    <row r="256" spans="1:17" s="60" customFormat="1" ht="45" hidden="1" customHeight="1" x14ac:dyDescent="0.25">
      <c r="A256" s="59"/>
      <c r="B256" s="128" t="s">
        <v>166</v>
      </c>
      <c r="C256" s="138" t="s">
        <v>254</v>
      </c>
      <c r="D256" s="128" t="s">
        <v>12</v>
      </c>
      <c r="E256" s="79">
        <v>23.9</v>
      </c>
      <c r="F256" s="140">
        <v>103.89</v>
      </c>
      <c r="G256" s="44">
        <f>+E256*F256</f>
        <v>2482.971</v>
      </c>
      <c r="I256" s="58"/>
      <c r="J256" s="58"/>
      <c r="K256" s="58"/>
      <c r="L256" s="58"/>
      <c r="M256" s="58"/>
      <c r="N256" s="58"/>
      <c r="O256" s="58"/>
      <c r="P256" s="58"/>
      <c r="Q256" s="58"/>
    </row>
    <row r="257" spans="1:17" s="60" customFormat="1" ht="45" hidden="1" customHeight="1" x14ac:dyDescent="0.25">
      <c r="A257" s="59"/>
      <c r="B257" s="128">
        <v>3004007</v>
      </c>
      <c r="C257" s="138" t="s">
        <v>167</v>
      </c>
      <c r="D257" s="128" t="s">
        <v>12</v>
      </c>
      <c r="E257" s="79">
        <v>204.28</v>
      </c>
      <c r="F257" s="140">
        <v>43.75</v>
      </c>
      <c r="G257" s="44">
        <f>+E257*F257</f>
        <v>8937.25</v>
      </c>
      <c r="I257" s="58"/>
      <c r="J257" s="58"/>
      <c r="K257" s="58"/>
      <c r="L257" s="58"/>
      <c r="M257" s="58"/>
      <c r="N257" s="58"/>
      <c r="O257" s="58"/>
      <c r="P257" s="58"/>
      <c r="Q257" s="58"/>
    </row>
    <row r="258" spans="1:17" s="60" customFormat="1" ht="45" hidden="1" customHeight="1" x14ac:dyDescent="0.25">
      <c r="A258" s="59"/>
      <c r="B258" s="128">
        <v>3004011</v>
      </c>
      <c r="C258" s="138" t="s">
        <v>260</v>
      </c>
      <c r="D258" s="128" t="s">
        <v>11</v>
      </c>
      <c r="E258" s="79">
        <f>E254</f>
        <v>719.68</v>
      </c>
      <c r="F258" s="140">
        <v>621.66</v>
      </c>
      <c r="G258" s="44">
        <f>+E258*F258</f>
        <v>447396.26879999996</v>
      </c>
      <c r="I258" s="58"/>
      <c r="J258" s="58"/>
      <c r="K258" s="58"/>
      <c r="L258" s="58"/>
      <c r="M258" s="58"/>
      <c r="N258" s="58"/>
      <c r="O258" s="58"/>
      <c r="P258" s="58"/>
      <c r="Q258" s="58"/>
    </row>
    <row r="259" spans="1:17" s="60" customFormat="1" x14ac:dyDescent="0.25">
      <c r="A259" s="59"/>
      <c r="B259" s="77"/>
      <c r="C259" s="99"/>
      <c r="D259" s="77"/>
      <c r="E259" s="100"/>
      <c r="F259" s="49"/>
      <c r="G259" s="80">
        <f>SUM(G254:G258)</f>
        <v>471157.32319999998</v>
      </c>
      <c r="I259" s="58"/>
      <c r="J259" s="58"/>
      <c r="K259" s="58"/>
      <c r="L259" s="58"/>
      <c r="M259" s="58"/>
      <c r="N259" s="58"/>
      <c r="O259" s="58"/>
      <c r="P259" s="58"/>
      <c r="Q259" s="58"/>
    </row>
    <row r="260" spans="1:17" s="60" customFormat="1" x14ac:dyDescent="0.25">
      <c r="A260" s="59"/>
      <c r="B260" s="146" t="s">
        <v>274</v>
      </c>
      <c r="C260" s="150" t="s">
        <v>193</v>
      </c>
      <c r="D260" s="144"/>
      <c r="E260" s="143"/>
      <c r="F260" s="142"/>
      <c r="G260" s="142"/>
      <c r="I260" s="58"/>
      <c r="J260" s="58"/>
      <c r="K260" s="58"/>
      <c r="L260" s="58"/>
      <c r="M260" s="58"/>
      <c r="N260" s="58"/>
      <c r="O260" s="58"/>
      <c r="P260" s="58"/>
      <c r="Q260" s="58"/>
    </row>
    <row r="261" spans="1:17" s="60" customFormat="1" ht="57.6" hidden="1" x14ac:dyDescent="0.25">
      <c r="A261" s="59"/>
      <c r="B261" s="128" t="s">
        <v>194</v>
      </c>
      <c r="C261" s="138" t="s">
        <v>195</v>
      </c>
      <c r="D261" s="128" t="s">
        <v>10</v>
      </c>
      <c r="E261" s="79">
        <v>1</v>
      </c>
      <c r="F261" s="44">
        <v>1688.81</v>
      </c>
      <c r="G261" s="44">
        <f>+E261*F261</f>
        <v>1688.81</v>
      </c>
      <c r="I261" s="58"/>
      <c r="J261" s="58"/>
      <c r="K261" s="58"/>
      <c r="L261" s="58"/>
      <c r="M261" s="58"/>
      <c r="N261" s="58"/>
      <c r="O261" s="58"/>
      <c r="P261" s="58"/>
      <c r="Q261" s="58"/>
    </row>
    <row r="262" spans="1:17" s="60" customFormat="1" ht="48" hidden="1" x14ac:dyDescent="0.25">
      <c r="A262" s="59"/>
      <c r="B262" s="128" t="s">
        <v>196</v>
      </c>
      <c r="C262" s="138" t="s">
        <v>197</v>
      </c>
      <c r="D262" s="128" t="s">
        <v>10</v>
      </c>
      <c r="E262" s="79">
        <v>1</v>
      </c>
      <c r="F262" s="44">
        <v>1688.81</v>
      </c>
      <c r="G262" s="44">
        <f>+E262*F262</f>
        <v>1688.81</v>
      </c>
      <c r="I262" s="58"/>
      <c r="J262" s="58"/>
      <c r="K262" s="58"/>
      <c r="L262" s="58"/>
      <c r="M262" s="58"/>
      <c r="N262" s="58"/>
      <c r="O262" s="58"/>
      <c r="P262" s="58"/>
      <c r="Q262" s="58"/>
    </row>
    <row r="263" spans="1:17" s="60" customFormat="1" x14ac:dyDescent="0.25">
      <c r="A263" s="59"/>
      <c r="B263" s="77"/>
      <c r="C263" s="99"/>
      <c r="D263" s="77"/>
      <c r="E263" s="100"/>
      <c r="F263" s="49"/>
      <c r="G263" s="80">
        <f>SUM(G261:G262)</f>
        <v>3377.62</v>
      </c>
      <c r="I263" s="58"/>
      <c r="J263" s="58"/>
      <c r="K263" s="58"/>
      <c r="L263" s="58"/>
      <c r="M263" s="58"/>
      <c r="N263" s="58"/>
      <c r="O263" s="58"/>
      <c r="P263" s="58"/>
      <c r="Q263" s="58"/>
    </row>
    <row r="264" spans="1:17" s="60" customFormat="1" x14ac:dyDescent="0.25">
      <c r="A264" s="59"/>
      <c r="B264" s="146" t="s">
        <v>273</v>
      </c>
      <c r="C264" s="150" t="s">
        <v>198</v>
      </c>
      <c r="D264" s="144"/>
      <c r="E264" s="143"/>
      <c r="F264" s="142"/>
      <c r="G264" s="142"/>
      <c r="I264" s="58"/>
      <c r="J264" s="58"/>
      <c r="K264" s="58"/>
      <c r="L264" s="58"/>
      <c r="M264" s="58"/>
      <c r="N264" s="58"/>
      <c r="O264" s="58"/>
      <c r="P264" s="58"/>
      <c r="Q264" s="58"/>
    </row>
    <row r="265" spans="1:17" s="60" customFormat="1" ht="67.2" hidden="1" x14ac:dyDescent="0.25">
      <c r="A265" s="59"/>
      <c r="B265" s="128" t="s">
        <v>199</v>
      </c>
      <c r="C265" s="138" t="s">
        <v>200</v>
      </c>
      <c r="D265" s="128" t="s">
        <v>12</v>
      </c>
      <c r="E265" s="79">
        <v>43.44</v>
      </c>
      <c r="F265" s="44">
        <v>14.48</v>
      </c>
      <c r="G265" s="44">
        <f>+E265*F265</f>
        <v>629.01120000000003</v>
      </c>
      <c r="I265" s="58"/>
      <c r="J265" s="58"/>
      <c r="K265" s="58"/>
      <c r="L265" s="58"/>
      <c r="M265" s="58"/>
      <c r="N265" s="58"/>
      <c r="O265" s="58"/>
      <c r="P265" s="58"/>
      <c r="Q265" s="58"/>
    </row>
    <row r="266" spans="1:17" s="60" customFormat="1" ht="67.2" hidden="1" x14ac:dyDescent="0.25">
      <c r="A266" s="59"/>
      <c r="B266" s="128" t="s">
        <v>201</v>
      </c>
      <c r="C266" s="138" t="s">
        <v>202</v>
      </c>
      <c r="D266" s="128" t="s">
        <v>12</v>
      </c>
      <c r="E266" s="79">
        <v>5</v>
      </c>
      <c r="F266" s="44">
        <v>52.25</v>
      </c>
      <c r="G266" s="44">
        <f>+E266*F266</f>
        <v>261.25</v>
      </c>
      <c r="I266" s="58"/>
      <c r="J266" s="58"/>
      <c r="K266" s="58"/>
      <c r="L266" s="58"/>
      <c r="M266" s="58"/>
      <c r="N266" s="58"/>
      <c r="O266" s="58"/>
      <c r="P266" s="58"/>
      <c r="Q266" s="58"/>
    </row>
    <row r="267" spans="1:17" s="60" customFormat="1" x14ac:dyDescent="0.25">
      <c r="A267" s="59"/>
      <c r="B267" s="77"/>
      <c r="C267" s="99"/>
      <c r="D267" s="77"/>
      <c r="E267" s="100"/>
      <c r="F267" s="49"/>
      <c r="G267" s="80">
        <f>SUM(G265:G266)</f>
        <v>890.26120000000003</v>
      </c>
      <c r="I267" s="58"/>
      <c r="J267" s="58"/>
      <c r="K267" s="58"/>
      <c r="L267" s="58"/>
      <c r="M267" s="58"/>
      <c r="N267" s="58"/>
      <c r="O267" s="58"/>
      <c r="P267" s="58"/>
      <c r="Q267" s="58"/>
    </row>
    <row r="268" spans="1:17" s="60" customFormat="1" x14ac:dyDescent="0.25">
      <c r="A268" s="59"/>
      <c r="B268" s="146" t="s">
        <v>272</v>
      </c>
      <c r="C268" s="150" t="s">
        <v>17</v>
      </c>
      <c r="D268" s="144"/>
      <c r="E268" s="143"/>
      <c r="F268" s="142"/>
      <c r="G268" s="142"/>
      <c r="I268" s="58"/>
      <c r="J268" s="58"/>
      <c r="K268" s="58"/>
      <c r="L268" s="58"/>
      <c r="M268" s="58"/>
      <c r="N268" s="58"/>
      <c r="O268" s="58"/>
      <c r="P268" s="58"/>
      <c r="Q268" s="58"/>
    </row>
    <row r="269" spans="1:17" s="60" customFormat="1" ht="19.2" hidden="1" x14ac:dyDescent="0.25">
      <c r="A269" s="59"/>
      <c r="B269" s="128">
        <v>3008001</v>
      </c>
      <c r="C269" s="138" t="s">
        <v>22</v>
      </c>
      <c r="D269" s="128" t="s">
        <v>11</v>
      </c>
      <c r="E269" s="79">
        <v>983.35249999999985</v>
      </c>
      <c r="F269" s="44">
        <v>2.61</v>
      </c>
      <c r="G269" s="44">
        <f>+E269*F269</f>
        <v>2566.5500249999996</v>
      </c>
      <c r="I269" s="58"/>
      <c r="J269" s="58"/>
      <c r="K269" s="58"/>
      <c r="L269" s="58"/>
      <c r="M269" s="58"/>
      <c r="N269" s="58"/>
      <c r="O269" s="58"/>
      <c r="P269" s="58"/>
      <c r="Q269" s="58"/>
    </row>
    <row r="270" spans="1:17" s="60" customFormat="1" ht="13.8" thickBot="1" x14ac:dyDescent="0.3">
      <c r="A270" s="59"/>
      <c r="B270" s="77"/>
      <c r="C270" s="99"/>
      <c r="D270" s="77"/>
      <c r="E270" s="100"/>
      <c r="F270" s="49"/>
      <c r="G270" s="80">
        <f>G269</f>
        <v>2566.5500249999996</v>
      </c>
      <c r="I270" s="58"/>
      <c r="J270" s="58"/>
      <c r="K270" s="58"/>
      <c r="L270" s="58"/>
      <c r="M270" s="58"/>
      <c r="N270" s="58"/>
      <c r="O270" s="58"/>
      <c r="P270" s="58"/>
      <c r="Q270" s="58"/>
    </row>
    <row r="271" spans="1:17" s="60" customFormat="1" ht="13.8" thickTop="1" x14ac:dyDescent="0.25">
      <c r="A271" s="59"/>
      <c r="B271" s="123" t="s">
        <v>351</v>
      </c>
      <c r="C271" s="95" t="s">
        <v>204</v>
      </c>
      <c r="D271" s="96"/>
      <c r="E271" s="97"/>
      <c r="F271" s="98"/>
      <c r="G271" s="98"/>
      <c r="I271" s="209">
        <f>+G274+G282+G288+G295+G299+G303+G306</f>
        <v>517140.149164</v>
      </c>
      <c r="J271" s="210"/>
      <c r="K271" s="58"/>
      <c r="L271" s="58"/>
      <c r="M271" s="58"/>
      <c r="N271" s="58"/>
      <c r="O271" s="58"/>
      <c r="P271" s="58"/>
      <c r="Q271" s="58"/>
    </row>
    <row r="272" spans="1:17" s="60" customFormat="1" x14ac:dyDescent="0.25">
      <c r="A272" s="59"/>
      <c r="B272" s="146" t="s">
        <v>352</v>
      </c>
      <c r="C272" s="149" t="s">
        <v>16</v>
      </c>
      <c r="D272" s="148"/>
      <c r="E272" s="147"/>
      <c r="F272" s="142"/>
      <c r="G272" s="142"/>
      <c r="I272" s="58"/>
      <c r="J272" s="58"/>
      <c r="K272" s="58"/>
      <c r="L272" s="58"/>
      <c r="M272" s="58"/>
      <c r="N272" s="58"/>
      <c r="O272" s="58"/>
      <c r="P272" s="58"/>
      <c r="Q272" s="58"/>
    </row>
    <row r="273" spans="1:17" s="60" customFormat="1" ht="28.8" hidden="1" x14ac:dyDescent="0.25">
      <c r="A273" s="59"/>
      <c r="B273" s="128">
        <v>3001001</v>
      </c>
      <c r="C273" s="138" t="s">
        <v>18</v>
      </c>
      <c r="D273" s="128" t="s">
        <v>11</v>
      </c>
      <c r="E273" s="79">
        <v>438.87760000000003</v>
      </c>
      <c r="F273" s="44">
        <v>10.65</v>
      </c>
      <c r="G273" s="44">
        <f>+E273*F273</f>
        <v>4674.0464400000001</v>
      </c>
      <c r="I273" s="58"/>
      <c r="J273" s="58"/>
      <c r="K273" s="58"/>
      <c r="L273" s="58"/>
      <c r="M273" s="58"/>
      <c r="N273" s="58"/>
      <c r="O273" s="58"/>
      <c r="P273" s="58"/>
      <c r="Q273" s="58"/>
    </row>
    <row r="274" spans="1:17" s="60" customFormat="1" x14ac:dyDescent="0.25">
      <c r="A274" s="59"/>
      <c r="B274" s="77"/>
      <c r="C274" s="99"/>
      <c r="D274" s="77"/>
      <c r="E274" s="100"/>
      <c r="F274" s="49"/>
      <c r="G274" s="80">
        <f>G273</f>
        <v>4674.0464400000001</v>
      </c>
      <c r="I274" s="58"/>
      <c r="J274" s="58"/>
      <c r="K274" s="58"/>
      <c r="L274" s="58"/>
      <c r="M274" s="58"/>
      <c r="N274" s="58"/>
      <c r="O274" s="58"/>
      <c r="P274" s="58"/>
      <c r="Q274" s="58"/>
    </row>
    <row r="275" spans="1:17" s="60" customFormat="1" x14ac:dyDescent="0.25">
      <c r="A275" s="59"/>
      <c r="B275" s="146" t="s">
        <v>353</v>
      </c>
      <c r="C275" s="145" t="s">
        <v>13</v>
      </c>
      <c r="D275" s="144"/>
      <c r="E275" s="143"/>
      <c r="F275" s="142"/>
      <c r="G275" s="142"/>
      <c r="I275" s="58"/>
      <c r="J275" s="58"/>
      <c r="K275" s="58"/>
      <c r="L275" s="58"/>
      <c r="M275" s="58"/>
      <c r="N275" s="58"/>
      <c r="O275" s="58"/>
      <c r="P275" s="58"/>
      <c r="Q275" s="58"/>
    </row>
    <row r="276" spans="1:17" s="60" customFormat="1" ht="19.2" hidden="1" x14ac:dyDescent="0.25">
      <c r="A276" s="59"/>
      <c r="B276" s="128">
        <v>3002001</v>
      </c>
      <c r="C276" s="138" t="s">
        <v>19</v>
      </c>
      <c r="D276" s="128" t="s">
        <v>9</v>
      </c>
      <c r="E276" s="139">
        <v>399.72</v>
      </c>
      <c r="F276" s="44">
        <v>49.79</v>
      </c>
      <c r="G276" s="44">
        <f>+E276*F276</f>
        <v>19902.058800000003</v>
      </c>
      <c r="I276" s="58"/>
      <c r="J276" s="58"/>
      <c r="K276" s="58"/>
      <c r="L276" s="58"/>
      <c r="M276" s="58"/>
      <c r="N276" s="58"/>
      <c r="O276" s="58"/>
      <c r="P276" s="58"/>
      <c r="Q276" s="58"/>
    </row>
    <row r="277" spans="1:17" s="60" customFormat="1" ht="28.8" hidden="1" x14ac:dyDescent="0.25">
      <c r="A277" s="59"/>
      <c r="B277" s="128">
        <v>3002002</v>
      </c>
      <c r="C277" s="138" t="s">
        <v>20</v>
      </c>
      <c r="D277" s="128" t="s">
        <v>9</v>
      </c>
      <c r="E277" s="139">
        <v>399.72</v>
      </c>
      <c r="F277" s="44">
        <v>106.69</v>
      </c>
      <c r="G277" s="44">
        <f>+E277*F277</f>
        <v>42646.126800000005</v>
      </c>
      <c r="I277" s="58"/>
      <c r="J277" s="58"/>
      <c r="K277" s="58"/>
      <c r="L277" s="58"/>
      <c r="M277" s="58"/>
      <c r="N277" s="58"/>
      <c r="O277" s="58"/>
      <c r="P277" s="58"/>
      <c r="Q277" s="58"/>
    </row>
    <row r="278" spans="1:17" s="60" customFormat="1" ht="38.4" hidden="1" x14ac:dyDescent="0.25">
      <c r="A278" s="59"/>
      <c r="B278" s="128">
        <v>3002003</v>
      </c>
      <c r="C278" s="138" t="s">
        <v>21</v>
      </c>
      <c r="D278" s="128" t="s">
        <v>11</v>
      </c>
      <c r="E278" s="139"/>
      <c r="F278" s="44">
        <v>17.010000000000002</v>
      </c>
      <c r="G278" s="44">
        <f>+E278*F278</f>
        <v>0</v>
      </c>
      <c r="I278" s="58"/>
      <c r="J278" s="58"/>
      <c r="K278" s="58"/>
      <c r="L278" s="58"/>
      <c r="M278" s="58"/>
      <c r="N278" s="58"/>
      <c r="O278" s="58"/>
      <c r="P278" s="58"/>
      <c r="Q278" s="58"/>
    </row>
    <row r="279" spans="1:17" s="60" customFormat="1" ht="27" hidden="1" customHeight="1" x14ac:dyDescent="0.25">
      <c r="A279" s="59"/>
      <c r="B279" s="128">
        <v>3002004</v>
      </c>
      <c r="C279" s="132" t="s">
        <v>264</v>
      </c>
      <c r="D279" s="39" t="s">
        <v>9</v>
      </c>
      <c r="E279" s="139">
        <v>53.33</v>
      </c>
      <c r="F279" s="44">
        <v>335.56</v>
      </c>
      <c r="G279" s="44">
        <f>+F279*E279</f>
        <v>17895.414799999999</v>
      </c>
      <c r="I279" s="58"/>
      <c r="J279" s="58"/>
      <c r="K279" s="58"/>
      <c r="L279" s="58"/>
      <c r="M279" s="58"/>
      <c r="N279" s="58"/>
      <c r="O279" s="58"/>
      <c r="P279" s="58"/>
      <c r="Q279" s="58"/>
    </row>
    <row r="280" spans="1:17" s="60" customFormat="1" ht="48" hidden="1" x14ac:dyDescent="0.25">
      <c r="A280" s="59"/>
      <c r="B280" s="128">
        <v>3002007</v>
      </c>
      <c r="C280" s="138" t="s">
        <v>164</v>
      </c>
      <c r="D280" s="128" t="s">
        <v>9</v>
      </c>
      <c r="E280" s="139">
        <v>53.33</v>
      </c>
      <c r="F280" s="44">
        <v>1065.24</v>
      </c>
      <c r="G280" s="44">
        <f>+E280*F280</f>
        <v>56809.249199999998</v>
      </c>
      <c r="I280" s="58"/>
      <c r="J280" s="58"/>
      <c r="K280" s="58"/>
      <c r="L280" s="58"/>
      <c r="M280" s="58"/>
      <c r="N280" s="58"/>
      <c r="O280" s="58"/>
      <c r="P280" s="58"/>
      <c r="Q280" s="58"/>
    </row>
    <row r="281" spans="1:17" s="60" customFormat="1" ht="25.5" hidden="1" customHeight="1" x14ac:dyDescent="0.25">
      <c r="A281" s="59"/>
      <c r="B281" s="128">
        <v>3002006</v>
      </c>
      <c r="C281" s="138" t="s">
        <v>185</v>
      </c>
      <c r="D281" s="128" t="s">
        <v>9</v>
      </c>
      <c r="E281" s="139">
        <v>106.66</v>
      </c>
      <c r="F281" s="44">
        <v>954.89</v>
      </c>
      <c r="G281" s="44">
        <f>+E281*F281</f>
        <v>101848.5674</v>
      </c>
      <c r="I281" s="58"/>
      <c r="J281" s="58"/>
      <c r="K281" s="58"/>
      <c r="L281" s="58"/>
      <c r="M281" s="58"/>
      <c r="N281" s="58"/>
      <c r="O281" s="58"/>
      <c r="P281" s="58"/>
      <c r="Q281" s="58"/>
    </row>
    <row r="282" spans="1:17" s="60" customFormat="1" x14ac:dyDescent="0.25">
      <c r="A282" s="59"/>
      <c r="B282" s="77"/>
      <c r="C282" s="99"/>
      <c r="D282" s="77"/>
      <c r="E282" s="100"/>
      <c r="F282" s="49"/>
      <c r="G282" s="80">
        <f>SUM(G276:G281)</f>
        <v>239101.41700000002</v>
      </c>
      <c r="I282" s="58"/>
      <c r="J282" s="58"/>
      <c r="K282" s="58"/>
      <c r="L282" s="58"/>
      <c r="M282" s="58"/>
      <c r="N282" s="58"/>
      <c r="O282" s="58"/>
      <c r="P282" s="58"/>
      <c r="Q282" s="58"/>
    </row>
    <row r="283" spans="1:17" s="60" customFormat="1" x14ac:dyDescent="0.25">
      <c r="A283" s="59"/>
      <c r="B283" s="146" t="s">
        <v>354</v>
      </c>
      <c r="C283" s="145" t="s">
        <v>186</v>
      </c>
      <c r="D283" s="144"/>
      <c r="E283" s="143"/>
      <c r="F283" s="142"/>
      <c r="G283" s="142"/>
      <c r="I283" s="58"/>
      <c r="J283" s="58"/>
      <c r="K283" s="58"/>
      <c r="L283" s="58"/>
      <c r="M283" s="58"/>
      <c r="N283" s="58"/>
      <c r="O283" s="58"/>
      <c r="P283" s="58"/>
      <c r="Q283" s="58"/>
    </row>
    <row r="284" spans="1:17" s="60" customFormat="1" ht="48" hidden="1" x14ac:dyDescent="0.25">
      <c r="A284" s="59"/>
      <c r="B284" s="128" t="s">
        <v>187</v>
      </c>
      <c r="C284" s="138" t="s">
        <v>188</v>
      </c>
      <c r="D284" s="128" t="s">
        <v>9</v>
      </c>
      <c r="E284" s="139">
        <v>9.8000000000000007</v>
      </c>
      <c r="F284" s="44">
        <v>4400.2</v>
      </c>
      <c r="G284" s="44">
        <f>+E284*F284</f>
        <v>43121.96</v>
      </c>
      <c r="I284" s="58"/>
      <c r="J284" s="58"/>
      <c r="K284" s="58"/>
      <c r="L284" s="58"/>
      <c r="M284" s="58"/>
      <c r="N284" s="58"/>
      <c r="O284" s="58"/>
      <c r="P284" s="58"/>
      <c r="Q284" s="58"/>
    </row>
    <row r="285" spans="1:17" s="60" customFormat="1" ht="38.4" hidden="1" x14ac:dyDescent="0.25">
      <c r="A285" s="59"/>
      <c r="B285" s="128">
        <v>3003010</v>
      </c>
      <c r="C285" s="138" t="s">
        <v>189</v>
      </c>
      <c r="D285" s="128" t="s">
        <v>11</v>
      </c>
      <c r="E285" s="139">
        <v>125.94</v>
      </c>
      <c r="F285" s="44">
        <v>38.97</v>
      </c>
      <c r="G285" s="44">
        <f>+E285*F285</f>
        <v>4907.8818000000001</v>
      </c>
      <c r="I285" s="58"/>
      <c r="J285" s="58"/>
      <c r="K285" s="58"/>
      <c r="L285" s="58"/>
      <c r="M285" s="58"/>
      <c r="N285" s="58"/>
      <c r="O285" s="58"/>
      <c r="P285" s="58"/>
      <c r="Q285" s="58"/>
    </row>
    <row r="286" spans="1:17" s="60" customFormat="1" ht="48" hidden="1" x14ac:dyDescent="0.25">
      <c r="A286" s="59"/>
      <c r="B286" s="128">
        <v>3003011</v>
      </c>
      <c r="C286" s="138" t="s">
        <v>190</v>
      </c>
      <c r="D286" s="128" t="s">
        <v>11</v>
      </c>
      <c r="E286" s="139">
        <v>125.94</v>
      </c>
      <c r="F286" s="44">
        <v>324.45</v>
      </c>
      <c r="G286" s="44">
        <f>+E286*F286</f>
        <v>40861.233</v>
      </c>
      <c r="I286" s="58"/>
      <c r="J286" s="58"/>
      <c r="K286" s="58"/>
      <c r="L286" s="58"/>
      <c r="M286" s="58"/>
      <c r="N286" s="58"/>
      <c r="O286" s="58"/>
      <c r="P286" s="58"/>
      <c r="Q286" s="58"/>
    </row>
    <row r="287" spans="1:17" s="60" customFormat="1" ht="28.8" hidden="1" x14ac:dyDescent="0.25">
      <c r="A287" s="59"/>
      <c r="B287" s="128">
        <v>3003013</v>
      </c>
      <c r="C287" s="138" t="s">
        <v>191</v>
      </c>
      <c r="D287" s="128" t="s">
        <v>9</v>
      </c>
      <c r="E287" s="139">
        <v>25.19</v>
      </c>
      <c r="F287" s="44">
        <v>189.73</v>
      </c>
      <c r="G287" s="44">
        <f>+E287*F287</f>
        <v>4779.2987000000003</v>
      </c>
      <c r="I287" s="58"/>
      <c r="J287" s="58"/>
      <c r="K287" s="58"/>
      <c r="L287" s="58"/>
      <c r="M287" s="58"/>
      <c r="N287" s="58"/>
      <c r="O287" s="58"/>
      <c r="P287" s="58"/>
      <c r="Q287" s="58"/>
    </row>
    <row r="288" spans="1:17" s="60" customFormat="1" x14ac:dyDescent="0.25">
      <c r="A288" s="59"/>
      <c r="B288" s="77"/>
      <c r="C288" s="99"/>
      <c r="D288" s="77"/>
      <c r="E288" s="100"/>
      <c r="F288" s="49"/>
      <c r="G288" s="80">
        <f>SUM(G284:G287)</f>
        <v>93670.373500000002</v>
      </c>
      <c r="I288" s="58"/>
      <c r="J288" s="58"/>
      <c r="K288" s="58"/>
      <c r="L288" s="58"/>
      <c r="M288" s="58"/>
      <c r="N288" s="58"/>
      <c r="O288" s="58"/>
      <c r="P288" s="58"/>
      <c r="Q288" s="58"/>
    </row>
    <row r="289" spans="1:17" s="60" customFormat="1" x14ac:dyDescent="0.25">
      <c r="A289" s="59"/>
      <c r="B289" s="146" t="s">
        <v>355</v>
      </c>
      <c r="C289" s="145" t="s">
        <v>192</v>
      </c>
      <c r="D289" s="144"/>
      <c r="E289" s="143"/>
      <c r="F289" s="142"/>
      <c r="G289" s="142"/>
      <c r="I289" s="58"/>
      <c r="J289" s="58"/>
      <c r="K289" s="58"/>
      <c r="L289" s="58"/>
      <c r="M289" s="58"/>
      <c r="N289" s="58"/>
      <c r="O289" s="58"/>
      <c r="P289" s="58"/>
      <c r="Q289" s="58"/>
    </row>
    <row r="290" spans="1:17" s="60" customFormat="1" ht="35.25" hidden="1" customHeight="1" x14ac:dyDescent="0.25">
      <c r="A290" s="59"/>
      <c r="B290" s="128">
        <v>3004001</v>
      </c>
      <c r="C290" s="138" t="s">
        <v>252</v>
      </c>
      <c r="D290" s="128" t="s">
        <v>11</v>
      </c>
      <c r="E290" s="79">
        <v>266.86</v>
      </c>
      <c r="F290" s="140">
        <v>8.68</v>
      </c>
      <c r="G290" s="44">
        <f>+E290*F290</f>
        <v>2316.3447999999999</v>
      </c>
      <c r="I290" s="58"/>
      <c r="J290" s="58"/>
      <c r="K290" s="58"/>
      <c r="L290" s="58"/>
      <c r="M290" s="58"/>
      <c r="N290" s="58"/>
      <c r="O290" s="58"/>
      <c r="P290" s="58"/>
      <c r="Q290" s="58"/>
    </row>
    <row r="291" spans="1:17" s="60" customFormat="1" ht="35.25" hidden="1" customHeight="1" x14ac:dyDescent="0.25">
      <c r="A291" s="59"/>
      <c r="B291" s="128">
        <v>3004005</v>
      </c>
      <c r="C291" s="138" t="s">
        <v>253</v>
      </c>
      <c r="D291" s="128" t="s">
        <v>12</v>
      </c>
      <c r="E291" s="79">
        <v>47.74</v>
      </c>
      <c r="F291" s="140">
        <v>34.409999999999997</v>
      </c>
      <c r="G291" s="44">
        <f>+E291*F291</f>
        <v>1642.7333999999998</v>
      </c>
      <c r="I291" s="58"/>
      <c r="J291" s="58"/>
      <c r="K291" s="58"/>
      <c r="L291" s="58"/>
      <c r="M291" s="58"/>
      <c r="N291" s="58"/>
      <c r="O291" s="58"/>
      <c r="P291" s="58"/>
      <c r="Q291" s="58"/>
    </row>
    <row r="292" spans="1:17" s="60" customFormat="1" ht="35.25" hidden="1" customHeight="1" x14ac:dyDescent="0.25">
      <c r="A292" s="59"/>
      <c r="B292" s="128" t="s">
        <v>166</v>
      </c>
      <c r="C292" s="138" t="s">
        <v>254</v>
      </c>
      <c r="D292" s="128" t="s">
        <v>12</v>
      </c>
      <c r="E292" s="79">
        <v>5.3</v>
      </c>
      <c r="F292" s="140">
        <v>103.89</v>
      </c>
      <c r="G292" s="44">
        <f>+E292*F292</f>
        <v>550.61699999999996</v>
      </c>
      <c r="I292" s="58"/>
      <c r="J292" s="58"/>
      <c r="K292" s="58"/>
      <c r="L292" s="58"/>
      <c r="M292" s="58"/>
      <c r="N292" s="58"/>
      <c r="O292" s="58"/>
      <c r="P292" s="58"/>
      <c r="Q292" s="58"/>
    </row>
    <row r="293" spans="1:17" s="60" customFormat="1" ht="35.25" hidden="1" customHeight="1" x14ac:dyDescent="0.25">
      <c r="A293" s="59"/>
      <c r="B293" s="128">
        <v>3004007</v>
      </c>
      <c r="C293" s="138" t="s">
        <v>167</v>
      </c>
      <c r="D293" s="128" t="s">
        <v>12</v>
      </c>
      <c r="E293" s="79">
        <v>88.42</v>
      </c>
      <c r="F293" s="140">
        <v>43.75</v>
      </c>
      <c r="G293" s="44">
        <f>+E293*F293</f>
        <v>3868.375</v>
      </c>
      <c r="I293" s="58"/>
      <c r="J293" s="58"/>
      <c r="K293" s="58"/>
      <c r="L293" s="58"/>
      <c r="M293" s="58"/>
      <c r="N293" s="58"/>
      <c r="O293" s="58"/>
      <c r="P293" s="58"/>
      <c r="Q293" s="58"/>
    </row>
    <row r="294" spans="1:17" s="60" customFormat="1" ht="35.25" hidden="1" customHeight="1" x14ac:dyDescent="0.25">
      <c r="A294" s="59"/>
      <c r="B294" s="128">
        <v>3004011</v>
      </c>
      <c r="C294" s="138" t="s">
        <v>260</v>
      </c>
      <c r="D294" s="128" t="s">
        <v>11</v>
      </c>
      <c r="E294" s="79">
        <f>E290</f>
        <v>266.86</v>
      </c>
      <c r="F294" s="140">
        <v>621.66</v>
      </c>
      <c r="G294" s="44">
        <f>+E294*F294</f>
        <v>165896.1876</v>
      </c>
      <c r="I294" s="58"/>
      <c r="J294" s="58"/>
      <c r="K294" s="58"/>
      <c r="L294" s="58"/>
      <c r="M294" s="58"/>
      <c r="N294" s="58"/>
      <c r="O294" s="58"/>
      <c r="P294" s="58"/>
      <c r="Q294" s="58"/>
    </row>
    <row r="295" spans="1:17" s="60" customFormat="1" x14ac:dyDescent="0.25">
      <c r="A295" s="59"/>
      <c r="B295" s="77"/>
      <c r="C295" s="99"/>
      <c r="D295" s="77"/>
      <c r="E295" s="100"/>
      <c r="F295" s="49"/>
      <c r="G295" s="80">
        <f>SUM(G290:G294)</f>
        <v>174274.25779999999</v>
      </c>
      <c r="I295" s="58"/>
      <c r="J295" s="58"/>
      <c r="K295" s="58"/>
      <c r="L295" s="58"/>
      <c r="M295" s="58"/>
      <c r="N295" s="58"/>
      <c r="O295" s="58"/>
      <c r="P295" s="58"/>
      <c r="Q295" s="58"/>
    </row>
    <row r="296" spans="1:17" s="60" customFormat="1" x14ac:dyDescent="0.25">
      <c r="A296" s="59"/>
      <c r="B296" s="146" t="s">
        <v>356</v>
      </c>
      <c r="C296" s="145" t="s">
        <v>193</v>
      </c>
      <c r="D296" s="144"/>
      <c r="E296" s="143"/>
      <c r="F296" s="142"/>
      <c r="G296" s="142"/>
      <c r="I296" s="58"/>
      <c r="J296" s="58"/>
      <c r="K296" s="58"/>
      <c r="L296" s="58"/>
      <c r="M296" s="58"/>
      <c r="N296" s="58"/>
      <c r="O296" s="58"/>
      <c r="P296" s="58"/>
      <c r="Q296" s="58"/>
    </row>
    <row r="297" spans="1:17" s="60" customFormat="1" ht="57.6" hidden="1" x14ac:dyDescent="0.25">
      <c r="A297" s="59"/>
      <c r="B297" s="128" t="s">
        <v>194</v>
      </c>
      <c r="C297" s="138" t="s">
        <v>195</v>
      </c>
      <c r="D297" s="128" t="s">
        <v>10</v>
      </c>
      <c r="E297" s="139">
        <v>1</v>
      </c>
      <c r="F297" s="44">
        <v>1688.81</v>
      </c>
      <c r="G297" s="44">
        <f>+E297*F297</f>
        <v>1688.81</v>
      </c>
      <c r="I297" s="58"/>
      <c r="J297" s="58"/>
      <c r="K297" s="58"/>
      <c r="L297" s="58"/>
      <c r="M297" s="58"/>
      <c r="N297" s="58"/>
      <c r="O297" s="58"/>
      <c r="P297" s="58"/>
      <c r="Q297" s="58"/>
    </row>
    <row r="298" spans="1:17" s="60" customFormat="1" ht="48" hidden="1" x14ac:dyDescent="0.25">
      <c r="A298" s="59"/>
      <c r="B298" s="128" t="s">
        <v>196</v>
      </c>
      <c r="C298" s="138" t="s">
        <v>197</v>
      </c>
      <c r="D298" s="128" t="s">
        <v>10</v>
      </c>
      <c r="E298" s="139">
        <v>1</v>
      </c>
      <c r="F298" s="44">
        <v>1688.81</v>
      </c>
      <c r="G298" s="44">
        <f>+E298*F298</f>
        <v>1688.81</v>
      </c>
      <c r="I298" s="58"/>
      <c r="J298" s="58"/>
      <c r="K298" s="58"/>
      <c r="L298" s="58"/>
      <c r="M298" s="58"/>
      <c r="N298" s="58"/>
      <c r="O298" s="58"/>
      <c r="P298" s="58"/>
      <c r="Q298" s="58"/>
    </row>
    <row r="299" spans="1:17" s="60" customFormat="1" x14ac:dyDescent="0.25">
      <c r="A299" s="59"/>
      <c r="B299" s="77"/>
      <c r="C299" s="99"/>
      <c r="D299" s="77"/>
      <c r="E299" s="100"/>
      <c r="F299" s="49"/>
      <c r="G299" s="80">
        <f>SUM(G297:G298)</f>
        <v>3377.62</v>
      </c>
      <c r="I299" s="58"/>
      <c r="J299" s="58"/>
      <c r="K299" s="58"/>
      <c r="L299" s="58"/>
      <c r="M299" s="58"/>
      <c r="N299" s="58"/>
      <c r="O299" s="58"/>
      <c r="P299" s="58"/>
      <c r="Q299" s="58"/>
    </row>
    <row r="300" spans="1:17" s="60" customFormat="1" x14ac:dyDescent="0.25">
      <c r="A300" s="59"/>
      <c r="B300" s="146" t="s">
        <v>357</v>
      </c>
      <c r="C300" s="145" t="s">
        <v>198</v>
      </c>
      <c r="D300" s="144"/>
      <c r="E300" s="143"/>
      <c r="F300" s="142"/>
      <c r="G300" s="142"/>
      <c r="I300" s="58"/>
      <c r="J300" s="58"/>
      <c r="K300" s="58"/>
      <c r="L300" s="58"/>
      <c r="M300" s="58"/>
      <c r="N300" s="58"/>
      <c r="O300" s="58"/>
      <c r="P300" s="58"/>
      <c r="Q300" s="58"/>
    </row>
    <row r="301" spans="1:17" s="60" customFormat="1" ht="67.2" hidden="1" x14ac:dyDescent="0.25">
      <c r="A301" s="59"/>
      <c r="B301" s="128" t="s">
        <v>199</v>
      </c>
      <c r="C301" s="138" t="s">
        <v>200</v>
      </c>
      <c r="D301" s="128" t="s">
        <v>12</v>
      </c>
      <c r="E301" s="139">
        <v>47.54</v>
      </c>
      <c r="F301" s="44">
        <v>14.48</v>
      </c>
      <c r="G301" s="44">
        <f>+E301*F301</f>
        <v>688.37919999999997</v>
      </c>
      <c r="I301" s="58"/>
      <c r="J301" s="58"/>
      <c r="K301" s="58"/>
      <c r="L301" s="58"/>
      <c r="M301" s="58"/>
      <c r="N301" s="58"/>
      <c r="O301" s="58"/>
      <c r="P301" s="58"/>
      <c r="Q301" s="58"/>
    </row>
    <row r="302" spans="1:17" s="60" customFormat="1" ht="67.2" hidden="1" x14ac:dyDescent="0.25">
      <c r="A302" s="59"/>
      <c r="B302" s="128" t="s">
        <v>201</v>
      </c>
      <c r="C302" s="138" t="s">
        <v>202</v>
      </c>
      <c r="D302" s="128" t="s">
        <v>12</v>
      </c>
      <c r="E302" s="139">
        <v>5</v>
      </c>
      <c r="F302" s="44">
        <v>52.25</v>
      </c>
      <c r="G302" s="44">
        <f>+E302*F302</f>
        <v>261.25</v>
      </c>
      <c r="I302" s="58"/>
      <c r="J302" s="58"/>
      <c r="K302" s="58"/>
      <c r="L302" s="58"/>
      <c r="M302" s="58"/>
      <c r="N302" s="58"/>
      <c r="O302" s="58"/>
      <c r="P302" s="58"/>
      <c r="Q302" s="58"/>
    </row>
    <row r="303" spans="1:17" s="60" customFormat="1" x14ac:dyDescent="0.25">
      <c r="A303" s="59"/>
      <c r="B303" s="77"/>
      <c r="C303" s="99"/>
      <c r="D303" s="77"/>
      <c r="E303" s="100"/>
      <c r="F303" s="49"/>
      <c r="G303" s="80">
        <f>SUM(G301:G302)</f>
        <v>949.62919999999997</v>
      </c>
      <c r="I303" s="58"/>
      <c r="J303" s="58"/>
      <c r="K303" s="58"/>
      <c r="L303" s="58"/>
      <c r="M303" s="58"/>
      <c r="N303" s="58"/>
      <c r="O303" s="58"/>
      <c r="P303" s="58"/>
      <c r="Q303" s="58"/>
    </row>
    <row r="304" spans="1:17" s="60" customFormat="1" x14ac:dyDescent="0.25">
      <c r="A304" s="59"/>
      <c r="B304" s="146" t="s">
        <v>358</v>
      </c>
      <c r="C304" s="145" t="s">
        <v>17</v>
      </c>
      <c r="D304" s="144"/>
      <c r="E304" s="143"/>
      <c r="F304" s="142"/>
      <c r="G304" s="142"/>
      <c r="I304" s="58"/>
      <c r="J304" s="58"/>
      <c r="K304" s="58"/>
      <c r="L304" s="58"/>
      <c r="M304" s="58"/>
      <c r="N304" s="58"/>
      <c r="O304" s="58"/>
      <c r="P304" s="58"/>
      <c r="Q304" s="58"/>
    </row>
    <row r="305" spans="1:17" s="60" customFormat="1" ht="19.2" hidden="1" x14ac:dyDescent="0.25">
      <c r="A305" s="59"/>
      <c r="B305" s="128">
        <v>3008001</v>
      </c>
      <c r="C305" s="138" t="s">
        <v>22</v>
      </c>
      <c r="D305" s="128" t="s">
        <v>11</v>
      </c>
      <c r="E305" s="79">
        <v>438.87760000000003</v>
      </c>
      <c r="F305" s="44">
        <v>2.4900000000000002</v>
      </c>
      <c r="G305" s="44">
        <f>+E305*F305</f>
        <v>1092.8052240000002</v>
      </c>
      <c r="I305" s="58"/>
      <c r="J305" s="58"/>
      <c r="K305" s="58"/>
      <c r="L305" s="58"/>
      <c r="M305" s="58"/>
      <c r="N305" s="58"/>
      <c r="O305" s="58"/>
      <c r="P305" s="58"/>
      <c r="Q305" s="58"/>
    </row>
    <row r="306" spans="1:17" s="60" customFormat="1" x14ac:dyDescent="0.25">
      <c r="A306" s="59"/>
      <c r="B306" s="67"/>
      <c r="C306" s="99"/>
      <c r="D306" s="67"/>
      <c r="E306" s="79"/>
      <c r="F306" s="44"/>
      <c r="G306" s="80">
        <f>G305</f>
        <v>1092.8052240000002</v>
      </c>
      <c r="I306" s="58"/>
      <c r="J306" s="58"/>
      <c r="K306" s="58"/>
      <c r="L306" s="58"/>
      <c r="M306" s="58"/>
      <c r="N306" s="58"/>
      <c r="O306" s="58"/>
      <c r="P306" s="58"/>
      <c r="Q306" s="58"/>
    </row>
    <row r="308" spans="1:17" x14ac:dyDescent="0.25">
      <c r="G308" s="126">
        <f>G306+G303+G299+G295+G288+G282+G274+G270+G267+G263+G259+G252+G246+G238+G234+G231+G224+G217+G213+G210+G207+G200+G193+G188+G172+G127+G120+G111+G95+G83+G49+G34+G27+G114+G150+G147+G142+G136+G73+G70+G58+G23+G17+G31+G131</f>
        <v>33722659.944441594</v>
      </c>
    </row>
    <row r="309" spans="1:17" s="60" customFormat="1" x14ac:dyDescent="0.25">
      <c r="A309" s="59"/>
      <c r="B309" s="31"/>
      <c r="C309" s="64"/>
      <c r="E309" s="33"/>
      <c r="F309" s="72"/>
      <c r="G309" s="126">
        <f>G308*0.16</f>
        <v>5395625.5911106551</v>
      </c>
      <c r="I309" s="58"/>
      <c r="J309" s="58"/>
      <c r="K309" s="58"/>
      <c r="L309" s="58"/>
      <c r="M309" s="58"/>
      <c r="N309" s="58"/>
      <c r="O309" s="58"/>
      <c r="P309" s="58"/>
      <c r="Q309" s="58"/>
    </row>
    <row r="310" spans="1:17" s="60" customFormat="1" x14ac:dyDescent="0.25">
      <c r="A310" s="59"/>
      <c r="B310" s="31"/>
      <c r="C310" s="64"/>
      <c r="E310" s="33"/>
      <c r="F310" s="72"/>
      <c r="G310" s="126">
        <f>SUM(G308:G309)</f>
        <v>39118285.535552248</v>
      </c>
      <c r="I310" s="58" t="s">
        <v>348</v>
      </c>
      <c r="J310" s="58"/>
      <c r="K310" s="58"/>
      <c r="L310" s="58"/>
      <c r="M310" s="58"/>
      <c r="N310" s="58"/>
      <c r="O310" s="58"/>
      <c r="P310" s="58"/>
      <c r="Q310" s="58"/>
    </row>
    <row r="311" spans="1:17" s="60" customFormat="1" x14ac:dyDescent="0.25">
      <c r="A311" s="59"/>
      <c r="B311" s="31"/>
      <c r="C311" s="64"/>
      <c r="E311" s="33"/>
      <c r="F311" s="74"/>
      <c r="G311" s="73"/>
      <c r="I311" s="58"/>
      <c r="J311" s="58"/>
      <c r="K311" s="58"/>
      <c r="L311" s="58"/>
      <c r="M311" s="58"/>
      <c r="N311" s="58"/>
      <c r="O311" s="58"/>
      <c r="P311" s="58"/>
      <c r="Q311" s="58"/>
    </row>
    <row r="312" spans="1:17" ht="13.8" x14ac:dyDescent="0.25">
      <c r="G312" s="179">
        <v>30849650.649999999</v>
      </c>
      <c r="I312" s="58">
        <f>+J111</f>
        <v>2652924.8455724139</v>
      </c>
    </row>
    <row r="313" spans="1:17" x14ac:dyDescent="0.25">
      <c r="I313" s="58">
        <f>+J188</f>
        <v>1524400.2096000004</v>
      </c>
    </row>
    <row r="314" spans="1:17" x14ac:dyDescent="0.25">
      <c r="I314" s="210">
        <f>+I235</f>
        <v>1398771.4738500002</v>
      </c>
      <c r="J314" s="210"/>
    </row>
    <row r="315" spans="1:17" x14ac:dyDescent="0.25">
      <c r="I315" s="58">
        <f>+I314*0.16</f>
        <v>223803.43581600004</v>
      </c>
      <c r="J315" s="118"/>
    </row>
    <row r="316" spans="1:17" x14ac:dyDescent="0.25">
      <c r="I316" s="211">
        <f>+I190</f>
        <v>2440047.5713999993</v>
      </c>
      <c r="J316" s="209"/>
    </row>
    <row r="317" spans="1:17" x14ac:dyDescent="0.25">
      <c r="I317" s="58">
        <f>+I316*0.16</f>
        <v>390407.61142399989</v>
      </c>
    </row>
    <row r="318" spans="1:17" x14ac:dyDescent="0.25">
      <c r="I318" s="58">
        <f>SUM(I312:I317)</f>
        <v>8630355.1476624124</v>
      </c>
    </row>
    <row r="320" spans="1:17" x14ac:dyDescent="0.25">
      <c r="I320" s="210">
        <f>+G310-I318</f>
        <v>30487930.387889836</v>
      </c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" bottom="0.59055118110236227" header="0" footer="0.39370078740157483"/>
  <pageSetup scale="69" fitToHeight="0" orientation="portrait" r:id="rId1"/>
  <headerFooter alignWithMargins="0">
    <oddFooter>&amp;RHoja &amp;P de &amp;N</oddFooter>
  </headerFooter>
  <rowBreaks count="2" manualBreakCount="2">
    <brk id="34" min="1" max="6" man="1"/>
    <brk id="246" min="1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R252"/>
  <sheetViews>
    <sheetView tabSelected="1" view="pageBreakPreview" topLeftCell="B1" zoomScale="90" zoomScaleNormal="100" zoomScaleSheetLayoutView="90" workbookViewId="0">
      <selection activeCell="C6" sqref="C6:F8"/>
    </sheetView>
  </sheetViews>
  <sheetFormatPr baseColWidth="10" defaultColWidth="9.109375" defaultRowHeight="13.2" x14ac:dyDescent="0.25"/>
  <cols>
    <col min="1" max="1" width="1.6640625" style="59" hidden="1" customWidth="1"/>
    <col min="2" max="2" width="14.44140625" style="31" customWidth="1"/>
    <col min="3" max="3" width="56.109375" style="64" customWidth="1"/>
    <col min="4" max="4" width="9.6640625" style="60" customWidth="1"/>
    <col min="5" max="5" width="10.5546875" style="33" customWidth="1"/>
    <col min="6" max="7" width="11.88671875" style="65" customWidth="1"/>
    <col min="8" max="8" width="14.88671875" style="60" customWidth="1"/>
    <col min="9" max="9" width="1.33203125" style="60" customWidth="1"/>
    <col min="10" max="10" width="11.6640625" style="58" customWidth="1"/>
    <col min="11" max="11" width="16.88671875" style="58" customWidth="1"/>
    <col min="12" max="16384" width="9.109375" style="58"/>
  </cols>
  <sheetData>
    <row r="1" spans="1:18" ht="18" customHeight="1" x14ac:dyDescent="0.25">
      <c r="B1" s="238" t="s">
        <v>405</v>
      </c>
      <c r="C1" s="238"/>
      <c r="D1" s="238"/>
      <c r="E1" s="238"/>
      <c r="F1" s="238"/>
      <c r="G1" s="238"/>
      <c r="H1" s="238"/>
    </row>
    <row r="2" spans="1:18" s="61" customFormat="1" ht="15" customHeight="1" x14ac:dyDescent="0.25">
      <c r="A2" s="68"/>
      <c r="B2" s="239" t="s">
        <v>1</v>
      </c>
      <c r="C2" s="239"/>
      <c r="D2" s="239"/>
      <c r="E2" s="239"/>
      <c r="F2" s="239"/>
      <c r="G2" s="239"/>
      <c r="H2" s="239"/>
      <c r="I2" s="127"/>
    </row>
    <row r="3" spans="1:18" s="61" customFormat="1" ht="15" customHeight="1" x14ac:dyDescent="0.25">
      <c r="A3" s="68"/>
      <c r="B3" s="240" t="s">
        <v>2</v>
      </c>
      <c r="C3" s="240"/>
      <c r="D3" s="240"/>
      <c r="E3" s="240"/>
      <c r="F3" s="240"/>
      <c r="G3" s="240"/>
      <c r="H3" s="240"/>
      <c r="I3" s="2"/>
      <c r="P3" s="3"/>
      <c r="Q3" s="3"/>
      <c r="R3" s="3"/>
    </row>
    <row r="4" spans="1:18" s="61" customFormat="1" ht="25.8" customHeight="1" x14ac:dyDescent="0.25">
      <c r="A4" s="68"/>
      <c r="B4" s="232" t="s">
        <v>394</v>
      </c>
      <c r="C4" s="233" t="s">
        <v>401</v>
      </c>
      <c r="D4" s="127"/>
      <c r="E4" s="127"/>
      <c r="F4" s="127"/>
      <c r="G4" s="127"/>
      <c r="H4" s="234" t="s">
        <v>395</v>
      </c>
      <c r="I4" s="2"/>
      <c r="P4" s="3"/>
      <c r="Q4" s="3"/>
      <c r="R4" s="3"/>
    </row>
    <row r="5" spans="1:18" s="61" customFormat="1" ht="15" customHeight="1" x14ac:dyDescent="0.25">
      <c r="A5" s="68"/>
      <c r="B5" s="127"/>
      <c r="C5" s="127"/>
      <c r="D5" s="127"/>
      <c r="E5" s="127"/>
      <c r="F5" s="127"/>
      <c r="G5" s="127"/>
      <c r="H5" s="127"/>
      <c r="I5" s="2"/>
      <c r="P5" s="3"/>
      <c r="Q5" s="3"/>
      <c r="R5" s="3"/>
    </row>
    <row r="6" spans="1:18" s="61" customFormat="1" ht="19.95" customHeight="1" x14ac:dyDescent="0.25">
      <c r="A6" s="68"/>
      <c r="B6" s="247" t="s">
        <v>396</v>
      </c>
      <c r="C6" s="248" t="s">
        <v>400</v>
      </c>
      <c r="D6" s="248"/>
      <c r="E6" s="248"/>
      <c r="F6" s="248"/>
      <c r="G6" s="235"/>
      <c r="H6" s="236" t="s">
        <v>397</v>
      </c>
      <c r="I6" s="2"/>
      <c r="P6" s="3"/>
      <c r="Q6" s="3"/>
      <c r="R6" s="3"/>
    </row>
    <row r="7" spans="1:18" s="59" customFormat="1" ht="19.95" customHeight="1" x14ac:dyDescent="0.25">
      <c r="B7" s="247"/>
      <c r="C7" s="248"/>
      <c r="D7" s="248"/>
      <c r="E7" s="248"/>
      <c r="F7" s="248"/>
      <c r="G7" s="235"/>
      <c r="H7" s="236" t="s">
        <v>398</v>
      </c>
      <c r="I7" s="7"/>
      <c r="J7" s="58"/>
      <c r="K7" s="58"/>
      <c r="L7" s="58"/>
      <c r="M7" s="58"/>
      <c r="N7" s="58"/>
      <c r="O7" s="58"/>
      <c r="P7" s="1"/>
      <c r="Q7" s="1"/>
      <c r="R7" s="1"/>
    </row>
    <row r="8" spans="1:18" ht="19.95" customHeight="1" x14ac:dyDescent="0.25">
      <c r="B8" s="247"/>
      <c r="C8" s="248"/>
      <c r="D8" s="248"/>
      <c r="E8" s="248"/>
      <c r="F8" s="248"/>
      <c r="G8" s="235"/>
      <c r="H8" s="236" t="s">
        <v>399</v>
      </c>
      <c r="I8" s="5"/>
      <c r="P8" s="1"/>
      <c r="Q8" s="1"/>
      <c r="R8" s="1"/>
    </row>
    <row r="9" spans="1:18" s="59" customFormat="1" ht="13.8" thickBot="1" x14ac:dyDescent="0.3">
      <c r="B9" s="28"/>
      <c r="C9" s="6"/>
      <c r="D9" s="65"/>
      <c r="E9" s="33"/>
      <c r="I9" s="7"/>
      <c r="J9" s="58"/>
      <c r="K9" s="58"/>
      <c r="L9" s="58"/>
      <c r="M9" s="58"/>
      <c r="N9" s="58"/>
      <c r="O9" s="58"/>
      <c r="P9" s="1"/>
      <c r="Q9" s="1"/>
      <c r="R9" s="1"/>
    </row>
    <row r="10" spans="1:18" ht="13.8" thickTop="1" x14ac:dyDescent="0.25">
      <c r="B10" s="242" t="s">
        <v>3</v>
      </c>
      <c r="C10" s="243"/>
      <c r="D10" s="243"/>
      <c r="E10" s="243"/>
      <c r="F10" s="243"/>
      <c r="G10" s="243"/>
      <c r="H10" s="244"/>
      <c r="I10" s="8"/>
      <c r="P10" s="9"/>
      <c r="Q10" s="9"/>
      <c r="R10" s="9"/>
    </row>
    <row r="11" spans="1:18" ht="13.8" thickBot="1" x14ac:dyDescent="0.3">
      <c r="B11" s="29" t="s">
        <v>392</v>
      </c>
      <c r="C11" s="62" t="s">
        <v>4</v>
      </c>
      <c r="D11" s="10" t="s">
        <v>5</v>
      </c>
      <c r="E11" s="22" t="s">
        <v>6</v>
      </c>
      <c r="F11" s="26" t="s">
        <v>7</v>
      </c>
      <c r="G11" s="230" t="s">
        <v>393</v>
      </c>
      <c r="H11" s="63" t="s">
        <v>8</v>
      </c>
      <c r="I11" s="8"/>
      <c r="P11" s="9"/>
      <c r="Q11" s="11"/>
      <c r="R11" s="11"/>
    </row>
    <row r="12" spans="1:18" s="20" customFormat="1" ht="75.599999999999994" customHeight="1" thickTop="1" thickBot="1" x14ac:dyDescent="0.3">
      <c r="A12" s="18"/>
      <c r="B12" s="66"/>
      <c r="C12" s="229" t="s">
        <v>388</v>
      </c>
      <c r="D12" s="40"/>
      <c r="E12" s="38"/>
      <c r="F12" s="37"/>
      <c r="G12" s="37"/>
      <c r="H12" s="37"/>
      <c r="I12" s="19"/>
      <c r="P12" s="21"/>
      <c r="Q12" s="21"/>
      <c r="R12" s="21"/>
    </row>
    <row r="13" spans="1:18" s="20" customFormat="1" ht="18" customHeight="1" thickTop="1" x14ac:dyDescent="0.25">
      <c r="A13" s="18"/>
      <c r="B13" s="180" t="s">
        <v>23</v>
      </c>
      <c r="C13" s="181" t="s">
        <v>349</v>
      </c>
      <c r="D13" s="182"/>
      <c r="E13" s="183"/>
      <c r="F13" s="184"/>
      <c r="G13" s="184"/>
      <c r="H13" s="184"/>
      <c r="I13" s="19"/>
      <c r="P13" s="21"/>
      <c r="Q13" s="21"/>
      <c r="R13" s="21"/>
    </row>
    <row r="14" spans="1:18" x14ac:dyDescent="0.25">
      <c r="B14" s="34" t="s">
        <v>15</v>
      </c>
      <c r="C14" s="35" t="s">
        <v>359</v>
      </c>
      <c r="D14" s="36"/>
      <c r="E14" s="36"/>
      <c r="F14" s="36"/>
      <c r="G14" s="36"/>
      <c r="H14" s="36"/>
    </row>
    <row r="15" spans="1:18" x14ac:dyDescent="0.25">
      <c r="B15" s="159" t="s">
        <v>297</v>
      </c>
      <c r="C15" s="158" t="s">
        <v>181</v>
      </c>
      <c r="D15" s="151"/>
      <c r="E15" s="151"/>
      <c r="F15" s="151"/>
      <c r="G15" s="151"/>
      <c r="H15" s="151"/>
    </row>
    <row r="16" spans="1:18" ht="67.2" x14ac:dyDescent="0.25">
      <c r="B16" s="128">
        <v>4003046</v>
      </c>
      <c r="C16" s="129" t="s">
        <v>47</v>
      </c>
      <c r="D16" s="39" t="s">
        <v>27</v>
      </c>
      <c r="E16" s="47">
        <v>4754.75</v>
      </c>
      <c r="F16" s="44"/>
      <c r="G16" s="44"/>
      <c r="H16" s="44"/>
    </row>
    <row r="17" spans="2:8" ht="57.6" x14ac:dyDescent="0.25">
      <c r="B17" s="128">
        <v>4003047</v>
      </c>
      <c r="C17" s="129" t="s">
        <v>48</v>
      </c>
      <c r="D17" s="39" t="s">
        <v>11</v>
      </c>
      <c r="E17" s="47">
        <v>828.42</v>
      </c>
      <c r="F17" s="44"/>
      <c r="G17" s="44"/>
      <c r="H17" s="44"/>
    </row>
    <row r="18" spans="2:8" ht="38.4" x14ac:dyDescent="0.25">
      <c r="B18" s="128">
        <v>5045478</v>
      </c>
      <c r="C18" s="129" t="s">
        <v>31</v>
      </c>
      <c r="D18" s="39" t="s">
        <v>10</v>
      </c>
      <c r="E18" s="47">
        <v>192</v>
      </c>
      <c r="F18" s="44"/>
      <c r="G18" s="44"/>
      <c r="H18" s="44"/>
    </row>
    <row r="19" spans="2:8" ht="105.6" x14ac:dyDescent="0.25">
      <c r="B19" s="128">
        <v>5045453</v>
      </c>
      <c r="C19" s="130" t="s">
        <v>30</v>
      </c>
      <c r="D19" s="39" t="s">
        <v>11</v>
      </c>
      <c r="E19" s="47">
        <v>30.24</v>
      </c>
      <c r="F19" s="44"/>
      <c r="G19" s="44"/>
      <c r="H19" s="44"/>
    </row>
    <row r="20" spans="2:8" x14ac:dyDescent="0.25">
      <c r="B20" s="186"/>
      <c r="C20" s="187"/>
      <c r="D20" s="188"/>
      <c r="E20" s="188"/>
      <c r="F20" s="188"/>
      <c r="G20" s="188"/>
      <c r="H20" s="46"/>
    </row>
    <row r="21" spans="2:8" x14ac:dyDescent="0.25">
      <c r="B21" s="159" t="s">
        <v>293</v>
      </c>
      <c r="C21" s="158" t="s">
        <v>96</v>
      </c>
      <c r="D21" s="151"/>
      <c r="E21" s="151"/>
      <c r="F21" s="151"/>
      <c r="G21" s="151"/>
      <c r="H21" s="151"/>
    </row>
    <row r="22" spans="2:8" ht="48" x14ac:dyDescent="0.25">
      <c r="B22" s="128">
        <v>4004066</v>
      </c>
      <c r="C22" s="129" t="s">
        <v>52</v>
      </c>
      <c r="D22" s="128" t="s">
        <v>11</v>
      </c>
      <c r="E22" s="47">
        <v>32.64</v>
      </c>
      <c r="F22" s="44"/>
      <c r="G22" s="44"/>
      <c r="H22" s="44"/>
    </row>
    <row r="23" spans="2:8" ht="38.4" x14ac:dyDescent="0.25">
      <c r="B23" s="128">
        <v>4004322</v>
      </c>
      <c r="C23" s="129" t="s">
        <v>53</v>
      </c>
      <c r="D23" s="39" t="s">
        <v>12</v>
      </c>
      <c r="E23" s="47">
        <v>24</v>
      </c>
      <c r="F23" s="44"/>
      <c r="G23" s="44"/>
      <c r="H23" s="44"/>
    </row>
    <row r="24" spans="2:8" ht="38.4" x14ac:dyDescent="0.25">
      <c r="B24" s="128">
        <v>4005002</v>
      </c>
      <c r="C24" s="129" t="s">
        <v>54</v>
      </c>
      <c r="D24" s="39" t="s">
        <v>11</v>
      </c>
      <c r="E24" s="47">
        <v>65.28</v>
      </c>
      <c r="F24" s="44"/>
      <c r="G24" s="44"/>
      <c r="H24" s="44"/>
    </row>
    <row r="25" spans="2:8" ht="48" x14ac:dyDescent="0.25">
      <c r="B25" s="128">
        <v>4005050</v>
      </c>
      <c r="C25" s="129" t="s">
        <v>55</v>
      </c>
      <c r="D25" s="39" t="s">
        <v>11</v>
      </c>
      <c r="E25" s="47">
        <v>166.83</v>
      </c>
      <c r="F25" s="44"/>
      <c r="G25" s="44"/>
      <c r="H25" s="44"/>
    </row>
    <row r="26" spans="2:8" x14ac:dyDescent="0.25">
      <c r="B26" s="186"/>
      <c r="C26" s="187"/>
      <c r="D26" s="188"/>
      <c r="E26" s="188"/>
      <c r="F26" s="188"/>
      <c r="G26" s="188"/>
      <c r="H26" s="46"/>
    </row>
    <row r="27" spans="2:8" x14ac:dyDescent="0.25">
      <c r="B27" s="159" t="s">
        <v>360</v>
      </c>
      <c r="C27" s="158" t="s">
        <v>361</v>
      </c>
      <c r="D27" s="151"/>
      <c r="E27" s="151"/>
      <c r="F27" s="151"/>
      <c r="G27" s="151"/>
      <c r="H27" s="151"/>
    </row>
    <row r="28" spans="2:8" ht="48" x14ac:dyDescent="0.25">
      <c r="B28" s="128">
        <v>5128214</v>
      </c>
      <c r="C28" s="131" t="s">
        <v>32</v>
      </c>
      <c r="D28" s="128" t="s">
        <v>10</v>
      </c>
      <c r="E28" s="47">
        <v>2</v>
      </c>
      <c r="F28" s="44"/>
      <c r="G28" s="44"/>
      <c r="H28" s="44"/>
    </row>
    <row r="29" spans="2:8" ht="57.6" x14ac:dyDescent="0.25">
      <c r="B29" s="128">
        <v>4006044</v>
      </c>
      <c r="C29" s="129" t="s">
        <v>56</v>
      </c>
      <c r="D29" s="39" t="s">
        <v>10</v>
      </c>
      <c r="E29" s="47">
        <v>2</v>
      </c>
      <c r="F29" s="44"/>
      <c r="G29" s="44"/>
      <c r="H29" s="44"/>
    </row>
    <row r="30" spans="2:8" x14ac:dyDescent="0.25">
      <c r="B30" s="48"/>
      <c r="C30" s="42"/>
      <c r="D30" s="39"/>
      <c r="E30" s="43"/>
      <c r="F30" s="44"/>
      <c r="G30" s="44"/>
      <c r="H30" s="46"/>
    </row>
    <row r="31" spans="2:8" x14ac:dyDescent="0.25">
      <c r="B31" s="34" t="s">
        <v>362</v>
      </c>
      <c r="C31" s="35" t="s">
        <v>363</v>
      </c>
      <c r="D31" s="36"/>
      <c r="E31" s="36"/>
      <c r="F31" s="36"/>
      <c r="G31" s="36"/>
      <c r="H31" s="36"/>
    </row>
    <row r="32" spans="2:8" ht="48" x14ac:dyDescent="0.25">
      <c r="B32" s="128">
        <v>4003048</v>
      </c>
      <c r="C32" s="132" t="s">
        <v>57</v>
      </c>
      <c r="D32" s="39" t="s">
        <v>12</v>
      </c>
      <c r="E32" s="47">
        <v>205.2</v>
      </c>
      <c r="F32" s="133"/>
      <c r="G32" s="133"/>
      <c r="H32" s="44"/>
    </row>
    <row r="33" spans="1:18" ht="38.4" x14ac:dyDescent="0.25">
      <c r="B33" s="128">
        <v>4003049</v>
      </c>
      <c r="C33" s="132" t="s">
        <v>58</v>
      </c>
      <c r="D33" s="39" t="s">
        <v>12</v>
      </c>
      <c r="E33" s="47">
        <v>28</v>
      </c>
      <c r="F33" s="133"/>
      <c r="G33" s="133"/>
      <c r="H33" s="44"/>
    </row>
    <row r="34" spans="1:18" x14ac:dyDescent="0.25">
      <c r="B34" s="48"/>
      <c r="C34" s="42"/>
      <c r="D34" s="39"/>
      <c r="E34" s="43"/>
      <c r="F34" s="44"/>
      <c r="G34" s="44"/>
      <c r="H34" s="46"/>
    </row>
    <row r="35" spans="1:18" x14ac:dyDescent="0.25">
      <c r="B35" s="34" t="s">
        <v>364</v>
      </c>
      <c r="C35" s="35" t="s">
        <v>35</v>
      </c>
      <c r="D35" s="36"/>
      <c r="E35" s="36"/>
      <c r="F35" s="36"/>
      <c r="G35" s="36"/>
      <c r="H35" s="36"/>
    </row>
    <row r="36" spans="1:18" ht="48" x14ac:dyDescent="0.25">
      <c r="B36" s="128">
        <v>9325473</v>
      </c>
      <c r="C36" s="132" t="s">
        <v>36</v>
      </c>
      <c r="D36" s="134" t="s">
        <v>10</v>
      </c>
      <c r="E36" s="135">
        <v>2</v>
      </c>
      <c r="F36" s="227"/>
      <c r="G36" s="231"/>
      <c r="H36" s="136"/>
    </row>
    <row r="37" spans="1:18" x14ac:dyDescent="0.25">
      <c r="B37" s="48"/>
      <c r="C37" s="42"/>
      <c r="D37" s="39"/>
      <c r="E37" s="43"/>
      <c r="F37" s="44"/>
      <c r="G37" s="44"/>
      <c r="H37" s="46"/>
    </row>
    <row r="38" spans="1:18" s="60" customFormat="1" x14ac:dyDescent="0.25">
      <c r="A38" s="59"/>
      <c r="B38" s="34" t="s">
        <v>365</v>
      </c>
      <c r="C38" s="35" t="s">
        <v>391</v>
      </c>
      <c r="D38" s="36"/>
      <c r="E38" s="36"/>
      <c r="F38" s="36"/>
      <c r="G38" s="36"/>
      <c r="H38" s="36"/>
      <c r="J38" s="58"/>
      <c r="K38" s="58"/>
      <c r="L38" s="58"/>
      <c r="M38" s="58"/>
      <c r="N38" s="58"/>
      <c r="O38" s="58"/>
      <c r="P38" s="58"/>
      <c r="Q38" s="58"/>
      <c r="R38" s="58"/>
    </row>
    <row r="39" spans="1:18" s="60" customFormat="1" ht="38.4" x14ac:dyDescent="0.25">
      <c r="A39" s="59"/>
      <c r="B39" s="67">
        <v>4013082</v>
      </c>
      <c r="C39" s="56" t="s">
        <v>59</v>
      </c>
      <c r="D39" s="39" t="s">
        <v>43</v>
      </c>
      <c r="E39" s="47">
        <v>6</v>
      </c>
      <c r="F39" s="44"/>
      <c r="G39" s="44"/>
      <c r="H39" s="83"/>
      <c r="J39" s="58"/>
      <c r="K39" s="58"/>
      <c r="L39" s="58"/>
      <c r="M39" s="58"/>
      <c r="N39" s="58"/>
      <c r="O39" s="58"/>
      <c r="P39" s="58"/>
      <c r="Q39" s="58"/>
      <c r="R39" s="58"/>
    </row>
    <row r="40" spans="1:18" s="60" customFormat="1" ht="48" x14ac:dyDescent="0.25">
      <c r="A40" s="59"/>
      <c r="B40" s="67" t="s">
        <v>60</v>
      </c>
      <c r="C40" s="56" t="s">
        <v>61</v>
      </c>
      <c r="D40" s="39" t="s">
        <v>43</v>
      </c>
      <c r="E40" s="47">
        <v>7</v>
      </c>
      <c r="F40" s="44"/>
      <c r="G40" s="44"/>
      <c r="H40" s="83"/>
      <c r="J40" s="58"/>
      <c r="K40" s="58"/>
      <c r="L40" s="58"/>
      <c r="M40" s="58"/>
      <c r="N40" s="58"/>
      <c r="O40" s="58"/>
      <c r="P40" s="58"/>
      <c r="Q40" s="58"/>
      <c r="R40" s="58"/>
    </row>
    <row r="41" spans="1:18" s="60" customFormat="1" ht="38.4" x14ac:dyDescent="0.25">
      <c r="A41" s="59"/>
      <c r="B41" s="67">
        <v>4013083</v>
      </c>
      <c r="C41" s="56" t="s">
        <v>62</v>
      </c>
      <c r="D41" s="39" t="s">
        <v>10</v>
      </c>
      <c r="E41" s="47">
        <v>3</v>
      </c>
      <c r="F41" s="44"/>
      <c r="G41" s="44"/>
      <c r="H41" s="83"/>
      <c r="J41" s="58"/>
      <c r="K41" s="58"/>
      <c r="L41" s="58"/>
      <c r="M41" s="58"/>
      <c r="N41" s="58"/>
      <c r="O41" s="58"/>
      <c r="P41" s="58"/>
      <c r="Q41" s="58"/>
      <c r="R41" s="58"/>
    </row>
    <row r="42" spans="1:18" s="60" customFormat="1" ht="38.4" x14ac:dyDescent="0.25">
      <c r="A42" s="59"/>
      <c r="B42" s="67">
        <v>4013084</v>
      </c>
      <c r="C42" s="56" t="s">
        <v>63</v>
      </c>
      <c r="D42" s="39" t="s">
        <v>10</v>
      </c>
      <c r="E42" s="47">
        <v>3</v>
      </c>
      <c r="F42" s="225"/>
      <c r="G42" s="225"/>
      <c r="H42" s="83"/>
      <c r="J42" s="58"/>
      <c r="K42" s="58"/>
      <c r="L42" s="58"/>
      <c r="M42" s="58"/>
      <c r="N42" s="58"/>
      <c r="O42" s="58"/>
      <c r="P42" s="58"/>
      <c r="Q42" s="58"/>
      <c r="R42" s="58"/>
    </row>
    <row r="43" spans="1:18" s="60" customFormat="1" ht="38.4" x14ac:dyDescent="0.25">
      <c r="A43" s="59"/>
      <c r="B43" s="67">
        <v>4013091</v>
      </c>
      <c r="C43" s="56" t="s">
        <v>64</v>
      </c>
      <c r="D43" s="39" t="s">
        <v>10</v>
      </c>
      <c r="E43" s="47">
        <v>3</v>
      </c>
      <c r="F43" s="225"/>
      <c r="G43" s="225"/>
      <c r="H43" s="83"/>
      <c r="J43" s="58"/>
      <c r="K43" s="58"/>
      <c r="L43" s="58"/>
      <c r="M43" s="58"/>
      <c r="N43" s="58"/>
      <c r="O43" s="58"/>
      <c r="P43" s="58"/>
      <c r="Q43" s="58"/>
      <c r="R43" s="58"/>
    </row>
    <row r="44" spans="1:18" s="60" customFormat="1" ht="57.6" x14ac:dyDescent="0.25">
      <c r="A44" s="59"/>
      <c r="B44" s="67" t="s">
        <v>65</v>
      </c>
      <c r="C44" s="56" t="s">
        <v>44</v>
      </c>
      <c r="D44" s="39" t="s">
        <v>10</v>
      </c>
      <c r="E44" s="47">
        <v>1</v>
      </c>
      <c r="F44" s="225"/>
      <c r="G44" s="225"/>
      <c r="H44" s="83"/>
      <c r="J44" s="58"/>
      <c r="K44" s="58"/>
      <c r="L44" s="58"/>
      <c r="M44" s="58"/>
      <c r="N44" s="58"/>
      <c r="O44" s="58"/>
      <c r="P44" s="58"/>
      <c r="Q44" s="58"/>
      <c r="R44" s="58"/>
    </row>
    <row r="45" spans="1:18" s="60" customFormat="1" ht="28.8" x14ac:dyDescent="0.25">
      <c r="A45" s="59"/>
      <c r="B45" s="67">
        <v>4013078</v>
      </c>
      <c r="C45" s="56" t="s">
        <v>66</v>
      </c>
      <c r="D45" s="39" t="s">
        <v>12</v>
      </c>
      <c r="E45" s="47">
        <v>9.84</v>
      </c>
      <c r="F45" s="44"/>
      <c r="G45" s="44"/>
      <c r="H45" s="83"/>
      <c r="J45" s="58"/>
      <c r="K45" s="58"/>
      <c r="L45" s="58"/>
      <c r="M45" s="58"/>
      <c r="N45" s="58"/>
      <c r="O45" s="58"/>
      <c r="P45" s="58"/>
      <c r="Q45" s="58"/>
      <c r="R45" s="58"/>
    </row>
    <row r="46" spans="1:18" s="60" customFormat="1" ht="28.8" x14ac:dyDescent="0.25">
      <c r="A46" s="59"/>
      <c r="B46" s="67">
        <v>4002301</v>
      </c>
      <c r="C46" s="56" t="s">
        <v>67</v>
      </c>
      <c r="D46" s="39" t="s">
        <v>12</v>
      </c>
      <c r="E46" s="47">
        <v>10.68</v>
      </c>
      <c r="F46" s="44"/>
      <c r="G46" s="44"/>
      <c r="H46" s="83"/>
      <c r="J46" s="58"/>
      <c r="K46" s="58"/>
      <c r="L46" s="58"/>
      <c r="M46" s="58"/>
      <c r="N46" s="58"/>
      <c r="O46" s="58"/>
      <c r="P46" s="58"/>
      <c r="Q46" s="58"/>
      <c r="R46" s="58"/>
    </row>
    <row r="47" spans="1:18" s="60" customFormat="1" ht="38.4" x14ac:dyDescent="0.25">
      <c r="A47" s="59"/>
      <c r="B47" s="67">
        <v>4024101</v>
      </c>
      <c r="C47" s="132" t="s">
        <v>301</v>
      </c>
      <c r="D47" s="39" t="s">
        <v>12</v>
      </c>
      <c r="E47" s="47">
        <v>21.81</v>
      </c>
      <c r="F47" s="44"/>
      <c r="G47" s="44"/>
      <c r="H47" s="83"/>
      <c r="J47" s="58"/>
      <c r="K47" s="58"/>
      <c r="L47" s="58"/>
      <c r="M47" s="58"/>
      <c r="N47" s="58"/>
      <c r="O47" s="58"/>
      <c r="P47" s="58"/>
      <c r="Q47" s="58"/>
      <c r="R47" s="58"/>
    </row>
    <row r="48" spans="1:18" s="60" customFormat="1" ht="38.4" x14ac:dyDescent="0.25">
      <c r="A48" s="59"/>
      <c r="B48" s="128">
        <v>4081451</v>
      </c>
      <c r="C48" s="132" t="s">
        <v>302</v>
      </c>
      <c r="D48" s="39" t="s">
        <v>10</v>
      </c>
      <c r="E48" s="47">
        <v>1</v>
      </c>
      <c r="F48" s="225"/>
      <c r="G48" s="225"/>
      <c r="H48" s="44"/>
      <c r="J48" s="58"/>
      <c r="K48" s="58"/>
      <c r="L48" s="58"/>
      <c r="M48" s="58"/>
      <c r="N48" s="58"/>
      <c r="O48" s="58"/>
      <c r="P48" s="58"/>
      <c r="Q48" s="58"/>
      <c r="R48" s="58"/>
    </row>
    <row r="49" spans="1:18" s="60" customFormat="1" ht="48" x14ac:dyDescent="0.25">
      <c r="A49" s="59"/>
      <c r="B49" s="160">
        <v>4013090</v>
      </c>
      <c r="C49" s="161" t="s">
        <v>303</v>
      </c>
      <c r="D49" s="55" t="s">
        <v>10</v>
      </c>
      <c r="E49" s="47">
        <v>2</v>
      </c>
      <c r="F49" s="226"/>
      <c r="G49" s="226"/>
      <c r="H49" s="44"/>
      <c r="J49" s="58"/>
      <c r="K49" s="58"/>
      <c r="L49" s="58"/>
      <c r="M49" s="58"/>
      <c r="N49" s="58"/>
      <c r="O49" s="58"/>
      <c r="P49" s="58"/>
      <c r="Q49" s="58"/>
      <c r="R49" s="58"/>
    </row>
    <row r="50" spans="1:18" s="60" customFormat="1" ht="28.8" x14ac:dyDescent="0.25">
      <c r="A50" s="59"/>
      <c r="B50" s="160">
        <v>4013080</v>
      </c>
      <c r="C50" s="161" t="s">
        <v>304</v>
      </c>
      <c r="D50" s="55" t="s">
        <v>43</v>
      </c>
      <c r="E50" s="47">
        <v>2</v>
      </c>
      <c r="F50" s="226"/>
      <c r="G50" s="226"/>
      <c r="H50" s="44"/>
      <c r="J50" s="58"/>
      <c r="K50" s="58"/>
      <c r="L50" s="58"/>
      <c r="M50" s="58"/>
      <c r="N50" s="58"/>
      <c r="O50" s="58"/>
      <c r="P50" s="58"/>
      <c r="Q50" s="58"/>
      <c r="R50" s="58"/>
    </row>
    <row r="51" spans="1:18" s="60" customFormat="1" ht="48" x14ac:dyDescent="0.25">
      <c r="A51" s="59"/>
      <c r="B51" s="128">
        <v>4011216</v>
      </c>
      <c r="C51" s="162" t="s">
        <v>162</v>
      </c>
      <c r="D51" s="39" t="s">
        <v>86</v>
      </c>
      <c r="E51" s="47">
        <v>1</v>
      </c>
      <c r="F51" s="44"/>
      <c r="G51" s="44"/>
      <c r="H51" s="45"/>
      <c r="J51" s="58"/>
      <c r="K51" s="58"/>
      <c r="L51" s="58"/>
      <c r="M51" s="58"/>
      <c r="N51" s="58"/>
      <c r="O51" s="58"/>
      <c r="P51" s="58"/>
      <c r="Q51" s="58"/>
      <c r="R51" s="58"/>
    </row>
    <row r="52" spans="1:18" s="60" customFormat="1" x14ac:dyDescent="0.25">
      <c r="A52" s="59"/>
      <c r="B52" s="163"/>
      <c r="C52" s="163"/>
      <c r="D52" s="82"/>
      <c r="E52" s="84"/>
      <c r="F52" s="86"/>
      <c r="G52" s="86"/>
      <c r="H52" s="101"/>
      <c r="J52" s="58"/>
      <c r="K52" s="58"/>
      <c r="L52" s="58"/>
      <c r="M52" s="58"/>
      <c r="N52" s="58"/>
      <c r="O52" s="58"/>
      <c r="P52" s="58"/>
      <c r="Q52" s="58"/>
      <c r="R52" s="58"/>
    </row>
    <row r="53" spans="1:18" s="60" customFormat="1" x14ac:dyDescent="0.25">
      <c r="A53" s="59"/>
      <c r="B53" s="34" t="s">
        <v>366</v>
      </c>
      <c r="C53" s="35" t="s">
        <v>305</v>
      </c>
      <c r="D53" s="36"/>
      <c r="E53" s="36"/>
      <c r="F53" s="36"/>
      <c r="G53" s="36"/>
      <c r="H53" s="36"/>
      <c r="J53" s="58"/>
      <c r="K53" s="58"/>
      <c r="L53" s="58"/>
      <c r="M53" s="58"/>
      <c r="N53" s="58"/>
      <c r="O53" s="58"/>
      <c r="P53" s="58"/>
      <c r="Q53" s="58"/>
      <c r="R53" s="58"/>
    </row>
    <row r="54" spans="1:18" s="60" customFormat="1" x14ac:dyDescent="0.25">
      <c r="A54" s="59"/>
      <c r="B54" s="154" t="s">
        <v>367</v>
      </c>
      <c r="C54" s="153" t="s">
        <v>16</v>
      </c>
      <c r="D54" s="152"/>
      <c r="E54" s="152"/>
      <c r="F54" s="151"/>
      <c r="G54" s="151"/>
      <c r="H54" s="151"/>
      <c r="J54" s="58"/>
      <c r="K54" s="58"/>
      <c r="L54" s="58"/>
      <c r="M54" s="58"/>
      <c r="N54" s="58"/>
      <c r="O54" s="58"/>
      <c r="P54" s="58"/>
      <c r="Q54" s="58"/>
      <c r="R54" s="58"/>
    </row>
    <row r="55" spans="1:18" s="60" customFormat="1" ht="48" x14ac:dyDescent="0.25">
      <c r="A55" s="59"/>
      <c r="B55" s="67">
        <v>4001051</v>
      </c>
      <c r="C55" s="56" t="s">
        <v>306</v>
      </c>
      <c r="D55" s="39" t="s">
        <v>11</v>
      </c>
      <c r="E55" s="57">
        <v>63</v>
      </c>
      <c r="F55" s="44"/>
      <c r="G55" s="44"/>
      <c r="H55" s="83"/>
      <c r="J55" s="58"/>
      <c r="K55" s="58"/>
      <c r="L55" s="58"/>
      <c r="M55" s="58"/>
      <c r="N55" s="58"/>
      <c r="O55" s="58"/>
      <c r="P55" s="58"/>
      <c r="Q55" s="58"/>
      <c r="R55" s="58"/>
    </row>
    <row r="56" spans="1:18" s="60" customFormat="1" ht="19.2" x14ac:dyDescent="0.25">
      <c r="A56" s="59"/>
      <c r="B56" s="67">
        <v>3002001</v>
      </c>
      <c r="C56" s="56" t="s">
        <v>249</v>
      </c>
      <c r="D56" s="39" t="s">
        <v>9</v>
      </c>
      <c r="E56" s="57">
        <v>181.35</v>
      </c>
      <c r="F56" s="44"/>
      <c r="G56" s="44"/>
      <c r="H56" s="83"/>
      <c r="J56" s="58"/>
      <c r="K56" s="58"/>
      <c r="L56" s="58"/>
      <c r="M56" s="58"/>
      <c r="N56" s="58"/>
      <c r="O56" s="58"/>
      <c r="P56" s="58"/>
      <c r="Q56" s="58"/>
      <c r="R56" s="58"/>
    </row>
    <row r="57" spans="1:18" s="60" customFormat="1" ht="28.8" x14ac:dyDescent="0.25">
      <c r="A57" s="59"/>
      <c r="B57" s="67">
        <v>3002002</v>
      </c>
      <c r="C57" s="56" t="s">
        <v>172</v>
      </c>
      <c r="D57" s="39" t="s">
        <v>9</v>
      </c>
      <c r="E57" s="57">
        <v>63.63</v>
      </c>
      <c r="F57" s="44"/>
      <c r="G57" s="44"/>
      <c r="H57" s="83"/>
      <c r="J57" s="58"/>
      <c r="K57" s="58"/>
      <c r="L57" s="58"/>
      <c r="M57" s="58"/>
      <c r="N57" s="58"/>
      <c r="O57" s="58"/>
      <c r="P57" s="58"/>
      <c r="Q57" s="58"/>
      <c r="R57" s="58"/>
    </row>
    <row r="58" spans="1:18" s="60" customFormat="1" ht="38.4" x14ac:dyDescent="0.25">
      <c r="A58" s="59"/>
      <c r="B58" s="67" t="s">
        <v>170</v>
      </c>
      <c r="C58" s="56" t="s">
        <v>171</v>
      </c>
      <c r="D58" s="39" t="s">
        <v>9</v>
      </c>
      <c r="E58" s="57">
        <v>117.72</v>
      </c>
      <c r="F58" s="225"/>
      <c r="G58" s="225"/>
      <c r="H58" s="83"/>
      <c r="J58" s="58"/>
      <c r="K58" s="58"/>
      <c r="L58" s="58"/>
      <c r="M58" s="58"/>
      <c r="N58" s="58"/>
      <c r="O58" s="58"/>
      <c r="P58" s="58"/>
      <c r="Q58" s="58"/>
      <c r="R58" s="58"/>
    </row>
    <row r="59" spans="1:18" s="60" customFormat="1" ht="38.4" x14ac:dyDescent="0.25">
      <c r="A59" s="59"/>
      <c r="B59" s="67">
        <v>3002004</v>
      </c>
      <c r="C59" s="56" t="s">
        <v>264</v>
      </c>
      <c r="D59" s="39" t="s">
        <v>9</v>
      </c>
      <c r="E59" s="57">
        <v>31.82</v>
      </c>
      <c r="F59" s="225"/>
      <c r="G59" s="225"/>
      <c r="H59" s="83"/>
      <c r="J59" s="58"/>
      <c r="K59" s="58"/>
      <c r="L59" s="58"/>
      <c r="M59" s="58"/>
      <c r="N59" s="58"/>
      <c r="O59" s="58"/>
      <c r="P59" s="58"/>
      <c r="Q59" s="58"/>
      <c r="R59" s="58"/>
    </row>
    <row r="60" spans="1:18" s="60" customFormat="1" ht="28.8" x14ac:dyDescent="0.25">
      <c r="A60" s="59"/>
      <c r="B60" s="67" t="s">
        <v>147</v>
      </c>
      <c r="C60" s="56" t="s">
        <v>251</v>
      </c>
      <c r="D60" s="39" t="s">
        <v>9</v>
      </c>
      <c r="E60" s="57">
        <v>31.82</v>
      </c>
      <c r="F60" s="225"/>
      <c r="G60" s="225"/>
      <c r="H60" s="83"/>
      <c r="J60" s="58"/>
      <c r="K60" s="58"/>
      <c r="L60" s="58"/>
      <c r="M60" s="58"/>
      <c r="N60" s="58"/>
      <c r="O60" s="58"/>
      <c r="P60" s="58"/>
      <c r="Q60" s="58"/>
      <c r="R60" s="58"/>
    </row>
    <row r="61" spans="1:18" s="60" customFormat="1" x14ac:dyDescent="0.25">
      <c r="A61" s="59"/>
      <c r="B61" s="163"/>
      <c r="C61" s="163" t="s">
        <v>178</v>
      </c>
      <c r="D61" s="82"/>
      <c r="E61" s="84"/>
      <c r="F61" s="86"/>
      <c r="G61" s="86"/>
      <c r="H61" s="101"/>
      <c r="J61" s="58"/>
      <c r="K61" s="58"/>
      <c r="L61" s="58"/>
      <c r="M61" s="58"/>
      <c r="N61" s="58"/>
      <c r="O61" s="58"/>
      <c r="P61" s="58"/>
      <c r="Q61" s="58"/>
      <c r="R61" s="58"/>
    </row>
    <row r="62" spans="1:18" s="60" customFormat="1" x14ac:dyDescent="0.25">
      <c r="A62" s="59"/>
      <c r="B62" s="154" t="s">
        <v>368</v>
      </c>
      <c r="C62" s="153" t="s">
        <v>307</v>
      </c>
      <c r="D62" s="152"/>
      <c r="E62" s="152"/>
      <c r="F62" s="151"/>
      <c r="G62" s="151"/>
      <c r="H62" s="151"/>
      <c r="J62" s="58"/>
      <c r="K62" s="58"/>
      <c r="L62" s="58"/>
      <c r="M62" s="58"/>
      <c r="N62" s="58"/>
      <c r="O62" s="58"/>
      <c r="P62" s="58"/>
      <c r="Q62" s="58"/>
      <c r="R62" s="58"/>
    </row>
    <row r="63" spans="1:18" s="60" customFormat="1" ht="48" x14ac:dyDescent="0.25">
      <c r="A63" s="59"/>
      <c r="B63" s="67">
        <v>4001051</v>
      </c>
      <c r="C63" s="56" t="s">
        <v>306</v>
      </c>
      <c r="D63" s="39" t="s">
        <v>11</v>
      </c>
      <c r="E63" s="57">
        <v>10.89</v>
      </c>
      <c r="F63" s="44"/>
      <c r="G63" s="44"/>
      <c r="H63" s="83"/>
      <c r="J63" s="58"/>
      <c r="K63" s="58"/>
      <c r="L63" s="58"/>
      <c r="M63" s="58"/>
      <c r="N63" s="58"/>
      <c r="O63" s="58"/>
      <c r="P63" s="58"/>
      <c r="Q63" s="58"/>
      <c r="R63" s="58"/>
    </row>
    <row r="64" spans="1:18" s="60" customFormat="1" ht="19.2" x14ac:dyDescent="0.25">
      <c r="A64" s="59"/>
      <c r="B64" s="67">
        <v>3002001</v>
      </c>
      <c r="C64" s="56" t="s">
        <v>249</v>
      </c>
      <c r="D64" s="39" t="s">
        <v>9</v>
      </c>
      <c r="E64" s="57">
        <v>22.66</v>
      </c>
      <c r="F64" s="44"/>
      <c r="G64" s="44"/>
      <c r="H64" s="83"/>
      <c r="J64" s="58"/>
      <c r="K64" s="58"/>
      <c r="L64" s="58"/>
      <c r="M64" s="58"/>
      <c r="N64" s="58"/>
      <c r="O64" s="58"/>
      <c r="P64" s="58"/>
      <c r="Q64" s="58"/>
      <c r="R64" s="58"/>
    </row>
    <row r="65" spans="1:18" s="60" customFormat="1" ht="28.8" x14ac:dyDescent="0.25">
      <c r="A65" s="59"/>
      <c r="B65" s="67">
        <v>3002002</v>
      </c>
      <c r="C65" s="56" t="s">
        <v>172</v>
      </c>
      <c r="D65" s="39" t="s">
        <v>9</v>
      </c>
      <c r="E65" s="57">
        <v>22.66</v>
      </c>
      <c r="F65" s="44"/>
      <c r="G65" s="44"/>
      <c r="H65" s="83"/>
      <c r="J65" s="58"/>
      <c r="K65" s="58"/>
      <c r="L65" s="58"/>
      <c r="M65" s="58"/>
      <c r="N65" s="58"/>
      <c r="O65" s="58"/>
      <c r="P65" s="58"/>
      <c r="Q65" s="58"/>
      <c r="R65" s="58"/>
    </row>
    <row r="66" spans="1:18" s="60" customFormat="1" ht="28.8" x14ac:dyDescent="0.25">
      <c r="A66" s="59"/>
      <c r="B66" s="67">
        <v>4002003</v>
      </c>
      <c r="C66" s="56" t="s">
        <v>155</v>
      </c>
      <c r="D66" s="39" t="s">
        <v>11</v>
      </c>
      <c r="E66" s="57">
        <v>10.86</v>
      </c>
      <c r="F66" s="44"/>
      <c r="G66" s="44"/>
      <c r="H66" s="83"/>
      <c r="J66" s="58"/>
      <c r="K66" s="58"/>
      <c r="L66" s="58"/>
      <c r="M66" s="58"/>
      <c r="N66" s="58"/>
      <c r="O66" s="58"/>
      <c r="P66" s="58"/>
      <c r="Q66" s="58"/>
      <c r="R66" s="58"/>
    </row>
    <row r="67" spans="1:18" s="60" customFormat="1" ht="38.4" x14ac:dyDescent="0.25">
      <c r="A67" s="59"/>
      <c r="B67" s="128" t="s">
        <v>345</v>
      </c>
      <c r="C67" s="132" t="s">
        <v>341</v>
      </c>
      <c r="D67" s="39" t="s">
        <v>9</v>
      </c>
      <c r="E67" s="137">
        <v>2.1800000000000002</v>
      </c>
      <c r="F67" s="225"/>
      <c r="G67" s="225"/>
      <c r="H67" s="177"/>
      <c r="J67" s="58"/>
      <c r="K67" s="58"/>
      <c r="L67" s="58"/>
      <c r="M67" s="58"/>
      <c r="N67" s="58"/>
      <c r="O67" s="58"/>
      <c r="P67" s="58"/>
      <c r="Q67" s="58"/>
      <c r="R67" s="58"/>
    </row>
    <row r="68" spans="1:18" s="60" customFormat="1" ht="48" x14ac:dyDescent="0.25">
      <c r="A68" s="59"/>
      <c r="B68" s="67">
        <v>4004065</v>
      </c>
      <c r="C68" s="56" t="s">
        <v>308</v>
      </c>
      <c r="D68" s="39" t="s">
        <v>11</v>
      </c>
      <c r="E68" s="57">
        <v>17.04</v>
      </c>
      <c r="F68" s="44"/>
      <c r="G68" s="44"/>
      <c r="H68" s="83"/>
      <c r="J68" s="58"/>
      <c r="K68" s="58"/>
      <c r="L68" s="58"/>
      <c r="M68" s="58"/>
      <c r="N68" s="58"/>
      <c r="O68" s="58"/>
      <c r="P68" s="58"/>
      <c r="Q68" s="58"/>
      <c r="R68" s="58"/>
    </row>
    <row r="69" spans="1:18" s="60" customFormat="1" ht="38.4" x14ac:dyDescent="0.25">
      <c r="A69" s="59"/>
      <c r="B69" s="67" t="s">
        <v>309</v>
      </c>
      <c r="C69" s="56" t="s">
        <v>310</v>
      </c>
      <c r="D69" s="39" t="s">
        <v>9</v>
      </c>
      <c r="E69" s="57">
        <v>1.63</v>
      </c>
      <c r="F69" s="44"/>
      <c r="G69" s="44"/>
      <c r="H69" s="83"/>
      <c r="J69" s="58"/>
      <c r="K69" s="58"/>
      <c r="L69" s="58"/>
      <c r="M69" s="58"/>
      <c r="N69" s="58"/>
      <c r="O69" s="58"/>
      <c r="P69" s="58"/>
      <c r="Q69" s="58"/>
      <c r="R69" s="58"/>
    </row>
    <row r="70" spans="1:18" s="60" customFormat="1" ht="28.8" x14ac:dyDescent="0.25">
      <c r="A70" s="59"/>
      <c r="B70" s="67">
        <v>4014338</v>
      </c>
      <c r="C70" s="56" t="s">
        <v>311</v>
      </c>
      <c r="D70" s="39" t="s">
        <v>12</v>
      </c>
      <c r="E70" s="57">
        <v>13.2</v>
      </c>
      <c r="F70" s="44"/>
      <c r="G70" s="44"/>
      <c r="H70" s="83"/>
      <c r="J70" s="58"/>
      <c r="K70" s="58"/>
      <c r="L70" s="58"/>
      <c r="M70" s="58"/>
      <c r="N70" s="58"/>
      <c r="O70" s="58"/>
      <c r="P70" s="58"/>
      <c r="Q70" s="58"/>
      <c r="R70" s="58"/>
    </row>
    <row r="71" spans="1:18" s="60" customFormat="1" ht="38.4" x14ac:dyDescent="0.25">
      <c r="A71" s="59"/>
      <c r="B71" s="67">
        <v>4005002</v>
      </c>
      <c r="C71" s="56" t="s">
        <v>312</v>
      </c>
      <c r="D71" s="39" t="s">
        <v>11</v>
      </c>
      <c r="E71" s="57">
        <v>19.8</v>
      </c>
      <c r="F71" s="44"/>
      <c r="G71" s="44"/>
      <c r="H71" s="83"/>
      <c r="J71" s="58"/>
      <c r="K71" s="58"/>
      <c r="L71" s="58"/>
      <c r="M71" s="58"/>
      <c r="N71" s="58"/>
      <c r="O71" s="58"/>
      <c r="P71" s="58"/>
      <c r="Q71" s="58"/>
      <c r="R71" s="58"/>
    </row>
    <row r="72" spans="1:18" s="60" customFormat="1" ht="28.8" x14ac:dyDescent="0.25">
      <c r="A72" s="59"/>
      <c r="B72" s="67">
        <v>7612186</v>
      </c>
      <c r="C72" s="56" t="s">
        <v>313</v>
      </c>
      <c r="D72" s="39" t="s">
        <v>86</v>
      </c>
      <c r="E72" s="57">
        <v>1</v>
      </c>
      <c r="F72" s="44"/>
      <c r="G72" s="44"/>
      <c r="H72" s="83"/>
      <c r="J72" s="58"/>
      <c r="K72" s="58"/>
      <c r="L72" s="58"/>
      <c r="M72" s="58"/>
      <c r="N72" s="58"/>
      <c r="O72" s="58"/>
      <c r="P72" s="58"/>
      <c r="Q72" s="58"/>
      <c r="R72" s="58"/>
    </row>
    <row r="73" spans="1:18" s="60" customFormat="1" x14ac:dyDescent="0.25">
      <c r="A73" s="59"/>
      <c r="B73" s="163"/>
      <c r="C73" s="163"/>
      <c r="D73" s="82"/>
      <c r="E73" s="84"/>
      <c r="F73" s="86"/>
      <c r="G73" s="86"/>
      <c r="H73" s="101"/>
      <c r="J73" s="58"/>
      <c r="K73" s="58"/>
      <c r="L73" s="58"/>
      <c r="M73" s="58"/>
      <c r="N73" s="58"/>
      <c r="O73" s="58"/>
      <c r="P73" s="58"/>
      <c r="Q73" s="58"/>
      <c r="R73" s="58"/>
    </row>
    <row r="74" spans="1:18" s="60" customFormat="1" x14ac:dyDescent="0.25">
      <c r="A74" s="59"/>
      <c r="B74" s="189" t="s">
        <v>369</v>
      </c>
      <c r="C74" s="153" t="s">
        <v>314</v>
      </c>
      <c r="D74" s="154"/>
      <c r="E74" s="190"/>
      <c r="F74" s="191"/>
      <c r="G74" s="191"/>
      <c r="H74" s="192"/>
      <c r="J74" s="58"/>
      <c r="K74" s="58"/>
      <c r="L74" s="58"/>
      <c r="M74" s="58"/>
      <c r="N74" s="58"/>
      <c r="O74" s="58"/>
      <c r="P74" s="58"/>
      <c r="Q74" s="58"/>
      <c r="R74" s="58"/>
    </row>
    <row r="75" spans="1:18" s="60" customFormat="1" ht="57.6" x14ac:dyDescent="0.25">
      <c r="A75" s="59"/>
      <c r="B75" s="67">
        <v>8464571</v>
      </c>
      <c r="C75" s="56" t="s">
        <v>315</v>
      </c>
      <c r="D75" s="39" t="s">
        <v>86</v>
      </c>
      <c r="E75" s="57">
        <v>1</v>
      </c>
      <c r="F75" s="225"/>
      <c r="G75" s="225"/>
      <c r="H75" s="83"/>
      <c r="J75" s="58"/>
      <c r="K75" s="58"/>
      <c r="L75" s="58"/>
      <c r="M75" s="58"/>
      <c r="N75" s="58"/>
      <c r="O75" s="58"/>
      <c r="P75" s="58"/>
      <c r="Q75" s="58"/>
      <c r="R75" s="58"/>
    </row>
    <row r="76" spans="1:18" s="60" customFormat="1" x14ac:dyDescent="0.25">
      <c r="A76" s="59"/>
      <c r="B76" s="163"/>
      <c r="C76" s="163"/>
      <c r="D76" s="82"/>
      <c r="E76" s="57"/>
      <c r="F76" s="86"/>
      <c r="G76" s="86"/>
      <c r="H76" s="101"/>
      <c r="J76" s="58"/>
      <c r="K76" s="58"/>
      <c r="L76" s="58"/>
      <c r="M76" s="58"/>
      <c r="N76" s="58"/>
      <c r="O76" s="58"/>
      <c r="P76" s="58"/>
      <c r="Q76" s="58"/>
      <c r="R76" s="58"/>
    </row>
    <row r="77" spans="1:18" s="60" customFormat="1" x14ac:dyDescent="0.25">
      <c r="A77" s="59"/>
      <c r="B77" s="189" t="s">
        <v>370</v>
      </c>
      <c r="C77" s="153" t="s">
        <v>316</v>
      </c>
      <c r="D77" s="154"/>
      <c r="E77" s="190"/>
      <c r="F77" s="191"/>
      <c r="G77" s="191"/>
      <c r="H77" s="192"/>
      <c r="J77" s="58"/>
      <c r="K77" s="58"/>
      <c r="L77" s="58"/>
      <c r="M77" s="58"/>
      <c r="N77" s="58"/>
      <c r="O77" s="58"/>
      <c r="P77" s="58"/>
      <c r="Q77" s="58"/>
      <c r="R77" s="58"/>
    </row>
    <row r="78" spans="1:18" s="60" customFormat="1" ht="48" x14ac:dyDescent="0.25">
      <c r="A78" s="59"/>
      <c r="B78" s="67">
        <v>4001051</v>
      </c>
      <c r="C78" s="56" t="s">
        <v>306</v>
      </c>
      <c r="D78" s="39" t="s">
        <v>11</v>
      </c>
      <c r="E78" s="57">
        <v>4.41</v>
      </c>
      <c r="F78" s="44"/>
      <c r="G78" s="44"/>
      <c r="H78" s="83"/>
      <c r="J78" s="58"/>
      <c r="K78" s="58"/>
      <c r="L78" s="58"/>
      <c r="M78" s="58"/>
      <c r="N78" s="58"/>
      <c r="O78" s="58"/>
      <c r="P78" s="58"/>
      <c r="Q78" s="58"/>
      <c r="R78" s="58"/>
    </row>
    <row r="79" spans="1:18" s="60" customFormat="1" ht="19.2" x14ac:dyDescent="0.25">
      <c r="A79" s="59"/>
      <c r="B79" s="67">
        <v>3002001</v>
      </c>
      <c r="C79" s="56" t="s">
        <v>249</v>
      </c>
      <c r="D79" s="39" t="s">
        <v>9</v>
      </c>
      <c r="E79" s="57">
        <v>9.25</v>
      </c>
      <c r="F79" s="44"/>
      <c r="G79" s="44"/>
      <c r="H79" s="83"/>
      <c r="J79" s="58"/>
      <c r="K79" s="58"/>
      <c r="L79" s="58"/>
      <c r="M79" s="58"/>
      <c r="N79" s="58"/>
      <c r="O79" s="58"/>
      <c r="P79" s="58"/>
      <c r="Q79" s="58"/>
      <c r="R79" s="58"/>
    </row>
    <row r="80" spans="1:18" s="60" customFormat="1" ht="28.8" x14ac:dyDescent="0.25">
      <c r="A80" s="59"/>
      <c r="B80" s="67">
        <v>3002002</v>
      </c>
      <c r="C80" s="56" t="s">
        <v>172</v>
      </c>
      <c r="D80" s="39" t="s">
        <v>9</v>
      </c>
      <c r="E80" s="57">
        <v>9.25</v>
      </c>
      <c r="F80" s="44"/>
      <c r="G80" s="44"/>
      <c r="H80" s="83"/>
      <c r="J80" s="58"/>
      <c r="K80" s="58"/>
      <c r="L80" s="58"/>
      <c r="M80" s="58"/>
      <c r="N80" s="58"/>
      <c r="O80" s="58"/>
      <c r="P80" s="58"/>
      <c r="Q80" s="58"/>
      <c r="R80" s="58"/>
    </row>
    <row r="81" spans="1:18" s="60" customFormat="1" ht="28.8" x14ac:dyDescent="0.25">
      <c r="A81" s="59"/>
      <c r="B81" s="67">
        <v>4002003</v>
      </c>
      <c r="C81" s="56" t="s">
        <v>155</v>
      </c>
      <c r="D81" s="39" t="s">
        <v>11</v>
      </c>
      <c r="E81" s="57">
        <v>4.1399999999999997</v>
      </c>
      <c r="F81" s="44"/>
      <c r="G81" s="44"/>
      <c r="H81" s="83"/>
      <c r="J81" s="58"/>
      <c r="K81" s="58"/>
      <c r="L81" s="58"/>
      <c r="M81" s="58"/>
      <c r="N81" s="58"/>
      <c r="O81" s="58"/>
      <c r="P81" s="58"/>
      <c r="Q81" s="58"/>
      <c r="R81" s="58"/>
    </row>
    <row r="82" spans="1:18" s="60" customFormat="1" ht="38.4" x14ac:dyDescent="0.25">
      <c r="A82" s="59"/>
      <c r="B82" s="128" t="s">
        <v>346</v>
      </c>
      <c r="C82" s="132" t="s">
        <v>340</v>
      </c>
      <c r="D82" s="39" t="s">
        <v>9</v>
      </c>
      <c r="E82" s="137">
        <v>0.83</v>
      </c>
      <c r="F82" s="225"/>
      <c r="G82" s="225"/>
      <c r="H82" s="83"/>
      <c r="J82" s="58"/>
      <c r="K82" s="58"/>
      <c r="L82" s="58"/>
      <c r="M82" s="58"/>
      <c r="N82" s="58"/>
      <c r="O82" s="58"/>
      <c r="P82" s="58"/>
      <c r="Q82" s="58"/>
      <c r="R82" s="58"/>
    </row>
    <row r="83" spans="1:18" s="60" customFormat="1" ht="38.4" x14ac:dyDescent="0.25">
      <c r="A83" s="59"/>
      <c r="B83" s="128" t="s">
        <v>347</v>
      </c>
      <c r="C83" s="132" t="s">
        <v>342</v>
      </c>
      <c r="D83" s="39" t="s">
        <v>9</v>
      </c>
      <c r="E83" s="137">
        <v>2.2799999999999998</v>
      </c>
      <c r="F83" s="225"/>
      <c r="G83" s="225"/>
      <c r="H83" s="83"/>
      <c r="J83" s="58"/>
      <c r="K83" s="58"/>
      <c r="L83" s="58"/>
      <c r="M83" s="58"/>
      <c r="N83" s="58"/>
      <c r="O83" s="58"/>
      <c r="P83" s="58"/>
      <c r="Q83" s="58"/>
      <c r="R83" s="58"/>
    </row>
    <row r="84" spans="1:18" s="60" customFormat="1" ht="38.4" x14ac:dyDescent="0.25">
      <c r="A84" s="59"/>
      <c r="B84" s="67" t="s">
        <v>309</v>
      </c>
      <c r="C84" s="56" t="s">
        <v>310</v>
      </c>
      <c r="D84" s="39" t="s">
        <v>9</v>
      </c>
      <c r="E84" s="57">
        <v>0.62</v>
      </c>
      <c r="F84" s="44"/>
      <c r="G84" s="44"/>
      <c r="H84" s="83"/>
      <c r="J84" s="58"/>
      <c r="K84" s="58"/>
      <c r="L84" s="58"/>
      <c r="M84" s="58"/>
      <c r="N84" s="58"/>
      <c r="O84" s="58"/>
      <c r="P84" s="58"/>
      <c r="Q84" s="58"/>
      <c r="R84" s="58"/>
    </row>
    <row r="85" spans="1:18" s="60" customFormat="1" ht="28.8" x14ac:dyDescent="0.25">
      <c r="A85" s="59"/>
      <c r="B85" s="67">
        <v>7612186</v>
      </c>
      <c r="C85" s="56" t="s">
        <v>313</v>
      </c>
      <c r="D85" s="39" t="s">
        <v>86</v>
      </c>
      <c r="E85" s="57">
        <v>1</v>
      </c>
      <c r="F85" s="44"/>
      <c r="G85" s="44"/>
      <c r="H85" s="83"/>
      <c r="J85" s="58"/>
      <c r="K85" s="58"/>
      <c r="L85" s="58"/>
      <c r="M85" s="58"/>
      <c r="N85" s="58"/>
      <c r="O85" s="58"/>
      <c r="P85" s="58"/>
      <c r="Q85" s="58"/>
      <c r="R85" s="58"/>
    </row>
    <row r="86" spans="1:18" s="60" customFormat="1" x14ac:dyDescent="0.25">
      <c r="A86" s="59"/>
      <c r="B86" s="163"/>
      <c r="C86" s="163"/>
      <c r="D86" s="82"/>
      <c r="E86" s="84"/>
      <c r="F86" s="86"/>
      <c r="G86" s="86"/>
      <c r="H86" s="101"/>
      <c r="J86" s="58"/>
      <c r="K86" s="58"/>
      <c r="L86" s="58"/>
      <c r="M86" s="58"/>
      <c r="N86" s="58"/>
      <c r="O86" s="58"/>
      <c r="P86" s="58"/>
      <c r="Q86" s="58"/>
      <c r="R86" s="58"/>
    </row>
    <row r="87" spans="1:18" x14ac:dyDescent="0.25">
      <c r="B87" s="34" t="s">
        <v>372</v>
      </c>
      <c r="C87" s="35" t="s">
        <v>371</v>
      </c>
      <c r="D87" s="36"/>
      <c r="E87" s="36"/>
      <c r="F87" s="36"/>
      <c r="G87" s="36"/>
      <c r="H87" s="36"/>
      <c r="I87" s="193"/>
    </row>
    <row r="88" spans="1:18" s="60" customFormat="1" ht="67.2" x14ac:dyDescent="0.25">
      <c r="A88" s="59"/>
      <c r="B88" s="51">
        <v>4013001</v>
      </c>
      <c r="C88" s="53" t="s">
        <v>99</v>
      </c>
      <c r="D88" s="51" t="s">
        <v>43</v>
      </c>
      <c r="E88" s="57">
        <v>12</v>
      </c>
      <c r="F88" s="44"/>
      <c r="G88" s="44"/>
      <c r="H88" s="45"/>
      <c r="J88" s="58"/>
      <c r="K88" s="58"/>
      <c r="L88" s="58"/>
      <c r="M88" s="58"/>
      <c r="N88" s="58"/>
      <c r="O88" s="58"/>
      <c r="P88" s="58"/>
      <c r="Q88" s="58"/>
      <c r="R88" s="58"/>
    </row>
    <row r="89" spans="1:18" s="60" customFormat="1" ht="38.4" x14ac:dyDescent="0.25">
      <c r="A89" s="59"/>
      <c r="B89" s="51" t="s">
        <v>100</v>
      </c>
      <c r="C89" s="53" t="s">
        <v>101</v>
      </c>
      <c r="D89" s="51" t="s">
        <v>10</v>
      </c>
      <c r="E89" s="57">
        <v>12</v>
      </c>
      <c r="F89" s="44"/>
      <c r="G89" s="44"/>
      <c r="H89" s="45"/>
      <c r="J89" s="58"/>
      <c r="K89" s="58"/>
      <c r="L89" s="58"/>
      <c r="M89" s="58"/>
      <c r="N89" s="58"/>
      <c r="O89" s="58"/>
      <c r="P89" s="58"/>
      <c r="Q89" s="58"/>
      <c r="R89" s="58"/>
    </row>
    <row r="90" spans="1:18" s="60" customFormat="1" ht="67.2" x14ac:dyDescent="0.25">
      <c r="A90" s="59"/>
      <c r="B90" s="51" t="s">
        <v>102</v>
      </c>
      <c r="C90" s="53" t="s">
        <v>103</v>
      </c>
      <c r="D90" s="51" t="s">
        <v>43</v>
      </c>
      <c r="E90" s="57">
        <v>5</v>
      </c>
      <c r="F90" s="44"/>
      <c r="G90" s="44"/>
      <c r="H90" s="45"/>
      <c r="J90" s="58"/>
      <c r="K90" s="58"/>
      <c r="L90" s="58"/>
      <c r="M90" s="58"/>
      <c r="N90" s="58"/>
      <c r="O90" s="58"/>
      <c r="P90" s="58"/>
      <c r="Q90" s="58"/>
      <c r="R90" s="58"/>
    </row>
    <row r="91" spans="1:18" s="60" customFormat="1" ht="28.8" x14ac:dyDescent="0.25">
      <c r="A91" s="59"/>
      <c r="B91" s="51">
        <v>5128223</v>
      </c>
      <c r="C91" s="53" t="s">
        <v>104</v>
      </c>
      <c r="D91" s="51" t="s">
        <v>10</v>
      </c>
      <c r="E91" s="57">
        <v>2</v>
      </c>
      <c r="F91" s="44"/>
      <c r="G91" s="44"/>
      <c r="H91" s="45"/>
      <c r="J91" s="58"/>
      <c r="K91" s="58"/>
      <c r="L91" s="58"/>
      <c r="M91" s="58"/>
      <c r="N91" s="58"/>
      <c r="O91" s="58"/>
      <c r="P91" s="58"/>
      <c r="Q91" s="58"/>
      <c r="R91" s="58"/>
    </row>
    <row r="92" spans="1:18" s="60" customFormat="1" ht="38.4" x14ac:dyDescent="0.25">
      <c r="A92" s="59"/>
      <c r="B92" s="51">
        <v>4013062</v>
      </c>
      <c r="C92" s="53" t="s">
        <v>105</v>
      </c>
      <c r="D92" s="51" t="s">
        <v>10</v>
      </c>
      <c r="E92" s="57">
        <v>1</v>
      </c>
      <c r="F92" s="44"/>
      <c r="G92" s="44"/>
      <c r="H92" s="45"/>
      <c r="J92" s="58"/>
      <c r="K92" s="58"/>
      <c r="L92" s="58"/>
      <c r="M92" s="58"/>
      <c r="N92" s="58"/>
      <c r="O92" s="58"/>
      <c r="P92" s="58"/>
      <c r="Q92" s="58"/>
      <c r="R92" s="58"/>
    </row>
    <row r="93" spans="1:18" s="60" customFormat="1" ht="28.8" x14ac:dyDescent="0.25">
      <c r="A93" s="59"/>
      <c r="B93" s="51">
        <v>4013064</v>
      </c>
      <c r="C93" s="53" t="s">
        <v>106</v>
      </c>
      <c r="D93" s="51" t="s">
        <v>10</v>
      </c>
      <c r="E93" s="57">
        <v>4</v>
      </c>
      <c r="F93" s="44"/>
      <c r="G93" s="44"/>
      <c r="H93" s="45"/>
      <c r="J93" s="58"/>
      <c r="K93" s="58"/>
      <c r="L93" s="58"/>
      <c r="M93" s="58"/>
      <c r="N93" s="58"/>
      <c r="O93" s="58"/>
      <c r="P93" s="58"/>
      <c r="Q93" s="58"/>
      <c r="R93" s="58"/>
    </row>
    <row r="94" spans="1:18" s="60" customFormat="1" ht="38.4" x14ac:dyDescent="0.25">
      <c r="A94" s="59"/>
      <c r="B94" s="51" t="s">
        <v>107</v>
      </c>
      <c r="C94" s="53" t="s">
        <v>108</v>
      </c>
      <c r="D94" s="51" t="s">
        <v>12</v>
      </c>
      <c r="E94" s="57">
        <v>49.23</v>
      </c>
      <c r="F94" s="44"/>
      <c r="G94" s="44"/>
      <c r="H94" s="45"/>
      <c r="J94" s="58"/>
      <c r="K94" s="58"/>
      <c r="L94" s="58"/>
      <c r="M94" s="58"/>
      <c r="N94" s="58"/>
      <c r="O94" s="58"/>
      <c r="P94" s="58"/>
      <c r="Q94" s="58"/>
      <c r="R94" s="58"/>
    </row>
    <row r="95" spans="1:18" s="60" customFormat="1" ht="28.8" x14ac:dyDescent="0.25">
      <c r="A95" s="59"/>
      <c r="B95" s="51">
        <v>5128224</v>
      </c>
      <c r="C95" s="53" t="s">
        <v>109</v>
      </c>
      <c r="D95" s="51" t="s">
        <v>12</v>
      </c>
      <c r="E95" s="57">
        <v>49.23</v>
      </c>
      <c r="F95" s="44"/>
      <c r="G95" s="44"/>
      <c r="H95" s="45"/>
      <c r="J95" s="58"/>
      <c r="K95" s="58"/>
      <c r="L95" s="58"/>
      <c r="M95" s="58"/>
      <c r="N95" s="58"/>
      <c r="O95" s="58"/>
      <c r="P95" s="58"/>
      <c r="Q95" s="58"/>
      <c r="R95" s="58"/>
    </row>
    <row r="96" spans="1:18" s="60" customFormat="1" ht="67.2" x14ac:dyDescent="0.25">
      <c r="A96" s="59"/>
      <c r="B96" s="128">
        <v>4013073</v>
      </c>
      <c r="C96" s="162" t="s">
        <v>161</v>
      </c>
      <c r="D96" s="39" t="s">
        <v>86</v>
      </c>
      <c r="E96" s="139">
        <v>1</v>
      </c>
      <c r="F96" s="44"/>
      <c r="G96" s="44"/>
      <c r="H96" s="45"/>
      <c r="J96" s="58"/>
      <c r="K96" s="58"/>
      <c r="L96" s="58"/>
      <c r="M96" s="58"/>
      <c r="N96" s="58"/>
      <c r="O96" s="58"/>
      <c r="P96" s="58"/>
      <c r="Q96" s="58"/>
      <c r="R96" s="58"/>
    </row>
    <row r="97" spans="1:18" s="60" customFormat="1" ht="38.4" x14ac:dyDescent="0.25">
      <c r="A97" s="59"/>
      <c r="B97" s="67">
        <v>4092187</v>
      </c>
      <c r="C97" s="56" t="s">
        <v>318</v>
      </c>
      <c r="D97" s="39" t="s">
        <v>10</v>
      </c>
      <c r="E97" s="165">
        <v>1</v>
      </c>
      <c r="F97" s="44"/>
      <c r="G97" s="44"/>
      <c r="H97" s="45"/>
      <c r="J97" s="58"/>
      <c r="K97" s="58"/>
      <c r="L97" s="58"/>
      <c r="M97" s="58"/>
      <c r="N97" s="58"/>
      <c r="O97" s="58"/>
      <c r="P97" s="58"/>
      <c r="Q97" s="58"/>
      <c r="R97" s="58"/>
    </row>
    <row r="98" spans="1:18" s="60" customFormat="1" x14ac:dyDescent="0.25">
      <c r="A98" s="59"/>
      <c r="B98" s="163"/>
      <c r="C98" s="163"/>
      <c r="D98" s="82"/>
      <c r="E98" s="84"/>
      <c r="F98" s="86"/>
      <c r="G98" s="86"/>
      <c r="H98" s="101"/>
      <c r="J98" s="58"/>
      <c r="K98" s="58"/>
      <c r="L98" s="58"/>
      <c r="M98" s="58"/>
      <c r="N98" s="58"/>
      <c r="O98" s="58"/>
      <c r="P98" s="58"/>
      <c r="Q98" s="58"/>
      <c r="R98" s="58"/>
    </row>
    <row r="99" spans="1:18" s="60" customFormat="1" x14ac:dyDescent="0.25">
      <c r="A99" s="59"/>
      <c r="B99" s="34" t="s">
        <v>373</v>
      </c>
      <c r="C99" s="35" t="s">
        <v>68</v>
      </c>
      <c r="D99" s="92"/>
      <c r="E99" s="93"/>
      <c r="F99" s="94"/>
      <c r="G99" s="94"/>
      <c r="H99" s="94"/>
      <c r="J99" s="58"/>
      <c r="K99" s="58"/>
      <c r="L99" s="58"/>
      <c r="M99" s="58"/>
      <c r="N99" s="58"/>
      <c r="O99" s="58"/>
      <c r="P99" s="58"/>
      <c r="Q99" s="58"/>
      <c r="R99" s="58"/>
    </row>
    <row r="100" spans="1:18" x14ac:dyDescent="0.25">
      <c r="B100" s="159" t="s">
        <v>374</v>
      </c>
      <c r="C100" s="158" t="s">
        <v>69</v>
      </c>
      <c r="D100" s="151"/>
      <c r="E100" s="151"/>
      <c r="F100" s="151"/>
      <c r="G100" s="151"/>
      <c r="H100" s="151"/>
    </row>
    <row r="101" spans="1:18" s="60" customFormat="1" ht="230.4" x14ac:dyDescent="0.25">
      <c r="A101" s="59"/>
      <c r="B101" s="128">
        <v>2255231</v>
      </c>
      <c r="C101" s="131" t="s">
        <v>70</v>
      </c>
      <c r="D101" s="128" t="s">
        <v>10</v>
      </c>
      <c r="E101" s="137">
        <v>1</v>
      </c>
      <c r="F101" s="44"/>
      <c r="G101" s="44"/>
      <c r="H101" s="44"/>
      <c r="J101" s="58"/>
      <c r="K101" s="58"/>
      <c r="L101" s="58"/>
      <c r="M101" s="58"/>
      <c r="N101" s="58"/>
      <c r="O101" s="58"/>
      <c r="P101" s="58"/>
      <c r="Q101" s="58"/>
      <c r="R101" s="58"/>
    </row>
    <row r="102" spans="1:18" s="60" customFormat="1" ht="211.2" x14ac:dyDescent="0.25">
      <c r="A102" s="59"/>
      <c r="B102" s="128">
        <v>2255232</v>
      </c>
      <c r="C102" s="131" t="s">
        <v>71</v>
      </c>
      <c r="D102" s="128" t="s">
        <v>10</v>
      </c>
      <c r="E102" s="137">
        <v>1</v>
      </c>
      <c r="F102" s="44"/>
      <c r="G102" s="44"/>
      <c r="H102" s="44"/>
      <c r="J102" s="58"/>
      <c r="K102" s="58"/>
      <c r="L102" s="58"/>
      <c r="M102" s="58"/>
      <c r="N102" s="58"/>
      <c r="O102" s="58"/>
      <c r="P102" s="58"/>
      <c r="Q102" s="58"/>
      <c r="R102" s="58"/>
    </row>
    <row r="103" spans="1:18" s="60" customFormat="1" ht="163.19999999999999" x14ac:dyDescent="0.25">
      <c r="A103" s="59"/>
      <c r="B103" s="128">
        <v>2255233</v>
      </c>
      <c r="C103" s="131" t="s">
        <v>72</v>
      </c>
      <c r="D103" s="128" t="s">
        <v>10</v>
      </c>
      <c r="E103" s="137">
        <v>1</v>
      </c>
      <c r="F103" s="44"/>
      <c r="G103" s="44"/>
      <c r="H103" s="44"/>
      <c r="J103" s="58"/>
      <c r="K103" s="58"/>
      <c r="L103" s="58"/>
      <c r="M103" s="58"/>
      <c r="N103" s="58"/>
      <c r="O103" s="58"/>
      <c r="P103" s="58"/>
      <c r="Q103" s="58"/>
      <c r="R103" s="58"/>
    </row>
    <row r="104" spans="1:18" s="60" customFormat="1" ht="220.8" x14ac:dyDescent="0.25">
      <c r="A104" s="59"/>
      <c r="B104" s="128">
        <v>2255234</v>
      </c>
      <c r="C104" s="131" t="s">
        <v>73</v>
      </c>
      <c r="D104" s="128" t="s">
        <v>10</v>
      </c>
      <c r="E104" s="137">
        <v>1</v>
      </c>
      <c r="F104" s="44"/>
      <c r="G104" s="44"/>
      <c r="H104" s="44"/>
      <c r="J104" s="58"/>
      <c r="K104" s="58"/>
      <c r="L104" s="58"/>
      <c r="M104" s="58"/>
      <c r="N104" s="58"/>
      <c r="O104" s="58"/>
      <c r="P104" s="58"/>
      <c r="Q104" s="58"/>
      <c r="R104" s="58"/>
    </row>
    <row r="105" spans="1:18" s="60" customFormat="1" ht="144" x14ac:dyDescent="0.25">
      <c r="A105" s="59"/>
      <c r="B105" s="128">
        <v>2255235</v>
      </c>
      <c r="C105" s="131" t="s">
        <v>74</v>
      </c>
      <c r="D105" s="128" t="s">
        <v>10</v>
      </c>
      <c r="E105" s="137">
        <v>1</v>
      </c>
      <c r="F105" s="44"/>
      <c r="G105" s="44"/>
      <c r="H105" s="44"/>
      <c r="J105" s="58"/>
      <c r="K105" s="58"/>
      <c r="L105" s="58"/>
      <c r="M105" s="58"/>
      <c r="N105" s="58"/>
      <c r="O105" s="58"/>
      <c r="P105" s="58"/>
      <c r="Q105" s="58"/>
      <c r="R105" s="58"/>
    </row>
    <row r="106" spans="1:18" s="60" customFormat="1" ht="220.8" x14ac:dyDescent="0.25">
      <c r="A106" s="59"/>
      <c r="B106" s="51">
        <v>2255240</v>
      </c>
      <c r="C106" s="53" t="s">
        <v>376</v>
      </c>
      <c r="D106" s="51" t="s">
        <v>10</v>
      </c>
      <c r="E106" s="57">
        <v>1</v>
      </c>
      <c r="F106" s="225"/>
      <c r="G106" s="225"/>
      <c r="H106" s="225"/>
      <c r="J106" s="58"/>
      <c r="K106" s="58"/>
      <c r="L106" s="58"/>
      <c r="M106" s="58"/>
      <c r="N106" s="58"/>
      <c r="O106" s="58"/>
      <c r="P106" s="58"/>
      <c r="Q106" s="58"/>
      <c r="R106" s="58"/>
    </row>
    <row r="107" spans="1:18" s="60" customFormat="1" ht="220.8" x14ac:dyDescent="0.25">
      <c r="A107" s="59"/>
      <c r="B107" s="51" t="s">
        <v>380</v>
      </c>
      <c r="C107" s="53" t="s">
        <v>377</v>
      </c>
      <c r="D107" s="51" t="s">
        <v>10</v>
      </c>
      <c r="E107" s="57">
        <v>1</v>
      </c>
      <c r="F107" s="225"/>
      <c r="G107" s="225"/>
      <c r="H107" s="225"/>
      <c r="J107" s="58"/>
      <c r="K107" s="58"/>
      <c r="L107" s="58"/>
      <c r="M107" s="58"/>
      <c r="N107" s="58"/>
      <c r="O107" s="58"/>
      <c r="P107" s="58"/>
      <c r="Q107" s="58"/>
      <c r="R107" s="58"/>
    </row>
    <row r="108" spans="1:18" s="60" customFormat="1" ht="105.6" x14ac:dyDescent="0.25">
      <c r="A108" s="59"/>
      <c r="B108" s="128">
        <v>2255238</v>
      </c>
      <c r="C108" s="131" t="s">
        <v>378</v>
      </c>
      <c r="D108" s="128" t="s">
        <v>10</v>
      </c>
      <c r="E108" s="137">
        <v>1</v>
      </c>
      <c r="F108" s="44"/>
      <c r="G108" s="44"/>
      <c r="H108" s="44"/>
      <c r="J108" s="58"/>
      <c r="K108" s="58"/>
      <c r="L108" s="58"/>
      <c r="M108" s="58"/>
      <c r="N108" s="58"/>
      <c r="O108" s="58"/>
      <c r="P108" s="58"/>
      <c r="Q108" s="58"/>
      <c r="R108" s="58"/>
    </row>
    <row r="109" spans="1:18" s="60" customFormat="1" ht="105.6" x14ac:dyDescent="0.25">
      <c r="A109" s="59"/>
      <c r="B109" s="128">
        <v>2255239</v>
      </c>
      <c r="C109" s="131" t="s">
        <v>379</v>
      </c>
      <c r="D109" s="128" t="s">
        <v>10</v>
      </c>
      <c r="E109" s="137">
        <v>1</v>
      </c>
      <c r="F109" s="44"/>
      <c r="G109" s="44"/>
      <c r="H109" s="44"/>
      <c r="J109" s="58"/>
      <c r="K109" s="58"/>
      <c r="L109" s="58"/>
      <c r="M109" s="58"/>
      <c r="N109" s="58"/>
      <c r="O109" s="58"/>
      <c r="P109" s="58"/>
      <c r="Q109" s="58"/>
      <c r="R109" s="58"/>
    </row>
    <row r="110" spans="1:18" s="60" customFormat="1" ht="220.8" x14ac:dyDescent="0.25">
      <c r="A110" s="59"/>
      <c r="B110" s="51" t="s">
        <v>381</v>
      </c>
      <c r="C110" s="53" t="s">
        <v>382</v>
      </c>
      <c r="D110" s="51" t="s">
        <v>10</v>
      </c>
      <c r="E110" s="57">
        <v>1</v>
      </c>
      <c r="F110" s="225"/>
      <c r="G110" s="225"/>
      <c r="H110" s="225"/>
      <c r="J110" s="58"/>
      <c r="K110" s="58"/>
      <c r="L110" s="58"/>
      <c r="M110" s="58"/>
      <c r="N110" s="58"/>
      <c r="O110" s="58"/>
      <c r="P110" s="58"/>
      <c r="Q110" s="58"/>
      <c r="R110" s="58"/>
    </row>
    <row r="111" spans="1:18" s="60" customFormat="1" ht="201.6" x14ac:dyDescent="0.25">
      <c r="A111" s="59"/>
      <c r="B111" s="128">
        <v>2255241</v>
      </c>
      <c r="C111" s="131" t="s">
        <v>77</v>
      </c>
      <c r="D111" s="128" t="s">
        <v>10</v>
      </c>
      <c r="E111" s="137">
        <v>2</v>
      </c>
      <c r="F111" s="44"/>
      <c r="G111" s="44"/>
      <c r="H111" s="44"/>
      <c r="J111" s="58"/>
      <c r="K111" s="58"/>
      <c r="L111" s="58"/>
      <c r="M111" s="58"/>
      <c r="N111" s="58"/>
      <c r="O111" s="58"/>
      <c r="P111" s="58"/>
      <c r="Q111" s="58"/>
      <c r="R111" s="58"/>
    </row>
    <row r="112" spans="1:18" s="60" customFormat="1" ht="288" x14ac:dyDescent="0.25">
      <c r="A112" s="59"/>
      <c r="B112" s="128">
        <v>2255242</v>
      </c>
      <c r="C112" s="131" t="s">
        <v>78</v>
      </c>
      <c r="D112" s="128" t="s">
        <v>10</v>
      </c>
      <c r="E112" s="137">
        <v>1</v>
      </c>
      <c r="F112" s="44"/>
      <c r="G112" s="44"/>
      <c r="H112" s="44"/>
      <c r="J112" s="58"/>
      <c r="K112" s="58"/>
      <c r="L112" s="58"/>
      <c r="M112" s="58"/>
      <c r="N112" s="58"/>
      <c r="O112" s="58"/>
      <c r="P112" s="58"/>
      <c r="Q112" s="58"/>
      <c r="R112" s="58"/>
    </row>
    <row r="113" spans="1:18" s="60" customFormat="1" ht="124.8" x14ac:dyDescent="0.25">
      <c r="A113" s="59"/>
      <c r="B113" s="128">
        <v>2255243</v>
      </c>
      <c r="C113" s="131" t="s">
        <v>383</v>
      </c>
      <c r="D113" s="128" t="s">
        <v>10</v>
      </c>
      <c r="E113" s="137">
        <v>1</v>
      </c>
      <c r="F113" s="225"/>
      <c r="G113" s="225"/>
      <c r="H113" s="44"/>
      <c r="J113" s="58"/>
      <c r="K113" s="58"/>
      <c r="L113" s="58"/>
      <c r="M113" s="58"/>
      <c r="N113" s="58"/>
      <c r="O113" s="58"/>
      <c r="P113" s="58"/>
      <c r="Q113" s="58"/>
      <c r="R113" s="58"/>
    </row>
    <row r="114" spans="1:18" ht="13.8" thickBot="1" x14ac:dyDescent="0.3">
      <c r="B114" s="51"/>
      <c r="C114" s="53"/>
      <c r="D114" s="50"/>
      <c r="E114" s="52"/>
      <c r="F114" s="52"/>
      <c r="G114" s="52"/>
      <c r="H114" s="54"/>
    </row>
    <row r="115" spans="1:18" s="60" customFormat="1" ht="41.4" thickTop="1" x14ac:dyDescent="0.25">
      <c r="A115" s="59"/>
      <c r="B115" s="180" t="s">
        <v>95</v>
      </c>
      <c r="C115" s="181" t="s">
        <v>84</v>
      </c>
      <c r="D115" s="182"/>
      <c r="E115" s="183"/>
      <c r="F115" s="184"/>
      <c r="G115" s="184"/>
      <c r="H115" s="184"/>
    </row>
    <row r="116" spans="1:18" s="60" customFormat="1" x14ac:dyDescent="0.25">
      <c r="A116" s="59"/>
      <c r="B116" s="34" t="s">
        <v>39</v>
      </c>
      <c r="C116" s="35" t="s">
        <v>216</v>
      </c>
      <c r="D116" s="69"/>
      <c r="E116" s="70"/>
      <c r="F116" s="71"/>
      <c r="G116" s="71"/>
      <c r="H116" s="71"/>
    </row>
    <row r="117" spans="1:18" s="60" customFormat="1" x14ac:dyDescent="0.25">
      <c r="A117" s="59"/>
      <c r="B117" s="159" t="s">
        <v>291</v>
      </c>
      <c r="C117" s="158" t="s">
        <v>85</v>
      </c>
      <c r="D117" s="157"/>
      <c r="E117" s="156"/>
      <c r="F117" s="155"/>
      <c r="G117" s="155"/>
      <c r="H117" s="155"/>
    </row>
    <row r="118" spans="1:18" s="60" customFormat="1" ht="28.8" x14ac:dyDescent="0.25">
      <c r="A118" s="59"/>
      <c r="B118" s="128">
        <v>3001001</v>
      </c>
      <c r="C118" s="131" t="s">
        <v>87</v>
      </c>
      <c r="D118" s="128" t="s">
        <v>11</v>
      </c>
      <c r="E118" s="137">
        <v>1087.04</v>
      </c>
      <c r="F118" s="44"/>
      <c r="G118" s="44"/>
      <c r="H118" s="44"/>
    </row>
    <row r="119" spans="1:18" s="60" customFormat="1" ht="38.4" x14ac:dyDescent="0.25">
      <c r="A119" s="59"/>
      <c r="B119" s="128" t="s">
        <v>88</v>
      </c>
      <c r="C119" s="131" t="s">
        <v>89</v>
      </c>
      <c r="D119" s="128" t="s">
        <v>11</v>
      </c>
      <c r="E119" s="137">
        <v>1087.04</v>
      </c>
      <c r="F119" s="44"/>
      <c r="G119" s="44"/>
      <c r="H119" s="44"/>
    </row>
    <row r="120" spans="1:18" s="60" customFormat="1" x14ac:dyDescent="0.25">
      <c r="A120" s="59"/>
      <c r="B120" s="51"/>
      <c r="C120" s="53"/>
      <c r="D120" s="51"/>
      <c r="E120" s="57"/>
      <c r="F120" s="44"/>
      <c r="G120" s="44"/>
      <c r="H120" s="54"/>
    </row>
    <row r="121" spans="1:18" s="60" customFormat="1" x14ac:dyDescent="0.25">
      <c r="A121" s="59"/>
      <c r="B121" s="159" t="s">
        <v>290</v>
      </c>
      <c r="C121" s="158" t="s">
        <v>90</v>
      </c>
      <c r="D121" s="157"/>
      <c r="E121" s="156"/>
      <c r="F121" s="155"/>
      <c r="G121" s="155"/>
      <c r="H121" s="155"/>
    </row>
    <row r="122" spans="1:18" s="60" customFormat="1" ht="19.2" x14ac:dyDescent="0.25">
      <c r="A122" s="59"/>
      <c r="B122" s="128">
        <v>3002001</v>
      </c>
      <c r="C122" s="131" t="s">
        <v>91</v>
      </c>
      <c r="D122" s="128" t="s">
        <v>9</v>
      </c>
      <c r="E122" s="137">
        <v>771.8</v>
      </c>
      <c r="F122" s="44"/>
      <c r="G122" s="44"/>
      <c r="H122" s="44"/>
    </row>
    <row r="123" spans="1:18" s="60" customFormat="1" ht="28.8" x14ac:dyDescent="0.25">
      <c r="A123" s="59"/>
      <c r="B123" s="128">
        <v>3002002</v>
      </c>
      <c r="C123" s="131" t="s">
        <v>92</v>
      </c>
      <c r="D123" s="128" t="s">
        <v>9</v>
      </c>
      <c r="E123" s="137">
        <v>771.8</v>
      </c>
      <c r="F123" s="44"/>
      <c r="G123" s="44"/>
      <c r="H123" s="44"/>
    </row>
    <row r="124" spans="1:18" s="60" customFormat="1" ht="38.4" x14ac:dyDescent="0.25">
      <c r="A124" s="59"/>
      <c r="B124" s="128">
        <v>3002003</v>
      </c>
      <c r="C124" s="131" t="s">
        <v>93</v>
      </c>
      <c r="D124" s="128" t="s">
        <v>11</v>
      </c>
      <c r="E124" s="137">
        <v>1087.04</v>
      </c>
      <c r="F124" s="44"/>
      <c r="G124" s="44"/>
      <c r="H124" s="44"/>
    </row>
    <row r="125" spans="1:18" s="60" customFormat="1" ht="38.4" x14ac:dyDescent="0.25">
      <c r="A125" s="59"/>
      <c r="B125" s="128">
        <v>3002004</v>
      </c>
      <c r="C125" s="131" t="s">
        <v>94</v>
      </c>
      <c r="D125" s="128" t="s">
        <v>9</v>
      </c>
      <c r="E125" s="137">
        <v>434.81</v>
      </c>
      <c r="F125" s="44"/>
      <c r="G125" s="44"/>
      <c r="H125" s="44"/>
    </row>
    <row r="126" spans="1:18" s="60" customFormat="1" ht="38.4" x14ac:dyDescent="0.25">
      <c r="A126" s="59"/>
      <c r="B126" s="128">
        <v>3002008</v>
      </c>
      <c r="C126" s="131" t="s">
        <v>79</v>
      </c>
      <c r="D126" s="128" t="s">
        <v>9</v>
      </c>
      <c r="E126" s="137">
        <v>65.22</v>
      </c>
      <c r="F126" s="44"/>
      <c r="G126" s="44"/>
      <c r="H126" s="44"/>
    </row>
    <row r="127" spans="1:18" s="60" customFormat="1" x14ac:dyDescent="0.25">
      <c r="A127" s="59"/>
      <c r="B127" s="51"/>
      <c r="C127" s="53"/>
      <c r="D127" s="51"/>
      <c r="E127" s="57"/>
      <c r="F127" s="44"/>
      <c r="G127" s="44"/>
      <c r="H127" s="54"/>
    </row>
    <row r="128" spans="1:18" s="60" customFormat="1" x14ac:dyDescent="0.25">
      <c r="A128" s="59"/>
      <c r="B128" s="34" t="s">
        <v>40</v>
      </c>
      <c r="C128" s="35" t="s">
        <v>320</v>
      </c>
      <c r="D128" s="69"/>
      <c r="E128" s="70"/>
      <c r="F128" s="71"/>
      <c r="G128" s="71"/>
      <c r="H128" s="71"/>
    </row>
    <row r="129" spans="1:8" s="60" customFormat="1" x14ac:dyDescent="0.25">
      <c r="A129" s="59"/>
      <c r="B129" s="159" t="s">
        <v>289</v>
      </c>
      <c r="C129" s="158" t="s">
        <v>16</v>
      </c>
      <c r="D129" s="157"/>
      <c r="E129" s="156"/>
      <c r="F129" s="155"/>
      <c r="G129" s="155"/>
      <c r="H129" s="155"/>
    </row>
    <row r="130" spans="1:8" s="60" customFormat="1" ht="48" x14ac:dyDescent="0.25">
      <c r="A130" s="59"/>
      <c r="B130" s="67">
        <v>4001051</v>
      </c>
      <c r="C130" s="56" t="s">
        <v>306</v>
      </c>
      <c r="D130" s="39" t="s">
        <v>11</v>
      </c>
      <c r="E130" s="165">
        <v>11.2</v>
      </c>
      <c r="F130" s="44"/>
      <c r="G130" s="44"/>
      <c r="H130" s="45"/>
    </row>
    <row r="131" spans="1:8" s="60" customFormat="1" x14ac:dyDescent="0.25">
      <c r="A131" s="59"/>
      <c r="B131" s="51"/>
      <c r="C131" s="53"/>
      <c r="D131" s="102"/>
      <c r="E131" s="169"/>
      <c r="F131" s="49"/>
      <c r="G131" s="49"/>
      <c r="H131" s="54"/>
    </row>
    <row r="132" spans="1:8" s="60" customFormat="1" x14ac:dyDescent="0.25">
      <c r="A132" s="59"/>
      <c r="B132" s="159" t="s">
        <v>336</v>
      </c>
      <c r="C132" s="158" t="s">
        <v>149</v>
      </c>
      <c r="D132" s="157"/>
      <c r="E132" s="156"/>
      <c r="F132" s="155"/>
      <c r="G132" s="155"/>
      <c r="H132" s="155"/>
    </row>
    <row r="133" spans="1:8" s="60" customFormat="1" ht="38.4" x14ac:dyDescent="0.25">
      <c r="A133" s="59"/>
      <c r="B133" s="67" t="s">
        <v>321</v>
      </c>
      <c r="C133" s="56" t="s">
        <v>322</v>
      </c>
      <c r="D133" s="39" t="s">
        <v>11</v>
      </c>
      <c r="E133" s="165">
        <v>16.72</v>
      </c>
      <c r="F133" s="44"/>
      <c r="G133" s="44"/>
      <c r="H133" s="45"/>
    </row>
    <row r="134" spans="1:8" s="60" customFormat="1" ht="28.8" x14ac:dyDescent="0.25">
      <c r="A134" s="59"/>
      <c r="B134" s="67">
        <v>3003008</v>
      </c>
      <c r="C134" s="56" t="s">
        <v>323</v>
      </c>
      <c r="D134" s="39" t="s">
        <v>11</v>
      </c>
      <c r="E134" s="165">
        <v>16.72</v>
      </c>
      <c r="F134" s="44"/>
      <c r="G134" s="44"/>
      <c r="H134" s="45"/>
    </row>
    <row r="135" spans="1:8" s="60" customFormat="1" ht="38.4" x14ac:dyDescent="0.25">
      <c r="A135" s="59"/>
      <c r="B135" s="67">
        <v>4002042</v>
      </c>
      <c r="C135" s="56" t="s">
        <v>324</v>
      </c>
      <c r="D135" s="39" t="s">
        <v>12</v>
      </c>
      <c r="E135" s="165">
        <v>6.4</v>
      </c>
      <c r="F135" s="44"/>
      <c r="G135" s="44"/>
      <c r="H135" s="45"/>
    </row>
    <row r="136" spans="1:8" s="60" customFormat="1" x14ac:dyDescent="0.25">
      <c r="A136" s="59"/>
      <c r="B136" s="51"/>
      <c r="C136" s="53"/>
      <c r="D136" s="102"/>
      <c r="E136" s="169"/>
      <c r="F136" s="49"/>
      <c r="G136" s="49"/>
      <c r="H136" s="54"/>
    </row>
    <row r="137" spans="1:8" s="60" customFormat="1" x14ac:dyDescent="0.25">
      <c r="A137" s="59"/>
      <c r="B137" s="159" t="s">
        <v>337</v>
      </c>
      <c r="C137" s="158" t="s">
        <v>96</v>
      </c>
      <c r="D137" s="157"/>
      <c r="E137" s="156"/>
      <c r="F137" s="155"/>
      <c r="G137" s="155"/>
      <c r="H137" s="155"/>
    </row>
    <row r="138" spans="1:8" s="60" customFormat="1" ht="48" x14ac:dyDescent="0.25">
      <c r="A138" s="59"/>
      <c r="B138" s="67" t="s">
        <v>325</v>
      </c>
      <c r="C138" s="56" t="s">
        <v>326</v>
      </c>
      <c r="D138" s="39" t="s">
        <v>11</v>
      </c>
      <c r="E138" s="165">
        <v>8</v>
      </c>
      <c r="F138" s="225"/>
      <c r="G138" s="225"/>
      <c r="H138" s="45"/>
    </row>
    <row r="139" spans="1:8" s="60" customFormat="1" ht="28.8" x14ac:dyDescent="0.25">
      <c r="A139" s="59"/>
      <c r="B139" s="67">
        <v>4014338</v>
      </c>
      <c r="C139" s="56" t="s">
        <v>311</v>
      </c>
      <c r="D139" s="39" t="s">
        <v>12</v>
      </c>
      <c r="E139" s="165">
        <v>10</v>
      </c>
      <c r="F139" s="44"/>
      <c r="G139" s="44"/>
      <c r="H139" s="45"/>
    </row>
    <row r="140" spans="1:8" s="60" customFormat="1" ht="38.4" x14ac:dyDescent="0.25">
      <c r="A140" s="59"/>
      <c r="B140" s="67">
        <v>4004339</v>
      </c>
      <c r="C140" s="56" t="s">
        <v>327</v>
      </c>
      <c r="D140" s="39" t="s">
        <v>12</v>
      </c>
      <c r="E140" s="165">
        <v>6.4</v>
      </c>
      <c r="F140" s="44"/>
      <c r="G140" s="44"/>
      <c r="H140" s="45"/>
    </row>
    <row r="141" spans="1:8" s="60" customFormat="1" ht="28.8" x14ac:dyDescent="0.25">
      <c r="A141" s="59"/>
      <c r="B141" s="67">
        <v>4054213</v>
      </c>
      <c r="C141" s="56" t="s">
        <v>328</v>
      </c>
      <c r="D141" s="39" t="s">
        <v>12</v>
      </c>
      <c r="E141" s="165">
        <v>10</v>
      </c>
      <c r="F141" s="44"/>
      <c r="G141" s="44"/>
      <c r="H141" s="45"/>
    </row>
    <row r="142" spans="1:8" s="60" customFormat="1" x14ac:dyDescent="0.25">
      <c r="A142" s="59"/>
      <c r="B142" s="51"/>
      <c r="C142" s="53"/>
      <c r="D142" s="102"/>
      <c r="E142" s="169"/>
      <c r="F142" s="49"/>
      <c r="G142" s="49"/>
      <c r="H142" s="54"/>
    </row>
    <row r="143" spans="1:8" s="60" customFormat="1" x14ac:dyDescent="0.25">
      <c r="A143" s="59"/>
      <c r="B143" s="159" t="s">
        <v>338</v>
      </c>
      <c r="C143" s="158" t="s">
        <v>329</v>
      </c>
      <c r="D143" s="157"/>
      <c r="E143" s="156"/>
      <c r="F143" s="155"/>
      <c r="G143" s="155"/>
      <c r="H143" s="155"/>
    </row>
    <row r="144" spans="1:8" s="60" customFormat="1" ht="67.2" x14ac:dyDescent="0.25">
      <c r="A144" s="59"/>
      <c r="B144" s="67">
        <v>4007225</v>
      </c>
      <c r="C144" s="56" t="s">
        <v>330</v>
      </c>
      <c r="D144" s="39" t="s">
        <v>12</v>
      </c>
      <c r="E144" s="165">
        <v>7</v>
      </c>
      <c r="F144" s="44"/>
      <c r="G144" s="44"/>
      <c r="H144" s="45"/>
    </row>
    <row r="145" spans="1:8" s="60" customFormat="1" ht="48" x14ac:dyDescent="0.25">
      <c r="A145" s="59"/>
      <c r="B145" s="67">
        <v>4007229</v>
      </c>
      <c r="C145" s="56" t="s">
        <v>331</v>
      </c>
      <c r="D145" s="39" t="s">
        <v>10</v>
      </c>
      <c r="E145" s="165">
        <v>2</v>
      </c>
      <c r="F145" s="44"/>
      <c r="G145" s="44"/>
      <c r="H145" s="45"/>
    </row>
    <row r="146" spans="1:8" s="60" customFormat="1" ht="28.8" x14ac:dyDescent="0.25">
      <c r="A146" s="59"/>
      <c r="B146" s="67">
        <v>4013048</v>
      </c>
      <c r="C146" s="56" t="s">
        <v>332</v>
      </c>
      <c r="D146" s="39" t="s">
        <v>11</v>
      </c>
      <c r="E146" s="165">
        <v>15.12</v>
      </c>
      <c r="F146" s="44"/>
      <c r="G146" s="44"/>
      <c r="H146" s="45"/>
    </row>
    <row r="147" spans="1:8" s="60" customFormat="1" x14ac:dyDescent="0.25">
      <c r="A147" s="59"/>
      <c r="B147" s="51"/>
      <c r="C147" s="53"/>
      <c r="D147" s="102"/>
      <c r="E147" s="169"/>
      <c r="F147" s="49"/>
      <c r="G147" s="49"/>
      <c r="H147" s="54"/>
    </row>
    <row r="148" spans="1:8" s="60" customFormat="1" x14ac:dyDescent="0.25">
      <c r="A148" s="59"/>
      <c r="B148" s="159" t="s">
        <v>339</v>
      </c>
      <c r="C148" s="158" t="s">
        <v>181</v>
      </c>
      <c r="D148" s="157"/>
      <c r="E148" s="156"/>
      <c r="F148" s="155"/>
      <c r="G148" s="155"/>
      <c r="H148" s="155"/>
    </row>
    <row r="149" spans="1:8" s="60" customFormat="1" ht="67.2" x14ac:dyDescent="0.25">
      <c r="A149" s="59"/>
      <c r="B149" s="128">
        <v>4003046</v>
      </c>
      <c r="C149" s="132" t="s">
        <v>333</v>
      </c>
      <c r="D149" s="39" t="s">
        <v>27</v>
      </c>
      <c r="E149" s="165">
        <v>82.04</v>
      </c>
      <c r="F149" s="225"/>
      <c r="G149" s="225"/>
      <c r="H149" s="171"/>
    </row>
    <row r="150" spans="1:8" s="60" customFormat="1" x14ac:dyDescent="0.25">
      <c r="A150" s="59"/>
      <c r="B150" s="51"/>
      <c r="C150" s="53"/>
      <c r="D150" s="102"/>
      <c r="E150" s="169"/>
      <c r="F150" s="49"/>
      <c r="G150" s="49"/>
      <c r="H150" s="54"/>
    </row>
    <row r="151" spans="1:8" s="60" customFormat="1" x14ac:dyDescent="0.25">
      <c r="A151" s="59"/>
      <c r="B151" s="34" t="s">
        <v>41</v>
      </c>
      <c r="C151" s="35" t="s">
        <v>217</v>
      </c>
      <c r="D151" s="69"/>
      <c r="E151" s="70"/>
      <c r="F151" s="71"/>
      <c r="G151" s="71"/>
      <c r="H151" s="71"/>
    </row>
    <row r="152" spans="1:8" s="60" customFormat="1" ht="38.4" x14ac:dyDescent="0.25">
      <c r="A152" s="59"/>
      <c r="B152" s="128">
        <v>6111145</v>
      </c>
      <c r="C152" s="131" t="s">
        <v>110</v>
      </c>
      <c r="D152" s="128" t="s">
        <v>12</v>
      </c>
      <c r="E152" s="137">
        <v>10</v>
      </c>
      <c r="F152" s="44"/>
      <c r="G152" s="44"/>
      <c r="H152" s="44"/>
    </row>
    <row r="153" spans="1:8" s="60" customFormat="1" ht="48" x14ac:dyDescent="0.25">
      <c r="A153" s="59"/>
      <c r="B153" s="128">
        <v>6111147</v>
      </c>
      <c r="C153" s="131" t="s">
        <v>111</v>
      </c>
      <c r="D153" s="128" t="s">
        <v>12</v>
      </c>
      <c r="E153" s="137">
        <v>12</v>
      </c>
      <c r="F153" s="44"/>
      <c r="G153" s="44"/>
      <c r="H153" s="44"/>
    </row>
    <row r="154" spans="1:8" s="60" customFormat="1" ht="38.4" x14ac:dyDescent="0.25">
      <c r="A154" s="59"/>
      <c r="B154" s="128">
        <v>6111148</v>
      </c>
      <c r="C154" s="131" t="s">
        <v>112</v>
      </c>
      <c r="D154" s="128" t="s">
        <v>10</v>
      </c>
      <c r="E154" s="137">
        <v>1</v>
      </c>
      <c r="F154" s="44"/>
      <c r="G154" s="44"/>
      <c r="H154" s="44"/>
    </row>
    <row r="155" spans="1:8" s="60" customFormat="1" ht="38.4" x14ac:dyDescent="0.25">
      <c r="A155" s="59"/>
      <c r="B155" s="128">
        <v>6111149</v>
      </c>
      <c r="C155" s="131" t="s">
        <v>113</v>
      </c>
      <c r="D155" s="128" t="s">
        <v>10</v>
      </c>
      <c r="E155" s="137">
        <v>1</v>
      </c>
      <c r="F155" s="44"/>
      <c r="G155" s="44"/>
      <c r="H155" s="44"/>
    </row>
    <row r="156" spans="1:8" s="60" customFormat="1" ht="38.4" x14ac:dyDescent="0.25">
      <c r="A156" s="59"/>
      <c r="B156" s="128">
        <v>5111150</v>
      </c>
      <c r="C156" s="131" t="s">
        <v>114</v>
      </c>
      <c r="D156" s="128" t="s">
        <v>10</v>
      </c>
      <c r="E156" s="137">
        <v>2</v>
      </c>
      <c r="F156" s="44"/>
      <c r="G156" s="44"/>
      <c r="H156" s="44"/>
    </row>
    <row r="157" spans="1:8" s="60" customFormat="1" ht="28.8" x14ac:dyDescent="0.25">
      <c r="A157" s="59"/>
      <c r="B157" s="128">
        <v>5111151</v>
      </c>
      <c r="C157" s="131" t="s">
        <v>115</v>
      </c>
      <c r="D157" s="128" t="s">
        <v>10</v>
      </c>
      <c r="E157" s="137">
        <v>1</v>
      </c>
      <c r="F157" s="44"/>
      <c r="G157" s="44"/>
      <c r="H157" s="44"/>
    </row>
    <row r="158" spans="1:8" s="60" customFormat="1" ht="38.4" x14ac:dyDescent="0.25">
      <c r="A158" s="59"/>
      <c r="B158" s="128">
        <v>6111152</v>
      </c>
      <c r="C158" s="131" t="s">
        <v>116</v>
      </c>
      <c r="D158" s="128" t="s">
        <v>10</v>
      </c>
      <c r="E158" s="137">
        <v>5</v>
      </c>
      <c r="F158" s="44"/>
      <c r="G158" s="44"/>
      <c r="H158" s="44"/>
    </row>
    <row r="159" spans="1:8" s="60" customFormat="1" ht="38.4" x14ac:dyDescent="0.25">
      <c r="A159" s="59"/>
      <c r="B159" s="128">
        <v>6111153</v>
      </c>
      <c r="C159" s="131" t="s">
        <v>117</v>
      </c>
      <c r="D159" s="128" t="s">
        <v>12</v>
      </c>
      <c r="E159" s="137">
        <v>40</v>
      </c>
      <c r="F159" s="44"/>
      <c r="G159" s="44"/>
      <c r="H159" s="44"/>
    </row>
    <row r="160" spans="1:8" s="60" customFormat="1" ht="38.4" x14ac:dyDescent="0.25">
      <c r="A160" s="59"/>
      <c r="B160" s="128">
        <v>6111154</v>
      </c>
      <c r="C160" s="131" t="s">
        <v>118</v>
      </c>
      <c r="D160" s="128" t="s">
        <v>12</v>
      </c>
      <c r="E160" s="137">
        <v>32</v>
      </c>
      <c r="F160" s="44"/>
      <c r="G160" s="44"/>
      <c r="H160" s="44"/>
    </row>
    <row r="161" spans="1:8" s="60" customFormat="1" ht="38.4" x14ac:dyDescent="0.25">
      <c r="A161" s="59"/>
      <c r="B161" s="128">
        <v>5111155</v>
      </c>
      <c r="C161" s="131" t="s">
        <v>119</v>
      </c>
      <c r="D161" s="128" t="s">
        <v>12</v>
      </c>
      <c r="E161" s="137">
        <v>24</v>
      </c>
      <c r="F161" s="44"/>
      <c r="G161" s="44"/>
      <c r="H161" s="44"/>
    </row>
    <row r="162" spans="1:8" s="60" customFormat="1" ht="67.2" x14ac:dyDescent="0.25">
      <c r="A162" s="59"/>
      <c r="B162" s="128">
        <v>5111157</v>
      </c>
      <c r="C162" s="131" t="s">
        <v>120</v>
      </c>
      <c r="D162" s="128" t="s">
        <v>43</v>
      </c>
      <c r="E162" s="137">
        <v>2</v>
      </c>
      <c r="F162" s="44"/>
      <c r="G162" s="44"/>
      <c r="H162" s="44"/>
    </row>
    <row r="163" spans="1:8" s="60" customFormat="1" ht="28.8" x14ac:dyDescent="0.25">
      <c r="A163" s="59"/>
      <c r="B163" s="128">
        <v>6111160</v>
      </c>
      <c r="C163" s="131" t="s">
        <v>121</v>
      </c>
      <c r="D163" s="128" t="s">
        <v>10</v>
      </c>
      <c r="E163" s="137">
        <v>2</v>
      </c>
      <c r="F163" s="44"/>
      <c r="G163" s="44"/>
      <c r="H163" s="44"/>
    </row>
    <row r="164" spans="1:8" s="60" customFormat="1" ht="28.8" x14ac:dyDescent="0.25">
      <c r="A164" s="59"/>
      <c r="B164" s="128">
        <v>6111161</v>
      </c>
      <c r="C164" s="131" t="s">
        <v>122</v>
      </c>
      <c r="D164" s="128" t="s">
        <v>10</v>
      </c>
      <c r="E164" s="137">
        <v>2</v>
      </c>
      <c r="F164" s="44"/>
      <c r="G164" s="44"/>
      <c r="H164" s="44"/>
    </row>
    <row r="165" spans="1:8" s="60" customFormat="1" ht="28.8" x14ac:dyDescent="0.25">
      <c r="A165" s="59"/>
      <c r="B165" s="128">
        <v>6111162</v>
      </c>
      <c r="C165" s="131" t="s">
        <v>123</v>
      </c>
      <c r="D165" s="128" t="s">
        <v>10</v>
      </c>
      <c r="E165" s="137">
        <v>1</v>
      </c>
      <c r="F165" s="44"/>
      <c r="G165" s="44"/>
      <c r="H165" s="44"/>
    </row>
    <row r="166" spans="1:8" s="60" customFormat="1" ht="28.8" x14ac:dyDescent="0.25">
      <c r="A166" s="59"/>
      <c r="B166" s="128">
        <v>6111163</v>
      </c>
      <c r="C166" s="131" t="s">
        <v>124</v>
      </c>
      <c r="D166" s="128" t="s">
        <v>10</v>
      </c>
      <c r="E166" s="137">
        <v>1</v>
      </c>
      <c r="F166" s="44"/>
      <c r="G166" s="44"/>
      <c r="H166" s="44"/>
    </row>
    <row r="167" spans="1:8" s="60" customFormat="1" ht="38.4" x14ac:dyDescent="0.25">
      <c r="A167" s="59"/>
      <c r="B167" s="128">
        <v>6111164</v>
      </c>
      <c r="C167" s="131" t="s">
        <v>125</v>
      </c>
      <c r="D167" s="128" t="s">
        <v>10</v>
      </c>
      <c r="E167" s="137">
        <v>1</v>
      </c>
      <c r="F167" s="44"/>
      <c r="G167" s="44"/>
      <c r="H167" s="44"/>
    </row>
    <row r="168" spans="1:8" s="60" customFormat="1" ht="76.8" x14ac:dyDescent="0.25">
      <c r="A168" s="59"/>
      <c r="B168" s="128">
        <v>6111165</v>
      </c>
      <c r="C168" s="131" t="s">
        <v>126</v>
      </c>
      <c r="D168" s="128" t="s">
        <v>43</v>
      </c>
      <c r="E168" s="137">
        <v>22</v>
      </c>
      <c r="F168" s="44"/>
      <c r="G168" s="44"/>
      <c r="H168" s="44"/>
    </row>
    <row r="169" spans="1:8" s="60" customFormat="1" ht="38.4" x14ac:dyDescent="0.25">
      <c r="A169" s="59"/>
      <c r="B169" s="128">
        <v>6111166</v>
      </c>
      <c r="C169" s="131" t="s">
        <v>127</v>
      </c>
      <c r="D169" s="128" t="s">
        <v>10</v>
      </c>
      <c r="E169" s="137">
        <v>1</v>
      </c>
      <c r="F169" s="44"/>
      <c r="G169" s="44"/>
      <c r="H169" s="44"/>
    </row>
    <row r="170" spans="1:8" s="60" customFormat="1" ht="38.4" x14ac:dyDescent="0.25">
      <c r="A170" s="59"/>
      <c r="B170" s="128">
        <v>6111167</v>
      </c>
      <c r="C170" s="131" t="s">
        <v>128</v>
      </c>
      <c r="D170" s="128" t="s">
        <v>10</v>
      </c>
      <c r="E170" s="137">
        <v>25</v>
      </c>
      <c r="F170" s="44"/>
      <c r="G170" s="44"/>
      <c r="H170" s="44"/>
    </row>
    <row r="171" spans="1:8" s="60" customFormat="1" ht="67.2" x14ac:dyDescent="0.25">
      <c r="A171" s="59"/>
      <c r="B171" s="128">
        <v>6111168</v>
      </c>
      <c r="C171" s="131" t="s">
        <v>129</v>
      </c>
      <c r="D171" s="128" t="s">
        <v>43</v>
      </c>
      <c r="E171" s="137">
        <v>15</v>
      </c>
      <c r="F171" s="44"/>
      <c r="G171" s="44"/>
      <c r="H171" s="44"/>
    </row>
    <row r="172" spans="1:8" s="60" customFormat="1" ht="67.2" x14ac:dyDescent="0.25">
      <c r="A172" s="59"/>
      <c r="B172" s="128" t="s">
        <v>102</v>
      </c>
      <c r="C172" s="131" t="s">
        <v>103</v>
      </c>
      <c r="D172" s="128" t="s">
        <v>43</v>
      </c>
      <c r="E172" s="137">
        <v>4</v>
      </c>
      <c r="F172" s="44"/>
      <c r="G172" s="44"/>
      <c r="H172" s="44"/>
    </row>
    <row r="173" spans="1:8" s="60" customFormat="1" ht="19.2" x14ac:dyDescent="0.25">
      <c r="A173" s="59"/>
      <c r="B173" s="128" t="s">
        <v>386</v>
      </c>
      <c r="C173" s="131" t="s">
        <v>384</v>
      </c>
      <c r="D173" s="128" t="s">
        <v>10</v>
      </c>
      <c r="E173" s="137">
        <v>1</v>
      </c>
      <c r="F173" s="44"/>
      <c r="G173" s="44"/>
      <c r="H173" s="44"/>
    </row>
    <row r="174" spans="1:8" s="60" customFormat="1" ht="19.2" x14ac:dyDescent="0.25">
      <c r="A174" s="59"/>
      <c r="B174" s="128" t="s">
        <v>387</v>
      </c>
      <c r="C174" s="131" t="s">
        <v>385</v>
      </c>
      <c r="D174" s="128" t="s">
        <v>10</v>
      </c>
      <c r="E174" s="137">
        <v>1</v>
      </c>
      <c r="F174" s="44"/>
      <c r="G174" s="44"/>
      <c r="H174" s="44"/>
    </row>
    <row r="175" spans="1:8" s="60" customFormat="1" x14ac:dyDescent="0.25">
      <c r="A175" s="59"/>
      <c r="B175" s="51"/>
      <c r="C175" s="53"/>
      <c r="D175" s="51"/>
      <c r="E175" s="57"/>
      <c r="F175" s="44"/>
      <c r="G175" s="44"/>
      <c r="H175" s="46"/>
    </row>
    <row r="176" spans="1:8" s="60" customFormat="1" x14ac:dyDescent="0.25">
      <c r="A176" s="59"/>
      <c r="B176" s="34" t="s">
        <v>81</v>
      </c>
      <c r="C176" s="35" t="s">
        <v>68</v>
      </c>
      <c r="D176" s="69"/>
      <c r="E176" s="70"/>
      <c r="F176" s="71"/>
      <c r="G176" s="71"/>
      <c r="H176" s="71"/>
    </row>
    <row r="177" spans="1:18" s="60" customFormat="1" ht="134.4" x14ac:dyDescent="0.25">
      <c r="A177" s="59"/>
      <c r="B177" s="128">
        <v>2255245</v>
      </c>
      <c r="C177" s="131" t="s">
        <v>131</v>
      </c>
      <c r="D177" s="128" t="s">
        <v>10</v>
      </c>
      <c r="E177" s="137">
        <v>1</v>
      </c>
      <c r="F177" s="44"/>
      <c r="G177" s="44"/>
      <c r="H177" s="44"/>
    </row>
    <row r="178" spans="1:18" s="60" customFormat="1" ht="201.6" x14ac:dyDescent="0.25">
      <c r="A178" s="59"/>
      <c r="B178" s="128">
        <v>2255246</v>
      </c>
      <c r="C178" s="131" t="s">
        <v>132</v>
      </c>
      <c r="D178" s="128" t="s">
        <v>10</v>
      </c>
      <c r="E178" s="137">
        <v>1</v>
      </c>
      <c r="F178" s="44"/>
      <c r="G178" s="44"/>
      <c r="H178" s="44"/>
    </row>
    <row r="179" spans="1:18" s="60" customFormat="1" ht="211.2" x14ac:dyDescent="0.25">
      <c r="A179" s="59"/>
      <c r="B179" s="128">
        <v>2255247</v>
      </c>
      <c r="C179" s="131" t="s">
        <v>133</v>
      </c>
      <c r="D179" s="128" t="s">
        <v>10</v>
      </c>
      <c r="E179" s="137">
        <v>1</v>
      </c>
      <c r="F179" s="44"/>
      <c r="G179" s="44"/>
      <c r="H179" s="44"/>
    </row>
    <row r="180" spans="1:18" s="60" customFormat="1" ht="124.8" x14ac:dyDescent="0.25">
      <c r="A180" s="59"/>
      <c r="B180" s="128">
        <v>2255248</v>
      </c>
      <c r="C180" s="131" t="s">
        <v>134</v>
      </c>
      <c r="D180" s="128" t="s">
        <v>10</v>
      </c>
      <c r="E180" s="137">
        <v>1</v>
      </c>
      <c r="F180" s="44"/>
      <c r="G180" s="44"/>
      <c r="H180" s="44"/>
    </row>
    <row r="181" spans="1:18" s="60" customFormat="1" ht="134.4" x14ac:dyDescent="0.25">
      <c r="A181" s="59"/>
      <c r="B181" s="128">
        <v>2255249</v>
      </c>
      <c r="C181" s="131" t="s">
        <v>135</v>
      </c>
      <c r="D181" s="128" t="s">
        <v>10</v>
      </c>
      <c r="E181" s="137">
        <v>1</v>
      </c>
      <c r="F181" s="44"/>
      <c r="G181" s="44"/>
      <c r="H181" s="44"/>
    </row>
    <row r="182" spans="1:18" s="60" customFormat="1" ht="220.8" x14ac:dyDescent="0.25">
      <c r="A182" s="59"/>
      <c r="B182" s="128">
        <v>2255250</v>
      </c>
      <c r="C182" s="131" t="s">
        <v>136</v>
      </c>
      <c r="D182" s="128" t="s">
        <v>10</v>
      </c>
      <c r="E182" s="137">
        <v>1</v>
      </c>
      <c r="F182" s="44"/>
      <c r="G182" s="44"/>
      <c r="H182" s="44"/>
    </row>
    <row r="183" spans="1:18" s="60" customFormat="1" ht="201.6" x14ac:dyDescent="0.25">
      <c r="A183" s="59"/>
      <c r="B183" s="128">
        <v>2255251</v>
      </c>
      <c r="C183" s="131" t="s">
        <v>137</v>
      </c>
      <c r="D183" s="128" t="s">
        <v>10</v>
      </c>
      <c r="E183" s="137">
        <v>1</v>
      </c>
      <c r="F183" s="44"/>
      <c r="G183" s="44"/>
      <c r="H183" s="44"/>
    </row>
    <row r="184" spans="1:18" s="60" customFormat="1" ht="115.2" x14ac:dyDescent="0.25">
      <c r="A184" s="59"/>
      <c r="B184" s="128">
        <v>2255252</v>
      </c>
      <c r="C184" s="131" t="s">
        <v>138</v>
      </c>
      <c r="D184" s="128" t="s">
        <v>10</v>
      </c>
      <c r="E184" s="137">
        <v>1</v>
      </c>
      <c r="F184" s="44"/>
      <c r="G184" s="44"/>
      <c r="H184" s="44"/>
    </row>
    <row r="185" spans="1:18" s="60" customFormat="1" ht="76.8" x14ac:dyDescent="0.25">
      <c r="A185" s="59"/>
      <c r="B185" s="128">
        <v>2255253</v>
      </c>
      <c r="C185" s="131" t="s">
        <v>139</v>
      </c>
      <c r="D185" s="128" t="s">
        <v>10</v>
      </c>
      <c r="E185" s="137">
        <v>1</v>
      </c>
      <c r="F185" s="44"/>
      <c r="G185" s="44"/>
      <c r="H185" s="44"/>
    </row>
    <row r="186" spans="1:18" s="60" customFormat="1" ht="67.2" x14ac:dyDescent="0.25">
      <c r="A186" s="59"/>
      <c r="B186" s="128">
        <v>2255254</v>
      </c>
      <c r="C186" s="131" t="s">
        <v>140</v>
      </c>
      <c r="D186" s="128" t="s">
        <v>10</v>
      </c>
      <c r="E186" s="137">
        <v>1</v>
      </c>
      <c r="F186" s="44"/>
      <c r="G186" s="44"/>
      <c r="H186" s="44"/>
    </row>
    <row r="187" spans="1:18" s="60" customFormat="1" ht="48" x14ac:dyDescent="0.25">
      <c r="A187" s="59"/>
      <c r="B187" s="128">
        <v>2255255</v>
      </c>
      <c r="C187" s="131" t="s">
        <v>141</v>
      </c>
      <c r="D187" s="128" t="s">
        <v>10</v>
      </c>
      <c r="E187" s="137">
        <v>1</v>
      </c>
      <c r="F187" s="44"/>
      <c r="G187" s="44"/>
      <c r="H187" s="44"/>
    </row>
    <row r="188" spans="1:18" s="60" customFormat="1" ht="278.39999999999998" x14ac:dyDescent="0.25">
      <c r="A188" s="59"/>
      <c r="B188" s="128">
        <v>2255256</v>
      </c>
      <c r="C188" s="131" t="s">
        <v>142</v>
      </c>
      <c r="D188" s="128" t="s">
        <v>10</v>
      </c>
      <c r="E188" s="137">
        <v>1</v>
      </c>
      <c r="F188" s="44"/>
      <c r="G188" s="44"/>
      <c r="H188" s="44"/>
    </row>
    <row r="189" spans="1:18" s="60" customFormat="1" ht="192" customHeight="1" x14ac:dyDescent="0.25">
      <c r="A189" s="59"/>
      <c r="B189" s="128">
        <v>2255257</v>
      </c>
      <c r="C189" s="131" t="s">
        <v>143</v>
      </c>
      <c r="D189" s="128" t="s">
        <v>10</v>
      </c>
      <c r="E189" s="137">
        <v>1</v>
      </c>
      <c r="F189" s="44"/>
      <c r="G189" s="44"/>
      <c r="H189" s="44"/>
    </row>
    <row r="190" spans="1:18" s="60" customFormat="1" x14ac:dyDescent="0.25">
      <c r="A190" s="59"/>
      <c r="B190" s="128"/>
      <c r="C190" s="131"/>
      <c r="D190" s="128"/>
      <c r="E190" s="137"/>
      <c r="F190" s="44"/>
      <c r="G190" s="44"/>
      <c r="H190" s="44"/>
    </row>
    <row r="191" spans="1:18" s="60" customFormat="1" ht="13.8" thickBot="1" x14ac:dyDescent="0.3">
      <c r="A191" s="59"/>
      <c r="B191" s="51"/>
      <c r="C191" s="53"/>
      <c r="D191" s="51"/>
      <c r="E191" s="57"/>
      <c r="F191" s="44"/>
      <c r="G191" s="44"/>
      <c r="H191" s="54"/>
    </row>
    <row r="192" spans="1:18" s="60" customFormat="1" ht="31.2" thickTop="1" x14ac:dyDescent="0.25">
      <c r="A192" s="59"/>
      <c r="B192" s="180" t="s">
        <v>82</v>
      </c>
      <c r="C192" s="185" t="s">
        <v>220</v>
      </c>
      <c r="D192" s="182"/>
      <c r="E192" s="183"/>
      <c r="F192" s="184"/>
      <c r="G192" s="184"/>
      <c r="H192" s="184"/>
      <c r="J192" s="58"/>
      <c r="K192" s="58"/>
      <c r="L192" s="58"/>
      <c r="M192" s="58"/>
      <c r="N192" s="58"/>
      <c r="O192" s="58"/>
      <c r="P192" s="58"/>
      <c r="Q192" s="58"/>
      <c r="R192" s="58"/>
    </row>
    <row r="193" spans="1:18" s="60" customFormat="1" x14ac:dyDescent="0.25">
      <c r="A193" s="59"/>
      <c r="B193" s="88" t="s">
        <v>83</v>
      </c>
      <c r="C193" s="87" t="s">
        <v>258</v>
      </c>
      <c r="D193" s="85"/>
      <c r="E193" s="85"/>
      <c r="F193" s="36"/>
      <c r="G193" s="36"/>
      <c r="H193" s="36"/>
      <c r="J193" s="58"/>
      <c r="K193" s="58"/>
      <c r="L193" s="58"/>
      <c r="M193" s="58"/>
      <c r="N193" s="58"/>
      <c r="O193" s="58"/>
      <c r="P193" s="58"/>
      <c r="Q193" s="58"/>
      <c r="R193" s="58"/>
    </row>
    <row r="194" spans="1:18" s="60" customFormat="1" x14ac:dyDescent="0.25">
      <c r="A194" s="59"/>
      <c r="B194" s="154" t="s">
        <v>287</v>
      </c>
      <c r="C194" s="153" t="s">
        <v>85</v>
      </c>
      <c r="D194" s="152"/>
      <c r="E194" s="152"/>
      <c r="F194" s="151"/>
      <c r="G194" s="151"/>
      <c r="H194" s="151"/>
      <c r="J194" s="58"/>
      <c r="K194" s="58"/>
      <c r="L194" s="58"/>
      <c r="M194" s="58"/>
      <c r="N194" s="58"/>
      <c r="O194" s="58"/>
      <c r="P194" s="58"/>
      <c r="Q194" s="58"/>
      <c r="R194" s="58"/>
    </row>
    <row r="195" spans="1:18" s="60" customFormat="1" ht="28.8" x14ac:dyDescent="0.25">
      <c r="A195" s="59"/>
      <c r="B195" s="128">
        <v>3001001</v>
      </c>
      <c r="C195" s="138" t="s">
        <v>18</v>
      </c>
      <c r="D195" s="128" t="s">
        <v>11</v>
      </c>
      <c r="E195" s="79">
        <v>524.62</v>
      </c>
      <c r="F195" s="140"/>
      <c r="G195" s="140"/>
      <c r="H195" s="141"/>
      <c r="J195" s="58"/>
      <c r="K195" s="58"/>
      <c r="L195" s="58"/>
      <c r="M195" s="58"/>
      <c r="N195" s="58"/>
      <c r="O195" s="58"/>
      <c r="P195" s="58"/>
      <c r="Q195" s="58"/>
      <c r="R195" s="58"/>
    </row>
    <row r="196" spans="1:18" s="60" customFormat="1" x14ac:dyDescent="0.25">
      <c r="A196" s="59"/>
      <c r="B196" s="77"/>
      <c r="C196" s="99" t="s">
        <v>178</v>
      </c>
      <c r="D196" s="77"/>
      <c r="E196" s="100"/>
      <c r="F196" s="49"/>
      <c r="G196" s="49"/>
      <c r="H196" s="125"/>
      <c r="J196" s="58"/>
      <c r="K196" s="58"/>
      <c r="L196" s="58"/>
      <c r="M196" s="58"/>
      <c r="N196" s="58"/>
      <c r="O196" s="58"/>
      <c r="P196" s="58"/>
      <c r="Q196" s="58"/>
      <c r="R196" s="58"/>
    </row>
    <row r="197" spans="1:18" s="60" customFormat="1" x14ac:dyDescent="0.25">
      <c r="A197" s="59"/>
      <c r="B197" s="154" t="s">
        <v>286</v>
      </c>
      <c r="C197" s="153" t="s">
        <v>90</v>
      </c>
      <c r="D197" s="152"/>
      <c r="E197" s="152"/>
      <c r="F197" s="151"/>
      <c r="G197" s="151"/>
      <c r="H197" s="151"/>
      <c r="J197" s="58"/>
      <c r="K197" s="58"/>
      <c r="L197" s="58"/>
      <c r="M197" s="58"/>
      <c r="N197" s="58"/>
      <c r="O197" s="58"/>
      <c r="P197" s="58"/>
      <c r="Q197" s="58"/>
      <c r="R197" s="58"/>
    </row>
    <row r="198" spans="1:18" s="60" customFormat="1" ht="19.2" x14ac:dyDescent="0.25">
      <c r="A198" s="59"/>
      <c r="B198" s="128">
        <v>3002001</v>
      </c>
      <c r="C198" s="138" t="s">
        <v>249</v>
      </c>
      <c r="D198" s="128" t="s">
        <v>9</v>
      </c>
      <c r="E198" s="79">
        <v>341</v>
      </c>
      <c r="F198" s="140"/>
      <c r="G198" s="140"/>
      <c r="H198" s="141"/>
      <c r="J198" s="58"/>
      <c r="K198" s="58"/>
      <c r="L198" s="58"/>
      <c r="M198" s="58"/>
      <c r="N198" s="58"/>
      <c r="O198" s="58"/>
      <c r="P198" s="58"/>
      <c r="Q198" s="58"/>
      <c r="R198" s="58"/>
    </row>
    <row r="199" spans="1:18" s="60" customFormat="1" ht="28.8" x14ac:dyDescent="0.25">
      <c r="A199" s="59"/>
      <c r="B199" s="128">
        <v>3002002</v>
      </c>
      <c r="C199" s="138" t="s">
        <v>172</v>
      </c>
      <c r="D199" s="128" t="s">
        <v>9</v>
      </c>
      <c r="E199" s="79">
        <v>341</v>
      </c>
      <c r="F199" s="140"/>
      <c r="G199" s="140"/>
      <c r="H199" s="141"/>
      <c r="J199" s="58"/>
      <c r="K199" s="58"/>
      <c r="L199" s="58"/>
      <c r="M199" s="58"/>
      <c r="N199" s="58"/>
      <c r="O199" s="58"/>
      <c r="P199" s="58"/>
      <c r="Q199" s="58"/>
      <c r="R199" s="58"/>
    </row>
    <row r="200" spans="1:18" s="60" customFormat="1" ht="38.4" x14ac:dyDescent="0.25">
      <c r="A200" s="59"/>
      <c r="B200" s="128">
        <v>3002003</v>
      </c>
      <c r="C200" s="138" t="s">
        <v>250</v>
      </c>
      <c r="D200" s="128" t="s">
        <v>11</v>
      </c>
      <c r="E200" s="79">
        <v>524.62</v>
      </c>
      <c r="F200" s="140"/>
      <c r="G200" s="140"/>
      <c r="H200" s="141"/>
      <c r="J200" s="58"/>
      <c r="K200" s="58"/>
      <c r="L200" s="58"/>
      <c r="M200" s="58"/>
      <c r="N200" s="58"/>
      <c r="O200" s="58"/>
      <c r="P200" s="58"/>
      <c r="Q200" s="58"/>
      <c r="R200" s="58"/>
    </row>
    <row r="201" spans="1:18" s="60" customFormat="1" ht="48" x14ac:dyDescent="0.25">
      <c r="A201" s="59"/>
      <c r="B201" s="128">
        <v>3002007</v>
      </c>
      <c r="C201" s="138" t="s">
        <v>164</v>
      </c>
      <c r="D201" s="128" t="s">
        <v>9</v>
      </c>
      <c r="E201" s="79">
        <v>104.92</v>
      </c>
      <c r="F201" s="140"/>
      <c r="G201" s="140"/>
      <c r="H201" s="141"/>
      <c r="J201" s="58"/>
      <c r="K201" s="58"/>
      <c r="L201" s="58"/>
      <c r="M201" s="58"/>
      <c r="N201" s="58"/>
      <c r="O201" s="58"/>
      <c r="P201" s="58"/>
      <c r="Q201" s="58"/>
      <c r="R201" s="58"/>
    </row>
    <row r="202" spans="1:18" s="60" customFormat="1" ht="28.8" x14ac:dyDescent="0.25">
      <c r="A202" s="59"/>
      <c r="B202" s="128" t="s">
        <v>147</v>
      </c>
      <c r="C202" s="138" t="s">
        <v>251</v>
      </c>
      <c r="D202" s="128" t="s">
        <v>9</v>
      </c>
      <c r="E202" s="79">
        <v>157.38999999999999</v>
      </c>
      <c r="F202" s="140"/>
      <c r="G202" s="140"/>
      <c r="H202" s="141"/>
      <c r="J202" s="58"/>
      <c r="K202" s="58"/>
      <c r="L202" s="58"/>
      <c r="M202" s="58"/>
      <c r="N202" s="58"/>
      <c r="O202" s="58"/>
      <c r="P202" s="58"/>
      <c r="Q202" s="58"/>
      <c r="R202" s="58"/>
    </row>
    <row r="203" spans="1:18" s="60" customFormat="1" x14ac:dyDescent="0.25">
      <c r="A203" s="59"/>
      <c r="B203" s="77"/>
      <c r="C203" s="99"/>
      <c r="D203" s="77"/>
      <c r="E203" s="100"/>
      <c r="F203" s="49"/>
      <c r="G203" s="49"/>
      <c r="H203" s="125"/>
      <c r="J203" s="58"/>
      <c r="K203" s="58"/>
      <c r="L203" s="58"/>
      <c r="M203" s="58"/>
      <c r="N203" s="58"/>
      <c r="O203" s="58"/>
      <c r="P203" s="58"/>
      <c r="Q203" s="58"/>
      <c r="R203" s="58"/>
    </row>
    <row r="204" spans="1:18" s="60" customFormat="1" x14ac:dyDescent="0.25">
      <c r="A204" s="59"/>
      <c r="B204" s="154" t="s">
        <v>285</v>
      </c>
      <c r="C204" s="153" t="s">
        <v>165</v>
      </c>
      <c r="D204" s="152"/>
      <c r="E204" s="152"/>
      <c r="F204" s="151"/>
      <c r="G204" s="151"/>
      <c r="H204" s="151"/>
      <c r="J204" s="58"/>
      <c r="K204" s="58"/>
      <c r="L204" s="58"/>
      <c r="M204" s="58"/>
      <c r="N204" s="58"/>
      <c r="O204" s="58"/>
      <c r="P204" s="58"/>
      <c r="Q204" s="58"/>
      <c r="R204" s="58"/>
    </row>
    <row r="205" spans="1:18" s="60" customFormat="1" ht="28.8" x14ac:dyDescent="0.25">
      <c r="A205" s="59"/>
      <c r="B205" s="128">
        <v>3004001</v>
      </c>
      <c r="C205" s="138" t="s">
        <v>252</v>
      </c>
      <c r="D205" s="128" t="s">
        <v>11</v>
      </c>
      <c r="E205" s="79">
        <v>524.62</v>
      </c>
      <c r="F205" s="140"/>
      <c r="G205" s="140"/>
      <c r="H205" s="141"/>
      <c r="J205" s="58"/>
      <c r="K205" s="58"/>
      <c r="L205" s="58"/>
      <c r="M205" s="58"/>
      <c r="N205" s="58"/>
      <c r="O205" s="58"/>
      <c r="P205" s="58"/>
      <c r="Q205" s="58"/>
      <c r="R205" s="58"/>
    </row>
    <row r="206" spans="1:18" s="60" customFormat="1" ht="57.6" x14ac:dyDescent="0.25">
      <c r="A206" s="59"/>
      <c r="B206" s="128">
        <v>3004005</v>
      </c>
      <c r="C206" s="138" t="s">
        <v>253</v>
      </c>
      <c r="D206" s="128" t="s">
        <v>12</v>
      </c>
      <c r="E206" s="79">
        <v>132</v>
      </c>
      <c r="F206" s="140"/>
      <c r="G206" s="140"/>
      <c r="H206" s="141"/>
      <c r="J206" s="58"/>
      <c r="K206" s="58"/>
      <c r="L206" s="58"/>
      <c r="M206" s="58"/>
      <c r="N206" s="58"/>
      <c r="O206" s="58"/>
      <c r="P206" s="58"/>
      <c r="Q206" s="58"/>
      <c r="R206" s="58"/>
    </row>
    <row r="207" spans="1:18" s="60" customFormat="1" ht="28.8" x14ac:dyDescent="0.25">
      <c r="A207" s="59"/>
      <c r="B207" s="128" t="s">
        <v>166</v>
      </c>
      <c r="C207" s="138" t="s">
        <v>254</v>
      </c>
      <c r="D207" s="128" t="s">
        <v>12</v>
      </c>
      <c r="E207" s="79">
        <v>22.7</v>
      </c>
      <c r="F207" s="140"/>
      <c r="G207" s="140"/>
      <c r="H207" s="141"/>
      <c r="J207" s="58"/>
      <c r="K207" s="58"/>
      <c r="L207" s="58"/>
      <c r="M207" s="58"/>
      <c r="N207" s="58"/>
      <c r="O207" s="58"/>
      <c r="P207" s="58"/>
      <c r="Q207" s="58"/>
      <c r="R207" s="58"/>
    </row>
    <row r="208" spans="1:18" s="60" customFormat="1" ht="28.8" x14ac:dyDescent="0.25">
      <c r="A208" s="59"/>
      <c r="B208" s="128">
        <v>3004007</v>
      </c>
      <c r="C208" s="138" t="s">
        <v>167</v>
      </c>
      <c r="D208" s="128" t="s">
        <v>12</v>
      </c>
      <c r="E208" s="79">
        <v>113.5</v>
      </c>
      <c r="F208" s="140"/>
      <c r="G208" s="140"/>
      <c r="H208" s="141"/>
      <c r="J208" s="58"/>
      <c r="K208" s="58"/>
      <c r="L208" s="58"/>
      <c r="M208" s="58"/>
      <c r="N208" s="58"/>
      <c r="O208" s="58"/>
      <c r="P208" s="58"/>
      <c r="Q208" s="58"/>
      <c r="R208" s="58"/>
    </row>
    <row r="209" spans="1:18" s="60" customFormat="1" ht="48" x14ac:dyDescent="0.25">
      <c r="A209" s="59"/>
      <c r="B209" s="128" t="s">
        <v>255</v>
      </c>
      <c r="C209" s="138" t="s">
        <v>256</v>
      </c>
      <c r="D209" s="128" t="s">
        <v>11</v>
      </c>
      <c r="E209" s="79">
        <v>524.62</v>
      </c>
      <c r="F209" s="140"/>
      <c r="G209" s="140"/>
      <c r="H209" s="141"/>
      <c r="J209" s="58"/>
      <c r="K209" s="58"/>
      <c r="L209" s="58"/>
      <c r="M209" s="58"/>
      <c r="N209" s="58"/>
      <c r="O209" s="58"/>
      <c r="P209" s="58"/>
      <c r="Q209" s="58"/>
      <c r="R209" s="58"/>
    </row>
    <row r="210" spans="1:18" s="60" customFormat="1" x14ac:dyDescent="0.25">
      <c r="A210" s="59"/>
      <c r="B210" s="77"/>
      <c r="C210" s="99"/>
      <c r="D210" s="77"/>
      <c r="E210" s="100"/>
      <c r="F210" s="49"/>
      <c r="G210" s="49"/>
      <c r="H210" s="125"/>
      <c r="J210" s="58"/>
      <c r="K210" s="58"/>
      <c r="L210" s="58"/>
      <c r="M210" s="58"/>
      <c r="N210" s="58"/>
      <c r="O210" s="58"/>
      <c r="P210" s="58"/>
      <c r="Q210" s="58"/>
      <c r="R210" s="58"/>
    </row>
    <row r="211" spans="1:18" s="60" customFormat="1" x14ac:dyDescent="0.25">
      <c r="A211" s="59"/>
      <c r="B211" s="154" t="s">
        <v>284</v>
      </c>
      <c r="C211" s="153" t="s">
        <v>17</v>
      </c>
      <c r="D211" s="152"/>
      <c r="E211" s="152"/>
      <c r="F211" s="151"/>
      <c r="G211" s="151"/>
      <c r="H211" s="151"/>
      <c r="J211" s="58"/>
      <c r="K211" s="58"/>
      <c r="L211" s="58"/>
      <c r="M211" s="58"/>
      <c r="N211" s="58"/>
      <c r="O211" s="58"/>
      <c r="P211" s="58"/>
      <c r="Q211" s="58"/>
      <c r="R211" s="58"/>
    </row>
    <row r="212" spans="1:18" s="60" customFormat="1" ht="19.2" x14ac:dyDescent="0.25">
      <c r="A212" s="59"/>
      <c r="B212" s="128">
        <v>3008001</v>
      </c>
      <c r="C212" s="138" t="s">
        <v>179</v>
      </c>
      <c r="D212" s="128" t="s">
        <v>11</v>
      </c>
      <c r="E212" s="79">
        <v>524.62</v>
      </c>
      <c r="F212" s="140"/>
      <c r="G212" s="140"/>
      <c r="H212" s="141"/>
      <c r="J212" s="58"/>
      <c r="K212" s="58"/>
      <c r="L212" s="58"/>
      <c r="M212" s="58"/>
      <c r="N212" s="58"/>
      <c r="O212" s="58"/>
      <c r="P212" s="58"/>
      <c r="Q212" s="58"/>
      <c r="R212" s="58"/>
    </row>
    <row r="213" spans="1:18" s="60" customFormat="1" ht="13.8" thickBot="1" x14ac:dyDescent="0.3">
      <c r="A213" s="59"/>
      <c r="B213" s="77"/>
      <c r="C213" s="99"/>
      <c r="D213" s="77"/>
      <c r="E213" s="100"/>
      <c r="F213" s="49"/>
      <c r="G213" s="49"/>
      <c r="H213" s="125"/>
      <c r="J213" s="58"/>
      <c r="K213" s="58"/>
      <c r="L213" s="58"/>
      <c r="M213" s="58"/>
      <c r="N213" s="58"/>
      <c r="O213" s="58"/>
      <c r="P213" s="58"/>
      <c r="Q213" s="58"/>
      <c r="R213" s="58"/>
    </row>
    <row r="214" spans="1:18" s="60" customFormat="1" ht="13.8" thickTop="1" x14ac:dyDescent="0.25">
      <c r="A214" s="59"/>
      <c r="B214" s="123" t="s">
        <v>207</v>
      </c>
      <c r="C214" s="95" t="s">
        <v>203</v>
      </c>
      <c r="D214" s="96"/>
      <c r="E214" s="97"/>
      <c r="F214" s="98"/>
      <c r="G214" s="98"/>
      <c r="H214" s="98"/>
      <c r="J214" s="58"/>
      <c r="K214" s="58"/>
      <c r="L214" s="58"/>
      <c r="M214" s="58"/>
      <c r="N214" s="58"/>
      <c r="O214" s="58"/>
      <c r="P214" s="58"/>
      <c r="Q214" s="58"/>
      <c r="R214" s="58"/>
    </row>
    <row r="215" spans="1:18" s="60" customFormat="1" x14ac:dyDescent="0.25">
      <c r="A215" s="59"/>
      <c r="B215" s="146" t="s">
        <v>282</v>
      </c>
      <c r="C215" s="149" t="s">
        <v>16</v>
      </c>
      <c r="D215" s="148"/>
      <c r="E215" s="147"/>
      <c r="F215" s="142"/>
      <c r="G215" s="142"/>
      <c r="H215" s="142"/>
      <c r="J215" s="58"/>
      <c r="K215" s="58"/>
      <c r="L215" s="58"/>
      <c r="M215" s="58"/>
      <c r="N215" s="58"/>
      <c r="O215" s="58"/>
      <c r="P215" s="58"/>
      <c r="Q215" s="58"/>
      <c r="R215" s="58"/>
    </row>
    <row r="216" spans="1:18" s="60" customFormat="1" ht="28.8" x14ac:dyDescent="0.25">
      <c r="A216" s="59"/>
      <c r="B216" s="128">
        <v>3001001</v>
      </c>
      <c r="C216" s="138" t="s">
        <v>18</v>
      </c>
      <c r="D216" s="128" t="s">
        <v>11</v>
      </c>
      <c r="E216" s="79">
        <v>983.35249999999985</v>
      </c>
      <c r="F216" s="44"/>
      <c r="G216" s="44"/>
      <c r="H216" s="44"/>
      <c r="J216" s="58"/>
      <c r="K216" s="58"/>
      <c r="L216" s="58"/>
      <c r="M216" s="58"/>
      <c r="N216" s="58"/>
      <c r="O216" s="58"/>
      <c r="P216" s="58"/>
      <c r="Q216" s="58"/>
      <c r="R216" s="58"/>
    </row>
    <row r="217" spans="1:18" s="60" customFormat="1" x14ac:dyDescent="0.25">
      <c r="A217" s="59"/>
      <c r="B217" s="77"/>
      <c r="C217" s="99"/>
      <c r="D217" s="77"/>
      <c r="E217" s="100"/>
      <c r="F217" s="49"/>
      <c r="G217" s="49"/>
      <c r="H217" s="80"/>
      <c r="J217" s="58"/>
      <c r="K217" s="58"/>
      <c r="L217" s="58"/>
      <c r="M217" s="58"/>
      <c r="N217" s="58"/>
      <c r="O217" s="58"/>
      <c r="P217" s="58"/>
      <c r="Q217" s="58"/>
      <c r="R217" s="58"/>
    </row>
    <row r="218" spans="1:18" s="60" customFormat="1" x14ac:dyDescent="0.25">
      <c r="A218" s="59"/>
      <c r="B218" s="146" t="s">
        <v>281</v>
      </c>
      <c r="C218" s="145" t="s">
        <v>13</v>
      </c>
      <c r="D218" s="144"/>
      <c r="E218" s="143"/>
      <c r="F218" s="142"/>
      <c r="G218" s="142"/>
      <c r="H218" s="142"/>
      <c r="J218" s="58"/>
      <c r="K218" s="58"/>
      <c r="L218" s="58"/>
      <c r="M218" s="58"/>
      <c r="N218" s="58"/>
      <c r="O218" s="58"/>
      <c r="P218" s="58"/>
      <c r="Q218" s="58"/>
      <c r="R218" s="58"/>
    </row>
    <row r="219" spans="1:18" s="60" customFormat="1" ht="19.2" x14ac:dyDescent="0.25">
      <c r="A219" s="59"/>
      <c r="B219" s="128">
        <v>3002001</v>
      </c>
      <c r="C219" s="138" t="s">
        <v>19</v>
      </c>
      <c r="D219" s="128" t="s">
        <v>9</v>
      </c>
      <c r="E219" s="79">
        <v>1143.43</v>
      </c>
      <c r="F219" s="44"/>
      <c r="G219" s="44"/>
      <c r="H219" s="44"/>
      <c r="J219" s="58"/>
      <c r="K219" s="58"/>
      <c r="L219" s="58"/>
      <c r="M219" s="58"/>
      <c r="N219" s="58"/>
      <c r="O219" s="58"/>
      <c r="P219" s="58"/>
      <c r="Q219" s="58"/>
      <c r="R219" s="58"/>
    </row>
    <row r="220" spans="1:18" s="60" customFormat="1" ht="30.75" customHeight="1" x14ac:dyDescent="0.25">
      <c r="A220" s="59"/>
      <c r="B220" s="128">
        <v>3002002</v>
      </c>
      <c r="C220" s="138" t="s">
        <v>20</v>
      </c>
      <c r="D220" s="128" t="s">
        <v>9</v>
      </c>
      <c r="E220" s="79">
        <v>1143.43</v>
      </c>
      <c r="F220" s="44"/>
      <c r="G220" s="44"/>
      <c r="H220" s="44"/>
      <c r="J220" s="58"/>
      <c r="K220" s="58"/>
      <c r="L220" s="58"/>
      <c r="M220" s="58"/>
      <c r="N220" s="58"/>
      <c r="O220" s="58"/>
      <c r="P220" s="58"/>
      <c r="Q220" s="58"/>
      <c r="R220" s="58"/>
    </row>
    <row r="221" spans="1:18" s="60" customFormat="1" ht="36" customHeight="1" x14ac:dyDescent="0.25">
      <c r="A221" s="59"/>
      <c r="B221" s="128">
        <v>3002007</v>
      </c>
      <c r="C221" s="138" t="s">
        <v>164</v>
      </c>
      <c r="D221" s="128" t="s">
        <v>9</v>
      </c>
      <c r="E221" s="79">
        <v>185.51</v>
      </c>
      <c r="F221" s="44"/>
      <c r="G221" s="44"/>
      <c r="H221" s="44"/>
      <c r="J221" s="58"/>
      <c r="K221" s="213"/>
      <c r="L221" s="58"/>
      <c r="M221" s="58"/>
      <c r="N221" s="58"/>
      <c r="O221" s="58"/>
      <c r="P221" s="58"/>
      <c r="Q221" s="58"/>
      <c r="R221" s="58"/>
    </row>
    <row r="222" spans="1:18" s="60" customFormat="1" ht="38.4" x14ac:dyDescent="0.25">
      <c r="A222" s="59"/>
      <c r="B222" s="128">
        <v>3002004</v>
      </c>
      <c r="C222" s="132" t="s">
        <v>264</v>
      </c>
      <c r="D222" s="39" t="s">
        <v>9</v>
      </c>
      <c r="E222" s="79">
        <v>185.51</v>
      </c>
      <c r="F222" s="44"/>
      <c r="G222" s="44"/>
      <c r="H222" s="44"/>
      <c r="J222" s="58"/>
      <c r="K222" s="213"/>
      <c r="L222" s="58"/>
      <c r="M222" s="213"/>
      <c r="N222" s="58"/>
      <c r="O222" s="58"/>
      <c r="P222" s="58"/>
      <c r="Q222" s="58"/>
      <c r="R222" s="58"/>
    </row>
    <row r="223" spans="1:18" s="60" customFormat="1" x14ac:dyDescent="0.25">
      <c r="A223" s="59"/>
      <c r="B223" s="77"/>
      <c r="C223" s="99"/>
      <c r="D223" s="77"/>
      <c r="E223" s="100"/>
      <c r="F223" s="49"/>
      <c r="G223" s="49"/>
      <c r="H223" s="80"/>
      <c r="J223" s="58"/>
      <c r="K223" s="58"/>
      <c r="L223" s="58"/>
      <c r="M223" s="58"/>
      <c r="N223" s="58"/>
      <c r="O223" s="58"/>
      <c r="P223" s="58"/>
      <c r="Q223" s="58"/>
      <c r="R223" s="58"/>
    </row>
    <row r="224" spans="1:18" s="60" customFormat="1" x14ac:dyDescent="0.25">
      <c r="A224" s="59"/>
      <c r="B224" s="146" t="s">
        <v>280</v>
      </c>
      <c r="C224" s="150" t="s">
        <v>192</v>
      </c>
      <c r="D224" s="144"/>
      <c r="E224" s="143"/>
      <c r="F224" s="142"/>
      <c r="G224" s="142"/>
      <c r="H224" s="142"/>
      <c r="J224" s="58"/>
      <c r="K224" s="58"/>
      <c r="L224" s="58"/>
      <c r="M224" s="58"/>
      <c r="N224" s="58"/>
      <c r="O224" s="58"/>
      <c r="P224" s="58"/>
      <c r="Q224" s="58"/>
      <c r="R224" s="58"/>
    </row>
    <row r="225" spans="1:18" s="60" customFormat="1" ht="36.75" customHeight="1" x14ac:dyDescent="0.25">
      <c r="A225" s="59"/>
      <c r="B225" s="128">
        <v>3004001</v>
      </c>
      <c r="C225" s="138" t="s">
        <v>252</v>
      </c>
      <c r="D225" s="128" t="s">
        <v>11</v>
      </c>
      <c r="E225" s="79">
        <v>719.68</v>
      </c>
      <c r="F225" s="140"/>
      <c r="G225" s="140"/>
      <c r="H225" s="44"/>
      <c r="J225" s="58"/>
      <c r="K225" s="58"/>
      <c r="L225" s="58"/>
      <c r="M225" s="58"/>
      <c r="N225" s="58"/>
      <c r="O225" s="58"/>
      <c r="P225" s="58"/>
      <c r="Q225" s="58"/>
      <c r="R225" s="58"/>
    </row>
    <row r="226" spans="1:18" s="60" customFormat="1" ht="45" customHeight="1" x14ac:dyDescent="0.25">
      <c r="A226" s="59"/>
      <c r="B226" s="128">
        <v>3004005</v>
      </c>
      <c r="C226" s="138" t="s">
        <v>253</v>
      </c>
      <c r="D226" s="128" t="s">
        <v>12</v>
      </c>
      <c r="E226" s="79">
        <v>177.1</v>
      </c>
      <c r="F226" s="140"/>
      <c r="G226" s="140"/>
      <c r="H226" s="44"/>
      <c r="J226" s="58"/>
      <c r="K226" s="58"/>
      <c r="L226" s="58"/>
      <c r="M226" s="58"/>
      <c r="N226" s="58"/>
      <c r="O226" s="58"/>
      <c r="P226" s="58"/>
      <c r="Q226" s="58"/>
      <c r="R226" s="58"/>
    </row>
    <row r="227" spans="1:18" s="60" customFormat="1" ht="45" customHeight="1" x14ac:dyDescent="0.25">
      <c r="A227" s="59"/>
      <c r="B227" s="128" t="s">
        <v>166</v>
      </c>
      <c r="C227" s="138" t="s">
        <v>254</v>
      </c>
      <c r="D227" s="128" t="s">
        <v>12</v>
      </c>
      <c r="E227" s="79">
        <v>23.9</v>
      </c>
      <c r="F227" s="140"/>
      <c r="G227" s="140"/>
      <c r="H227" s="44"/>
      <c r="J227" s="58"/>
      <c r="K227" s="58"/>
      <c r="L227" s="58"/>
      <c r="M227" s="58"/>
      <c r="N227" s="58"/>
      <c r="O227" s="58"/>
      <c r="P227" s="58"/>
      <c r="Q227" s="58"/>
      <c r="R227" s="58"/>
    </row>
    <row r="228" spans="1:18" s="60" customFormat="1" ht="45" customHeight="1" x14ac:dyDescent="0.25">
      <c r="A228" s="59"/>
      <c r="B228" s="128">
        <v>3004007</v>
      </c>
      <c r="C228" s="138" t="s">
        <v>167</v>
      </c>
      <c r="D228" s="128" t="s">
        <v>12</v>
      </c>
      <c r="E228" s="79">
        <v>204.28</v>
      </c>
      <c r="F228" s="140"/>
      <c r="G228" s="140"/>
      <c r="H228" s="44"/>
      <c r="J228" s="58"/>
      <c r="K228" s="58"/>
      <c r="L228" s="58"/>
      <c r="M228" s="58"/>
      <c r="N228" s="58"/>
      <c r="O228" s="58"/>
      <c r="P228" s="58"/>
      <c r="Q228" s="58"/>
      <c r="R228" s="58"/>
    </row>
    <row r="229" spans="1:18" s="60" customFormat="1" ht="45" customHeight="1" x14ac:dyDescent="0.25">
      <c r="A229" s="59"/>
      <c r="B229" s="128">
        <v>3004011</v>
      </c>
      <c r="C229" s="138" t="s">
        <v>260</v>
      </c>
      <c r="D229" s="128" t="s">
        <v>11</v>
      </c>
      <c r="E229" s="79">
        <v>719.68</v>
      </c>
      <c r="F229" s="140"/>
      <c r="G229" s="140"/>
      <c r="H229" s="44"/>
      <c r="J229" s="58"/>
      <c r="K229" s="58"/>
      <c r="L229" s="58"/>
      <c r="M229" s="58"/>
      <c r="N229" s="58"/>
      <c r="O229" s="58"/>
      <c r="P229" s="58"/>
      <c r="Q229" s="58"/>
      <c r="R229" s="58"/>
    </row>
    <row r="230" spans="1:18" s="60" customFormat="1" x14ac:dyDescent="0.25">
      <c r="A230" s="59"/>
      <c r="B230" s="77"/>
      <c r="C230" s="99"/>
      <c r="D230" s="77"/>
      <c r="E230" s="100"/>
      <c r="F230" s="49"/>
      <c r="G230" s="49"/>
      <c r="H230" s="80"/>
      <c r="J230" s="58"/>
      <c r="K230" s="58"/>
      <c r="L230" s="58"/>
      <c r="M230" s="58"/>
      <c r="N230" s="58"/>
      <c r="O230" s="58"/>
      <c r="P230" s="58"/>
      <c r="Q230" s="58"/>
      <c r="R230" s="58"/>
    </row>
    <row r="231" spans="1:18" s="60" customFormat="1" x14ac:dyDescent="0.25">
      <c r="A231" s="59"/>
      <c r="B231" s="146" t="s">
        <v>279</v>
      </c>
      <c r="C231" s="150" t="s">
        <v>193</v>
      </c>
      <c r="D231" s="144"/>
      <c r="E231" s="143"/>
      <c r="F231" s="142"/>
      <c r="G231" s="142"/>
      <c r="H231" s="142"/>
      <c r="J231" s="58"/>
      <c r="K231" s="58"/>
      <c r="L231" s="58"/>
      <c r="M231" s="58"/>
      <c r="N231" s="58"/>
      <c r="O231" s="58"/>
      <c r="P231" s="58"/>
      <c r="Q231" s="58"/>
      <c r="R231" s="58"/>
    </row>
    <row r="232" spans="1:18" s="60" customFormat="1" ht="57.6" x14ac:dyDescent="0.25">
      <c r="A232" s="59"/>
      <c r="B232" s="128" t="s">
        <v>194</v>
      </c>
      <c r="C232" s="138" t="s">
        <v>195</v>
      </c>
      <c r="D232" s="128" t="s">
        <v>10</v>
      </c>
      <c r="E232" s="79">
        <v>1</v>
      </c>
      <c r="F232" s="44"/>
      <c r="G232" s="44"/>
      <c r="H232" s="44"/>
      <c r="J232" s="58"/>
      <c r="K232" s="58"/>
      <c r="L232" s="58"/>
      <c r="M232" s="58"/>
      <c r="N232" s="58"/>
      <c r="O232" s="58"/>
      <c r="P232" s="58"/>
      <c r="Q232" s="58"/>
      <c r="R232" s="58"/>
    </row>
    <row r="233" spans="1:18" s="60" customFormat="1" ht="48" x14ac:dyDescent="0.25">
      <c r="A233" s="59"/>
      <c r="B233" s="128" t="s">
        <v>196</v>
      </c>
      <c r="C233" s="138" t="s">
        <v>197</v>
      </c>
      <c r="D233" s="128" t="s">
        <v>10</v>
      </c>
      <c r="E233" s="79">
        <v>1</v>
      </c>
      <c r="F233" s="44"/>
      <c r="G233" s="44"/>
      <c r="H233" s="44"/>
      <c r="J233" s="58"/>
      <c r="K233" s="58"/>
      <c r="L233" s="58"/>
      <c r="M233" s="58"/>
      <c r="N233" s="58"/>
      <c r="O233" s="58"/>
      <c r="P233" s="58"/>
      <c r="Q233" s="58"/>
      <c r="R233" s="58"/>
    </row>
    <row r="234" spans="1:18" s="60" customFormat="1" x14ac:dyDescent="0.25">
      <c r="A234" s="59"/>
      <c r="B234" s="77"/>
      <c r="C234" s="99"/>
      <c r="D234" s="77"/>
      <c r="E234" s="100"/>
      <c r="F234" s="49"/>
      <c r="G234" s="49"/>
      <c r="H234" s="80"/>
      <c r="J234" s="58"/>
      <c r="K234" s="58"/>
      <c r="L234" s="58"/>
      <c r="M234" s="58"/>
      <c r="N234" s="58"/>
      <c r="O234" s="58"/>
      <c r="P234" s="58"/>
      <c r="Q234" s="58"/>
      <c r="R234" s="58"/>
    </row>
    <row r="235" spans="1:18" s="60" customFormat="1" x14ac:dyDescent="0.25">
      <c r="A235" s="59"/>
      <c r="B235" s="146" t="s">
        <v>389</v>
      </c>
      <c r="C235" s="150" t="s">
        <v>198</v>
      </c>
      <c r="D235" s="144"/>
      <c r="E235" s="143"/>
      <c r="F235" s="142"/>
      <c r="G235" s="142"/>
      <c r="H235" s="142"/>
      <c r="J235" s="58"/>
      <c r="K235" s="58"/>
      <c r="L235" s="58"/>
      <c r="M235" s="58"/>
      <c r="N235" s="58"/>
      <c r="O235" s="58"/>
      <c r="P235" s="58"/>
      <c r="Q235" s="58"/>
      <c r="R235" s="58"/>
    </row>
    <row r="236" spans="1:18" s="60" customFormat="1" ht="67.2" x14ac:dyDescent="0.25">
      <c r="A236" s="59"/>
      <c r="B236" s="128" t="s">
        <v>199</v>
      </c>
      <c r="C236" s="138" t="s">
        <v>200</v>
      </c>
      <c r="D236" s="128" t="s">
        <v>12</v>
      </c>
      <c r="E236" s="79">
        <v>43.44</v>
      </c>
      <c r="F236" s="44"/>
      <c r="G236" s="44"/>
      <c r="H236" s="44"/>
      <c r="J236" s="58"/>
      <c r="K236" s="58"/>
      <c r="L236" s="58"/>
      <c r="M236" s="58"/>
      <c r="N236" s="58"/>
      <c r="O236" s="58"/>
      <c r="P236" s="58"/>
      <c r="Q236" s="58"/>
      <c r="R236" s="58"/>
    </row>
    <row r="237" spans="1:18" s="60" customFormat="1" ht="67.2" x14ac:dyDescent="0.25">
      <c r="A237" s="59"/>
      <c r="B237" s="128" t="s">
        <v>201</v>
      </c>
      <c r="C237" s="138" t="s">
        <v>202</v>
      </c>
      <c r="D237" s="128" t="s">
        <v>12</v>
      </c>
      <c r="E237" s="79">
        <v>5</v>
      </c>
      <c r="F237" s="44"/>
      <c r="G237" s="44"/>
      <c r="H237" s="44"/>
      <c r="J237" s="58"/>
      <c r="K237" s="58"/>
      <c r="L237" s="58"/>
      <c r="M237" s="58"/>
      <c r="N237" s="58"/>
      <c r="O237" s="58"/>
      <c r="P237" s="58"/>
      <c r="Q237" s="58"/>
      <c r="R237" s="58"/>
    </row>
    <row r="238" spans="1:18" s="60" customFormat="1" x14ac:dyDescent="0.25">
      <c r="A238" s="59"/>
      <c r="B238" s="77"/>
      <c r="C238" s="99"/>
      <c r="D238" s="77"/>
      <c r="E238" s="100"/>
      <c r="F238" s="49"/>
      <c r="G238" s="49"/>
      <c r="H238" s="80"/>
      <c r="J238" s="58"/>
      <c r="K238" s="58"/>
      <c r="L238" s="58"/>
      <c r="M238" s="58"/>
      <c r="N238" s="58"/>
      <c r="O238" s="58"/>
      <c r="P238" s="58"/>
      <c r="Q238" s="58"/>
      <c r="R238" s="58"/>
    </row>
    <row r="239" spans="1:18" s="60" customFormat="1" x14ac:dyDescent="0.25">
      <c r="A239" s="59"/>
      <c r="B239" s="146" t="s">
        <v>390</v>
      </c>
      <c r="C239" s="150" t="s">
        <v>17</v>
      </c>
      <c r="D239" s="144"/>
      <c r="E239" s="143"/>
      <c r="F239" s="142"/>
      <c r="G239" s="142"/>
      <c r="H239" s="142"/>
      <c r="J239" s="58"/>
      <c r="K239" s="58"/>
      <c r="L239" s="58"/>
      <c r="M239" s="58"/>
      <c r="N239" s="58"/>
      <c r="O239" s="58"/>
      <c r="P239" s="58"/>
      <c r="Q239" s="58"/>
      <c r="R239" s="58"/>
    </row>
    <row r="240" spans="1:18" s="60" customFormat="1" ht="19.2" x14ac:dyDescent="0.25">
      <c r="A240" s="59"/>
      <c r="B240" s="128">
        <v>3008001</v>
      </c>
      <c r="C240" s="138" t="s">
        <v>22</v>
      </c>
      <c r="D240" s="128" t="s">
        <v>11</v>
      </c>
      <c r="E240" s="79">
        <v>983.35249999999985</v>
      </c>
      <c r="F240" s="44"/>
      <c r="G240" s="44"/>
      <c r="H240" s="44"/>
      <c r="J240" s="58"/>
      <c r="K240" s="58"/>
      <c r="L240" s="58"/>
      <c r="M240" s="58"/>
      <c r="N240" s="58"/>
      <c r="O240" s="58"/>
      <c r="P240" s="58"/>
      <c r="Q240" s="58"/>
      <c r="R240" s="58"/>
    </row>
    <row r="241" spans="1:18" s="60" customFormat="1" x14ac:dyDescent="0.25">
      <c r="A241" s="59"/>
      <c r="B241" s="77"/>
      <c r="C241" s="99"/>
      <c r="D241" s="77"/>
      <c r="E241" s="100"/>
      <c r="F241" s="49"/>
      <c r="G241" s="49"/>
      <c r="H241" s="80"/>
      <c r="J241" s="58"/>
      <c r="K241" s="58"/>
      <c r="L241" s="58"/>
      <c r="M241" s="58"/>
      <c r="N241" s="58"/>
      <c r="O241" s="58"/>
      <c r="P241" s="58"/>
      <c r="Q241" s="58"/>
      <c r="R241" s="58"/>
    </row>
    <row r="243" spans="1:18" x14ac:dyDescent="0.25">
      <c r="F243" s="214" t="s">
        <v>49</v>
      </c>
      <c r="G243" s="214"/>
      <c r="H243" s="73"/>
    </row>
    <row r="244" spans="1:18" s="60" customFormat="1" x14ac:dyDescent="0.25">
      <c r="A244" s="59"/>
      <c r="B244" s="31"/>
      <c r="C244" s="64"/>
      <c r="E244" s="33"/>
      <c r="F244" s="214" t="s">
        <v>50</v>
      </c>
      <c r="G244" s="214"/>
      <c r="H244" s="73"/>
      <c r="J244" s="58"/>
      <c r="K244" s="58"/>
      <c r="L244" s="58"/>
      <c r="M244" s="58"/>
      <c r="N244" s="58"/>
      <c r="O244" s="58"/>
      <c r="P244" s="58"/>
      <c r="Q244" s="58"/>
      <c r="R244" s="58"/>
    </row>
    <row r="245" spans="1:18" s="60" customFormat="1" x14ac:dyDescent="0.25">
      <c r="A245" s="59"/>
      <c r="B245" s="31"/>
      <c r="C245" s="64"/>
      <c r="E245" s="33"/>
      <c r="F245" s="74" t="s">
        <v>51</v>
      </c>
      <c r="G245" s="74"/>
      <c r="H245" s="73"/>
      <c r="J245" s="58"/>
      <c r="K245" s="58"/>
      <c r="L245" s="58"/>
      <c r="M245" s="58"/>
      <c r="N245" s="58"/>
      <c r="O245" s="58"/>
      <c r="P245" s="58"/>
      <c r="Q245" s="58"/>
      <c r="R245" s="58"/>
    </row>
    <row r="246" spans="1:18" s="60" customFormat="1" x14ac:dyDescent="0.25">
      <c r="A246" s="59"/>
      <c r="B246" s="215"/>
      <c r="C246" s="216"/>
      <c r="D246" s="217"/>
      <c r="E246" s="218"/>
      <c r="F246" s="217"/>
      <c r="G246" s="217"/>
      <c r="H246" s="219"/>
      <c r="J246" s="58"/>
      <c r="K246" s="58"/>
      <c r="L246" s="58"/>
      <c r="M246" s="58"/>
      <c r="N246" s="58"/>
      <c r="O246" s="58"/>
      <c r="P246" s="58"/>
      <c r="Q246" s="58"/>
      <c r="R246" s="58"/>
    </row>
    <row r="247" spans="1:18" x14ac:dyDescent="0.25">
      <c r="B247" s="220"/>
      <c r="C247" s="221"/>
      <c r="D247" s="222"/>
      <c r="E247" s="223"/>
      <c r="F247" s="222"/>
      <c r="G247" s="222"/>
      <c r="H247" s="220"/>
    </row>
    <row r="248" spans="1:18" x14ac:dyDescent="0.25">
      <c r="B248" s="215" t="s">
        <v>402</v>
      </c>
      <c r="C248" s="215"/>
      <c r="D248" s="215" t="s">
        <v>403</v>
      </c>
      <c r="E248" s="237"/>
      <c r="F248" s="215"/>
      <c r="G248" s="215"/>
      <c r="H248" s="228" t="s">
        <v>404</v>
      </c>
    </row>
    <row r="249" spans="1:18" x14ac:dyDescent="0.25">
      <c r="B249" s="220"/>
      <c r="C249" s="221"/>
      <c r="D249" s="222"/>
      <c r="E249" s="223"/>
      <c r="F249" s="222"/>
      <c r="G249" s="222"/>
      <c r="H249" s="224"/>
      <c r="K249" s="211"/>
    </row>
    <row r="250" spans="1:18" x14ac:dyDescent="0.25">
      <c r="B250" s="220"/>
      <c r="C250" s="221"/>
      <c r="D250" s="222"/>
      <c r="E250" s="223"/>
      <c r="F250" s="222"/>
      <c r="G250" s="222"/>
      <c r="H250" s="220"/>
    </row>
    <row r="251" spans="1:18" x14ac:dyDescent="0.25">
      <c r="B251" s="220"/>
      <c r="C251" s="221"/>
      <c r="D251" s="222"/>
      <c r="E251" s="223"/>
      <c r="F251" s="222"/>
      <c r="G251" s="222"/>
      <c r="H251" s="220"/>
    </row>
    <row r="252" spans="1:18" x14ac:dyDescent="0.25">
      <c r="B252" s="220"/>
      <c r="C252" s="221"/>
      <c r="D252" s="222"/>
      <c r="E252" s="223"/>
      <c r="F252" s="222"/>
      <c r="G252" s="222"/>
      <c r="H252" s="220"/>
    </row>
  </sheetData>
  <sheetProtection algorithmName="SHA-512" hashValue="HnVaYlKFuWIq70XFA70mvtYUcAorgHH4MVPjH/aK2St3KfhP+NCdxMcFuJkpHvYxdDdVA8z9SA8G8PzbaApRxg==" saltValue="0N49K2rxwwpUusOYSkQZgA==" spinCount="100000" sheet="1" objects="1" scenarios="1"/>
  <mergeCells count="6">
    <mergeCell ref="B1:H1"/>
    <mergeCell ref="B2:H2"/>
    <mergeCell ref="B3:H3"/>
    <mergeCell ref="B10:H10"/>
    <mergeCell ref="B6:B8"/>
    <mergeCell ref="C6:F8"/>
  </mergeCells>
  <printOptions horizontalCentered="1"/>
  <pageMargins left="0.5" right="0" top="0" bottom="0.59055118110236204" header="0" footer="0.39370078740157499"/>
  <pageSetup scale="78" fitToHeight="0" orientation="portrait" r:id="rId1"/>
  <headerFooter alignWithMargins="0">
    <oddFooter>&amp;RHoja &amp;P de &amp;N</oddFooter>
  </headerFooter>
  <rowBreaks count="1" manualBreakCount="1">
    <brk id="32" min="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8</vt:i4>
      </vt:variant>
    </vt:vector>
  </HeadingPairs>
  <TitlesOfParts>
    <vt:vector size="13" baseType="lpstr">
      <vt:lpstr>CAT RSU 2A ETAPA </vt:lpstr>
      <vt:lpstr>RESUMEN DE PARTIDAS</vt:lpstr>
      <vt:lpstr>CAT RSU 2A ETAPA 230321</vt:lpstr>
      <vt:lpstr>RESUMEN PARTIDAS</vt:lpstr>
      <vt:lpstr>CAT RSU 2A ETAPA 230321 CALIZ</vt:lpstr>
      <vt:lpstr>'CAT RSU 2A ETAPA '!Área_de_impresión</vt:lpstr>
      <vt:lpstr>'CAT RSU 2A ETAPA 230321'!Área_de_impresión</vt:lpstr>
      <vt:lpstr>'CAT RSU 2A ETAPA 230321 CALIZ'!Área_de_impresión</vt:lpstr>
      <vt:lpstr>'RESUMEN PARTIDAS'!Área_de_impresión</vt:lpstr>
      <vt:lpstr>'CAT RSU 2A ETAPA '!Títulos_a_imprimir</vt:lpstr>
      <vt:lpstr>'CAT RSU 2A ETAPA 230321'!Títulos_a_imprimir</vt:lpstr>
      <vt:lpstr>'CAT RSU 2A ETAPA 230321 CALIZ'!Títulos_a_imprimir</vt:lpstr>
      <vt:lpstr>'RESUMEN PARTIDAS'!Títulos_a_imprimir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2021-04-03T19:23:15Z</cp:lastPrinted>
  <dcterms:created xsi:type="dcterms:W3CDTF">2014-06-26T15:10:42Z</dcterms:created>
  <dcterms:modified xsi:type="dcterms:W3CDTF">2021-04-12T19:47:58Z</dcterms:modified>
</cp:coreProperties>
</file>