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38_Archivo Municipal\"/>
    </mc:Choice>
  </mc:AlternateContent>
  <xr:revisionPtr revIDLastSave="0" documentId="13_ncr:1_{AB99B77F-3424-4092-9CE6-E13699EDCF68}" xr6:coauthVersionLast="46" xr6:coauthVersionMax="46" xr10:uidLastSave="{00000000-0000-0000-0000-000000000000}"/>
  <bookViews>
    <workbookView xWindow="-108" yWindow="-108" windowWidth="23256" windowHeight="12576" tabRatio="894" firstSheet="1" activeTab="1" xr2:uid="{00000000-000D-0000-FFFF-FFFF00000000}"/>
  </bookViews>
  <sheets>
    <sheet name="CAT-CALLE  muro de block" sheetId="32" state="hidden" r:id="rId1"/>
    <sheet name="CATALOGO" sheetId="36" r:id="rId2"/>
  </sheets>
  <definedNames>
    <definedName name="_xlnm.Print_Area" localSheetId="1">CATALOGO!$C$1:$I$143</definedName>
    <definedName name="_xlnm.Print_Titles" localSheetId="1">CATALOGO!$1:$11</definedName>
    <definedName name="_xlnm.Print_Titles" localSheetId="0">'CAT-CALLE  muro de block'!$1:$7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5" i="32" l="1"/>
  <c r="H84" i="32"/>
  <c r="H83" i="32"/>
  <c r="H82" i="32"/>
  <c r="H81" i="32"/>
  <c r="H78" i="32"/>
  <c r="H75" i="32"/>
  <c r="H74" i="32"/>
  <c r="H73" i="32"/>
  <c r="H72" i="32"/>
  <c r="H71" i="32"/>
  <c r="H70" i="32"/>
  <c r="H69" i="32"/>
  <c r="H68" i="32"/>
  <c r="H67" i="32"/>
  <c r="H66" i="32"/>
  <c r="H65" i="32"/>
  <c r="H62" i="32"/>
  <c r="H61" i="32"/>
  <c r="H57" i="32"/>
  <c r="H58" i="32"/>
  <c r="H56" i="32"/>
  <c r="H55" i="32"/>
  <c r="H54" i="32"/>
  <c r="H53" i="32"/>
  <c r="H52" i="32"/>
  <c r="H51" i="32"/>
  <c r="H50" i="32"/>
  <c r="H49" i="32"/>
  <c r="H48" i="32"/>
  <c r="H47" i="32"/>
  <c r="H44" i="32"/>
  <c r="H43" i="32"/>
  <c r="H42" i="32"/>
  <c r="H41" i="32"/>
  <c r="H40" i="32"/>
  <c r="H39" i="32"/>
  <c r="H38" i="32"/>
  <c r="H37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H20" i="32"/>
  <c r="H19" i="32"/>
  <c r="H18" i="32"/>
  <c r="H17" i="32"/>
  <c r="H16" i="32"/>
  <c r="H15" i="32"/>
  <c r="H14" i="32"/>
  <c r="H13" i="32"/>
  <c r="H12" i="32"/>
  <c r="H11" i="32"/>
  <c r="H10" i="32"/>
  <c r="H86" i="32" l="1"/>
  <c r="H45" i="32"/>
  <c r="H79" i="32" l="1"/>
  <c r="H59" i="32"/>
  <c r="H21" i="32"/>
  <c r="H35" i="32"/>
  <c r="H63" i="32" l="1"/>
  <c r="H76" i="32"/>
  <c r="H88" i="32" l="1"/>
  <c r="H89" i="32" s="1"/>
  <c r="H90" i="32" s="1"/>
</calcChain>
</file>

<file path=xl/sharedStrings.xml><?xml version="1.0" encoding="utf-8"?>
<sst xmlns="http://schemas.openxmlformats.org/spreadsheetml/2006/main" count="498" uniqueCount="217">
  <si>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</si>
  <si>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</si>
  <si>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</si>
  <si>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</si>
  <si>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</si>
  <si>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</si>
  <si>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</si>
  <si>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</si>
  <si>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</si>
  <si>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</si>
  <si>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</si>
  <si>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</si>
  <si>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</si>
  <si>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</si>
  <si>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</si>
  <si>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</si>
  <si>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</si>
  <si>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</si>
  <si>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</si>
  <si>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</si>
  <si>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</si>
  <si>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</si>
  <si>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I</t>
  </si>
  <si>
    <t>ML</t>
  </si>
  <si>
    <t>PZA</t>
  </si>
  <si>
    <t>M2</t>
  </si>
  <si>
    <t>M3</t>
  </si>
  <si>
    <t>I-1</t>
  </si>
  <si>
    <t>PRELIMINARES</t>
  </si>
  <si>
    <t>I-2</t>
  </si>
  <si>
    <t>I-3</t>
  </si>
  <si>
    <t>I-6</t>
  </si>
  <si>
    <t>INSTALACIONES</t>
  </si>
  <si>
    <t>I-7</t>
  </si>
  <si>
    <t>I-9</t>
  </si>
  <si>
    <t>I-4</t>
  </si>
  <si>
    <t>I-5</t>
  </si>
  <si>
    <t xml:space="preserve">   DIRECTOR DE COSTOS Y PRECIOS UNITARIOS</t>
  </si>
  <si>
    <t>CONSTRUCCION DE ARCHIVO MUNICIPAL, CABECERA MUNICIPAL DE REYNOSA TAMAULIPAS</t>
  </si>
  <si>
    <t>DESMARB</t>
  </si>
  <si>
    <t xml:space="preserve">      DESMANTELAMIENTO Y RETIRO DE  ARBOTANTE EXISTENTE. INCLUYE: ACARREO DE MATERIAL RECUPERADO HASTA EL LUGAR INDICADO POR LA SUPERVISIÓN, MANO DE OBRA, LIMPIEZA, MANIOBRAS, HERRAMIENTA Y EQUIPO, EN CUALQUIER NIVEL. (P.U.O.T.)</t>
  </si>
  <si>
    <t>DEMBSEC</t>
  </si>
  <si>
    <t xml:space="preserve">      DEMOLICIÓN DE BASE DE CONCRETO PARA ARBOTANTE. INCLUYE: MANIOBRAS Y ACARREO DENTRO Y FUERA DE LA OBRA DEL MATERIAL DEMOLIDO HASTA EL BANCO DE DESPERDICIO INDICADO POR LA SUPERVISIÓN, LIMPIEZAS, MANO DE OBRA, HERRAMIENTAS Y EQUIPO EN CUALQUIER NIVEL. (P.U.O.T.)</t>
  </si>
  <si>
    <t>DEMREGE</t>
  </si>
  <si>
    <t xml:space="preserve">      DEMOLICIÓN DE REGISTRO ELÉCTRICO DE 1.00 X 1.00 M, CUALQUIER PROFUNDIDAD DE  BLOCK DE CONCRETO DE 15 CM DE ESPESOR. INCLUYE: EXCAVACIÓN, DESMONTAJE DE TAPA METÁLICA, DESCONEXIÓN  DE CABLES DIFERENTES CALIBRES, MANIOBRAS, ACARREO DENTRO Y FUERA DE MATERIAL PRODUCTO DE LA DEMOLICIÓN, HERRAMIENTA Y EQUIPO.</t>
  </si>
  <si>
    <t xml:space="preserve">      DEMOLICION DE PAVIMENTO DE CONCRETO SIMPLE, INCLUYE: CARGA Y ACARREO DEL MATERIAL PRODUCTO DE LA DEMOLICION, EQUIPO, HERRAMIENTA Y MANO DE OBRA.</t>
  </si>
  <si>
    <t>999002-B</t>
  </si>
  <si>
    <t xml:space="preserve">      DESMONTAJE Y RETIRO DE BANCAS METÁLICA DE 1.45 M DE LARGO, 0.60 M DE SANCHO Y UNA ALTURA DE 1.00 M , INCLUYE: ACARREO DE MATERIAL RECUPERADO HASTA EL LUGAR INDICADO POR LA SUPERVISIÓN, MANO DE OBRA, LIMPIEZA, MANIOBRAS, HERRAMIENTA Y EQUIPO. (P.U.O.T.)</t>
  </si>
  <si>
    <t xml:space="preserve">      TALA Y DESENRAICE DE ÁRBOLES HASTA UNA ALTURA DE 4 METROS. INCLUYE: MANIOBRAS Y ACARREO FUERA DE LA OBRA, MANO DE OBRA, HERRAMIENTA  Y EQUIPO. (P.U.O.T.)</t>
  </si>
  <si>
    <t>DESMTUBC</t>
  </si>
  <si>
    <t xml:space="preserve">      DESMANTELAMIENTO Y RETIRO DE TUBERÍA CONDUIT EXISTENTE CON SUS CONEXIONES. INCLUYE: EXCAVACION, DESCONEXIÓN, MANIOBRAS, FLETE Y ACARREO AL LUGAR INDICADO POR LA SUPERVISIÓN, EQUIPO DE SEGURIDAD, INSTALACIONES ESPECÍFICAS, HERRAMIENTA, EQUIPO, MANO DE OBRA ESPECIALIZADA,  A CUALQUIER ALTURA. (P.U.O.T.)</t>
  </si>
  <si>
    <t>DESMCBLE</t>
  </si>
  <si>
    <t xml:space="preserve">      DESMANTELAMIENTO Y RETIRO DE CABLE CONDUCTOR DE DIVERSOS CALIBRES. INCLUYE: HERRAMIENTA Y EQUIPO NECESARIO PARA SU TOTAL RETIRO, LIMPIEZA Y TRASLADO A BODEGA INDICADA POR SUPERVISOR.</t>
  </si>
  <si>
    <t>DESMTPVC</t>
  </si>
  <si>
    <t xml:space="preserve">      DESMANTELAMIENTO DE TUBERÍA PVC, CUALQUIER DIÁMETRO. INCLUYE: ACARREOS, LIMPIEZA, RECUPERACIÓN Y ALMACENAMIENTO DE MATERIALES AL LUGAR INDICADO POR LA SUPERVISIÓN, MANO DE OBRA, HERRAMIENTA, EQUIPO  Y RETIRO DE MATERIAL NO UTILIZABLE FUERA DE LA OBRA, EN CUALQUIER NIVEL.</t>
  </si>
  <si>
    <t xml:space="preserve">      DESPALME: REMOCIÓN DE LA CAPA SUPERFICIAL DE TIERRA VEGETAL DEL TERRENO NATURAL, EN UN ESPESOR DE 20 A 30 CM. INCLUYENDO EL DESENRAICE, CARGA Y ACARREO DEL MATERIAL NO UTILIZABLE FUERA DE LA OBRA. Y TODO LO NECESARIO PARA SU CORRECTA EJECUCION.</t>
  </si>
  <si>
    <t xml:space="preserve">      LIMPIA, TRAZO Y NIVELACIÓN DEL TERRENO EN ÁREA EDIFICABLE, INCLUYE: DESHIERBE Y RETIRO DE MALEZA, EQUIPO TOPOGRÁFICO, BANCOS DE NIVEL, MOJONERAS, MATERIALES, DESPERDICIOS, LIMPIEZA Y RETIRO DE SOBRANTES FUERA DE OBRA, FLETES, EQUIPO, HERRAMIENTA Y MANO DE OBRA.  Y TODO LO NECESARIO PARA SU CORRECTA EJECUCION.</t>
  </si>
  <si>
    <t>CIMENTACION</t>
  </si>
  <si>
    <t>3002052-A</t>
  </si>
  <si>
    <t xml:space="preserve">      EXCAVACIÓN CON EQUIPO PARA ZANJAS PARA CUALQUIER TIPO DE TERRENO INVESTIGADO EN OBRA, PARA CIMENTACIONES A CUALQUIER PROFUNDIDAD, INCLUYENDO CARGA Y ACARREO DENTRO Y FUERA DE LA OBRA DEL MATERIAL NO UTILIZABLE, INCLUYENDO AFINE DE TALUDES Y FONDOS, ACARREOS  Y TODO LO NECESARIO PARA SU CORRECTA EJECUCION.</t>
  </si>
  <si>
    <t xml:space="preserve">      PLANTILLA PARA DESPLANTE DE 5 CM. DE ESPESOR, DE CONCRETO HIDRÁULICO F'C =100 KG/CM2, INCLUYE: MATERIALES, HERRAMIENTA, EQUIPO, MANO DE OBRA Y TODO LO NECESARIO PARA SU CORRECTA EJECUCION.</t>
  </si>
  <si>
    <t xml:space="preserve">      RELLENO DE ZANJAS PARA CIMENTACIONES CON MATERIAL PRODUCTO DE LA EXCAVACIÓN, COMPACTADO AL 90% DE LA PRUEBA PROCTOR EN CAPAS DE 20 CM: DE ESPESOR. INCLUYE: ACARREOS, TRASPALEOS, INCORPORACIÓN DE AGUA, LIMPIEZA Y RETIRO DE SOBRANTES DE OBRA, EQUIPO, HERRAMIENTA Y MANO DE OBRA Y TODO LO NECESARIO PARA SU CORRECTA EJECUCION.</t>
  </si>
  <si>
    <t xml:space="preserve">      RELLENO COMPACTADO DE ZANJAS PARA CIMENTACIONES CON MATERIAL DE BANCO (INERTE) COMPACTADO AL 90% PROCTOR EN CAPAS NO MAYORES DE 20 CM. INCLUYE: MATERIAL, MANIOBRAS, ACARREOS, MANO DE OBRA, HERRAMIENTA, EQUIPO Y TODO LO NECESARIO PARA SU CORRECTA EJECUCION.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</si>
  <si>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</si>
  <si>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CIMBRA NO APARENTE, INCLUYENDO OBRA FALSA Y DESCIMBRADO EN CIMENTACIÓN, INCLUYE CIMBRADO Y DESCIMBRADO, HERRAMIENTA, MATERIALES, EQUIPO, MANO DE OBRA Y TODO LO NECESARIO PARA SU CORRECTA EJECUCION.</t>
  </si>
  <si>
    <t xml:space="preserve">      ACERO DE REFUERZO EN CIMENTACIÓN, LIMITE ELÁSTICO F'Y=2530 KG/CM2. (ALAMBRÓN NO. 2) 1/4" Ø, INCLUYE:  HERRAMIENTA, MATERIALES, EQUIPO, MANO DE OBRA Y TODO LO NECESARIO PARA SU CORRECTA EJECUCION.</t>
  </si>
  <si>
    <t>KG</t>
  </si>
  <si>
    <t xml:space="preserve">      ACERO DE REFUERZO EN CIMENTACIÓN, LIMITE ELÁSTICO F'Y=4200 KG/CM2. (CORRUGADA # 3) 3/8" Ø, INCLUYE:  HERRAMIENTA, MATERIALES, EQUIPO, MANO DE OBRA Y TODO LO NECESARIO PARA SU CORRECTA EJECUCION.</t>
  </si>
  <si>
    <t xml:space="preserve">      ACERO DE REFUERZO EN CIMENTACIÓN, LIMITE ELÁSTICO F'Y=4200 KG/CM2. (CORRUGADA # 4) 1/2" Ø, INCLUYE:  HERRAMIENTA, MATERIALES, EQUIPO, MANO DE OBRA Y TODO LO NECESARIO PARA SU CORRECTA EJECUCION.</t>
  </si>
  <si>
    <t xml:space="preserve">      ACERO DE REFUERZO EN CIMENTACION #5  F'Y= 4200 KG/CM2. INCLUYE: SUMINISTRO, HABILITADO, ARMADO, TRASLAPES, GANCHOS SILLETAS Y DESPERDICIOS, INCLUYE, HERRAMIENTA, MATERIALES, EQUIPO, MANO DE OBRA Y TODO LO NECESARIO PARA SU CORRECTA EJECUCION.</t>
  </si>
  <si>
    <t xml:space="preserve">      ACERO DE REFUERZO EN CIMENTACION #6 AL #12 F'Y= 4200 KG/CM2. INCLUYE: SUMINISTRO, HABILITADO, ARMADO, TRASLAPES, GANCHOS SILLETAS Y DESPERDICIOS, INCLUYE, HERRAMIENTA, MATERIALES, EQUIPO, MANO DE OBRA Y TODO LO NECESARIO PARA SU CORRECTA EJECUCION.</t>
  </si>
  <si>
    <t xml:space="preserve">      MURO DE ENRASE EN CIMENTACIÓN DE BLOCK HUECO DE CONCRETO DE 15X20X40 CM DE 15 CM DE ESPESOR, RELLENO CON CONCRETO F'C=100 KG/CM2. ASENTADO CON MORTERO CEM.-ARENA 1:5 . INCLUYE: MATERIALES, MANO DE OBRA, ACARREOS, DESPERDICIOS, HERRAMIENTA, LIMPIEZAS Y RETIRO DE SOBRANTES FUERA DE LA OBRA. A CUALQUIER ALTURA, HERRAMIENTA, MATERIALES, EQUIPO, MANO DE OBRA Y TODO LO NECESARIO PARA SU CORRECTA EJECUCION.</t>
  </si>
  <si>
    <t>ESTRUCTURA</t>
  </si>
  <si>
    <t xml:space="preserve">      CIMBRA APARENTE EN ESTRUCTURA (COLUMNAS), CON TRIPLAY DE PINO DE 16 MM, INCLUYE: OBRA FALSA, CIMBRADO, DESCIMBRADO, CHAFLÁN, GOTERÓN Y FRENTES (OCHAVOS), A CUALQUIER ALTURA, INCLUYE CIMBRADO Y DESCIMBRADO, HERRAMIENTA, MATERIALES, EQUIPO, MANO DE OBRA Y TODO LO NECESARIO PARA SU CORRECTA EJECUCION.</t>
  </si>
  <si>
    <t xml:space="preserve">      CIMBRA NO APARENTE EN ESTRUCTURA (LOSAS, TRABES) A CUALQUIER ALTURA, INCLUYE: GOTEROS, OBRA FALSA, CIMBRADO, DESCIMBRADO, HERRAMIENTA, MATERIALES, EQUIPO, MANO DE OBRA Y TODO LO NECESARIO PARA SU CORRECTA EJECUCION.</t>
  </si>
  <si>
    <t xml:space="preserve">      ACERO DE REFUERZO EN ESTRUCTURA C/ALAMBRON No. 2, F'Y 2530 KG/CM2. INCLUYE: SUMINISTRO, HABILITADO, ARMADO TRASLAPES, GANCHOS, SILLETAS Y DESPERDICIOS, INCLUYE,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</si>
  <si>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</si>
  <si>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NECESARIO PARA SU CORRECTA EJECUCION.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</si>
  <si>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</si>
  <si>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CONCRETO  F'c= 250 KG/CM2 EN ESTRUCTURA Y LOSAS T.M.A.3/4  INCLUYE: COLOCACION, VIBRADO Y CURADO EN LOSAS, AFINE Y ACABADO PARA RECIBIR IMPERMEABILIZACION, HERRAMIENTA, MATERIALES, EQUIPO, MANO DE OBRA Y TODO LO NECESARIO PARA SU CORRECTA EJECUCION.</t>
  </si>
  <si>
    <t xml:space="preserve">      CONSTRUCCION DE LOSA A BASE DE VIGUETA Y BOVEDILLA  DE 25 CM DE PERALTE ,  BOVEDILLA DE 20 CM DE PERALTE DE POLIESTIRENO, CAPA DE COMPRESION DE 5 CM DE ESPESOR DE CONCRETO F´C = 200 KG/CM2, ARMADA CON MALLA ELECTROSOLDADA 6-6 / 8-8, VIGUETA DE ALMA ABIERTA TIPO J30 DE 12 CM DE PATIN , CLARO ENTRE VIGUETAS CENTRO A CENTRO DE 67 CM. INCLUYE CIMBRA CON POLIN DE MADERA DE 4" X 4", CONTRAFLECHA, MATERIAL, DESPERDICIOS, EQUIPO, HERRAMIENTA, MANO DE OBRA, VACIADO, VIBRADO Y TODO LO NECESARIO PARA SU CORRECTA EJECUCION.</t>
  </si>
  <si>
    <t>ALBAÑILERIA Y ACABADOS</t>
  </si>
  <si>
    <t xml:space="preserve">      CASTILLO DE CONCRETO F'C=200 KG/CM2 DE 15 X 20 CM, ARMADA CON 4 VRS No 3 Y ESTRIBOS No 2 @ 20 CM. INCLUYE: SUMINISTRO DE MATERIALES, MANO DE OBRA, ANCLAJES NECESARIOS, CIMBRA COMÚN Y DESCIMBRA.  A CUALQUIER ALTURA.</t>
  </si>
  <si>
    <t xml:space="preserve">      CADENA DE CERRAMIENTO  DE CONCRETO F'C=200 KG/CM2 DE 20 X 20 CM, ARMADA CON 4 VRS. NO 4 Y ESTRIBOS NO  2 @ 20 CM.  INCLUYE: MANO DE OBRA, HERRAMIENTA, CIMBRA  COMUN, DESMOLDANTE, TORSALES, CRUCES DE VARILLA, NIVELACION, LIMPIEZA DE AREA DE TRABAJO.</t>
  </si>
  <si>
    <t xml:space="preserve">      MURO DE BLOCK HUECO DE CEMENTO 15 X 20 X 40 ASENTADO CON MORTERO CEMENTO ARENA 1:3 ACABADO COMUN INCLUYE: MATERIALES, MANO DE OBRA, ACARREOS, DESPERDICIOS, HERRAMIENTA, LIMPIEZAS Y RETIRO DE SOBRANTES FUERA DE LA OBRA. A CUALQUIER ALTURA, HERRAMIENTA, MATERIALES, EQUIPO, MANO DE OBRA Y TODO LO NECESARIO PARA SU CORRECTA EJECUCION.</t>
  </si>
  <si>
    <t xml:space="preserve">      REFUERZO CON MALLA ELECTROSOLDADA 6-6 / 8-8 EN PISOS INCLUYE SUMINISTRO Y COLOCACION, HERRAMIENTA, MATERIALES, EQUIPO, MANO DE OBRA Y TODO LO NECESARIO PARA SU CORRECTA EJECUCION.</t>
  </si>
  <si>
    <t xml:space="preserve">      PISO DE CONCRETO F'c = 150 KG/CM2, DE 12 CMS DE ESPESOR,  ACABADO PULIDO O RALLADO CON BROCHA DE PELO, ACABADO CON VOLTEADOR, INCLUYE, CIMBRA, HERRAMIENTA, MATERIALES, EQUIPO, MANO DE OBRA Y TODO LO NESARARIO PARA SU CORRECTA EJECUCION.</t>
  </si>
  <si>
    <t xml:space="preserve">      APLANADO DE MUROS 2 CM DE ESPESOR  CON MORTERO CEMENTO ARENA 1:4  A PLOMO Y REGLA, ACABADO ACABADO FINO, INCLUYE: ZARPEO CON MORTERO CEMENTO-ARENA PROPORCIÓN 1:4, AFINE, REMATES, EMBOQUILLADOS Y PERFILADO DE ARISTAS, MATERIALES, HERRAMIENTA,  EQUIPO, MANO DE OBRA Y TODO LO NECESARIO PARA SU CORRECTA EJECUCION.</t>
  </si>
  <si>
    <t xml:space="preserve">      SUMINISTRO Y APLICACIÓN DE PINTURA VINÍL-ACRÍLICA PARA INTERIORES Y EXTERIORES, MARCA VINIMEX DE COMEX O SIMILAR EN CALIDAD, APLICADA SOBRE MUROS, COLUMNAS, TRABES Y/O PLAFONES DE CUALQUIER TIPO DE ACABADO, A DOS MANOS, CON APLICACIÓN DE FONDO. INC. SUMINISTRO, MANO DE OBRA, LIMPIEZA Y PREPARACIÓN DE LA SUPERFICIE, ACARREOS. A CUALQUIER ALTURA.</t>
  </si>
  <si>
    <t xml:space="preserve">      IMPERMEABILIZACION DE LOSA DE AZOTEA CON IMPERMEABILIZANTE ACRILICO Y AISLANTE TERMICO TIPO THERMOTEK DOBLE ACCION O SIMILAR EN CALIDAD Y DURACION, DE APLICACION EN FRIO CON MALLA PLASTICA REFORZADA  (MEMBRANA REFUERZO DOBLE) 5 AÑOS DE GARANTIA. INCLUYE: PREPARACION DE LA SUPERFICIE, SELLADO DE GRIETAS Y PUNTOS CRITICOS CON CEMENTO PLASTICO Y APLICACION DE SELLADOR, 2 MANOS DE IMPERMEABILIZANTE, COLOCACION DE LA MALLA DE REFUERZO, MATERIALES, EQUIPO, HERRAMIENTA, MANO DE OBRA Y TODO LO NECESARIO PARA SU CORRECTA INSTALACION.</t>
  </si>
  <si>
    <t xml:space="preserve">      SUMINISTRO Y COLOCACIÓN DE PISO DE LOSETA  DE CERAMICA DE 33x33 CM, MODELO " BOUDELO "COLOR  BEIGE ASENTADO CON ADHESIVO, GRIS RAPIDO Y BOQUILLA DE POLIMEROS COLOR  BONE TODO MARCA INTERCERAMIC INCLUYE: MATERIALES, MANO DE OBRA, CORTES, DESPERDICIOS, PREPARACIÓN DE LA SUPERFICIE Y LIMPIEZA.</t>
  </si>
  <si>
    <t xml:space="preserve">      SUMINISTRO Y COLOCACIÓN DE ZOCLO DE LOSETA  DE CERAMICA DE 11 X 33 CM, MODELO " BOUDELO "COLOR  BEIGE ASENTADO CON ADHESIVO  GRIS  RAPIDO  Y BOQUILLA  DE POLIMEROS .COLOR  BONE   TODO MARCA  INTERCERAMIC INCLUYE: MATERIALES, MANO DE OBRA, CORTES, DESPERDICIOS, PREPARACIÓN DE LA SUPERFICIE Y LIMPIEZA.</t>
  </si>
  <si>
    <t xml:space="preserve">      LIMPIEZA DE PISO DE CONCRETO, MOSAICO DE PASTA, CERAMICA U DE OTRO MATERIAL, CON CEPILLO, AGUA Y ACIDO CLORHIDRICO, INCLUYE: EQUIPO, HERRAMIENTA, MANO DE OBRA  Y TODO LO NECESARIO PARA SU CORRECTA EJECUCION.</t>
  </si>
  <si>
    <t xml:space="preserve">      LIMPIEZA DE VIDRIOS Y TABLETAS POR AMBAS CARAS, CON AGUA Y JABON, DEJANDO UNA SUPERFICIE HOMOGENEA Y LIMPIA, INCLUYE: EQUIPO, HERRAMIENTA, MANO DE OBRA  Y TODO LO NECESARIO PARA SU CORRECTA EJECUCION.</t>
  </si>
  <si>
    <t>HERRERIA Y CARPINTERIA</t>
  </si>
  <si>
    <t>PTADL1122</t>
  </si>
  <si>
    <t xml:space="preserve">      SUMINISTRO Y COLOCACION DE PUERTA DOORLOCK DE 1.01 X 2.20 M DE VANO, ESTÁ CONSTRUIDA EN DOS PIEZAS (CAJA Y TAPA) CON PERFILES INTEGRADOS PARA OTORGAR SEGURIDAD EN EL ENSAMBLE, CONFORMADA DE LA SIGUIENTE MANERA: 1 PUERTA METÁLICA ESTANDAR, L.G. Cal.# 18, RELLENO: HONEY COMB, IZQUIERDA FUERA 0.90x2.13, 1 MARCO METALICO: M.A.S., AL CANTO, TIPO: A, L.G. Cal.# 16, IZQUIERDA FUERA, P/MURO DE: 15 CMS 1.01x2.20 M15, 3 BISAGRA 2 BALEROS, N.R.P, CROMO SATINADO BB5 NRP US26D-652 DHW 0 DHW 4 1/2" X 4 1/2", 6 EXPANSOR, LOCK-BOLT AS POWER FASTENERS 0 POWER FASTENERS 3/8 X 4", 1 BARRA ANTIPANICO HORIZONTAL 2000R AL 33" DHW 0 DHW, 1 PASADOR SOBREPONER 8, CROMO SATINADO 275D US26D 052287 8"" x (1/4" x 3/4"), 1 CIERRAPUERTAS REFORZADO 0 K90-990, INCLUYE SILENCIADORES DE NEOPRENO PARA EVITAR EL GOLPE DE LA PUERTA, (6) TAPONES EN CASO DE SOLICITARLO PARA INSTALAR CON EXPANSORES, INCLUYE MATERIALES HERRAMIENTA, MANO DE OBRA Y TODO LO NECESARIO PARA SU CORRECTA EJECUCION</t>
  </si>
  <si>
    <t>PTADL19122</t>
  </si>
  <si>
    <t xml:space="preserve">      SUMINISTRO Y COLOCACION DE PUERTAS DOORLOCK DE 1.01 X 2.20 M DE VANO  ESTÁ, CONSTRUIDA EN DOS PIEZAS (CAJA Y TAPA) CON PERFILES INTEGRADOS PARA OTORGAR SEGURIDAD EN EL ENSAMBLE, CONFORMADA DE LA SIGUIENTE MANERA: 1 PUERTA METÁLICA ESTANDAR, C.R.S. Cal.# 18, RELLENO: HONEY COMB, IZQUIERDA FUERA 0.90x2.13, 1 PUERTA METÁLICA ESTANDAR, C.R.S. Cal.# 18, RELLENO: HONEY COMB, DERECHA FUERA 0.90x2.13, 1 MARCO METALICO: M.P.A., AL CANTO, TIPO: A, C.R.S. Cal.# 16, IZQUIERDA FUERA, P/MURO DE: 15 CMS 1.91x2.20 M15, 6 BISAGRA 2 BALEROS, N.R.P, CROMO SATINADO BB5 NRP US26D-652 DHW 0 DHW 4 1/2" X 4 1/2", 8 EXPANSOR, LOCK-BOLT AS POWER FASTENERS 0 POWER FASTENERS 3/8 X 4", 1 CHAPA MANIJA CON LLAVE/BOTON, CROMO SATINADO, GRADO 1 US26D US26D-F-X-82, 2 PASADOR OCULTO, CROMO SATINADO 2 282D US26D 052286 3/4" x 6", 1 CHAPA DOBLE CILINDRO, CROMO SATINADO B562P26D YALE 0 YALE, 2 CIERRAPUERTAS REFORZADO 0 K90-990, 2 VENTANILLA MARCO L.G.B. CON VIDRIO DE 6 MM TEMPLADO 0.30 X 0.30, 1 ASTRAGAL " Z " LAMINA GALVANIZADA, INCLUYE SILENCIADORES DE NEOPRENO PARA EVITAR EL GOLPE DE LA PUERTA, (6) TAPONES EN CASO DE SOLICITARLO PARA INSTALAR CON EXPANSORES, INCLUYE: MATERIALES HERRAMIENTA, MANO DE OBRA Y TODO LO NECESARIO PARA SU CORRECTA EJECUCION</t>
  </si>
  <si>
    <t xml:space="preserve">      SALIDA PARA ALUMBRADO, CON TUBERÍA DE P.V.C. TIPO PESADO R-1  POR LOSA, MURO O PISO, CABLE THW CONDUMEX O SIMILAR EN CALIDAD Y CAJA DE PVC,APAGADOR SENCILLO TIPO INTERCAMBIABLE, 1P-16A. 127V., 60Hz.  LINEA MATIX, MARCA BTICINO, COLOCADO EN MURO A 1.20 m. S.N.P.T., CON DIÁMETROS Y CALIBRES ESPECIFICADOS EN PROYECTO A CUALQUIER ALTURA, RANURADO. INCLUYE: MATERIALES, MANO DE OBRA ESPECIALIZADA, PRUEBAS, MATERIAL MISCELÁNEO, ACARREOS, FLETES, DESPERDICIOS, HERRAMIENTA Y EQUIPO.</t>
  </si>
  <si>
    <t>SAL</t>
  </si>
  <si>
    <t>4013002-B</t>
  </si>
  <si>
    <t xml:space="preserve">      SALIDA PARA  CONTACTO MONOFASICO DUPLEX POLARIZADO DE 180W., CON TOMA DE PUESTA A TIERRA FISICA INTEGRADA, 1F., 2H., 127V., 60Hz., CATALOGO N°. 5262 MARCA LEVITON COLOR BLANCO o EQUIVALENTE APROBADA, CON PLACA DE NYLON, COLOCADO EN MURO A 0.40m. SNP , CON TUBERÍA DE P.V.C. TIPO PESADO R-1 POR LOSA, MURO O PISO, CABLE THW CONDUMEX O SIMILAR EN CALIDAD Y CAJA DE PVC,   TIERRA FÍSICA  127 V  15 A,, TAPA  Y MARCO, CON DIÁMETROS Y CALIBRES ESPECIFICADOS EN PROYECTO .INCLUYE: MATERIALES, MANO DE OBRA ESPECIALIZADA, PRUEBAS, MATERIAL MISCELÁNEOS, ACARREOS, FLETES, DESPERDICIOS, HERRAMIENTA Y EQUIPO.</t>
  </si>
  <si>
    <t>LUMHB6T</t>
  </si>
  <si>
    <t xml:space="preserve">      SUMINISTRO E INSTALACIÓN DE LUMINARIA LUMINARIA HIGH BAY INDUS LED LB 6 X 20W 4' T-8 MCA. ALCODM MODELO 6000K ALA BLANCA O SIMILAR EN CALIDAD INCLUYE: MATERIALES, MANO DE OBRA ESPECIALIZADA, HERRAMIENTAS Y TODO LO NECESARIO PARA SU CORRECTA EJECUCIÓN. (P.U.O.T.)</t>
  </si>
  <si>
    <t>LUMTI2T</t>
  </si>
  <si>
    <t xml:space="preserve">      SUMINISTRO E INSTALACIÓN DE LUMINARIA TIPO INDUSTRIAL NOVA LED ALA BLANCA DE 2 X 18 W, 4', T-5 MCA. ALCODM  MODELO 6000K  O SIMILAR EN CALIDAD INCLUYE: MATERIALES, MANO DE OBRA ESPECIALIZADA, HERRAMIENTAS Y TODO LO NECESARIO PARA SU CORRECTA EJECUCIÓN. (P.U.O.T.)</t>
  </si>
  <si>
    <t>LUMTWA</t>
  </si>
  <si>
    <t xml:space="preserve">      SUMINISTRO E INSTALACIÓN DE LUMINARIA TIPO WALLPACK VEGA 60W LED MODELO 5000K O SIMILAR EN CALIDAD INCLUYE: MATERIALES, MANO DE OBRA ESPECIALIZADA, HERRAMIENTAS Y TODO LO NECESARIO PARA SU CORRECTA EJECUCIÓN. (P.U.O.T.)</t>
  </si>
  <si>
    <t>LUMELM2</t>
  </si>
  <si>
    <t xml:space="preserve">      SUMINISTRO E INSTALACIÓN DE LUMINARIA DE EMERGENCIA DE LEDS 3W MARCA LITONIA LIGHTING MODELO ELM2 ,O SIMILAR EN CALIDAD INCLUYE: MATERIALES, MANO DE OBRA ESPECIALIZADA, HERRAMIENTAS Y TODO LO NECESARIO PARA SU CORRECTA EJECUCIÓN. (P.U.O.T.)</t>
  </si>
  <si>
    <t>INTT3X200</t>
  </si>
  <si>
    <t xml:space="preserve">      SUMINISTRO E INSTALACIÓN DE INTERRUPTOR TERMOMÁGNETICO 3X200A, T7413HA/250, 40KA EN GABINETE NEMA 1 MC3/250, MARCA BTICINO O SIMILAR EN CALIDAD. INCLUYE: GABINETE, MATERIALES, MANO DE OBRA, CONEXIONES, HERRAJES PARA SU FIJACIÓN. P.U.O.T.</t>
  </si>
  <si>
    <t>INTT1X20</t>
  </si>
  <si>
    <t xml:space="preserve">      SUMINISTRO E INSTALACION DE INTERRUPTOR PARA TABLERO NQOD, DE UN POLO DE 1X20 A, CAT QO120, MARCA SQUARE D O SIMILAR,  INCLUYE: SUMINISTRO DE MATERIALES , MANO DE OBRA ESPECIALIZADA, CONEXIONES, PRUEBAS, DESPERDICIO, ACARREOS, MANIOBRAS, HERRAMIENTA Y EQUIPO.</t>
  </si>
  <si>
    <t>INTT1X30</t>
  </si>
  <si>
    <t xml:space="preserve">      SUMINISTRO E INSTALACIÓN DE INTERRUPTOR TERMOMAGNÉTICO TIPO QO DE 1 POLO 1X30 A, CATALOGO QO130 MARCA SQUARE-D O SIMILAR EN CALIDAD. INCLUYE: MATERIALES, MANO DE OBRA ESPECIALIZADA, DESPERDICIOS, ACARREOS, FLETE, HERRAMIENTA Y EQUIPO. (P.U.O.T.).</t>
  </si>
  <si>
    <t>INTT3X50</t>
  </si>
  <si>
    <t xml:space="preserve">      SUMINISTRO E INSTALACIÓN DE INTERRUPTOR TERMOMAGNÉTICO TIPO QO DE 3 POLO 3X50 A, CATALOGO QO350 MARCA SQUARE-D O SIMILAR EN CALIDAD. INCLUYE: MATERIALES, MANO DE OBRA ESPECIALIZADA, DESPERDICIOS, ACARREOS, FLETE, HERRAMIENTA Y EQUIPO. (P.U.O.T.).</t>
  </si>
  <si>
    <t>TABD42E</t>
  </si>
  <si>
    <t xml:space="preserve">      SUMINISTRO E INSTALACION DE TABLERO DE DISTRIBUCION , CATALOGO   NF424AB22S, TIPO QO CON 42 ESPACIOS, 3 FASES, 4 HILOS, 220-127  VOLTS, CON KIT PARA INTERRUPTOR PRINCIPAL DE #N150 MH,  INTERRUPTOR PRINCIPAL (150 A)  HDL36150,  TIPO  EMPOTRAR MARCA SQUARE D O SIMILAR, CONEXION A TIERRA FISICA ( 1 VARILLA TIPO COPPERWELD DE 5/8" x 3.05 m LARGO, CONECTOR MECANICO DE COBRE DE CABLE A VARILLA, CONDUCTOR DE COBRE  DESNUDO No. 6 AWG, 1 REGISTRO DE CONCRETO PREFABRICADO DE 30 x 60 cm DE LARGO TAPA DE CONCRETO, INTENSIFICADO DE TIERRAS GEM) .INCLUYE:  MATERIALES, MANO DE OBRA ESPECIALIZADA, CONEXIONES, PRUEBAS, ACARREOS, HERRAMIENTA Y EQUIPO.(P.U.O.T.)</t>
  </si>
  <si>
    <t>AIRE ACONDICIONADO</t>
  </si>
  <si>
    <t>EQAC7.5T</t>
  </si>
  <si>
    <t xml:space="preserve">      SUMINISTRO Y COLOCACION DE EQUIPO DE AIRE ACONDICIONADO TIPO DIVIDIDO MARCA TRANE CON CONDENSADORA MODELO TTA090D300 Y MANEJADORA MODELO TWE090D300 O SIMILAR EN CALIDAD, CON CAPACIDAD DE 7.5 TONELADAS DE REFRIGERACION NOMINALES, SOLO FRIO, EFICIENCIA 13 SEER, A UN VOLTAJE DE 220V/1F/60H, INCLUYE: BASES DE MONTAJE, TACONES ANTIVIBRATORIOS, FILTRO METALICO LAVABLE, GRUAS Y ACARREOS, CARGO DIRECTO POR EL COSTO DEL ELEMENTO, FLETE A LA OBRA, ACARREO HSATA EL LUGAR DE SU UTILIZACION, COLOCACION, FIJACION, ALINEACION, NIVELACION, PRUEBAS, LIMPIEZA, RETIRO DE SOBRANTE  FUERA DE LA OBRA, DEPRECIACION, Y DEMAS DERIVADOS DEL USO DE EQUIPO Y HERRAMIENTA, EQUIPO DE SEGURIDAD, INSTALACIONES ESPECIFICAS Y LOS PERTINENTES DEL CONCEPTO "PRECIO UNITARIO"  Y LOS INDICADOS EN EL CONTRATO DE OBRA</t>
  </si>
  <si>
    <t>OBRA EXTERIOR: RED ELÉCTRICA 30 M</t>
  </si>
  <si>
    <t xml:space="preserve">      SUMINISTRO Y COLOCACIÓN DE REGISTRO ELÉCTRICO PREFABRICADO CFE-TN-RBTB1 DE 50 X 80 X 65 CM (DE BAJA TENSIÓN EN BANQUETA TIPO 1) CON TAPA DE CONCRETO HIDRÁULICO, MARCO DE ÁNGULO 1-3/4" X 1-3/4" X 3/16" Y CONTRAMARCO DE 2" X 2" X 3/16" CON ANCLAS MARCA PREFAMEX O SIMILAR EN CALIDAD Y DURACIÓN. INCLUYE: MATERIALES, MANO DE OBRA, HERRAMIENTA, ACARREOS, TRAZO, EXCAVACIÓN, RELLENO, LIMPIEZAS Y RETIRO DE SOBRANTES FUERA DE LA OBRA.</t>
  </si>
  <si>
    <t xml:space="preserve">      SUMINISTRO Y TENDIDO DE TUBO CONDUIT PVC PESADO DE 41 MM DE DIAMETRO. INCLUYE: MATERIAL, MANO DE OBRA, HERRAMIENTA, ACARREO,PRUEBAS, CONEXIONES, TRAZO, EXCAVACION Y RELLENO.</t>
  </si>
  <si>
    <t>CBLE3/0</t>
  </si>
  <si>
    <t xml:space="preserve">      CABLE DE COBRE TIPO THW-LS 90 °C CALIBRE AWG # 3/0, MARCA CONDUMEX O SIMILAR EN CALIDAD. INCLUYE: SUMINISTRO, MANO DE OBRA ESPECIALIZADA, CONEXIÓN Y PRUEBA.</t>
  </si>
  <si>
    <t>CBLE1/0</t>
  </si>
  <si>
    <t xml:space="preserve">      CABLE DE COBRE TIPO THW-LS 90 °C CALIBRE AWG # 1/0, MARCA CONDUMEX O SIMILAR EN CALIDAD. INCLUYE: SUMINISTRO, MANO DE OBRA ESPECIALIZADA, CONEXIÓN Y PRUEBA.</t>
  </si>
  <si>
    <t>CBLED6</t>
  </si>
  <si>
    <t xml:space="preserve">      SUMINISTRO E INSTALACIÓN DE CABLE DE COBRE DESNUDO CALIBRE 6 AWG. PARA TIERRA, MARCA CONDUMEX O LÍDER, INCLUYE CINTA AISLANTE, GUÍA, DESPERDICIO, CONEXIÓN Y PRUEBAS.</t>
  </si>
  <si>
    <t>(CUATRO MILLONES OCHOCIENTOS SESENTA Y CUATRO MIL OCHOCIENTOS TRECE PESOS 95/100 M.N.)</t>
  </si>
  <si>
    <t xml:space="preserve">      CASTILLO DE CONCRETO F'C=200 KG/CM2 DE 20 X 20 CM, ARMADA CON 4 VRS No 4 Y ESTRIBOS No 2 @ 20 CM. INCLUYE: SUMINISTRO DE MATERIALES, MANO DE OBRA, ANCLAJES NECESARIOS, CIMBRA COMÚN Y DESCIMBRA.  A CUALQUIER ALTURA.</t>
  </si>
  <si>
    <t xml:space="preserve">      MURO DE BLOCK HEBEL AAC4   DE 61 X 20 X 20 CM  ASENTADO POR MEDIO DE MORTERO ADHESIVO HEBEL. INCLUYE:  LAMINILLA CONECTORA HEBEL PARA UNION DE MURO CON CASTILLOS,  MATERIAL, MANO DE OBRA, HERRAMIENTA, EQUIPO, Y TODO LO NECESARIO PARA SU CORRECTA INSTALACIÓN Y FUNCIONAMIENTO, EN CUALQUIER NIVEL, SEGÚN PROYECTO. P.U.O.T.</t>
  </si>
  <si>
    <t>4004322-A</t>
  </si>
  <si>
    <t>4004065-A</t>
  </si>
  <si>
    <t>4005002-C</t>
  </si>
  <si>
    <t xml:space="preserve">      APLANADO DE MUROS Y PLAFONES CON YESO A PLOMO Y REGLA, ACABADO PULIDO, CON UN ESPESOR DE 0.50 CM, HASTA UNA ALTURA DE 3.00 M, INCLUYE: MALLA DE FIBRA DE VIDRIO HEBEL 50 CMS EN ZONAS DE ESFUERZO, FILETEO DE ARISTAS, HERRAMIENTA, MATERIALES, EQUIPO, MANO DE OBRA Y TODO LO NECESARIO PARA SU CORRECTA EJECUCION.</t>
  </si>
  <si>
    <t>4005002-B</t>
  </si>
  <si>
    <t xml:space="preserve">      ACABADO EN MUROS EXTRIORES A BASE DE STUCO HEBEL COLOR BLANCO DE 5 MM DE ESPESOR A PLOMO Y REGLA, ACABADO  FINO,APLICADO DIRECTO SOBRE EL BLOCK INCLUYE: MALLA DE FIBRA DE VIDRIO HEBEL DE 50 CM EN ZONAS DE ESFUERZO,  AFINE, REMATES, EMBOQUILLADOS Y PERFILADO DE ARISTAS, MATERIALES, HERRAMIENTA,  EQUIPO, MANO DE OBRA Y TODO LO NECESARIO PARA SU CORRECTA EJECUCION.</t>
  </si>
  <si>
    <t xml:space="preserve"> M2</t>
  </si>
  <si>
    <t>4004008-L</t>
  </si>
  <si>
    <t xml:space="preserve">      PISO DE CONCRETO F'c = 150 KG/CM2, DE 12 CMS DE ESPESOR,  ACABADO PULIDO ESPEJO  INCLUYE, CIMBRA, HERRAMIENTA, MATERIALES, EQUIPO, MANO DE OBRA Y TODO LO NESARARIO PARA SU CORRECTA EJECUCION.</t>
  </si>
  <si>
    <t>SUMINISTRO E INSTALACION DE GARGOLA DE CANTERA COLOR BLANCO LIMON DE DE 60X3020 CM. MEDIDA EXTERIOR. INCLUYE MATERIALES, MANO DE OBRA EQUIPO Y HERRAMIENTA NECESARIA PARA LA CORRECTA EJECUCION DE LOS TRABAJOS.</t>
  </si>
  <si>
    <t>CANT-01</t>
  </si>
  <si>
    <t>MOLD-01</t>
  </si>
  <si>
    <t>MOLD-02</t>
  </si>
  <si>
    <t>CONSTRUCCION DE MOLDURA TIPO PECHO DE PALOMA DE 15 CM. DE ALTURA FORJADA A BASE DE MORTERO CEM-ARE 1:4 INCLUYE ACABADO PULIDO . INCLUYE MATERIALES, MANO DE OBRA EQUIPO Y HERRAMIENTA NECESARIA PARA LA CORRECTA EJECUCION DE LOS TRABAJOS.</t>
  </si>
  <si>
    <t>CONSTRUCCION DE MOLDURA TIPO PECHO DE PALOMA DE 30 CM. DE ALTURA FORJADA A BASE DE MORTERO CEM-ARE 1:4 INCLUYE ACABADO PULIDO . INCLUYE MATERIALES, MANO DE OBRA EQUIPO Y HERRAMIENTA NECESARIA PARA LA CORRECTA EJECUCION DE LOS TRABAJOS.</t>
  </si>
  <si>
    <t>MOLD-03</t>
  </si>
  <si>
    <t>CONSTRUCCION DE MOLDURA TIPO MARCO  ESQUINA MARCO CALIFORNIANO DE 15 CM. DE AMCHO Y UN ESPESOR DE 7 CM  FORJADA A BASE DE MORTERO CEM-ARE 1:4 INCLUYE ACABADO PULIDO . INCLUYE MATERIALES, MANO DE OBRA EQUIPO Y HERRAMIENTA NECESARIA PARA LA CORRECTA EJECUCION DE LOS TRABAJOS.</t>
  </si>
  <si>
    <t>HERRE-01</t>
  </si>
  <si>
    <t>SUMINISTRO E INSTALACION DE BARANDAL DE  1 M. DE ALTURA A BASE DE SOLERA DE DE 1 1/2" X 1/8"  EN FORMA ONDULADA A CADA 18 CM .  UNIDAS EN L APARTE SUPERIOR E INFERIOR  A SOLERA DE 2 X 1/8" ACABADO EN UNA CAPA DE PRIMARIO ANTIOXIDANTE Y 2 CAPAS DE PINTURA ACRILICA,  INCLUYE MATERIALES, MANO DE OBRA EQUIPO Y HERRAMIENTA NECESARIA PARA LA CORRECTA EJECUCION DE LOS TRABAJOS.</t>
  </si>
  <si>
    <t xml:space="preserve">      SUMINISTRO Y COLOC. DE POLIETILENO HULE NEGRO CALIBRE 400, EN PARA FIRMES DE CONCRETO , PREVIO BARRIDO, INCLUYE: TRASLAPES, PLIEGUES, CORTES, HERRAMIENTA Y MANO DE OBRA.</t>
  </si>
  <si>
    <t xml:space="preserve">SUMINISTRO Y APLICACIÓN DE FUMIGACIÓN ANTITERMITA EN  CEPAS, (FONDO Y PAREDES) Y PLATAFORMAS, POR MEDIO DE ASPERSIÓN, INCLUYE MATERIALES, HERRAMIENTA, EQUIPO, MANO DE OBRA Y TODO LO NECESARIO PARA SU CORRECTA EJECUCIÓN. </t>
  </si>
  <si>
    <t>ANTITER-01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</si>
  <si>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</si>
  <si>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>EQAC-01</t>
  </si>
  <si>
    <t xml:space="preserve">      SUMINISTRO Y COLOCACION DE EQUIPO DE AIRE ACONDICIONADO DAIKIN D 10 TON. DE CAPACIDAD  FRIO Y CALEFACCION CON CONDENSADOR DX115A1204 Y EVAPORADOR DAR1204  O SIMILAR EN CALIDAD Y PRECIO ,  INCLUYE: BASES DE MONTAJE, TMANIOBRAS DE RUA, INSTALACION DE TUBERIAS DE ALTAS, INSTALACION DE TUBERIA DE BAJA, INSTALACION DE COMUNICACION, BARRIDO DE 5 LBS. DE HIDROGENO, INSTALACION DE EVAPORADOR, INSTALACION DE CONDENSADOR, PROGRAMACION DE UNIDAD, INSTALACION DE SISTEMA DE VENTEO, PRUEBA DE HERMETICIDAD, ARRANQUE DE UNIDAD  Y DEMAS DERIVADOS DEL USO DE EQUIPO Y HERRAMIENTA,  MAQUINARIA ,EQUIPO. MATERIALES, MANO DE OBRA Y TODO LO NECESARIO PARA LA CORRECTA COLOCACION DEL EQUIPO. </t>
  </si>
  <si>
    <t>EQAC-02</t>
  </si>
  <si>
    <t xml:space="preserve">      SUMINISTRO E INSTALACION DE DUCTO DE LAMINA GALVANIZADA CALIBRE 24 CON SECCION DE 15"X25" CM. AISLADO CON PANEL DE FIBRA DE VIDRIO, INCLUYE SISTEMA DE FIJACION Y COLGANTEO, HERRAMIENTA,  MAQUINARIA ,EQUIPO. MATERIALES, MANO DE OBRA Y TODO LO NECESARIO PARA LA CORRECTA COLOCACION DEL DUCTO.. </t>
  </si>
  <si>
    <t>EQAC-03</t>
  </si>
  <si>
    <t>EQAC-04</t>
  </si>
  <si>
    <t xml:space="preserve">      SUMINISTRO E INSTALACION DE DUCTO DE LAMINA GALVANIZADA CALIBRE 24 CON SECCION DE 10"X10" CM. AISLADO CON PANEL DE FIBRA DE VIDRIO, INCLUYE SISTEMA DE FIJACION Y COLGANTEO, HERRAMIENTA,  MAQUINARIA ,EQUIPO. MATERIALES, MANO DE OBRA Y TODO LO NECESARIO PARA LA CORRECTA COLOCACION DEL DUCTO.. </t>
  </si>
  <si>
    <t xml:space="preserve">      SUMINISTRO E INSTALACION DE DIFUSOR RECTANGULAR DE ALTO VOLUMEN TIPO DIAMANTE DE 14"X14", INCLUYE,: HERRAMIENTA,  MAQUINARIA ,EQUIPO. MATERIALES, MANO DE OBRA Y TODO LO NECESARIO PARA SU CORRECTA INSTALACION.</t>
  </si>
  <si>
    <t>3001001-A</t>
  </si>
  <si>
    <t xml:space="preserve">      RELLENO COMPACTADO EN TERRAZAS CON MATERIAL DE BANCO (INERTE) COMPACTADO AL 90% PROCTOR EN CAPAS NO MAYORES DE 20 CM. INCLUYE: MATERIAL, MANIOBRAS, ACARREOS, MANO DE OBRA, HERRAMIENTA, EQUIPO Y TODO LO NECESARIO PARA SU CORRECTA EJECUCION.</t>
  </si>
  <si>
    <t xml:space="preserve">      CADENA DE CONCRETO F'C=150 KG/CM2 DE 15 X 20 CM, ARMADA CON 4 VRS. NO 4 Y ESTRIBOS NO  2 @ 20 CM.  INCLUYE: MANO DE OBRA, HERRAMIENTA, CIMBRA  COMUN, DESMOLDANTE, TORSALES, CRUCES DE VARILLA, NIVELACION, LIMPIEZA DE AREA DE TRABAJO. (PRETIL)</t>
  </si>
  <si>
    <t xml:space="preserve">      APLANADO DE MUROS CON MORTERO CEMENTO ARENA 1:4  A PLOMO Y REGLA, ACABADO CON LLANA DE MADERA INCLUYE REMATES Y EMBOQUILLADOS. HERRAMIENTA, MATERIALES, EQUIPO, MANO DE OBRA Y TODO LO NESARARIO PARA SU CORRECTA EJECUCION. (PRETILES)</t>
  </si>
  <si>
    <t xml:space="preserve">      CIMBRA NO APARENTE, EN CIMENTACION ZAPATAS, Y DADOS. INCLUYENDO OBRA FALSA Y DESCIMBRADO EN CIMENTACIÓN, INCLUYE CIMBRADO Y DESCIMBRADO, HERRAMIENTA, MATERIALES, EQUIPO, MANO DE OBRA Y TODO LO NECESARIO PARA SU CORRECTA EJECUCION.</t>
  </si>
  <si>
    <t>4003030-B</t>
  </si>
  <si>
    <t>3002006-B</t>
  </si>
  <si>
    <t xml:space="preserve">    RELLENO EN CEPAS EN ESPESOR VARIABLE CON MATERIAL DE BANCO TIPO PILANCON PRODUCTO TRITURADO, TENDIDO Y COMPACTADO, DE 4" A 6" DE ESPESOR, INCLUYE: SUMINISTRO, ACARREOS, EQUIPO, HERRAMIENTA Y MANO DE OBRA.</t>
  </si>
  <si>
    <t>4002037-B</t>
  </si>
  <si>
    <t>I-8</t>
  </si>
  <si>
    <t>VOZ Y DATOS</t>
  </si>
  <si>
    <t>SUMINISTRO E INSTALACION DE TOMA DE CÓMPUTO DÚPLEX PARA EMPOTRAR EN PISO MARCA ESTÉVEZ CON CUERPO DE ACERO INOXIDABLE COLOR TITANIO PARA PISO CON BOTÓN POP-UP PARA EXPONER MECANISMO TIPO EMPOTRADO, DE 120 MM X 65 MM X 120 MM CONSTRUIDA EN ACERO INOXIDABLE  RJ45 CAT5E IP54  MODELO 32018-TT INCLUYE CAJA DE EMPOTRAR, TODOS LOS MATERIALES, MANO DE OBRA, HERRAMIENTA Y EQUIPO NECESARIO PARA SU CORRECTA INSTALACION.</t>
  </si>
  <si>
    <t>SUMINISTRO E INSTALACION DE TUBO PVC CONDUIT PESADO EN DIAMETRO DE 3/4"  EN PISO O PARED, INCLUYENDO CONEXIONES NECESARIAS, RESANES, TODOS LOS MATERIALES, MANO DE OBRA, HERRAMIENTA Y EQUIPO NECESARIO PARA SU CORRECTA INSTALACION.</t>
  </si>
  <si>
    <t>SUMINISTRO E INSTALACION DE PLACA 2 VENTANAS TITANIO MATE ESTEVEZ GAMMA INCLUYENDO  TOMA DE COMPUTO RJ45NEGRO CARBONCILLO GAMMA, TOTA TELEFONICA RJ11 NEGRO CARBONCILLO GAMMA, TODOS LOS MATERIALES, MANO DE OBRA, HERRAMIENTA Y EQUIPO NECESARIO PARA SU CORRECTA INSTALACION.</t>
  </si>
  <si>
    <t>SUMINISTRO E INSTALACION DE CAJA TIPO CHALUPA DE 2"X4" DE LAMINA GALVANIZADA REFORZADA EN MUROS INCLUYENDO CONEXIONES NECESARIAS, RESANES, TODOS LOS MATERIALES, MANO DE OBRA, HERRAMIENTA Y EQUIPO NECESARIO PARA SU CORRECTA INSTALACION.</t>
  </si>
  <si>
    <t xml:space="preserve"> SUMINISTRO E INSTALACION DE CAJA DE REGISTRO TELEFÓNICO 20X20X13 COLOR GRIS ACERO APLICADO ELECTROSTÁTICAMENTE Y FABRICADO EN LÁMINA RF MARCA IPSAI MODELO REG-TEL-20 O SIMILAR. INCLUYENDO CONEXIONES NECESARIAS, CORTES, RESANES, TODOS LOS MATERIALES, MANO DE OBRA, HERRAMIENTA Y EQUIPO NECESARIO PARA SU CORRECTA INSTALACION.</t>
  </si>
  <si>
    <t xml:space="preserve">      DEMOLICIÓN DE LOSA DE CONCRETO ARMADO POR MEDIOS MECÁNICOS, A CUALQUIER ALTURA, INCLUYE: ACARREOS, LIMPIEZA, RETIRO DE SOBRANTES FUERA DE LA OBRA, HERRAMIENTA, MATERIALES, EQUIPO, MANO DE OBRA Y TODO LO NECESARIO PARA SU CORRECTA EJECUCION.</t>
  </si>
  <si>
    <t>4001087-A</t>
  </si>
  <si>
    <t>TUNEL DE TRANSICION DE AREA EXISTENTE CON AREA NUEVA</t>
  </si>
  <si>
    <t>VD-01</t>
  </si>
  <si>
    <t>VD-02</t>
  </si>
  <si>
    <t>VD-03</t>
  </si>
  <si>
    <t>VD-04</t>
  </si>
  <si>
    <t>VD-05</t>
  </si>
  <si>
    <t xml:space="preserve">      CADENA DE CONCRETO F'C=150 KG/CM2 DE 15 X 20 CM, ARMADA CON 4 VRS. NO 4 Y ESTRIBOS NO  2 @ 20 CM.  INCLUYE: MANO DE OBRA, HERRAMIENTA, CIMBRA  COMUN, DESMOLDANTE, TORSALES, CRUCES DE VARILLA, NIVELACION, LIMPIEZA DE AREA DE TRABAJO. </t>
  </si>
  <si>
    <t>4004323-P</t>
  </si>
  <si>
    <t>4004323-C</t>
  </si>
  <si>
    <t xml:space="preserve">      DEMOLICION DE MURO DE BLOCK DE 15X20X40 CMS., INCLUYE HERRAMIENTA, MANO DE OBRA Y RETIRO DE MATERIAL FUERA DE LA OBRA</t>
  </si>
  <si>
    <t>ENTORT-01</t>
  </si>
  <si>
    <t>CONSTRUCCION DE CHAFLAN EN AZOTEA DE 10X10 CM. EN FORMA TRIANGULAR A BASE DE MORTERO CEM-ARE PROP. 1:4 INCLUYE SUMINISTRO DE LOS MATERIALES, MANO DE OBRA, ELEVACIONES, ACARREOS, DESPERDICIOS, HERRAMIENTA Y EQUIPO NECESARIO PARA LA CORRECTA EJECUCION DE LOS TRABAJOS.</t>
  </si>
  <si>
    <t>SUMINISTRO Y COLOCACION DE ENTORTADO ACABADO PULIDO  EN AZOTEA EN DIFERENTES ESPESORES A BASE DE MORTERO CEM-ARE PROP. 1:4  INCLUYE SUMINISTRO DE LOS MATERIALES, MANO DE OBRA, ELEVACIONES, ACARREOS, DESPERDICIOS, HERRAMIENTA Y EQUIPO NECESARIO PARA LA CORRECTA EJECUCION DE LOS TRABAJOS.</t>
  </si>
  <si>
    <t>II</t>
  </si>
  <si>
    <t>II.1</t>
  </si>
  <si>
    <t>II.2</t>
  </si>
  <si>
    <t>II.3</t>
  </si>
  <si>
    <t>II.4</t>
  </si>
  <si>
    <t>EDIFICIO DE ARCHIVO</t>
  </si>
  <si>
    <t xml:space="preserve">      LOSA ALIGERADA DE 15 CM. DE ESPESOR, A BASE DE CASETON DE POLIESTIRENO DE 50 X 60 X 10 CM, COMPUESTA POR NERVADURA DE CARGA DE 15 X 15 CM. DE SECCION, ARMADA  CON 4 VARS #3 Y ESTRIBOS #2 @ 20 CM, Y  NERVADURA DE TEMPERATURA DE 15 X 15 CM, DE SECCION, ARMADA CON 3 VARS #3 Y ESTRIBOS #2 @ 20 CM, CONCRETO PREMEZCLADO F´c=200 KG/M2, MALLA ELECTROSOLDADA 66-10/10 EN TODA EL AREA, INCLUYE: CIMBRA APARENTE, DESCIMBRA, MATERIAL, HERRAMIENTA, EQUIPO, MANO DE OBRA Y TODO LO NECESARIO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</si>
  <si>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</si>
  <si>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</si>
  <si>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</si>
  <si>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</si>
  <si>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</si>
  <si>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</si>
  <si>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</si>
  <si>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57057002-038-2021</t>
  </si>
  <si>
    <t>Construcción de Ampliación del Edificio del Archivo Municipal, ubicado en calle Luis Echeverria entre calles Tiburcio Garza Zamora y Aldama de la colonia Aquiles Serdan en 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</si>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</sst>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1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07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17" fillId="0" borderId="0"/>
    <xf numFmtId="0" fontId="5" fillId="0" borderId="0"/>
    <xf numFmtId="0" fontId="5" fillId="0" borderId="0"/>
    <xf numFmtId="0" fontId="5" fillId="0" borderId="0"/>
    <xf numFmtId="0" fontId="22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6" fillId="0" borderId="0" xfId="3" applyFont="1" applyFill="1" applyBorder="1" applyAlignment="1">
      <alignment horizontal="center" vertical="center"/>
    </xf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/>
    <xf numFmtId="0" fontId="7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4" fontId="0" fillId="0" borderId="0" xfId="0" applyNumberFormat="1"/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8" fillId="2" borderId="8" xfId="2" applyFont="1" applyFill="1" applyBorder="1" applyAlignment="1">
      <alignment horizontal="justify" vertical="top" wrapText="1"/>
    </xf>
    <xf numFmtId="4" fontId="18" fillId="0" borderId="8" xfId="2" applyNumberFormat="1" applyFont="1" applyFill="1" applyBorder="1" applyAlignment="1">
      <alignment horizontal="center" vertical="center"/>
    </xf>
    <xf numFmtId="0" fontId="18" fillId="0" borderId="8" xfId="29" applyFont="1" applyFill="1" applyBorder="1" applyAlignment="1">
      <alignment horizontal="justify" vertical="center" wrapText="1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/>
    <xf numFmtId="4" fontId="18" fillId="2" borderId="8" xfId="2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5" fillId="2" borderId="0" xfId="0" applyFont="1" applyFill="1" applyBorder="1"/>
    <xf numFmtId="4" fontId="15" fillId="2" borderId="0" xfId="0" applyNumberFormat="1" applyFont="1" applyFill="1" applyBorder="1"/>
    <xf numFmtId="0" fontId="16" fillId="2" borderId="0" xfId="0" applyFont="1" applyFill="1" applyBorder="1" applyAlignment="1">
      <alignment horizontal="right"/>
    </xf>
    <xf numFmtId="0" fontId="18" fillId="2" borderId="8" xfId="2" applyFont="1" applyFill="1" applyBorder="1" applyAlignment="1">
      <alignment horizontal="justify" vertical="center" wrapText="1"/>
    </xf>
    <xf numFmtId="0" fontId="18" fillId="2" borderId="8" xfId="2" applyFont="1" applyFill="1" applyBorder="1" applyAlignment="1">
      <alignment horizontal="justify" wrapText="1"/>
    </xf>
    <xf numFmtId="0" fontId="15" fillId="0" borderId="8" xfId="0" applyFont="1" applyBorder="1" applyAlignment="1">
      <alignment horizontal="center" vertical="center" wrapText="1"/>
    </xf>
    <xf numFmtId="4" fontId="8" fillId="0" borderId="0" xfId="0" applyNumberFormat="1" applyFont="1"/>
    <xf numFmtId="4" fontId="18" fillId="7" borderId="8" xfId="2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9" fillId="0" borderId="0" xfId="0" applyFont="1"/>
    <xf numFmtId="0" fontId="6" fillId="0" borderId="0" xfId="0" applyFont="1"/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15" fillId="2" borderId="8" xfId="0" applyFont="1" applyFill="1" applyBorder="1" applyAlignment="1">
      <alignment horizontal="center" vertical="center" wrapText="1"/>
    </xf>
    <xf numFmtId="0" fontId="18" fillId="2" borderId="8" xfId="29" applyFont="1" applyFill="1" applyBorder="1" applyAlignment="1">
      <alignment horizontal="justify" vertical="center" wrapText="1"/>
    </xf>
    <xf numFmtId="44" fontId="15" fillId="0" borderId="0" xfId="0" applyNumberFormat="1" applyFont="1"/>
    <xf numFmtId="0" fontId="15" fillId="2" borderId="0" xfId="0" applyFont="1" applyFill="1" applyAlignment="1">
      <alignment horizontal="center" vertical="center"/>
    </xf>
    <xf numFmtId="44" fontId="7" fillId="0" borderId="0" xfId="0" applyNumberFormat="1" applyFont="1" applyAlignment="1">
      <alignment horizontal="center"/>
    </xf>
    <xf numFmtId="44" fontId="20" fillId="0" borderId="0" xfId="0" applyNumberFormat="1" applyFont="1"/>
    <xf numFmtId="0" fontId="10" fillId="8" borderId="9" xfId="0" applyFont="1" applyFill="1" applyBorder="1" applyAlignment="1">
      <alignment horizontal="center" vertical="center"/>
    </xf>
    <xf numFmtId="0" fontId="0" fillId="8" borderId="9" xfId="0" applyFill="1" applyBorder="1"/>
    <xf numFmtId="4" fontId="0" fillId="8" borderId="9" xfId="0" applyNumberFormat="1" applyFill="1" applyBorder="1"/>
    <xf numFmtId="166" fontId="7" fillId="8" borderId="9" xfId="0" applyNumberFormat="1" applyFont="1" applyFill="1" applyBorder="1" applyAlignment="1">
      <alignment vertical="center"/>
    </xf>
    <xf numFmtId="0" fontId="10" fillId="8" borderId="9" xfId="0" applyFont="1" applyFill="1" applyBorder="1" applyAlignment="1">
      <alignment horizontal="justify" vertical="center" wrapText="1"/>
    </xf>
    <xf numFmtId="166" fontId="16" fillId="4" borderId="8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" fontId="18" fillId="0" borderId="8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4" fontId="15" fillId="0" borderId="0" xfId="0" applyNumberFormat="1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distributed" wrapText="1"/>
    </xf>
    <xf numFmtId="0" fontId="8" fillId="0" borderId="11" xfId="0" applyFont="1" applyBorder="1" applyAlignment="1">
      <alignment horizontal="justify" vertical="distributed" wrapText="1"/>
    </xf>
  </cellXfs>
  <cellStyles count="507">
    <cellStyle name="Comma 2" xfId="4" xr:uid="{00000000-0005-0000-0000-000000000000}"/>
    <cellStyle name="Comma 2 2" xfId="20" xr:uid="{00000000-0005-0000-0000-000001000000}"/>
    <cellStyle name="Comma 2 2 2" xfId="60" xr:uid="{077DA9A4-E320-4EE5-A710-A9240E401461}"/>
    <cellStyle name="Comma 2 2 2 2" xfId="139" xr:uid="{E1EFD038-3B35-4717-A155-7B29E86F972B}"/>
    <cellStyle name="Comma 2 2 2 2 2" xfId="376" xr:uid="{DE7EBC23-6863-438A-886A-43C0255AB841}"/>
    <cellStyle name="Comma 2 2 2 3" xfId="217" xr:uid="{65B86D4A-E61A-4B5D-A11E-1E7659D58459}"/>
    <cellStyle name="Comma 2 2 2 3 2" xfId="454" xr:uid="{09470ACD-D55A-4654-9C67-4998887A7443}"/>
    <cellStyle name="Comma 2 2 2 4" xfId="297" xr:uid="{F5DE6FD9-D111-4EA1-9D02-6E593A42ED89}"/>
    <cellStyle name="Comma 2 2 3" xfId="81" xr:uid="{488D27BF-7997-4F80-85B6-844262062528}"/>
    <cellStyle name="Comma 2 2 3 2" xfId="160" xr:uid="{5095E85D-2C78-4512-A8A6-198C117FF1D9}"/>
    <cellStyle name="Comma 2 2 3 2 2" xfId="397" xr:uid="{E0C23B6C-9D43-4A10-B460-2F5A29942B33}"/>
    <cellStyle name="Comma 2 2 3 3" xfId="238" xr:uid="{17676B42-100E-45D4-B99C-43C684D253F8}"/>
    <cellStyle name="Comma 2 2 3 3 2" xfId="475" xr:uid="{DB29AB7D-098F-4B00-A6C5-7B56FADA14F4}"/>
    <cellStyle name="Comma 2 2 3 4" xfId="318" xr:uid="{EF85803B-5FDD-4F16-8D4E-0FC7F8B5429E}"/>
    <cellStyle name="Comma 2 2 4" xfId="99" xr:uid="{DDF4277C-5B35-49EB-B53E-347C45A74ED3}"/>
    <cellStyle name="Comma 2 2 4 2" xfId="178" xr:uid="{E50F807E-D96D-4523-89E1-080E388178FD}"/>
    <cellStyle name="Comma 2 2 4 2 2" xfId="415" xr:uid="{4F65FCD5-AC83-493B-8B44-6FC21E2A3B54}"/>
    <cellStyle name="Comma 2 2 4 3" xfId="256" xr:uid="{07BD438F-6119-4945-A787-9F943C2C533D}"/>
    <cellStyle name="Comma 2 2 4 3 2" xfId="493" xr:uid="{97590E9C-7B9C-4EEE-A46B-F215DF0EFE2E}"/>
    <cellStyle name="Comma 2 2 4 4" xfId="336" xr:uid="{37795D1D-C84E-4407-8BF8-F6B23D1E9DED}"/>
    <cellStyle name="Comma 2 2 5" xfId="119" xr:uid="{F7A6A11E-6466-4753-BB36-28A042F6E11D}"/>
    <cellStyle name="Comma 2 2 5 2" xfId="356" xr:uid="{67997CF0-BFD0-4F00-92EF-B7E3E500189A}"/>
    <cellStyle name="Comma 2 2 6" xfId="197" xr:uid="{0A7DF307-6C61-48BF-AF17-A183F5F06EF8}"/>
    <cellStyle name="Comma 2 2 6 2" xfId="434" xr:uid="{3B550F2F-385D-428A-A15C-3AFE82EA43AA}"/>
    <cellStyle name="Comma 2 2 7" xfId="277" xr:uid="{0608E4BE-5E68-43C7-B6A9-FD002185D473}"/>
    <cellStyle name="Comma 2 3" xfId="52" xr:uid="{BD2F8D8A-EFB0-47B6-954E-B78D700C88BE}"/>
    <cellStyle name="Comma 2 3 2" xfId="131" xr:uid="{47A276B1-8B0F-48B3-BF2C-59EEF0FA91B6}"/>
    <cellStyle name="Comma 2 3 2 2" xfId="368" xr:uid="{8EA6677E-A49E-472C-A180-1AB4C294D971}"/>
    <cellStyle name="Comma 2 3 3" xfId="209" xr:uid="{D6F9583F-C67B-4820-832A-2F3AEBB3F055}"/>
    <cellStyle name="Comma 2 3 3 2" xfId="446" xr:uid="{D6AA2056-C895-4C4C-B6FF-DA90EF49124C}"/>
    <cellStyle name="Comma 2 3 4" xfId="289" xr:uid="{6EBC8214-C7A0-4086-9CD9-646D331C73BF}"/>
    <cellStyle name="Comma 2 4" xfId="72" xr:uid="{B413ED62-658B-4396-8548-243EB154E7F4}"/>
    <cellStyle name="Comma 2 4 2" xfId="151" xr:uid="{72CD2603-5E6B-483B-BDE9-F774EE176140}"/>
    <cellStyle name="Comma 2 4 2 2" xfId="388" xr:uid="{2638306C-6741-4F03-BB88-9EBE3F056D13}"/>
    <cellStyle name="Comma 2 4 3" xfId="229" xr:uid="{7C6C3015-855D-4E8F-AB3D-DDC2D5FBC5EF}"/>
    <cellStyle name="Comma 2 4 3 2" xfId="466" xr:uid="{1ED13D95-6456-4509-A4CF-E7C8580ABEDC}"/>
    <cellStyle name="Comma 2 4 4" xfId="309" xr:uid="{5C05E57E-509F-4724-9881-51E120F035D3}"/>
    <cellStyle name="Comma 2 5" xfId="91" xr:uid="{D6D113D8-7D17-48D7-B5DB-224F69FCAAED}"/>
    <cellStyle name="Comma 2 5 2" xfId="170" xr:uid="{C0749112-3FC5-4E70-85BB-36543F00A54A}"/>
    <cellStyle name="Comma 2 5 2 2" xfId="407" xr:uid="{7D045B82-9FFF-4240-8418-E937F503AD17}"/>
    <cellStyle name="Comma 2 5 3" xfId="248" xr:uid="{93033820-B9C2-4F78-999D-CAA185B135C8}"/>
    <cellStyle name="Comma 2 5 3 2" xfId="485" xr:uid="{934D8FE7-01D6-4B18-9A4E-9C8971CE2C25}"/>
    <cellStyle name="Comma 2 5 4" xfId="328" xr:uid="{C6C09150-77C9-4D7E-A223-8BD2DB47063D}"/>
    <cellStyle name="Comma 2 6" xfId="111" xr:uid="{D9B1ADF8-0348-4E80-BAEE-634B34EDB6C7}"/>
    <cellStyle name="Comma 2 6 2" xfId="348" xr:uid="{2006A227-E67C-4AF0-9992-F3208EF4B4F8}"/>
    <cellStyle name="Comma 2 7" xfId="189" xr:uid="{49965CAE-AA3D-4945-9F04-42211FE04E59}"/>
    <cellStyle name="Comma 2 7 2" xfId="426" xr:uid="{F9C8D15A-B0F6-453A-A918-F9874505E36F}"/>
    <cellStyle name="Comma 2 8" xfId="39" xr:uid="{F4445E73-1BBF-4351-9BE7-6D0E64120FCD}"/>
    <cellStyle name="Comma 2 9" xfId="269" xr:uid="{D7B99852-28FD-4C3D-987D-4E1D1EFB6A46}"/>
    <cellStyle name="Comma 3" xfId="5" xr:uid="{00000000-0005-0000-0000-000002000000}"/>
    <cellStyle name="Comma 3 2" xfId="21" xr:uid="{00000000-0005-0000-0000-000003000000}"/>
    <cellStyle name="Comma 3 2 2" xfId="61" xr:uid="{E83A99A7-A284-4582-8649-B9B560A31A24}"/>
    <cellStyle name="Comma 3 2 2 2" xfId="140" xr:uid="{8B388CA8-7D8C-4338-87F1-EC659C1184A6}"/>
    <cellStyle name="Comma 3 2 2 2 2" xfId="377" xr:uid="{EEB30F3A-0C48-4F8D-AA71-38C8EC55AF2C}"/>
    <cellStyle name="Comma 3 2 2 3" xfId="218" xr:uid="{60DB0F84-2D4D-4E63-86A2-2FB45EA8EC3B}"/>
    <cellStyle name="Comma 3 2 2 3 2" xfId="455" xr:uid="{C4FD63A2-428B-43DB-B6AB-E146C21EA60A}"/>
    <cellStyle name="Comma 3 2 2 4" xfId="298" xr:uid="{529C27B4-C9E0-4783-88CB-EF962A17570E}"/>
    <cellStyle name="Comma 3 2 3" xfId="82" xr:uid="{82AB5F50-E18D-4C1B-84AE-4009157E6ED5}"/>
    <cellStyle name="Comma 3 2 3 2" xfId="161" xr:uid="{0414062C-5729-4027-A245-A7946EC872E1}"/>
    <cellStyle name="Comma 3 2 3 2 2" xfId="398" xr:uid="{63BC2180-4C8E-4FAD-A98A-F7E3364D8C34}"/>
    <cellStyle name="Comma 3 2 3 3" xfId="239" xr:uid="{C3F6F690-4757-4DC4-A87E-50D6BE233BD5}"/>
    <cellStyle name="Comma 3 2 3 3 2" xfId="476" xr:uid="{744F0FAC-8847-4DAF-A43A-3BF4E9A009E1}"/>
    <cellStyle name="Comma 3 2 3 4" xfId="319" xr:uid="{22A983D9-C2F7-42A8-B1C9-DF147C34149D}"/>
    <cellStyle name="Comma 3 2 4" xfId="100" xr:uid="{8322A368-6D14-45AC-8DAA-A2AAA7496A7C}"/>
    <cellStyle name="Comma 3 2 4 2" xfId="179" xr:uid="{738E0E62-872D-4820-B1DC-9B6E628CF6AC}"/>
    <cellStyle name="Comma 3 2 4 2 2" xfId="416" xr:uid="{B926355B-8449-4A9D-AB7B-F887D37BFB1F}"/>
    <cellStyle name="Comma 3 2 4 3" xfId="257" xr:uid="{F3C59CC8-E1B5-4FB6-8E30-CF1E516609E3}"/>
    <cellStyle name="Comma 3 2 4 3 2" xfId="494" xr:uid="{887098AD-1AE7-4D1E-AC26-072827BDD3F8}"/>
    <cellStyle name="Comma 3 2 4 4" xfId="337" xr:uid="{CFEF61D3-C246-484F-88D4-5ED76450261F}"/>
    <cellStyle name="Comma 3 2 5" xfId="120" xr:uid="{87F4E7C7-383B-43E9-A695-282D773530B6}"/>
    <cellStyle name="Comma 3 2 5 2" xfId="357" xr:uid="{0000984F-3C80-44F0-A024-3ED4C86989F5}"/>
    <cellStyle name="Comma 3 2 6" xfId="198" xr:uid="{C227F8D2-7896-4E64-BA30-F9D8D347AA73}"/>
    <cellStyle name="Comma 3 2 6 2" xfId="435" xr:uid="{F7487B03-E3B6-4104-9891-44D1A1DB74E2}"/>
    <cellStyle name="Comma 3 2 7" xfId="278" xr:uid="{1D824A09-F497-4E67-ACB6-CF7EC5F3F7A8}"/>
    <cellStyle name="Comma 3 3" xfId="53" xr:uid="{71A5D18F-C4BC-4789-B814-576781EF72CE}"/>
    <cellStyle name="Comma 3 3 2" xfId="132" xr:uid="{9A09F2CB-BCAE-41CB-9499-C26D8C980FC0}"/>
    <cellStyle name="Comma 3 3 2 2" xfId="369" xr:uid="{EF0C6BDF-EF03-4DDA-9E9E-4A5D985610AC}"/>
    <cellStyle name="Comma 3 3 3" xfId="210" xr:uid="{F686E375-136A-4186-AC49-B89A8041C64D}"/>
    <cellStyle name="Comma 3 3 3 2" xfId="447" xr:uid="{A2F0B8B1-702B-4313-A575-9D9C71CBA954}"/>
    <cellStyle name="Comma 3 3 4" xfId="290" xr:uid="{7DCD584B-AA9A-4F93-8289-42DC3B88FEEA}"/>
    <cellStyle name="Comma 3 4" xfId="73" xr:uid="{199A25A2-3A84-4D18-B640-FB1D62BA67E6}"/>
    <cellStyle name="Comma 3 4 2" xfId="152" xr:uid="{598FA708-6F3A-4C24-A036-765B10C9029C}"/>
    <cellStyle name="Comma 3 4 2 2" xfId="389" xr:uid="{CBDCF039-CE83-4C68-9DB8-753B1BB8A290}"/>
    <cellStyle name="Comma 3 4 3" xfId="230" xr:uid="{D347AB0B-FA57-4529-9DED-89367D5DB228}"/>
    <cellStyle name="Comma 3 4 3 2" xfId="467" xr:uid="{A1F77532-543E-4D45-B382-096E5080D4AB}"/>
    <cellStyle name="Comma 3 4 4" xfId="310" xr:uid="{EDFF1C96-3859-4D45-97C0-C68F8339F374}"/>
    <cellStyle name="Comma 3 5" xfId="92" xr:uid="{3E7E3C61-E86E-41F2-87F1-40BC338B35EF}"/>
    <cellStyle name="Comma 3 5 2" xfId="171" xr:uid="{BF7E2C70-A371-4556-BC06-9916000502EB}"/>
    <cellStyle name="Comma 3 5 2 2" xfId="408" xr:uid="{03C3833F-47B0-400E-B531-926F65E8113D}"/>
    <cellStyle name="Comma 3 5 3" xfId="249" xr:uid="{34FFE690-E55A-4D82-B63D-F93D15226487}"/>
    <cellStyle name="Comma 3 5 3 2" xfId="486" xr:uid="{02E7F375-269C-4705-ADA1-7178D26A59A0}"/>
    <cellStyle name="Comma 3 5 4" xfId="329" xr:uid="{278A6CE6-4D19-4F49-9B8B-C4514C31F03A}"/>
    <cellStyle name="Comma 3 6" xfId="112" xr:uid="{D0A709E3-AA95-491E-820A-A7C2C1806F11}"/>
    <cellStyle name="Comma 3 6 2" xfId="349" xr:uid="{463FF5BE-2C59-47FA-B6A2-9379A6E21F32}"/>
    <cellStyle name="Comma 3 7" xfId="190" xr:uid="{171926AB-EEEE-4868-B448-FD5D72C9D314}"/>
    <cellStyle name="Comma 3 7 2" xfId="427" xr:uid="{66097946-324F-422F-99E5-32FF25E94D30}"/>
    <cellStyle name="Comma 3 8" xfId="40" xr:uid="{EBB977E9-2800-455E-A1A1-14F0D18D9E9C}"/>
    <cellStyle name="Comma 3 9" xfId="270" xr:uid="{3A8A5DCE-90FB-4328-93B1-05AD0450A4A9}"/>
    <cellStyle name="Currency 2" xfId="3" xr:uid="{00000000-0005-0000-0000-000004000000}"/>
    <cellStyle name="Currency 2 10" xfId="268" xr:uid="{BD6D406C-0A63-486B-824A-420C543D3928}"/>
    <cellStyle name="Currency 2 2" xfId="6" xr:uid="{00000000-0005-0000-0000-000005000000}"/>
    <cellStyle name="Currency 2 2 2" xfId="22" xr:uid="{00000000-0005-0000-0000-000006000000}"/>
    <cellStyle name="Currency 2 2 2 2" xfId="62" xr:uid="{F12149D0-83A8-4E16-9C88-A0154F88F781}"/>
    <cellStyle name="Currency 2 2 2 2 2" xfId="141" xr:uid="{BA77B0B0-2168-4B54-A4DF-A816EB2550E3}"/>
    <cellStyle name="Currency 2 2 2 2 2 2" xfId="378" xr:uid="{EA2F88FF-384E-4857-8DB2-D46F715959FA}"/>
    <cellStyle name="Currency 2 2 2 2 3" xfId="219" xr:uid="{4A62AF7B-A320-438E-A6BA-BA18074835D2}"/>
    <cellStyle name="Currency 2 2 2 2 3 2" xfId="456" xr:uid="{F7D26A08-7559-49E2-9886-1F992C03768D}"/>
    <cellStyle name="Currency 2 2 2 2 4" xfId="299" xr:uid="{EA189857-1006-48CB-9E66-D35D5F683DE9}"/>
    <cellStyle name="Currency 2 2 2 3" xfId="83" xr:uid="{5A16209C-4E12-4813-9525-34AD652354E5}"/>
    <cellStyle name="Currency 2 2 2 3 2" xfId="162" xr:uid="{5AE05679-08C6-4EB6-910A-BD68152BDAF4}"/>
    <cellStyle name="Currency 2 2 2 3 2 2" xfId="399" xr:uid="{97D6ED7D-C60F-410E-99CF-B3AB321F65E3}"/>
    <cellStyle name="Currency 2 2 2 3 3" xfId="240" xr:uid="{54095BB3-6E9B-4B44-B41E-FFD6D1E986C1}"/>
    <cellStyle name="Currency 2 2 2 3 3 2" xfId="477" xr:uid="{90E9DB4A-3900-4EC1-9325-B50E3B3372E9}"/>
    <cellStyle name="Currency 2 2 2 3 4" xfId="320" xr:uid="{E6AF531F-972A-46AD-94E8-38D32A92E573}"/>
    <cellStyle name="Currency 2 2 2 4" xfId="101" xr:uid="{CA85FB81-3D29-4565-BF59-715C949CB257}"/>
    <cellStyle name="Currency 2 2 2 4 2" xfId="180" xr:uid="{99F3F8D4-EC06-4412-9E4C-D6BAFE4C7DDF}"/>
    <cellStyle name="Currency 2 2 2 4 2 2" xfId="417" xr:uid="{6E7E08E7-169D-4714-A6CA-3397CC10E81A}"/>
    <cellStyle name="Currency 2 2 2 4 3" xfId="258" xr:uid="{26F6D517-AA3E-45E4-8604-4414DBB76D2A}"/>
    <cellStyle name="Currency 2 2 2 4 3 2" xfId="495" xr:uid="{651404B5-32F4-4120-A288-85C0D87E0220}"/>
    <cellStyle name="Currency 2 2 2 4 4" xfId="338" xr:uid="{4879BBF2-104A-4C52-A8B2-971906CC0F0F}"/>
    <cellStyle name="Currency 2 2 2 5" xfId="121" xr:uid="{1EA2D10E-8869-42A9-9ADB-55B4CD6FCCC7}"/>
    <cellStyle name="Currency 2 2 2 5 2" xfId="358" xr:uid="{F4AC92FE-BEFF-485B-8AC8-E2D53D94631B}"/>
    <cellStyle name="Currency 2 2 2 6" xfId="199" xr:uid="{4151295A-5F19-4E8A-AE2E-3F7CCA5208F4}"/>
    <cellStyle name="Currency 2 2 2 6 2" xfId="436" xr:uid="{F18E2C51-0150-4CBB-AAFB-EE1617E452F0}"/>
    <cellStyle name="Currency 2 2 2 7" xfId="279" xr:uid="{63C09EF3-5FD4-4E2C-9B53-50F3C545E5F8}"/>
    <cellStyle name="Currency 2 2 3" xfId="54" xr:uid="{D6E6E5E9-AE60-4878-BC45-8A6F96B51FE3}"/>
    <cellStyle name="Currency 2 2 3 2" xfId="133" xr:uid="{F5788CFC-CE76-4A1F-818D-210C14B132F7}"/>
    <cellStyle name="Currency 2 2 3 2 2" xfId="370" xr:uid="{75833D41-910D-478E-989D-79AAB5270D91}"/>
    <cellStyle name="Currency 2 2 3 3" xfId="211" xr:uid="{A918B397-6E9C-4927-971F-690868703BA8}"/>
    <cellStyle name="Currency 2 2 3 3 2" xfId="448" xr:uid="{1BC3F7B6-50DB-4579-B772-66041CCC1DFF}"/>
    <cellStyle name="Currency 2 2 3 4" xfId="291" xr:uid="{5DC888D4-690D-44BE-95CA-FA6348E4878A}"/>
    <cellStyle name="Currency 2 2 4" xfId="74" xr:uid="{A798C720-677E-4245-869E-93199CB8BADD}"/>
    <cellStyle name="Currency 2 2 4 2" xfId="153" xr:uid="{1DD830C4-4662-40A8-92D7-A87BE7AD2051}"/>
    <cellStyle name="Currency 2 2 4 2 2" xfId="390" xr:uid="{B23F6281-777B-44F0-85C9-FA6E1CD9C430}"/>
    <cellStyle name="Currency 2 2 4 3" xfId="231" xr:uid="{DB92E046-8DB0-4D7F-AF4B-E37F6C86C8A6}"/>
    <cellStyle name="Currency 2 2 4 3 2" xfId="468" xr:uid="{99B0F760-20C6-4C95-9250-BBA699129A76}"/>
    <cellStyle name="Currency 2 2 4 4" xfId="311" xr:uid="{5563E5AA-8F8F-4135-972D-AD5BB79242BD}"/>
    <cellStyle name="Currency 2 2 5" xfId="93" xr:uid="{BFC423CB-5B75-4CE1-8F78-3AA41FB4C8D9}"/>
    <cellStyle name="Currency 2 2 5 2" xfId="172" xr:uid="{A069354E-3A9D-42A6-9DD1-94DEFAAD404B}"/>
    <cellStyle name="Currency 2 2 5 2 2" xfId="409" xr:uid="{FB4C889B-A622-4D68-B204-734AF6E0E9DB}"/>
    <cellStyle name="Currency 2 2 5 3" xfId="250" xr:uid="{F765E959-E040-46CB-BD8E-54F0C224D719}"/>
    <cellStyle name="Currency 2 2 5 3 2" xfId="487" xr:uid="{37003660-A925-4EC4-839B-D8DD1E6D1B1C}"/>
    <cellStyle name="Currency 2 2 5 4" xfId="330" xr:uid="{BF84F843-FD3D-4822-AA2E-89B3397033D0}"/>
    <cellStyle name="Currency 2 2 6" xfId="113" xr:uid="{4AB61C11-0BDE-48D9-A9CE-A37028969818}"/>
    <cellStyle name="Currency 2 2 6 2" xfId="350" xr:uid="{8DE23090-31DC-4A3E-9372-EAE04FEB3A96}"/>
    <cellStyle name="Currency 2 2 7" xfId="191" xr:uid="{75B8D511-ADC3-459E-80BA-C9C8789BB9FB}"/>
    <cellStyle name="Currency 2 2 7 2" xfId="428" xr:uid="{C3277424-6F80-4AE0-8DE4-17F8557999C2}"/>
    <cellStyle name="Currency 2 2 8" xfId="41" xr:uid="{036FA195-0FAE-4891-9698-35E5961B8AE2}"/>
    <cellStyle name="Currency 2 2 9" xfId="271" xr:uid="{2FDF9399-22A7-4B62-85B1-FDD021A0DA81}"/>
    <cellStyle name="Currency 2 3" xfId="19" xr:uid="{00000000-0005-0000-0000-000007000000}"/>
    <cellStyle name="Currency 2 3 2" xfId="59" xr:uid="{2ADDFEC4-59EA-4F86-A7A8-44A42EBC10C2}"/>
    <cellStyle name="Currency 2 3 2 2" xfId="138" xr:uid="{CDA93C4B-A490-47EF-9FB5-F7780D79477A}"/>
    <cellStyle name="Currency 2 3 2 2 2" xfId="375" xr:uid="{D18789DE-77F3-48BA-B08D-8BF0D4EBF7F7}"/>
    <cellStyle name="Currency 2 3 2 3" xfId="216" xr:uid="{8988AF09-C91D-4865-BC10-C1AB77503E6A}"/>
    <cellStyle name="Currency 2 3 2 3 2" xfId="453" xr:uid="{21777B07-02F8-4750-B0A3-A8C389DD06EF}"/>
    <cellStyle name="Currency 2 3 2 4" xfId="296" xr:uid="{2104727C-C231-472D-A389-50ECE83A5F6C}"/>
    <cellStyle name="Currency 2 3 3" xfId="80" xr:uid="{EEEB6A99-DC62-4750-BF2E-4FC8B19A6889}"/>
    <cellStyle name="Currency 2 3 3 2" xfId="159" xr:uid="{1A2C2624-ED91-42BE-9DE1-57AAEB8D04DF}"/>
    <cellStyle name="Currency 2 3 3 2 2" xfId="396" xr:uid="{581049A2-ACA7-47F7-8E2C-6E8F1AD8AD19}"/>
    <cellStyle name="Currency 2 3 3 3" xfId="237" xr:uid="{20B85054-A20D-4027-8FE5-B8FEC1A3498F}"/>
    <cellStyle name="Currency 2 3 3 3 2" xfId="474" xr:uid="{E65B9CBF-91F9-4214-9AAE-5410DC4CF141}"/>
    <cellStyle name="Currency 2 3 3 4" xfId="317" xr:uid="{AA0ABEEF-8C87-42D6-815A-DCF21F2C3CA7}"/>
    <cellStyle name="Currency 2 3 4" xfId="98" xr:uid="{D53647E4-DD06-4045-896B-1FFFF9229309}"/>
    <cellStyle name="Currency 2 3 4 2" xfId="177" xr:uid="{A6D55A4A-0E54-4E58-8877-545CBBE550D5}"/>
    <cellStyle name="Currency 2 3 4 2 2" xfId="414" xr:uid="{C1853D7B-15D4-498F-B256-77D5F62054AA}"/>
    <cellStyle name="Currency 2 3 4 3" xfId="255" xr:uid="{B7A1E62C-4BD3-4573-903D-717436B7492B}"/>
    <cellStyle name="Currency 2 3 4 3 2" xfId="492" xr:uid="{E052FB20-F168-4DE9-95E9-A45D1945D161}"/>
    <cellStyle name="Currency 2 3 4 4" xfId="335" xr:uid="{B5817084-9FD9-4644-9B80-19A974A877CA}"/>
    <cellStyle name="Currency 2 3 5" xfId="118" xr:uid="{6BC91A65-853B-4169-A3D1-6741839B81A6}"/>
    <cellStyle name="Currency 2 3 5 2" xfId="355" xr:uid="{B1B46459-3B5F-409B-86D4-AF852F8E22FC}"/>
    <cellStyle name="Currency 2 3 6" xfId="196" xr:uid="{CDC1DE26-B917-472D-AFD6-CEA055950A6C}"/>
    <cellStyle name="Currency 2 3 6 2" xfId="433" xr:uid="{C52F0FF8-F505-4D5D-B47C-86DBD0DDDB8F}"/>
    <cellStyle name="Currency 2 3 7" xfId="276" xr:uid="{B5FF92ED-2553-47A8-8F53-A6F95DB5F7D0}"/>
    <cellStyle name="Currency 2 4" xfId="51" xr:uid="{1425DBFF-3597-4D47-91DD-F762FE08BB32}"/>
    <cellStyle name="Currency 2 4 2" xfId="130" xr:uid="{234E5A6E-9CEB-41E0-A19A-4D1FC72A5D8C}"/>
    <cellStyle name="Currency 2 4 2 2" xfId="367" xr:uid="{70D03988-CFBB-4D0D-B067-3AD5DD4D3099}"/>
    <cellStyle name="Currency 2 4 3" xfId="208" xr:uid="{8BF1309E-0E93-48C1-91C1-04801D0A6718}"/>
    <cellStyle name="Currency 2 4 3 2" xfId="445" xr:uid="{6A2E7FC8-6FA3-404C-9E48-2AE09802C753}"/>
    <cellStyle name="Currency 2 4 4" xfId="288" xr:uid="{7704E205-8300-4704-8E0A-F34F93C72147}"/>
    <cellStyle name="Currency 2 5" xfId="71" xr:uid="{BAD427A2-BD8E-4EBC-863E-7411CC1FD457}"/>
    <cellStyle name="Currency 2 5 2" xfId="150" xr:uid="{FD46FA65-233E-4804-9E93-964CCD932CD6}"/>
    <cellStyle name="Currency 2 5 2 2" xfId="387" xr:uid="{92F93138-C2B7-42B1-98E8-DFC0FA49ED15}"/>
    <cellStyle name="Currency 2 5 3" xfId="228" xr:uid="{31585706-8038-42F6-BC68-FEBD54D7A0F3}"/>
    <cellStyle name="Currency 2 5 3 2" xfId="465" xr:uid="{4C84D8A4-5144-44DB-88C4-683D6C63912D}"/>
    <cellStyle name="Currency 2 5 4" xfId="308" xr:uid="{115BF3A0-4287-40A7-AB1F-6034B6B70AF3}"/>
    <cellStyle name="Currency 2 6" xfId="90" xr:uid="{C052BE47-0862-465E-8B62-5EBDF8EEE0FC}"/>
    <cellStyle name="Currency 2 6 2" xfId="169" xr:uid="{35591FCA-2D67-4CA8-9061-CF2FC358E09A}"/>
    <cellStyle name="Currency 2 6 2 2" xfId="406" xr:uid="{116999AD-47F4-4AEB-BB32-34649E924150}"/>
    <cellStyle name="Currency 2 6 3" xfId="247" xr:uid="{D332F520-8B72-42A9-86E8-6E671A7B132B}"/>
    <cellStyle name="Currency 2 6 3 2" xfId="484" xr:uid="{08D8DE7A-DFC4-446E-9783-65797A660FFE}"/>
    <cellStyle name="Currency 2 6 4" xfId="327" xr:uid="{42578802-DC53-4A48-9663-FCEF4F86BB81}"/>
    <cellStyle name="Currency 2 7" xfId="110" xr:uid="{427D1B09-4260-48C4-9DDD-8246ECB5CB99}"/>
    <cellStyle name="Currency 2 7 2" xfId="347" xr:uid="{61DDB367-9A19-4D5F-BFC3-F9798D7E7F9A}"/>
    <cellStyle name="Currency 2 8" xfId="188" xr:uid="{4ACEC00A-3FD6-4A25-8E98-60820A56A616}"/>
    <cellStyle name="Currency 2 8 2" xfId="425" xr:uid="{8C99B6AC-2A1B-422A-B005-DB8E59C1E909}"/>
    <cellStyle name="Currency 2 9" xfId="38" xr:uid="{5FDD821F-5128-4B3F-844E-8ABD76245601}"/>
    <cellStyle name="Currency 3" xfId="7" xr:uid="{00000000-0005-0000-0000-000008000000}"/>
    <cellStyle name="Currency 3 2" xfId="23" xr:uid="{00000000-0005-0000-0000-000009000000}"/>
    <cellStyle name="Currency 3 2 2" xfId="63" xr:uid="{CA68F9F1-E537-4E3A-9C5F-44A3CDC7E036}"/>
    <cellStyle name="Currency 3 2 2 2" xfId="142" xr:uid="{3BDB9A71-8660-402F-A9D4-F1001B59EB59}"/>
    <cellStyle name="Currency 3 2 2 2 2" xfId="379" xr:uid="{CFE4B302-24DA-4B25-8808-8FFF686DA5D3}"/>
    <cellStyle name="Currency 3 2 2 3" xfId="220" xr:uid="{14AD3C28-4C18-475E-A15F-605DF28ECD86}"/>
    <cellStyle name="Currency 3 2 2 3 2" xfId="457" xr:uid="{79E99E95-2EA3-44CE-8532-82D5E6983480}"/>
    <cellStyle name="Currency 3 2 2 4" xfId="300" xr:uid="{A53B97BA-62B8-4D69-8902-8ABD506B0F1C}"/>
    <cellStyle name="Currency 3 2 3" xfId="84" xr:uid="{7EDEAD4E-CCF9-42C3-A958-D9C7844F9A82}"/>
    <cellStyle name="Currency 3 2 3 2" xfId="163" xr:uid="{6FA97FCE-8335-4C6B-8A8D-B6CFE2B6DA6C}"/>
    <cellStyle name="Currency 3 2 3 2 2" xfId="400" xr:uid="{E8CEF316-9B39-4901-A6B5-7CB18B8C6322}"/>
    <cellStyle name="Currency 3 2 3 3" xfId="241" xr:uid="{2A35E53A-877C-47F9-AB3C-E0E11BD8B476}"/>
    <cellStyle name="Currency 3 2 3 3 2" xfId="478" xr:uid="{0CA1DFFF-4F21-4519-8EE3-9B669510220F}"/>
    <cellStyle name="Currency 3 2 3 4" xfId="321" xr:uid="{FEF80102-1CA9-465C-8D9B-6AFAF12CE0A2}"/>
    <cellStyle name="Currency 3 2 4" xfId="102" xr:uid="{9F642873-BCC6-43CD-9695-9D909FC1AD79}"/>
    <cellStyle name="Currency 3 2 4 2" xfId="181" xr:uid="{195D5428-8ED2-4DDC-9828-C6910C66BF9A}"/>
    <cellStyle name="Currency 3 2 4 2 2" xfId="418" xr:uid="{B9C6BD3F-D1FA-48F8-B78D-1D8A31E04200}"/>
    <cellStyle name="Currency 3 2 4 3" xfId="259" xr:uid="{BA238BD1-FFC1-4E3A-B61F-847FFCF41DA6}"/>
    <cellStyle name="Currency 3 2 4 3 2" xfId="496" xr:uid="{EAE0607E-89C0-42DB-BC4D-37B63ED7F23D}"/>
    <cellStyle name="Currency 3 2 4 4" xfId="339" xr:uid="{C00BE2AE-AFB4-4F8C-B286-4D4901A6C13B}"/>
    <cellStyle name="Currency 3 2 5" xfId="122" xr:uid="{85610557-54F3-4EA6-B27A-25D6AE18746E}"/>
    <cellStyle name="Currency 3 2 5 2" xfId="359" xr:uid="{0402DA7E-2455-474E-A6E6-8A13B650A079}"/>
    <cellStyle name="Currency 3 2 6" xfId="200" xr:uid="{17BD9AEF-858F-49B0-8416-68B7E2FA7E8E}"/>
    <cellStyle name="Currency 3 2 6 2" xfId="437" xr:uid="{F183F895-6D5A-40A7-861E-3B5A2297536C}"/>
    <cellStyle name="Currency 3 2 7" xfId="280" xr:uid="{7DBA70F4-BF88-4D4E-B54C-29FD2AB86940}"/>
    <cellStyle name="Currency 3 3" xfId="55" xr:uid="{CE9E8A50-E78E-4817-B2CB-A4029DE044E4}"/>
    <cellStyle name="Currency 3 3 2" xfId="134" xr:uid="{DDCA32B8-C300-4539-B967-88EF2BDD995B}"/>
    <cellStyle name="Currency 3 3 2 2" xfId="371" xr:uid="{15480B0F-BB4C-4FEB-A307-2776F22D7C41}"/>
    <cellStyle name="Currency 3 3 3" xfId="212" xr:uid="{01D66BE4-9DA0-46C7-A6E3-4A8EC4E446AB}"/>
    <cellStyle name="Currency 3 3 3 2" xfId="449" xr:uid="{50CA5E5D-4879-4841-8878-B70126C86110}"/>
    <cellStyle name="Currency 3 3 4" xfId="292" xr:uid="{3729B486-C8C3-485C-A3AE-6245D9E5F50E}"/>
    <cellStyle name="Currency 3 4" xfId="75" xr:uid="{F33F1308-4790-4809-9BCA-3F0BF93DCB13}"/>
    <cellStyle name="Currency 3 4 2" xfId="154" xr:uid="{FCE05085-C649-427E-A276-412FD483D088}"/>
    <cellStyle name="Currency 3 4 2 2" xfId="391" xr:uid="{E9DA6B38-138E-4B0E-BFDE-6A322BC90664}"/>
    <cellStyle name="Currency 3 4 3" xfId="232" xr:uid="{6E77C14C-646E-4FEB-97FF-A90C02EFD6EC}"/>
    <cellStyle name="Currency 3 4 3 2" xfId="469" xr:uid="{5E52BCA1-9247-4731-A62F-140EAF67D747}"/>
    <cellStyle name="Currency 3 4 4" xfId="312" xr:uid="{E10ACA51-67AE-4AE4-B8C3-ACC159C20305}"/>
    <cellStyle name="Currency 3 5" xfId="94" xr:uid="{7BF653B7-E8CE-40F3-834E-38DF0A77AEB4}"/>
    <cellStyle name="Currency 3 5 2" xfId="173" xr:uid="{E421A213-DD9B-42A6-9D31-A8A633A55CD8}"/>
    <cellStyle name="Currency 3 5 2 2" xfId="410" xr:uid="{6AFD3BEB-7994-45D3-8E48-99AADAD5502C}"/>
    <cellStyle name="Currency 3 5 3" xfId="251" xr:uid="{6678E2FB-C966-44B7-AECD-61D61309630F}"/>
    <cellStyle name="Currency 3 5 3 2" xfId="488" xr:uid="{918F332E-33AF-47A0-B2B6-DC205C33A308}"/>
    <cellStyle name="Currency 3 5 4" xfId="331" xr:uid="{1CF35D2A-F76E-4F7A-B143-2BF7DD921489}"/>
    <cellStyle name="Currency 3 6" xfId="114" xr:uid="{ACF2174F-B0D4-4A71-9F5A-57A5445BCBF9}"/>
    <cellStyle name="Currency 3 6 2" xfId="351" xr:uid="{895C791D-5DED-41CB-9898-F13583744877}"/>
    <cellStyle name="Currency 3 7" xfId="192" xr:uid="{A57A9365-A08C-438F-8668-3D95C74BF1F3}"/>
    <cellStyle name="Currency 3 7 2" xfId="429" xr:uid="{5B11B28F-130A-487E-98FD-705F63E8F577}"/>
    <cellStyle name="Currency 3 8" xfId="42" xr:uid="{6EF33415-979E-450B-ADB4-E3EE5D2CB624}"/>
    <cellStyle name="Currency 3 9" xfId="272" xr:uid="{D74A4A72-9003-474D-A471-2919722F798B}"/>
    <cellStyle name="Euro" xfId="8" xr:uid="{00000000-0005-0000-0000-00000A000000}"/>
    <cellStyle name="Euro 2" xfId="18" xr:uid="{00000000-0005-0000-0000-00000B000000}"/>
    <cellStyle name="Hipervínculo 2" xfId="505" xr:uid="{89650E12-2FCA-4044-B51D-008EFB7C3AC7}"/>
    <cellStyle name="Millares 2" xfId="25" xr:uid="{00000000-0005-0000-0000-00000C000000}"/>
    <cellStyle name="Millares 2 2" xfId="65" xr:uid="{3760D389-9D0F-4293-B9C8-2A5645BB6886}"/>
    <cellStyle name="Millares 2 2 2" xfId="144" xr:uid="{B676733A-22FF-457A-B380-56251A4B1BD7}"/>
    <cellStyle name="Millares 2 2 2 2" xfId="266" xr:uid="{5A94559A-887E-4403-828F-E5C80F785F1C}"/>
    <cellStyle name="Millares 2 2 2 2 2" xfId="503" xr:uid="{84AE8A04-590C-49CD-AA5A-F5235EDA6139}"/>
    <cellStyle name="Millares 2 2 2 3" xfId="381" xr:uid="{ADD9B78D-F773-4FF6-BCDB-F5C8F008BF83}"/>
    <cellStyle name="Millares 2 2 3" xfId="222" xr:uid="{09191260-59A3-482F-B169-BF5328D180D1}"/>
    <cellStyle name="Millares 2 2 3 2" xfId="459" xr:uid="{15787C09-466E-4D10-A91D-FB40D50975EE}"/>
    <cellStyle name="Millares 2 2 4" xfId="302" xr:uid="{3A922B88-59D8-471B-836A-6BADF864A142}"/>
    <cellStyle name="Millares 2 3" xfId="86" xr:uid="{CB555B7D-1839-41D6-B950-2C0B1B29286E}"/>
    <cellStyle name="Millares 2 3 2" xfId="165" xr:uid="{0EEB1A1C-3BDD-46EC-8221-C506E2112527}"/>
    <cellStyle name="Millares 2 3 2 2" xfId="402" xr:uid="{098182D2-C31C-481C-97BC-AFD9B440C470}"/>
    <cellStyle name="Millares 2 3 3" xfId="243" xr:uid="{32E5522E-6B53-41B7-B802-6CCB0EAD4573}"/>
    <cellStyle name="Millares 2 3 3 2" xfId="480" xr:uid="{AC5829BF-CD3E-4172-9D14-544432BD817D}"/>
    <cellStyle name="Millares 2 3 4" xfId="323" xr:uid="{4360FF5D-82E1-4063-8AFC-055F193729B7}"/>
    <cellStyle name="Millares 2 4" xfId="104" xr:uid="{710C4CD4-813B-42A8-9A1A-C1D4A84FBB76}"/>
    <cellStyle name="Millares 2 4 2" xfId="183" xr:uid="{9CFC28AB-E617-4EA0-8435-E95C5E398795}"/>
    <cellStyle name="Millares 2 4 2 2" xfId="420" xr:uid="{A1D7C374-DF0C-460C-BD9F-3CCA502DAA8A}"/>
    <cellStyle name="Millares 2 4 3" xfId="261" xr:uid="{47DCAE03-1DAE-46C7-A1A4-81F76E19CA3F}"/>
    <cellStyle name="Millares 2 4 3 2" xfId="498" xr:uid="{6D316041-9482-40C3-B739-ACF45D4EB440}"/>
    <cellStyle name="Millares 2 4 4" xfId="341" xr:uid="{BF925EDB-59A0-4A7E-A72C-85896BBB1EB3}"/>
    <cellStyle name="Millares 2 5" xfId="124" xr:uid="{DCCF38BC-EB1C-4C37-9A9D-C12B1106057C}"/>
    <cellStyle name="Millares 2 5 2" xfId="361" xr:uid="{CC0F6413-4DFE-4ABD-8B20-B17E49DADC9C}"/>
    <cellStyle name="Millares 2 6" xfId="202" xr:uid="{F8CF3AE3-25A1-4A44-857D-CCFE97433C7C}"/>
    <cellStyle name="Millares 2 6 2" xfId="439" xr:uid="{636DC5EF-4C7C-4587-8E4A-4EC971F04F22}"/>
    <cellStyle name="Millares 2 7" xfId="282" xr:uid="{B1803CF2-9665-4921-9D7E-137386F033F6}"/>
    <cellStyle name="Millares 3" xfId="70" xr:uid="{EC8134D5-6CD2-48BB-8065-7BC8E64DCDAB}"/>
    <cellStyle name="Millares 3 2" xfId="149" xr:uid="{54A5AE4E-7FCD-4ED6-86AE-4BDAD74B98F3}"/>
    <cellStyle name="Millares 3 2 2" xfId="386" xr:uid="{920EA502-9565-4050-AF75-0850F955C489}"/>
    <cellStyle name="Millares 3 3" xfId="227" xr:uid="{95DDC0C0-20DA-4B60-8C40-28D80AE9E264}"/>
    <cellStyle name="Millares 3 3 2" xfId="464" xr:uid="{7A6B35AF-D12B-4757-B9D0-6F38FD8F3968}"/>
    <cellStyle name="Millares 3 4" xfId="307" xr:uid="{EB47A260-311D-49EE-9167-DB70BA78A8C9}"/>
    <cellStyle name="Millares 3 5" xfId="34" xr:uid="{361D06B1-39E1-405C-A5B7-6AE9A0E2023C}"/>
    <cellStyle name="Millares 4" xfId="77" xr:uid="{182ACBB8-119D-41A5-9DE4-53CF612D9E39}"/>
    <cellStyle name="Millares 4 2" xfId="156" xr:uid="{0A8887C6-5521-4A31-88F6-522E051B0F93}"/>
    <cellStyle name="Millares 4 2 2" xfId="393" xr:uid="{318405CC-A4F0-4624-9674-0DEA0AB3778E}"/>
    <cellStyle name="Millares 4 3" xfId="234" xr:uid="{08183862-66FD-40FE-962B-8032A32CE00E}"/>
    <cellStyle name="Millares 4 3 2" xfId="471" xr:uid="{0EB66345-0ECA-4C85-9BE7-5F0C6629DF5C}"/>
    <cellStyle name="Millares 4 4" xfId="314" xr:uid="{D41FDAF9-B766-4E07-BDAF-562BEDE4F78E}"/>
    <cellStyle name="Millares 5" xfId="129" xr:uid="{D34D17E1-5AD5-4DE8-A2C3-11E744EACB48}"/>
    <cellStyle name="Millares 5 2" xfId="366" xr:uid="{8A777FA2-3A28-4B6B-A46D-5E0B63C7480D}"/>
    <cellStyle name="Millares 6" xfId="207" xr:uid="{5B9281F0-CAF4-4AD7-BEFD-F92250983ECC}"/>
    <cellStyle name="Millares 6 2" xfId="444" xr:uid="{629D7FCC-70C1-4EF1-B1D0-9D8F98B33FFF}"/>
    <cellStyle name="Millares 7" xfId="50" xr:uid="{A94CED2F-8F77-4BE9-8C5D-1ECD20F0EE79}"/>
    <cellStyle name="Millares 8" xfId="287" xr:uid="{8AB6E4D9-F420-4F34-A47F-B70588ABAE87}"/>
    <cellStyle name="Moneda" xfId="28" builtinId="4"/>
    <cellStyle name="Moneda 2" xfId="9" xr:uid="{00000000-0005-0000-0000-00000E000000}"/>
    <cellStyle name="Moneda 2 2" xfId="24" xr:uid="{00000000-0005-0000-0000-00000F000000}"/>
    <cellStyle name="Moneda 2 2 2" xfId="64" xr:uid="{FE924DC6-E3F3-4D1C-876E-42839830B726}"/>
    <cellStyle name="Moneda 2 2 2 2" xfId="143" xr:uid="{BD0B57CB-F90B-4C2C-9ED6-DAC46E07906D}"/>
    <cellStyle name="Moneda 2 2 2 2 2" xfId="380" xr:uid="{128A294C-E8FF-4523-8344-271B1EF20346}"/>
    <cellStyle name="Moneda 2 2 2 3" xfId="221" xr:uid="{16B6BACE-78D5-46C0-AAC6-3418FCE73571}"/>
    <cellStyle name="Moneda 2 2 2 3 2" xfId="458" xr:uid="{2F1C0E23-FBA3-4827-ABAB-3327B17AC974}"/>
    <cellStyle name="Moneda 2 2 2 4" xfId="301" xr:uid="{C9BAA849-E5D0-42F2-85F8-B5B9D4268FB1}"/>
    <cellStyle name="Moneda 2 2 3" xfId="85" xr:uid="{48A72DB5-77B7-471F-B787-CB1D84EED312}"/>
    <cellStyle name="Moneda 2 2 3 2" xfId="164" xr:uid="{6881EAF1-6440-4983-B95F-2B9828D9E0BE}"/>
    <cellStyle name="Moneda 2 2 3 2 2" xfId="401" xr:uid="{5E5822A4-477B-4363-89FA-EF3AA167CB08}"/>
    <cellStyle name="Moneda 2 2 3 3" xfId="242" xr:uid="{3E0BF4C2-78C3-4415-979E-D197113550B9}"/>
    <cellStyle name="Moneda 2 2 3 3 2" xfId="479" xr:uid="{8DB43F7D-3624-4659-B3BD-9124FD99F967}"/>
    <cellStyle name="Moneda 2 2 3 4" xfId="322" xr:uid="{0BF56251-8758-4E34-80BE-8D5CBD779C65}"/>
    <cellStyle name="Moneda 2 2 4" xfId="103" xr:uid="{A240044E-A861-441B-8BEF-EB2602660B8D}"/>
    <cellStyle name="Moneda 2 2 4 2" xfId="182" xr:uid="{55DA1C45-738B-4343-BCD1-80ACC36C4FFE}"/>
    <cellStyle name="Moneda 2 2 4 2 2" xfId="419" xr:uid="{658A1B04-74DE-4EB6-A19F-70BBB972B341}"/>
    <cellStyle name="Moneda 2 2 4 3" xfId="260" xr:uid="{5ACF81D3-7E2F-4B84-8A5C-F828261D8355}"/>
    <cellStyle name="Moneda 2 2 4 3 2" xfId="497" xr:uid="{606B6BCA-330A-434C-BB45-929CC18B9B5F}"/>
    <cellStyle name="Moneda 2 2 4 4" xfId="340" xr:uid="{8EAE9944-47B6-4FE8-91BF-810E835D567E}"/>
    <cellStyle name="Moneda 2 2 5" xfId="123" xr:uid="{09D058D7-665A-447E-8AA4-E2DE6AC522C8}"/>
    <cellStyle name="Moneda 2 2 5 2" xfId="360" xr:uid="{F9C2B02A-603B-44B5-BFE4-74B5FA8CEE7B}"/>
    <cellStyle name="Moneda 2 2 6" xfId="201" xr:uid="{7A8BD3A5-84C2-4E5C-BE23-CF63086A2766}"/>
    <cellStyle name="Moneda 2 2 6 2" xfId="438" xr:uid="{DB4BD4DB-B5CE-4771-B6D1-02C9BE9FA725}"/>
    <cellStyle name="Moneda 2 2 7" xfId="281" xr:uid="{0931E81A-DC82-4368-89CE-B10544410815}"/>
    <cellStyle name="Moneda 2 3" xfId="56" xr:uid="{0843E6D3-E805-4BB5-B317-37EB86C93A99}"/>
    <cellStyle name="Moneda 2 3 2" xfId="135" xr:uid="{E9726873-CD79-4A7F-86C5-69981F498B3F}"/>
    <cellStyle name="Moneda 2 3 2 2" xfId="372" xr:uid="{B4ECA7C2-CE49-454E-8454-50D41A667899}"/>
    <cellStyle name="Moneda 2 3 3" xfId="213" xr:uid="{124994B4-911B-4CB0-A5EF-86D6FC3D9318}"/>
    <cellStyle name="Moneda 2 3 3 2" xfId="450" xr:uid="{2FF9286E-2262-42B0-9E18-9E7CFE045569}"/>
    <cellStyle name="Moneda 2 3 4" xfId="293" xr:uid="{26898B18-0F07-472F-AC0C-EAA622C0531C}"/>
    <cellStyle name="Moneda 2 4" xfId="76" xr:uid="{57B6AA2D-A9C6-440D-92B7-2D9072B53231}"/>
    <cellStyle name="Moneda 2 4 2" xfId="155" xr:uid="{FF83A2FC-8BCC-480E-B127-CC6C28DC72D3}"/>
    <cellStyle name="Moneda 2 4 2 2" xfId="392" xr:uid="{B8AF3A91-B176-459D-9E99-78B81478C421}"/>
    <cellStyle name="Moneda 2 4 3" xfId="233" xr:uid="{0AAF11A0-B5D2-4F4D-B99D-9EF051E8177D}"/>
    <cellStyle name="Moneda 2 4 3 2" xfId="470" xr:uid="{01154245-EF7D-47B0-88E7-A11D7B03716F}"/>
    <cellStyle name="Moneda 2 4 4" xfId="313" xr:uid="{6EB9E3BF-7415-4AED-BE30-B86279952BE4}"/>
    <cellStyle name="Moneda 2 5" xfId="95" xr:uid="{F7458868-D2EF-4B39-9947-FB9794BA371B}"/>
    <cellStyle name="Moneda 2 5 2" xfId="174" xr:uid="{B270C8F4-A2CB-4CA6-A0CA-B6EE45C6ACC8}"/>
    <cellStyle name="Moneda 2 5 2 2" xfId="411" xr:uid="{EBC480E5-9F60-448E-8191-161D17E4DCF3}"/>
    <cellStyle name="Moneda 2 5 3" xfId="252" xr:uid="{E20467E4-8F08-4C7F-8D0A-A8DF195FB30A}"/>
    <cellStyle name="Moneda 2 5 3 2" xfId="489" xr:uid="{0D12B208-7F93-46B2-B084-EEFCB6F3FFD4}"/>
    <cellStyle name="Moneda 2 5 4" xfId="332" xr:uid="{C1F5B20A-03F6-4E82-ACBA-C218203F78DC}"/>
    <cellStyle name="Moneda 2 6" xfId="115" xr:uid="{04616D9D-B903-494E-9C88-59477BFE948E}"/>
    <cellStyle name="Moneda 2 6 2" xfId="352" xr:uid="{28F279E9-3ADC-4F87-A1BC-E4A27283BF92}"/>
    <cellStyle name="Moneda 2 7" xfId="193" xr:uid="{E46DE9B3-6890-47AB-B1F7-30FD5CEC9BDB}"/>
    <cellStyle name="Moneda 2 7 2" xfId="430" xr:uid="{DD9BC926-BFC0-46FF-9747-634209023C6C}"/>
    <cellStyle name="Moneda 2 8" xfId="43" xr:uid="{FD6F4669-8BDA-46D8-A0ED-5E93D10CCF78}"/>
    <cellStyle name="Moneda 2 9" xfId="273" xr:uid="{B293575B-EE18-4E3E-B86E-EDAB4FAF5551}"/>
    <cellStyle name="Moneda 3" xfId="68" xr:uid="{7A4A3077-E487-4910-BD69-546E4490A681}"/>
    <cellStyle name="Moneda 3 2" xfId="147" xr:uid="{BA114B4D-7832-419E-B0D4-198579820A23}"/>
    <cellStyle name="Moneda 3 2 2" xfId="384" xr:uid="{5F24D096-C792-4397-8CC0-74A35DF16BC9}"/>
    <cellStyle name="Moneda 3 3" xfId="225" xr:uid="{4CE88771-D7D0-4B1A-8E43-39F84B6495CD}"/>
    <cellStyle name="Moneda 3 3 2" xfId="462" xr:uid="{B535DBCB-355A-4BE7-BD50-5884942FE6FF}"/>
    <cellStyle name="Moneda 3 4" xfId="305" xr:uid="{32001BE2-4C37-49D6-AFBA-A96FCE56AF82}"/>
    <cellStyle name="Moneda 4" xfId="89" xr:uid="{8B639623-0BFD-4EFB-94E1-A11E6BEFE4ED}"/>
    <cellStyle name="Moneda 4 2" xfId="168" xr:uid="{82F69DFA-7C1C-47F9-A178-F5E889E7505F}"/>
    <cellStyle name="Moneda 4 2 2" xfId="405" xr:uid="{19EDA7F9-80F2-44AB-97D3-1C635B9B8313}"/>
    <cellStyle name="Moneda 4 3" xfId="246" xr:uid="{84DAD117-4E61-4974-B085-600DDCFE3D59}"/>
    <cellStyle name="Moneda 4 3 2" xfId="483" xr:uid="{34249BF7-34DD-4912-BA05-0A76094968A7}"/>
    <cellStyle name="Moneda 4 4" xfId="326" xr:uid="{5C251685-AEB0-4100-AF3B-98DDC1646616}"/>
    <cellStyle name="Moneda 5" xfId="107" xr:uid="{C8A1DFBD-C6AD-4AEB-9328-A541AF419A3B}"/>
    <cellStyle name="Moneda 5 2" xfId="186" xr:uid="{8237A198-ABED-40A6-9630-E2EFE5C5C39A}"/>
    <cellStyle name="Moneda 5 2 2" xfId="423" xr:uid="{B03A627A-514C-4B92-B0F1-BCAEBFDC8459}"/>
    <cellStyle name="Moneda 5 3" xfId="264" xr:uid="{28DC92B9-81CE-4D35-8086-8E4CAF563722}"/>
    <cellStyle name="Moneda 5 3 2" xfId="501" xr:uid="{AB3E58E7-02FE-436F-8E68-1963A0933B68}"/>
    <cellStyle name="Moneda 5 4" xfId="344" xr:uid="{28878D0A-2DE9-4505-A78A-99B778681E55}"/>
    <cellStyle name="Moneda 6" xfId="127" xr:uid="{59C34FCB-B261-4D7D-9FF9-29B5062E8278}"/>
    <cellStyle name="Moneda 6 2" xfId="364" xr:uid="{3CFD9E3D-ED49-4373-81EE-F00363853A31}"/>
    <cellStyle name="Moneda 7" xfId="205" xr:uid="{BD5B7A42-7993-4908-9952-9458E8C294DA}"/>
    <cellStyle name="Moneda 7 2" xfId="442" xr:uid="{191074B1-4F90-4AFC-813B-4B1523D4EB6A}"/>
    <cellStyle name="Moneda 8" xfId="48" xr:uid="{22D8B2E7-17EB-4CFC-88B8-27907AF5314E}"/>
    <cellStyle name="Moneda 9" xfId="285" xr:uid="{302835FB-5FCE-4576-B0BA-52E8F21A6297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10" xfId="274" xr:uid="{7FB91686-F8C9-4D64-B232-B29B58AB57A5}"/>
    <cellStyle name="Normal 4 11" xfId="36" xr:uid="{786666EC-56D1-4B7E-8B8A-B59F95169701}"/>
    <cellStyle name="Normal 4 2" xfId="17" xr:uid="{00000000-0005-0000-0000-000017000000}"/>
    <cellStyle name="Normal 4 3" xfId="26" xr:uid="{00000000-0005-0000-0000-000018000000}"/>
    <cellStyle name="Normal 4 3 2" xfId="66" xr:uid="{C10753BC-0E46-4918-A22B-B8E8574135EC}"/>
    <cellStyle name="Normal 4 3 2 2" xfId="145" xr:uid="{EE5C85DD-CF47-46EB-9EF9-8588F841C740}"/>
    <cellStyle name="Normal 4 3 2 2 2" xfId="382" xr:uid="{615D3A05-0F34-4233-A337-5DEDB4FF234B}"/>
    <cellStyle name="Normal 4 3 2 3" xfId="223" xr:uid="{4A099544-CE11-4A61-9794-DDCB73733592}"/>
    <cellStyle name="Normal 4 3 2 3 2" xfId="460" xr:uid="{C401D3C3-CF18-403E-A968-DFE42B4CA905}"/>
    <cellStyle name="Normal 4 3 2 4" xfId="303" xr:uid="{9FC2D1BB-ABB1-4FBE-B13B-E1B3CD606280}"/>
    <cellStyle name="Normal 4 3 3" xfId="87" xr:uid="{A3344F99-AE44-4B8B-9646-540DA70F2EF5}"/>
    <cellStyle name="Normal 4 3 3 2" xfId="166" xr:uid="{99D86CAF-B19D-4356-9B43-C33D89C9CD5A}"/>
    <cellStyle name="Normal 4 3 3 2 2" xfId="403" xr:uid="{2E1150A8-1BF6-40A6-BB50-C30DFA7E8300}"/>
    <cellStyle name="Normal 4 3 3 3" xfId="244" xr:uid="{81BEE0C2-E8A3-422C-A418-3D4A39EFD5EC}"/>
    <cellStyle name="Normal 4 3 3 3 2" xfId="481" xr:uid="{C92E6183-1EE8-4EB5-8E2E-31157D661E03}"/>
    <cellStyle name="Normal 4 3 3 4" xfId="324" xr:uid="{63F8688C-0195-46D5-BC3F-7D6BAED9A36D}"/>
    <cellStyle name="Normal 4 3 4" xfId="105" xr:uid="{7423DF20-875E-4F6C-884A-2F1252DE858A}"/>
    <cellStyle name="Normal 4 3 4 2" xfId="184" xr:uid="{07023979-1D8C-4F5C-8D82-AE97479605FD}"/>
    <cellStyle name="Normal 4 3 4 2 2" xfId="421" xr:uid="{D5B89EC8-733B-4441-9643-C108F5F50C63}"/>
    <cellStyle name="Normal 4 3 4 3" xfId="262" xr:uid="{3A6C3901-E1A5-4534-B5F4-1EC8C174C456}"/>
    <cellStyle name="Normal 4 3 4 3 2" xfId="499" xr:uid="{35E89F47-A399-4493-9DC0-2F4064FD0E9B}"/>
    <cellStyle name="Normal 4 3 4 4" xfId="342" xr:uid="{D89CD39A-C5C8-4FDB-AC44-36B6CDA1F37C}"/>
    <cellStyle name="Normal 4 3 5" xfId="125" xr:uid="{9BBC015D-893C-4D1D-BE60-FCFC3C8F8AA4}"/>
    <cellStyle name="Normal 4 3 5 2" xfId="362" xr:uid="{F4BAB0C2-9A90-474E-9AD4-3E2C081D5C62}"/>
    <cellStyle name="Normal 4 3 6" xfId="203" xr:uid="{09FFD717-E8E7-48F2-A92F-3FD1000602F0}"/>
    <cellStyle name="Normal 4 3 6 2" xfId="440" xr:uid="{9839B0EC-5EC4-4649-BF2A-1787CABDFD0D}"/>
    <cellStyle name="Normal 4 3 7" xfId="283" xr:uid="{3968EBA2-CF42-452B-B54B-273079118C80}"/>
    <cellStyle name="Normal 4 3 8" xfId="46" xr:uid="{2B1876BF-4B65-4AF2-89F9-9985EFE986A7}"/>
    <cellStyle name="Normal 4 4" xfId="57" xr:uid="{A1A68922-A126-4425-8F70-C0ABEBC7D90B}"/>
    <cellStyle name="Normal 4 4 2" xfId="136" xr:uid="{9E138405-A263-415D-824B-71CC73300F86}"/>
    <cellStyle name="Normal 4 4 2 2" xfId="373" xr:uid="{20A9E3B5-5670-42EA-8BF8-9557B8681125}"/>
    <cellStyle name="Normal 4 4 3" xfId="214" xr:uid="{703F74D3-98E7-42C6-93C0-932152EF8702}"/>
    <cellStyle name="Normal 4 4 3 2" xfId="451" xr:uid="{C32CD9C4-E6D2-4FD1-BA37-ECF6D379DF94}"/>
    <cellStyle name="Normal 4 4 4" xfId="294" xr:uid="{9F361A35-F81E-4864-9D81-356062D2DA8E}"/>
    <cellStyle name="Normal 4 5" xfId="78" xr:uid="{22C2B3AB-5835-4FEA-8965-3EEAD7B0D272}"/>
    <cellStyle name="Normal 4 5 2" xfId="157" xr:uid="{EE2FFC68-C2B0-472F-9B7A-A887658F3E83}"/>
    <cellStyle name="Normal 4 5 2 2" xfId="394" xr:uid="{D5E2BD87-0D1D-4F86-9F2D-1711ABCEBDC4}"/>
    <cellStyle name="Normal 4 5 3" xfId="235" xr:uid="{7B7427B1-6079-412E-971B-7C5B4FDE2CDA}"/>
    <cellStyle name="Normal 4 5 3 2" xfId="472" xr:uid="{67322603-53DC-4265-A001-4951716BFA11}"/>
    <cellStyle name="Normal 4 5 4" xfId="315" xr:uid="{BA5251FB-55EC-4D43-B589-EE81A7CF3CAC}"/>
    <cellStyle name="Normal 4 6" xfId="96" xr:uid="{A4A9DAE3-4860-4A76-A442-B9017C7F33C7}"/>
    <cellStyle name="Normal 4 6 2" xfId="175" xr:uid="{7E0E6E59-AEF4-41E5-ADEA-0E57B0B0E674}"/>
    <cellStyle name="Normal 4 6 2 2" xfId="412" xr:uid="{922CA72F-E6F9-4BA5-AD13-21717D868097}"/>
    <cellStyle name="Normal 4 6 3" xfId="253" xr:uid="{E4A8C428-5587-4E2E-A074-58D39872B962}"/>
    <cellStyle name="Normal 4 6 3 2" xfId="490" xr:uid="{E83B5BC3-051E-4A59-99CF-88D4EECC2C51}"/>
    <cellStyle name="Normal 4 6 4" xfId="333" xr:uid="{AC9ADDEF-668A-4CB2-9B82-BB0EE1A5A0B6}"/>
    <cellStyle name="Normal 4 7" xfId="116" xr:uid="{F0C19A22-5C07-4BA8-AA9D-BA0CB4A6326B}"/>
    <cellStyle name="Normal 4 7 2" xfId="353" xr:uid="{EA518A7D-8AE5-4605-AA20-2E77DF5DAC45}"/>
    <cellStyle name="Normal 4 8" xfId="194" xr:uid="{29CCE7BF-6569-4011-B13B-238B39B390D4}"/>
    <cellStyle name="Normal 4 8 2" xfId="431" xr:uid="{C6BFBDF5-4B00-4CB1-ACB9-A4027157D9C1}"/>
    <cellStyle name="Normal 4 9" xfId="44" xr:uid="{63A59C24-2B32-4753-A8FC-B00AEAB3F312}"/>
    <cellStyle name="Normal 5" xfId="16" xr:uid="{00000000-0005-0000-0000-000019000000}"/>
    <cellStyle name="Normal 5 10" xfId="37" xr:uid="{3669E762-595A-411A-98E3-A9E1D6CF4F99}"/>
    <cellStyle name="Normal 5 2" xfId="27" xr:uid="{00000000-0005-0000-0000-00001A000000}"/>
    <cellStyle name="Normal 5 2 2" xfId="67" xr:uid="{75C55C57-BC76-41E5-B0C9-D5D6912FE64A}"/>
    <cellStyle name="Normal 5 2 2 2" xfId="146" xr:uid="{213690CE-F5CE-4F9D-B1BA-F57DBC8E00AF}"/>
    <cellStyle name="Normal 5 2 2 2 2" xfId="383" xr:uid="{FB8779E1-58A5-4509-959D-96E8CABB000C}"/>
    <cellStyle name="Normal 5 2 2 3" xfId="224" xr:uid="{D0231DE4-3617-4242-AC7F-E49CAA43EA81}"/>
    <cellStyle name="Normal 5 2 2 3 2" xfId="461" xr:uid="{BEFF488D-7A63-4B7D-B28E-E22BDF3F0126}"/>
    <cellStyle name="Normal 5 2 2 4" xfId="304" xr:uid="{0A310518-D9CA-482E-9D85-2418FB19BD01}"/>
    <cellStyle name="Normal 5 2 3" xfId="88" xr:uid="{9FD36D59-A15D-48EA-B2D4-434A4A0D9510}"/>
    <cellStyle name="Normal 5 2 3 2" xfId="167" xr:uid="{25EFF1F9-E225-4A61-A533-A7533D75FE05}"/>
    <cellStyle name="Normal 5 2 3 2 2" xfId="404" xr:uid="{6555BE08-2868-45B5-9D45-7EBF51CF7C47}"/>
    <cellStyle name="Normal 5 2 3 3" xfId="245" xr:uid="{65619379-63F4-4883-A926-249AB597F636}"/>
    <cellStyle name="Normal 5 2 3 3 2" xfId="482" xr:uid="{87AF9621-7696-4F59-A0B4-042E115387DE}"/>
    <cellStyle name="Normal 5 2 3 4" xfId="325" xr:uid="{C551D9F4-E81E-4E8B-92EE-824F8D9328C7}"/>
    <cellStyle name="Normal 5 2 4" xfId="106" xr:uid="{D1524329-3511-4A5E-A10C-874449E0ADCD}"/>
    <cellStyle name="Normal 5 2 4 2" xfId="185" xr:uid="{80337FBF-AF83-4C94-AF17-349ECE17A41F}"/>
    <cellStyle name="Normal 5 2 4 2 2" xfId="422" xr:uid="{972A95B5-F6E8-4887-95C4-02612809F952}"/>
    <cellStyle name="Normal 5 2 4 3" xfId="263" xr:uid="{1CCECFC4-2223-4EDF-B495-162AA0A7C570}"/>
    <cellStyle name="Normal 5 2 4 3 2" xfId="500" xr:uid="{CBFA3528-66CB-4B66-A7FA-F4E4B5251E33}"/>
    <cellStyle name="Normal 5 2 4 4" xfId="343" xr:uid="{528FCF23-ACCC-4E46-8DBC-C60902CB75DB}"/>
    <cellStyle name="Normal 5 2 5" xfId="126" xr:uid="{73DBCEC9-10D6-4201-BBD9-DFA57FE16031}"/>
    <cellStyle name="Normal 5 2 5 2" xfId="363" xr:uid="{EE8FE50F-14F2-4677-A284-978BFC8B4AE1}"/>
    <cellStyle name="Normal 5 2 6" xfId="204" xr:uid="{EC26F50B-1A86-449E-ABCB-73ACABC3910C}"/>
    <cellStyle name="Normal 5 2 6 2" xfId="441" xr:uid="{AD526E03-E3EE-488D-8D16-FB156991ABBF}"/>
    <cellStyle name="Normal 5 2 7" xfId="284" xr:uid="{6077B008-A764-488D-8416-3BC9040E78E5}"/>
    <cellStyle name="Normal 5 2 8" xfId="47" xr:uid="{E8A44F62-6BCC-4C79-A5AD-90C1E179A14E}"/>
    <cellStyle name="Normal 5 3" xfId="58" xr:uid="{A72F7970-F86C-4FD3-9E3A-37F2AEDA1C20}"/>
    <cellStyle name="Normal 5 3 2" xfId="137" xr:uid="{BB03F64D-4EB8-4630-A197-6A0246D11A58}"/>
    <cellStyle name="Normal 5 3 2 2" xfId="374" xr:uid="{403ED90F-B2DC-4922-813A-6947AFA17878}"/>
    <cellStyle name="Normal 5 3 3" xfId="215" xr:uid="{6412D3AB-D318-4879-BABB-28571F318884}"/>
    <cellStyle name="Normal 5 3 3 2" xfId="452" xr:uid="{6B681E62-2A05-436E-9D06-005EBBFBBEFC}"/>
    <cellStyle name="Normal 5 3 4" xfId="295" xr:uid="{5225C793-5F17-4404-BEA3-9028730BE342}"/>
    <cellStyle name="Normal 5 4" xfId="79" xr:uid="{6E1BA756-C481-4095-9BBD-64B6BD540678}"/>
    <cellStyle name="Normal 5 4 2" xfId="158" xr:uid="{73B0CC72-838F-4CD7-83FF-657654C47D23}"/>
    <cellStyle name="Normal 5 4 2 2" xfId="395" xr:uid="{0C56961A-C3E8-4A97-8B9A-BDDA81A26841}"/>
    <cellStyle name="Normal 5 4 3" xfId="236" xr:uid="{BBEBD1A2-D586-4D6F-B597-4469484184CE}"/>
    <cellStyle name="Normal 5 4 3 2" xfId="473" xr:uid="{E0A98BC2-6A4F-4681-9D61-6470AB69C0BD}"/>
    <cellStyle name="Normal 5 4 4" xfId="316" xr:uid="{C75AF8CA-6070-49B4-9AAA-78C7764D7DA0}"/>
    <cellStyle name="Normal 5 5" xfId="97" xr:uid="{9CDEDF86-22C3-485F-BAA5-0F072A463025}"/>
    <cellStyle name="Normal 5 5 2" xfId="176" xr:uid="{6840891B-4FFF-498B-95B0-AAFE3FF4FA92}"/>
    <cellStyle name="Normal 5 5 2 2" xfId="413" xr:uid="{473471B3-D09F-47D4-B3B3-5C52142007AD}"/>
    <cellStyle name="Normal 5 5 3" xfId="254" xr:uid="{C5EEAE7B-BB13-4A43-AB9B-161AA2BD9F04}"/>
    <cellStyle name="Normal 5 5 3 2" xfId="491" xr:uid="{14472FB8-6272-4997-B9FC-24B3AD07B3A0}"/>
    <cellStyle name="Normal 5 5 4" xfId="334" xr:uid="{C99F9E25-37B8-4E51-95A9-AD8F6445978E}"/>
    <cellStyle name="Normal 5 6" xfId="117" xr:uid="{DEF9B1A8-DA70-4276-B422-A6446721C611}"/>
    <cellStyle name="Normal 5 6 2" xfId="354" xr:uid="{FF816C8B-6CDD-46C6-AB46-1811ADB10E00}"/>
    <cellStyle name="Normal 5 7" xfId="195" xr:uid="{393857BA-E7F0-45A1-9872-FF2D598E329F}"/>
    <cellStyle name="Normal 5 7 2" xfId="432" xr:uid="{39048EC3-32B4-451B-B222-969A087BBB11}"/>
    <cellStyle name="Normal 5 8" xfId="45" xr:uid="{67720FD7-3D44-42A4-ABB4-4DACE74EABE1}"/>
    <cellStyle name="Normal 5 9" xfId="275" xr:uid="{DB63C1B7-69DD-45F1-9242-3872F56DDD36}"/>
    <cellStyle name="Normal 6" xfId="49" xr:uid="{30BC1B35-EEC7-42F9-8B3D-A62E4D02BAC3}"/>
    <cellStyle name="Normal 6 2" xfId="69" xr:uid="{F8629EFE-2A67-4C19-AE45-6C6E4D443237}"/>
    <cellStyle name="Normal 6 2 2" xfId="148" xr:uid="{594E48E3-2B87-4A21-8382-E5605AD2C258}"/>
    <cellStyle name="Normal 6 2 2 2" xfId="385" xr:uid="{B497CCFD-C733-462C-B76C-1BA4B638719F}"/>
    <cellStyle name="Normal 6 2 3" xfId="226" xr:uid="{57E7A250-E39F-4842-8553-BA20ADA94C13}"/>
    <cellStyle name="Normal 6 2 3 2" xfId="463" xr:uid="{8AED1183-F10E-46FA-A973-78C798415C9A}"/>
    <cellStyle name="Normal 6 2 4" xfId="306" xr:uid="{8D109AD7-F9F4-48E3-8B53-53DED146D74D}"/>
    <cellStyle name="Normal 6 3" xfId="108" xr:uid="{0505069A-834D-416D-8ECA-533BCE89CEB9}"/>
    <cellStyle name="Normal 6 3 2" xfId="187" xr:uid="{F7C3FCF2-AFCF-4854-949B-F10FEDE4B7BD}"/>
    <cellStyle name="Normal 6 3 2 2" xfId="424" xr:uid="{2570C1E9-3721-4740-AC31-3F79B791053C}"/>
    <cellStyle name="Normal 6 3 3" xfId="265" xr:uid="{2156E611-6D1E-4683-988F-975C2378CEFC}"/>
    <cellStyle name="Normal 6 3 3 2" xfId="502" xr:uid="{3765CA59-CD1D-469D-BAA7-8839691B561B}"/>
    <cellStyle name="Normal 6 3 4" xfId="345" xr:uid="{BBE4D46A-EBB9-482F-BD53-F67C1B77AC69}"/>
    <cellStyle name="Normal 6 4" xfId="128" xr:uid="{AB146B1B-18A6-4BBB-985F-CB2AA753148D}"/>
    <cellStyle name="Normal 6 4 2" xfId="365" xr:uid="{D7103AD9-FDA3-4C37-BBDA-A745A8049E6C}"/>
    <cellStyle name="Normal 6 5" xfId="206" xr:uid="{E9E53998-C0FD-4384-92E9-D8E14DDD52F0}"/>
    <cellStyle name="Normal 6 5 2" xfId="443" xr:uid="{D1D8715A-42E3-4BD0-9AFB-11E8CDD5C9EA}"/>
    <cellStyle name="Normal 6 6" xfId="286" xr:uid="{588FE6E1-1A73-4B39-9E76-4411CC55F671}"/>
    <cellStyle name="Normal 7" xfId="33" xr:uid="{B6A66879-B65C-4C49-B955-22733801D85D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aje 2" xfId="109" xr:uid="{7A23F758-3155-416D-8F62-2998B28788EE}"/>
    <cellStyle name="Porcentaje 2 2" xfId="267" xr:uid="{F9FA7125-2AC3-4D9C-AF32-F4B033ED37D2}"/>
    <cellStyle name="Porcentaje 2 2 2" xfId="504" xr:uid="{8D5B5314-6AC4-44CE-8C1E-849A3C9139E9}"/>
    <cellStyle name="Porcentaje 2 3" xfId="346" xr:uid="{1DF054D2-6A16-4410-8ED4-F253D3D04FF5}"/>
    <cellStyle name="Porcentaje 2 4" xfId="506" xr:uid="{51BEB460-3F0B-48A6-9D14-B21320944183}"/>
    <cellStyle name="Porcentual 2" xfId="12" xr:uid="{00000000-0005-0000-0000-000021000000}"/>
    <cellStyle name="Porcentual 2 2" xfId="35" xr:uid="{3ACC083A-C5DD-4CE0-82FA-DCB5CD84392C}"/>
  </cellStyles>
  <dxfs count="0"/>
  <tableStyles count="0" defaultTableStyle="TableStyleMedium9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205740</xdr:colOff>
      <xdr:row>0</xdr:row>
      <xdr:rowOff>104465</xdr:rowOff>
    </xdr:from>
    <xdr:to>
      <xdr:col>3</xdr:col>
      <xdr:colOff>781050</xdr:colOff>
      <xdr:row>3</xdr:row>
      <xdr:rowOff>104776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0065" y="104465"/>
          <a:ext cx="1537335" cy="524186"/>
        </a:xfrm>
        <a:prstGeom prst="rect">
          <a:avLst/>
        </a:prstGeom>
      </xdr:spPr>
    </xdr:pic>
    <xdr:clientData/>
  </xdr:twoCellAnchor>
  <xdr:twoCellAnchor editAs="oneCell">
    <xdr:from>
      <xdr:col>5</xdr:col>
      <xdr:colOff>476250</xdr:colOff>
      <xdr:row>0</xdr:row>
      <xdr:rowOff>66675</xdr:rowOff>
    </xdr:from>
    <xdr:to>
      <xdr:col>7</xdr:col>
      <xdr:colOff>526082</xdr:colOff>
      <xdr:row>3</xdr:row>
      <xdr:rowOff>117101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649" t="39283" r="10735" b="13415"/>
        <a:stretch/>
      </xdr:blipFill>
      <xdr:spPr bwMode="auto">
        <a:xfrm>
          <a:off x="5429250" y="66675"/>
          <a:ext cx="1335707" cy="5743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15"/>
  <sheetViews>
    <sheetView topLeftCell="A49" zoomScaleNormal="100" zoomScaleSheetLayoutView="115" workbookViewId="0">
      <selection activeCell="K55" sqref="K55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5" customWidth="1"/>
    <col min="6" max="6" width="9.88671875" style="58" customWidth="1"/>
    <col min="7" max="7" width="9.44140625" style="55" customWidth="1"/>
    <col min="8" max="8" width="13.5546875" style="2" customWidth="1"/>
    <col min="9" max="9" width="1.109375" style="2" customWidth="1"/>
    <col min="10" max="10" width="11.109375" bestFit="1" customWidth="1"/>
    <col min="13" max="13" width="18.5546875" customWidth="1"/>
  </cols>
  <sheetData>
    <row r="1" spans="2:9" ht="15.6" x14ac:dyDescent="0.3">
      <c r="C1" s="110" t="s">
        <v>21</v>
      </c>
      <c r="D1" s="110"/>
      <c r="E1" s="110"/>
      <c r="F1" s="110"/>
      <c r="G1" s="110"/>
      <c r="H1" s="110"/>
    </row>
    <row r="2" spans="2:9" s="4" customFormat="1" x14ac:dyDescent="0.25">
      <c r="B2" s="3"/>
      <c r="C2" s="111" t="s">
        <v>0</v>
      </c>
      <c r="D2" s="111"/>
      <c r="E2" s="111"/>
      <c r="F2" s="111"/>
      <c r="G2" s="111"/>
      <c r="H2" s="111"/>
      <c r="I2" s="18"/>
    </row>
    <row r="3" spans="2:9" s="4" customFormat="1" x14ac:dyDescent="0.25">
      <c r="B3" s="3"/>
      <c r="C3" s="112" t="s">
        <v>1</v>
      </c>
      <c r="D3" s="112"/>
      <c r="E3" s="112"/>
      <c r="F3" s="112"/>
      <c r="G3" s="112"/>
      <c r="H3" s="112"/>
      <c r="I3" s="5"/>
    </row>
    <row r="4" spans="2:9" s="4" customFormat="1" ht="13.8" thickBot="1" x14ac:dyDescent="0.3">
      <c r="B4" s="3"/>
      <c r="C4" s="42"/>
      <c r="D4" s="42"/>
      <c r="E4" s="49"/>
      <c r="F4" s="49"/>
      <c r="G4" s="49"/>
      <c r="H4" s="42"/>
      <c r="I4" s="5"/>
    </row>
    <row r="5" spans="2:9" ht="13.8" thickTop="1" x14ac:dyDescent="0.25">
      <c r="C5" s="113" t="s">
        <v>2</v>
      </c>
      <c r="D5" s="114"/>
      <c r="E5" s="114"/>
      <c r="F5" s="114"/>
      <c r="G5" s="114"/>
      <c r="H5" s="115"/>
      <c r="I5" s="7"/>
    </row>
    <row r="6" spans="2:9" ht="13.8" thickBot="1" x14ac:dyDescent="0.3">
      <c r="C6" s="8" t="s">
        <v>3</v>
      </c>
      <c r="D6" s="9" t="s">
        <v>4</v>
      </c>
      <c r="E6" s="10" t="s">
        <v>5</v>
      </c>
      <c r="F6" s="10" t="s">
        <v>6</v>
      </c>
      <c r="G6" s="10" t="s">
        <v>7</v>
      </c>
      <c r="H6" s="10" t="s">
        <v>8</v>
      </c>
      <c r="I6" s="7"/>
    </row>
    <row r="7" spans="2:9" s="1" customFormat="1" ht="14.4" thickTop="1" thickBot="1" x14ac:dyDescent="0.3">
      <c r="D7" s="11"/>
      <c r="F7" s="12"/>
      <c r="H7" s="68"/>
      <c r="I7" s="6"/>
    </row>
    <row r="8" spans="2:9" ht="34.5" customHeight="1" thickTop="1" x14ac:dyDescent="0.25">
      <c r="C8" s="46" t="s">
        <v>22</v>
      </c>
      <c r="D8" s="45" t="s">
        <v>38</v>
      </c>
      <c r="E8" s="50"/>
      <c r="F8" s="51"/>
      <c r="G8" s="52"/>
      <c r="H8" s="13"/>
      <c r="I8" s="7"/>
    </row>
    <row r="9" spans="2:9" s="16" customFormat="1" x14ac:dyDescent="0.25">
      <c r="B9" s="14"/>
      <c r="C9" s="61" t="s">
        <v>27</v>
      </c>
      <c r="D9" s="62" t="s">
        <v>28</v>
      </c>
      <c r="E9" s="19"/>
      <c r="F9" s="19"/>
      <c r="G9" s="19"/>
      <c r="H9" s="19"/>
      <c r="I9" s="15"/>
    </row>
    <row r="10" spans="2:9" s="16" customFormat="1" ht="38.25" customHeight="1" x14ac:dyDescent="0.25">
      <c r="B10" s="14"/>
      <c r="C10" s="33" t="s">
        <v>39</v>
      </c>
      <c r="D10" s="74" t="s">
        <v>40</v>
      </c>
      <c r="E10" s="60" t="s">
        <v>24</v>
      </c>
      <c r="F10" s="69">
        <v>7</v>
      </c>
      <c r="G10" s="39">
        <v>1412.64</v>
      </c>
      <c r="H10" s="38">
        <f t="shared" ref="H10:H20" si="0">F10*G10</f>
        <v>9888.48</v>
      </c>
      <c r="I10" s="15"/>
    </row>
    <row r="11" spans="2:9" s="16" customFormat="1" ht="48.75" customHeight="1" x14ac:dyDescent="0.25">
      <c r="B11" s="14"/>
      <c r="C11" s="33" t="s">
        <v>41</v>
      </c>
      <c r="D11" s="74" t="s">
        <v>42</v>
      </c>
      <c r="E11" s="60" t="s">
        <v>24</v>
      </c>
      <c r="F11" s="69">
        <v>7</v>
      </c>
      <c r="G11" s="39">
        <v>1002.4</v>
      </c>
      <c r="H11" s="38">
        <f t="shared" si="0"/>
        <v>7016.8</v>
      </c>
      <c r="I11" s="15"/>
    </row>
    <row r="12" spans="2:9" s="16" customFormat="1" ht="60.75" customHeight="1" x14ac:dyDescent="0.25">
      <c r="B12" s="14"/>
      <c r="C12" s="33" t="s">
        <v>43</v>
      </c>
      <c r="D12" s="74" t="s">
        <v>44</v>
      </c>
      <c r="E12" s="60" t="s">
        <v>24</v>
      </c>
      <c r="F12" s="69">
        <v>8</v>
      </c>
      <c r="G12" s="39">
        <v>288.52</v>
      </c>
      <c r="H12" s="38">
        <f t="shared" si="0"/>
        <v>2308.16</v>
      </c>
      <c r="I12" s="15"/>
    </row>
    <row r="13" spans="2:9" s="16" customFormat="1" ht="31.5" customHeight="1" x14ac:dyDescent="0.25">
      <c r="B13" s="14"/>
      <c r="C13" s="33">
        <v>3001013</v>
      </c>
      <c r="D13" s="74" t="s">
        <v>45</v>
      </c>
      <c r="E13" s="60" t="s">
        <v>26</v>
      </c>
      <c r="F13" s="69">
        <v>35</v>
      </c>
      <c r="G13" s="39">
        <v>500.09</v>
      </c>
      <c r="H13" s="38">
        <f t="shared" si="0"/>
        <v>17503.150000000001</v>
      </c>
      <c r="I13" s="15"/>
    </row>
    <row r="14" spans="2:9" s="16" customFormat="1" ht="48.75" customHeight="1" x14ac:dyDescent="0.25">
      <c r="B14" s="14"/>
      <c r="C14" s="33" t="s">
        <v>46</v>
      </c>
      <c r="D14" s="74" t="s">
        <v>47</v>
      </c>
      <c r="E14" s="60" t="s">
        <v>24</v>
      </c>
      <c r="F14" s="69">
        <v>8</v>
      </c>
      <c r="G14" s="39">
        <v>309.08999999999997</v>
      </c>
      <c r="H14" s="38">
        <f t="shared" si="0"/>
        <v>2472.7199999999998</v>
      </c>
      <c r="I14" s="15"/>
    </row>
    <row r="15" spans="2:9" s="16" customFormat="1" ht="33.75" customHeight="1" x14ac:dyDescent="0.25">
      <c r="B15" s="14"/>
      <c r="C15" s="33">
        <v>9999008</v>
      </c>
      <c r="D15" s="74" t="s">
        <v>48</v>
      </c>
      <c r="E15" s="60" t="s">
        <v>24</v>
      </c>
      <c r="F15" s="69">
        <v>8</v>
      </c>
      <c r="G15" s="39">
        <v>2166.02</v>
      </c>
      <c r="H15" s="38">
        <f t="shared" si="0"/>
        <v>17328.16</v>
      </c>
      <c r="I15" s="15"/>
    </row>
    <row r="16" spans="2:9" s="16" customFormat="1" ht="56.25" customHeight="1" x14ac:dyDescent="0.25">
      <c r="B16" s="14"/>
      <c r="C16" s="33" t="s">
        <v>49</v>
      </c>
      <c r="D16" s="74" t="s">
        <v>50</v>
      </c>
      <c r="E16" s="60" t="s">
        <v>23</v>
      </c>
      <c r="F16" s="69">
        <v>130</v>
      </c>
      <c r="G16" s="39">
        <v>33.46</v>
      </c>
      <c r="H16" s="38">
        <f t="shared" si="0"/>
        <v>4349.8</v>
      </c>
      <c r="I16" s="15"/>
    </row>
    <row r="17" spans="2:9" s="16" customFormat="1" ht="38.25" customHeight="1" x14ac:dyDescent="0.25">
      <c r="B17" s="14"/>
      <c r="C17" s="33" t="s">
        <v>51</v>
      </c>
      <c r="D17" s="74" t="s">
        <v>52</v>
      </c>
      <c r="E17" s="60" t="s">
        <v>23</v>
      </c>
      <c r="F17" s="69">
        <v>260</v>
      </c>
      <c r="G17" s="39">
        <v>8.3699999999999992</v>
      </c>
      <c r="H17" s="38">
        <f t="shared" si="0"/>
        <v>2176.1999999999998</v>
      </c>
      <c r="I17" s="15"/>
    </row>
    <row r="18" spans="2:9" s="16" customFormat="1" ht="48" customHeight="1" x14ac:dyDescent="0.25">
      <c r="B18" s="14"/>
      <c r="C18" s="33" t="s">
        <v>53</v>
      </c>
      <c r="D18" s="74" t="s">
        <v>54</v>
      </c>
      <c r="E18" s="60" t="s">
        <v>23</v>
      </c>
      <c r="F18" s="69">
        <v>50</v>
      </c>
      <c r="G18" s="39">
        <v>16.72</v>
      </c>
      <c r="H18" s="38">
        <f t="shared" si="0"/>
        <v>836</v>
      </c>
      <c r="I18" s="15"/>
    </row>
    <row r="19" spans="2:9" s="16" customFormat="1" ht="51" customHeight="1" x14ac:dyDescent="0.25">
      <c r="B19" s="14"/>
      <c r="C19" s="33">
        <v>4001050</v>
      </c>
      <c r="D19" s="74" t="s">
        <v>55</v>
      </c>
      <c r="E19" s="60" t="s">
        <v>25</v>
      </c>
      <c r="F19" s="69">
        <v>780</v>
      </c>
      <c r="G19" s="39">
        <v>38.78</v>
      </c>
      <c r="H19" s="38">
        <f t="shared" si="0"/>
        <v>30248.400000000001</v>
      </c>
      <c r="I19" s="15"/>
    </row>
    <row r="20" spans="2:9" s="16" customFormat="1" ht="57.75" customHeight="1" x14ac:dyDescent="0.25">
      <c r="B20" s="14"/>
      <c r="C20" s="33">
        <v>4001051</v>
      </c>
      <c r="D20" s="74" t="s">
        <v>56</v>
      </c>
      <c r="E20" s="60" t="s">
        <v>25</v>
      </c>
      <c r="F20" s="69">
        <v>780</v>
      </c>
      <c r="G20" s="39">
        <v>17.350000000000001</v>
      </c>
      <c r="H20" s="38">
        <f t="shared" si="0"/>
        <v>13533</v>
      </c>
      <c r="I20" s="15"/>
    </row>
    <row r="21" spans="2:9" s="16" customFormat="1" x14ac:dyDescent="0.25">
      <c r="B21" s="14"/>
      <c r="C21" s="33"/>
      <c r="D21" s="63"/>
      <c r="E21" s="60"/>
      <c r="F21" s="64"/>
      <c r="G21" s="39"/>
      <c r="H21" s="40">
        <f>SUM(H10:H20)</f>
        <v>107660.87</v>
      </c>
      <c r="I21" s="15"/>
    </row>
    <row r="22" spans="2:9" s="16" customFormat="1" x14ac:dyDescent="0.25">
      <c r="B22" s="14"/>
      <c r="C22" s="61" t="s">
        <v>29</v>
      </c>
      <c r="D22" s="62" t="s">
        <v>57</v>
      </c>
      <c r="E22" s="19"/>
      <c r="F22" s="19"/>
      <c r="G22" s="19"/>
      <c r="H22" s="19"/>
      <c r="I22" s="15"/>
    </row>
    <row r="23" spans="2:9" s="16" customFormat="1" ht="60" customHeight="1" x14ac:dyDescent="0.25">
      <c r="B23" s="14"/>
      <c r="C23" s="33" t="s">
        <v>58</v>
      </c>
      <c r="D23" s="65" t="s">
        <v>59</v>
      </c>
      <c r="E23" s="60" t="s">
        <v>26</v>
      </c>
      <c r="F23" s="69">
        <v>303.60000000000002</v>
      </c>
      <c r="G23" s="39">
        <v>97.51</v>
      </c>
      <c r="H23" s="38">
        <f t="shared" ref="H23:H34" si="1">F23*G23</f>
        <v>29604.04</v>
      </c>
      <c r="I23" s="15"/>
    </row>
    <row r="24" spans="2:9" s="16" customFormat="1" ht="40.5" customHeight="1" x14ac:dyDescent="0.25">
      <c r="B24" s="14"/>
      <c r="C24" s="33">
        <v>4002003</v>
      </c>
      <c r="D24" s="65" t="s">
        <v>60</v>
      </c>
      <c r="E24" s="60" t="s">
        <v>25</v>
      </c>
      <c r="F24" s="69">
        <v>121.44</v>
      </c>
      <c r="G24" s="39">
        <v>162.57</v>
      </c>
      <c r="H24" s="38">
        <f t="shared" si="1"/>
        <v>19742.5</v>
      </c>
      <c r="I24" s="15"/>
    </row>
    <row r="25" spans="2:9" s="16" customFormat="1" ht="61.5" customHeight="1" x14ac:dyDescent="0.25">
      <c r="B25" s="14"/>
      <c r="C25" s="33">
        <v>4002036</v>
      </c>
      <c r="D25" s="65" t="s">
        <v>61</v>
      </c>
      <c r="E25" s="60" t="s">
        <v>26</v>
      </c>
      <c r="F25" s="69">
        <v>176.14</v>
      </c>
      <c r="G25" s="39">
        <v>160.34</v>
      </c>
      <c r="H25" s="38">
        <f t="shared" si="1"/>
        <v>28242.29</v>
      </c>
      <c r="I25" s="15"/>
    </row>
    <row r="26" spans="2:9" s="16" customFormat="1" ht="49.5" customHeight="1" x14ac:dyDescent="0.25">
      <c r="B26" s="14"/>
      <c r="C26" s="33">
        <v>4002037</v>
      </c>
      <c r="D26" s="65" t="s">
        <v>62</v>
      </c>
      <c r="E26" s="60" t="s">
        <v>26</v>
      </c>
      <c r="F26" s="69">
        <v>609.38</v>
      </c>
      <c r="G26" s="39">
        <v>399.34</v>
      </c>
      <c r="H26" s="38">
        <f t="shared" si="1"/>
        <v>243349.81</v>
      </c>
      <c r="I26" s="15"/>
    </row>
    <row r="27" spans="2:9" s="16" customFormat="1" ht="41.25" customHeight="1" x14ac:dyDescent="0.25">
      <c r="B27" s="14"/>
      <c r="C27" s="33">
        <v>4002013</v>
      </c>
      <c r="D27" s="65" t="s">
        <v>63</v>
      </c>
      <c r="E27" s="60" t="s">
        <v>26</v>
      </c>
      <c r="F27" s="69">
        <v>53.42</v>
      </c>
      <c r="G27" s="39">
        <v>3471.03</v>
      </c>
      <c r="H27" s="38">
        <f t="shared" si="1"/>
        <v>185422.42</v>
      </c>
      <c r="I27" s="15"/>
    </row>
    <row r="28" spans="2:9" s="16" customFormat="1" ht="40.5" customHeight="1" x14ac:dyDescent="0.25">
      <c r="B28" s="14"/>
      <c r="C28" s="33">
        <v>4002015</v>
      </c>
      <c r="D28" s="65" t="s">
        <v>64</v>
      </c>
      <c r="E28" s="60" t="s">
        <v>25</v>
      </c>
      <c r="F28" s="69">
        <v>235.34</v>
      </c>
      <c r="G28" s="39">
        <v>166.04</v>
      </c>
      <c r="H28" s="38">
        <f t="shared" si="1"/>
        <v>39075.85</v>
      </c>
      <c r="I28" s="15"/>
    </row>
    <row r="29" spans="2:9" s="16" customFormat="1" ht="41.25" customHeight="1" x14ac:dyDescent="0.25">
      <c r="B29" s="14"/>
      <c r="C29" s="33">
        <v>4002017</v>
      </c>
      <c r="D29" s="65" t="s">
        <v>65</v>
      </c>
      <c r="E29" s="60" t="s">
        <v>66</v>
      </c>
      <c r="F29" s="69">
        <v>183.15</v>
      </c>
      <c r="G29" s="39">
        <v>37.83</v>
      </c>
      <c r="H29" s="38">
        <f t="shared" si="1"/>
        <v>6928.56</v>
      </c>
      <c r="I29" s="15"/>
    </row>
    <row r="30" spans="2:9" s="16" customFormat="1" ht="38.25" customHeight="1" x14ac:dyDescent="0.25">
      <c r="B30" s="14"/>
      <c r="C30" s="33">
        <v>4002020</v>
      </c>
      <c r="D30" s="65" t="s">
        <v>67</v>
      </c>
      <c r="E30" s="60" t="s">
        <v>66</v>
      </c>
      <c r="F30" s="69">
        <v>382.88</v>
      </c>
      <c r="G30" s="39">
        <v>36.200000000000003</v>
      </c>
      <c r="H30" s="38">
        <f t="shared" si="1"/>
        <v>13860.26</v>
      </c>
      <c r="I30" s="15"/>
    </row>
    <row r="31" spans="2:9" s="16" customFormat="1" ht="40.5" customHeight="1" x14ac:dyDescent="0.25">
      <c r="B31" s="14"/>
      <c r="C31" s="33">
        <v>4002021</v>
      </c>
      <c r="D31" s="65" t="s">
        <v>68</v>
      </c>
      <c r="E31" s="60" t="s">
        <v>66</v>
      </c>
      <c r="F31" s="69">
        <v>906.36</v>
      </c>
      <c r="G31" s="39">
        <v>36.200000000000003</v>
      </c>
      <c r="H31" s="38">
        <f t="shared" si="1"/>
        <v>32810.230000000003</v>
      </c>
      <c r="I31" s="15"/>
    </row>
    <row r="32" spans="2:9" s="16" customFormat="1" ht="50.25" customHeight="1" x14ac:dyDescent="0.25">
      <c r="B32" s="14"/>
      <c r="C32" s="33">
        <v>4002022</v>
      </c>
      <c r="D32" s="65" t="s">
        <v>69</v>
      </c>
      <c r="E32" s="60" t="s">
        <v>66</v>
      </c>
      <c r="F32" s="69">
        <v>2149.06</v>
      </c>
      <c r="G32" s="39">
        <v>36.200000000000003</v>
      </c>
      <c r="H32" s="38">
        <f t="shared" si="1"/>
        <v>77795.97</v>
      </c>
      <c r="I32" s="15"/>
    </row>
    <row r="33" spans="2:9" s="16" customFormat="1" ht="49.5" customHeight="1" x14ac:dyDescent="0.25">
      <c r="B33" s="14"/>
      <c r="C33" s="33">
        <v>4002023</v>
      </c>
      <c r="D33" s="65" t="s">
        <v>70</v>
      </c>
      <c r="E33" s="60" t="s">
        <v>66</v>
      </c>
      <c r="F33" s="69">
        <v>2524.5</v>
      </c>
      <c r="G33" s="39">
        <v>36.200000000000003</v>
      </c>
      <c r="H33" s="38">
        <f t="shared" si="1"/>
        <v>91386.9</v>
      </c>
      <c r="I33" s="15"/>
    </row>
    <row r="34" spans="2:9" s="16" customFormat="1" ht="75.75" customHeight="1" x14ac:dyDescent="0.25">
      <c r="B34" s="14"/>
      <c r="C34" s="33">
        <v>4002027</v>
      </c>
      <c r="D34" s="65" t="s">
        <v>71</v>
      </c>
      <c r="E34" s="60" t="s">
        <v>25</v>
      </c>
      <c r="F34" s="69">
        <v>55</v>
      </c>
      <c r="G34" s="39">
        <v>610.15</v>
      </c>
      <c r="H34" s="38">
        <f t="shared" si="1"/>
        <v>33558.25</v>
      </c>
      <c r="I34" s="15"/>
    </row>
    <row r="35" spans="2:9" s="16" customFormat="1" x14ac:dyDescent="0.25">
      <c r="B35" s="14"/>
      <c r="C35" s="33"/>
      <c r="D35" s="63"/>
      <c r="E35" s="60"/>
      <c r="F35" s="64"/>
      <c r="G35" s="39"/>
      <c r="H35" s="40">
        <f>SUM(H23:H34)</f>
        <v>801777.08</v>
      </c>
      <c r="I35" s="15"/>
    </row>
    <row r="36" spans="2:9" s="16" customFormat="1" x14ac:dyDescent="0.25">
      <c r="B36" s="14"/>
      <c r="C36" s="61" t="s">
        <v>30</v>
      </c>
      <c r="D36" s="62" t="s">
        <v>72</v>
      </c>
      <c r="E36" s="19"/>
      <c r="F36" s="19"/>
      <c r="G36" s="19"/>
      <c r="H36" s="19"/>
      <c r="I36" s="15"/>
    </row>
    <row r="37" spans="2:9" s="16" customFormat="1" ht="69" customHeight="1" x14ac:dyDescent="0.25">
      <c r="B37" s="14"/>
      <c r="C37" s="33">
        <v>4003033</v>
      </c>
      <c r="D37" s="75" t="s">
        <v>73</v>
      </c>
      <c r="E37" s="60" t="s">
        <v>25</v>
      </c>
      <c r="F37" s="69">
        <v>181</v>
      </c>
      <c r="G37" s="39">
        <v>362.74</v>
      </c>
      <c r="H37" s="38">
        <f t="shared" ref="H37:H44" si="2">F37*G37</f>
        <v>65655.94</v>
      </c>
      <c r="I37" s="15"/>
    </row>
    <row r="38" spans="2:9" s="16" customFormat="1" ht="42.75" customHeight="1" x14ac:dyDescent="0.25">
      <c r="B38" s="14"/>
      <c r="C38" s="33">
        <v>4003030</v>
      </c>
      <c r="D38" s="74" t="s">
        <v>74</v>
      </c>
      <c r="E38" s="60" t="s">
        <v>25</v>
      </c>
      <c r="F38" s="69">
        <v>224</v>
      </c>
      <c r="G38" s="39">
        <v>227.01</v>
      </c>
      <c r="H38" s="38">
        <f t="shared" si="2"/>
        <v>50850.239999999998</v>
      </c>
      <c r="I38" s="15"/>
    </row>
    <row r="39" spans="2:9" s="16" customFormat="1" ht="48.75" customHeight="1" x14ac:dyDescent="0.25">
      <c r="B39" s="14"/>
      <c r="C39" s="33">
        <v>4003036</v>
      </c>
      <c r="D39" s="74" t="s">
        <v>75</v>
      </c>
      <c r="E39" s="60" t="s">
        <v>66</v>
      </c>
      <c r="F39" s="69">
        <v>317.5</v>
      </c>
      <c r="G39" s="39">
        <v>37.83</v>
      </c>
      <c r="H39" s="38">
        <f t="shared" si="2"/>
        <v>12011.03</v>
      </c>
      <c r="I39" s="15"/>
    </row>
    <row r="40" spans="2:9" s="16" customFormat="1" ht="48" customHeight="1" x14ac:dyDescent="0.25">
      <c r="B40" s="14"/>
      <c r="C40" s="33">
        <v>4003038</v>
      </c>
      <c r="D40" s="74" t="s">
        <v>76</v>
      </c>
      <c r="E40" s="60" t="s">
        <v>66</v>
      </c>
      <c r="F40" s="64">
        <v>659.04</v>
      </c>
      <c r="G40" s="39">
        <v>36.200000000000003</v>
      </c>
      <c r="H40" s="38">
        <f t="shared" si="2"/>
        <v>23857.25</v>
      </c>
      <c r="I40" s="15"/>
    </row>
    <row r="41" spans="2:9" s="16" customFormat="1" ht="50.25" customHeight="1" x14ac:dyDescent="0.25">
      <c r="B41" s="14"/>
      <c r="C41" s="33">
        <v>4003039</v>
      </c>
      <c r="D41" s="74" t="s">
        <v>77</v>
      </c>
      <c r="E41" s="60" t="s">
        <v>66</v>
      </c>
      <c r="F41" s="64">
        <v>1359.73</v>
      </c>
      <c r="G41" s="39">
        <v>36.200000000000003</v>
      </c>
      <c r="H41" s="38">
        <f t="shared" si="2"/>
        <v>49222.23</v>
      </c>
      <c r="I41" s="15"/>
    </row>
    <row r="42" spans="2:9" s="16" customFormat="1" ht="48" customHeight="1" x14ac:dyDescent="0.25">
      <c r="B42" s="14"/>
      <c r="C42" s="33">
        <v>4003041</v>
      </c>
      <c r="D42" s="74" t="s">
        <v>78</v>
      </c>
      <c r="E42" s="60" t="s">
        <v>66</v>
      </c>
      <c r="F42" s="64">
        <v>3985.38</v>
      </c>
      <c r="G42" s="39">
        <v>36.200000000000003</v>
      </c>
      <c r="H42" s="38">
        <f t="shared" si="2"/>
        <v>144270.76</v>
      </c>
      <c r="I42" s="15"/>
    </row>
    <row r="43" spans="2:9" s="16" customFormat="1" ht="50.25" customHeight="1" x14ac:dyDescent="0.25">
      <c r="B43" s="14"/>
      <c r="C43" s="33">
        <v>4003045</v>
      </c>
      <c r="D43" s="74" t="s">
        <v>79</v>
      </c>
      <c r="E43" s="60" t="s">
        <v>26</v>
      </c>
      <c r="F43" s="64">
        <v>34.5</v>
      </c>
      <c r="G43" s="39">
        <v>3743.58</v>
      </c>
      <c r="H43" s="38">
        <f t="shared" si="2"/>
        <v>129153.51</v>
      </c>
      <c r="I43" s="15"/>
    </row>
    <row r="44" spans="2:9" s="16" customFormat="1" ht="89.25" customHeight="1" x14ac:dyDescent="0.25">
      <c r="B44" s="14"/>
      <c r="C44" s="33">
        <v>4003010</v>
      </c>
      <c r="D44" s="74" t="s">
        <v>80</v>
      </c>
      <c r="E44" s="60" t="s">
        <v>25</v>
      </c>
      <c r="F44" s="64">
        <v>600</v>
      </c>
      <c r="G44" s="39">
        <v>1027.47</v>
      </c>
      <c r="H44" s="38">
        <f t="shared" si="2"/>
        <v>616482</v>
      </c>
      <c r="I44" s="15"/>
    </row>
    <row r="45" spans="2:9" s="16" customFormat="1" x14ac:dyDescent="0.25">
      <c r="B45" s="14"/>
      <c r="C45" s="33"/>
      <c r="D45" s="63"/>
      <c r="E45" s="60"/>
      <c r="F45" s="64"/>
      <c r="G45" s="39"/>
      <c r="H45" s="40">
        <f>SUM(H37:H44)</f>
        <v>1091502.96</v>
      </c>
      <c r="I45" s="15"/>
    </row>
    <row r="46" spans="2:9" s="16" customFormat="1" x14ac:dyDescent="0.25">
      <c r="B46" s="14"/>
      <c r="C46" s="61" t="s">
        <v>35</v>
      </c>
      <c r="D46" s="62" t="s">
        <v>81</v>
      </c>
      <c r="E46" s="19"/>
      <c r="F46" s="19"/>
      <c r="G46" s="19"/>
      <c r="H46" s="19"/>
      <c r="I46" s="15"/>
    </row>
    <row r="47" spans="2:9" s="16" customFormat="1" ht="40.5" customHeight="1" x14ac:dyDescent="0.25">
      <c r="B47" s="14"/>
      <c r="C47" s="33">
        <v>4004322</v>
      </c>
      <c r="D47" s="74" t="s">
        <v>82</v>
      </c>
      <c r="E47" s="60" t="s">
        <v>23</v>
      </c>
      <c r="F47" s="64">
        <v>130</v>
      </c>
      <c r="G47" s="39">
        <v>368.27</v>
      </c>
      <c r="H47" s="38">
        <f t="shared" ref="H47:H58" si="3">F47*G47</f>
        <v>47875.1</v>
      </c>
      <c r="I47" s="15"/>
    </row>
    <row r="48" spans="2:9" s="16" customFormat="1" ht="49.5" customHeight="1" x14ac:dyDescent="0.25">
      <c r="B48" s="14"/>
      <c r="C48" s="33">
        <v>4002054</v>
      </c>
      <c r="D48" s="74" t="s">
        <v>83</v>
      </c>
      <c r="E48" s="60" t="s">
        <v>23</v>
      </c>
      <c r="F48" s="64">
        <v>220</v>
      </c>
      <c r="G48" s="39">
        <v>457.9</v>
      </c>
      <c r="H48" s="38">
        <f t="shared" si="3"/>
        <v>100738</v>
      </c>
      <c r="I48" s="15"/>
    </row>
    <row r="49" spans="2:9" s="16" customFormat="1" ht="67.5" customHeight="1" x14ac:dyDescent="0.25">
      <c r="B49" s="14"/>
      <c r="C49" s="33">
        <v>4004065</v>
      </c>
      <c r="D49" s="74" t="s">
        <v>84</v>
      </c>
      <c r="E49" s="60" t="s">
        <v>25</v>
      </c>
      <c r="F49" s="78">
        <v>530</v>
      </c>
      <c r="G49" s="39">
        <v>415.27</v>
      </c>
      <c r="H49" s="38">
        <f t="shared" si="3"/>
        <v>220093.1</v>
      </c>
      <c r="I49" s="15"/>
    </row>
    <row r="50" spans="2:9" s="16" customFormat="1" ht="40.5" customHeight="1" x14ac:dyDescent="0.25">
      <c r="B50" s="14"/>
      <c r="C50" s="33">
        <v>3003009</v>
      </c>
      <c r="D50" s="74" t="s">
        <v>85</v>
      </c>
      <c r="E50" s="60" t="s">
        <v>25</v>
      </c>
      <c r="F50" s="64">
        <v>780</v>
      </c>
      <c r="G50" s="39">
        <v>80.77</v>
      </c>
      <c r="H50" s="38">
        <f t="shared" si="3"/>
        <v>63000.6</v>
      </c>
      <c r="I50" s="15"/>
    </row>
    <row r="51" spans="2:9" s="16" customFormat="1" ht="48" customHeight="1" x14ac:dyDescent="0.25">
      <c r="B51" s="14"/>
      <c r="C51" s="33">
        <v>4004008</v>
      </c>
      <c r="D51" s="74" t="s">
        <v>86</v>
      </c>
      <c r="E51" s="60" t="s">
        <v>25</v>
      </c>
      <c r="F51" s="64">
        <v>780</v>
      </c>
      <c r="G51" s="39">
        <v>372.96</v>
      </c>
      <c r="H51" s="38">
        <f t="shared" si="3"/>
        <v>290908.79999999999</v>
      </c>
      <c r="I51" s="15"/>
    </row>
    <row r="52" spans="2:9" s="16" customFormat="1" ht="58.5" customHeight="1" x14ac:dyDescent="0.25">
      <c r="B52" s="14"/>
      <c r="C52" s="33">
        <v>4005002</v>
      </c>
      <c r="D52" s="74" t="s">
        <v>87</v>
      </c>
      <c r="E52" s="60" t="s">
        <v>25</v>
      </c>
      <c r="F52" s="64">
        <v>1660</v>
      </c>
      <c r="G52" s="39">
        <v>208.34</v>
      </c>
      <c r="H52" s="38">
        <f t="shared" si="3"/>
        <v>345844.4</v>
      </c>
      <c r="I52" s="15"/>
    </row>
    <row r="53" spans="2:9" s="16" customFormat="1" ht="60" customHeight="1" x14ac:dyDescent="0.25">
      <c r="B53" s="14"/>
      <c r="C53" s="33">
        <v>4005050</v>
      </c>
      <c r="D53" s="74" t="s">
        <v>88</v>
      </c>
      <c r="E53" s="60" t="s">
        <v>25</v>
      </c>
      <c r="F53" s="64">
        <v>1660</v>
      </c>
      <c r="G53" s="39">
        <v>58.49</v>
      </c>
      <c r="H53" s="38">
        <f t="shared" si="3"/>
        <v>97093.4</v>
      </c>
      <c r="I53" s="15"/>
    </row>
    <row r="54" spans="2:9" s="16" customFormat="1" ht="94.5" customHeight="1" x14ac:dyDescent="0.25">
      <c r="B54" s="14"/>
      <c r="C54" s="33">
        <v>4004087</v>
      </c>
      <c r="D54" s="74" t="s">
        <v>89</v>
      </c>
      <c r="E54" s="60" t="s">
        <v>25</v>
      </c>
      <c r="F54" s="64">
        <v>651</v>
      </c>
      <c r="G54" s="39">
        <v>152.27000000000001</v>
      </c>
      <c r="H54" s="38">
        <f t="shared" si="3"/>
        <v>99127.77</v>
      </c>
      <c r="I54" s="15"/>
    </row>
    <row r="55" spans="2:9" s="16" customFormat="1" ht="49.5" customHeight="1" x14ac:dyDescent="0.25">
      <c r="B55" s="14"/>
      <c r="C55" s="33">
        <v>4006183</v>
      </c>
      <c r="D55" s="74" t="s">
        <v>90</v>
      </c>
      <c r="E55" s="60" t="s">
        <v>25</v>
      </c>
      <c r="F55" s="64">
        <v>600</v>
      </c>
      <c r="G55" s="39">
        <v>507.82</v>
      </c>
      <c r="H55" s="38">
        <f t="shared" si="3"/>
        <v>304692</v>
      </c>
      <c r="I55" s="15"/>
    </row>
    <row r="56" spans="2:9" s="16" customFormat="1" ht="50.25" customHeight="1" x14ac:dyDescent="0.25">
      <c r="B56" s="14"/>
      <c r="C56" s="33">
        <v>4006184</v>
      </c>
      <c r="D56" s="74" t="s">
        <v>91</v>
      </c>
      <c r="E56" s="60" t="s">
        <v>23</v>
      </c>
      <c r="F56" s="64">
        <v>100</v>
      </c>
      <c r="G56" s="39">
        <v>106.31</v>
      </c>
      <c r="H56" s="38">
        <f t="shared" si="3"/>
        <v>10631</v>
      </c>
      <c r="I56" s="15"/>
    </row>
    <row r="57" spans="2:9" s="16" customFormat="1" ht="40.5" customHeight="1" x14ac:dyDescent="0.25">
      <c r="B57" s="14"/>
      <c r="C57" s="33">
        <v>4004159</v>
      </c>
      <c r="D57" s="74" t="s">
        <v>92</v>
      </c>
      <c r="E57" s="60" t="s">
        <v>25</v>
      </c>
      <c r="F57" s="64">
        <v>780</v>
      </c>
      <c r="G57" s="39">
        <v>24.53</v>
      </c>
      <c r="H57" s="38">
        <f>F57*G57</f>
        <v>19133.400000000001</v>
      </c>
      <c r="I57" s="15"/>
    </row>
    <row r="58" spans="2:9" s="16" customFormat="1" ht="43.5" customHeight="1" x14ac:dyDescent="0.25">
      <c r="B58" s="14"/>
      <c r="C58" s="33">
        <v>4004124</v>
      </c>
      <c r="D58" s="74" t="s">
        <v>93</v>
      </c>
      <c r="E58" s="60" t="s">
        <v>25</v>
      </c>
      <c r="F58" s="64">
        <v>7</v>
      </c>
      <c r="G58" s="39">
        <v>30.54</v>
      </c>
      <c r="H58" s="38">
        <f t="shared" si="3"/>
        <v>213.78</v>
      </c>
      <c r="I58" s="15"/>
    </row>
    <row r="59" spans="2:9" s="16" customFormat="1" x14ac:dyDescent="0.25">
      <c r="B59" s="14"/>
      <c r="C59" s="33"/>
      <c r="D59" s="63"/>
      <c r="E59" s="60"/>
      <c r="F59" s="64"/>
      <c r="G59" s="39"/>
      <c r="H59" s="40">
        <f>SUM(H47:H58)</f>
        <v>1599351.35</v>
      </c>
      <c r="I59" s="15"/>
    </row>
    <row r="60" spans="2:9" s="16" customFormat="1" x14ac:dyDescent="0.25">
      <c r="B60" s="14"/>
      <c r="C60" s="61" t="s">
        <v>36</v>
      </c>
      <c r="D60" s="62" t="s">
        <v>94</v>
      </c>
      <c r="E60" s="19"/>
      <c r="F60" s="19"/>
      <c r="G60" s="19"/>
      <c r="H60" s="19"/>
      <c r="I60" s="15"/>
    </row>
    <row r="61" spans="2:9" s="16" customFormat="1" ht="159" customHeight="1" x14ac:dyDescent="0.25">
      <c r="B61" s="14"/>
      <c r="C61" s="33" t="s">
        <v>95</v>
      </c>
      <c r="D61" s="74" t="s">
        <v>96</v>
      </c>
      <c r="E61" s="60" t="s">
        <v>24</v>
      </c>
      <c r="F61" s="64">
        <v>1</v>
      </c>
      <c r="G61" s="39">
        <v>22590.05</v>
      </c>
      <c r="H61" s="38">
        <f>F61*G61</f>
        <v>22590.05</v>
      </c>
      <c r="I61" s="15"/>
    </row>
    <row r="62" spans="2:9" s="16" customFormat="1" ht="198.75" customHeight="1" x14ac:dyDescent="0.25">
      <c r="B62" s="14"/>
      <c r="C62" s="76" t="s">
        <v>97</v>
      </c>
      <c r="D62" s="74" t="s">
        <v>98</v>
      </c>
      <c r="E62" s="60" t="s">
        <v>24</v>
      </c>
      <c r="F62" s="64">
        <v>1</v>
      </c>
      <c r="G62" s="39">
        <v>37072.800000000003</v>
      </c>
      <c r="H62" s="38">
        <f>F62*G62</f>
        <v>37072.800000000003</v>
      </c>
      <c r="I62" s="15"/>
    </row>
    <row r="63" spans="2:9" s="16" customFormat="1" x14ac:dyDescent="0.25">
      <c r="B63" s="14"/>
      <c r="C63" s="33"/>
      <c r="D63" s="63"/>
      <c r="E63" s="60"/>
      <c r="F63" s="64"/>
      <c r="G63" s="39"/>
      <c r="H63" s="40">
        <f>SUM(H61:H62)</f>
        <v>59662.85</v>
      </c>
      <c r="I63" s="15"/>
    </row>
    <row r="64" spans="2:9" s="16" customFormat="1" x14ac:dyDescent="0.25">
      <c r="B64" s="14"/>
      <c r="C64" s="61" t="s">
        <v>31</v>
      </c>
      <c r="D64" s="62" t="s">
        <v>32</v>
      </c>
      <c r="E64" s="19"/>
      <c r="F64" s="19"/>
      <c r="G64" s="19"/>
      <c r="H64" s="19"/>
      <c r="I64" s="15"/>
    </row>
    <row r="65" spans="2:9" s="16" customFormat="1" ht="86.25" customHeight="1" x14ac:dyDescent="0.25">
      <c r="B65" s="14"/>
      <c r="C65" s="33">
        <v>4013001</v>
      </c>
      <c r="D65" s="74" t="s">
        <v>99</v>
      </c>
      <c r="E65" s="60" t="s">
        <v>100</v>
      </c>
      <c r="F65" s="64">
        <v>110</v>
      </c>
      <c r="G65" s="39">
        <v>1731.33</v>
      </c>
      <c r="H65" s="38">
        <f t="shared" ref="H65:H75" si="4">F65*G65</f>
        <v>190446.3</v>
      </c>
      <c r="I65" s="15"/>
    </row>
    <row r="66" spans="2:9" s="16" customFormat="1" ht="105" customHeight="1" x14ac:dyDescent="0.25">
      <c r="B66" s="14"/>
      <c r="C66" s="33" t="s">
        <v>101</v>
      </c>
      <c r="D66" s="74" t="s">
        <v>102</v>
      </c>
      <c r="E66" s="60" t="s">
        <v>100</v>
      </c>
      <c r="F66" s="64">
        <v>18</v>
      </c>
      <c r="G66" s="39">
        <v>1071.5999999999999</v>
      </c>
      <c r="H66" s="38">
        <f t="shared" si="4"/>
        <v>19288.8</v>
      </c>
      <c r="I66" s="15"/>
    </row>
    <row r="67" spans="2:9" s="16" customFormat="1" ht="49.5" customHeight="1" x14ac:dyDescent="0.25">
      <c r="B67" s="14"/>
      <c r="C67" s="33" t="s">
        <v>103</v>
      </c>
      <c r="D67" s="74" t="s">
        <v>104</v>
      </c>
      <c r="E67" s="60" t="s">
        <v>24</v>
      </c>
      <c r="F67" s="64">
        <v>4</v>
      </c>
      <c r="G67" s="39">
        <v>2637.85</v>
      </c>
      <c r="H67" s="38">
        <f t="shared" si="4"/>
        <v>10551.4</v>
      </c>
      <c r="I67" s="15"/>
    </row>
    <row r="68" spans="2:9" s="16" customFormat="1" ht="52.5" customHeight="1" x14ac:dyDescent="0.25">
      <c r="B68" s="14"/>
      <c r="C68" s="33" t="s">
        <v>105</v>
      </c>
      <c r="D68" s="74" t="s">
        <v>106</v>
      </c>
      <c r="E68" s="60" t="s">
        <v>24</v>
      </c>
      <c r="F68" s="64">
        <v>64</v>
      </c>
      <c r="G68" s="39">
        <v>967.51</v>
      </c>
      <c r="H68" s="38">
        <f t="shared" si="4"/>
        <v>61920.639999999999</v>
      </c>
      <c r="I68" s="15"/>
    </row>
    <row r="69" spans="2:9" s="16" customFormat="1" ht="41.25" customHeight="1" x14ac:dyDescent="0.25">
      <c r="B69" s="14"/>
      <c r="C69" s="33" t="s">
        <v>107</v>
      </c>
      <c r="D69" s="74" t="s">
        <v>108</v>
      </c>
      <c r="E69" s="60" t="s">
        <v>24</v>
      </c>
      <c r="F69" s="64">
        <v>16</v>
      </c>
      <c r="G69" s="39">
        <v>2311.04</v>
      </c>
      <c r="H69" s="38">
        <f t="shared" si="4"/>
        <v>36976.639999999999</v>
      </c>
      <c r="I69" s="15"/>
    </row>
    <row r="70" spans="2:9" s="16" customFormat="1" ht="51" customHeight="1" x14ac:dyDescent="0.25">
      <c r="B70" s="14"/>
      <c r="C70" s="33" t="s">
        <v>109</v>
      </c>
      <c r="D70" s="74" t="s">
        <v>110</v>
      </c>
      <c r="E70" s="60" t="s">
        <v>24</v>
      </c>
      <c r="F70" s="64">
        <v>26</v>
      </c>
      <c r="G70" s="39">
        <v>1771.55</v>
      </c>
      <c r="H70" s="38">
        <f t="shared" si="4"/>
        <v>46060.3</v>
      </c>
      <c r="I70" s="15"/>
    </row>
    <row r="71" spans="2:9" s="16" customFormat="1" ht="114" customHeight="1" x14ac:dyDescent="0.25">
      <c r="B71" s="14"/>
      <c r="C71" s="76" t="s">
        <v>119</v>
      </c>
      <c r="D71" s="74" t="s">
        <v>120</v>
      </c>
      <c r="E71" s="60" t="s">
        <v>24</v>
      </c>
      <c r="F71" s="64">
        <v>1</v>
      </c>
      <c r="G71" s="39">
        <v>135813.94</v>
      </c>
      <c r="H71" s="38">
        <f t="shared" si="4"/>
        <v>135813.94</v>
      </c>
      <c r="I71" s="15"/>
    </row>
    <row r="72" spans="2:9" s="16" customFormat="1" ht="44.25" customHeight="1" x14ac:dyDescent="0.25">
      <c r="B72" s="14"/>
      <c r="C72" s="33" t="s">
        <v>111</v>
      </c>
      <c r="D72" s="74" t="s">
        <v>112</v>
      </c>
      <c r="E72" s="60" t="s">
        <v>24</v>
      </c>
      <c r="F72" s="64">
        <v>1</v>
      </c>
      <c r="G72" s="39">
        <v>17647.04</v>
      </c>
      <c r="H72" s="38">
        <f t="shared" si="4"/>
        <v>17647.04</v>
      </c>
      <c r="I72" s="15"/>
    </row>
    <row r="73" spans="2:9" s="16" customFormat="1" ht="48.75" customHeight="1" x14ac:dyDescent="0.25">
      <c r="B73" s="14"/>
      <c r="C73" s="33" t="s">
        <v>113</v>
      </c>
      <c r="D73" s="74" t="s">
        <v>114</v>
      </c>
      <c r="E73" s="60" t="s">
        <v>24</v>
      </c>
      <c r="F73" s="64">
        <v>3</v>
      </c>
      <c r="G73" s="39">
        <v>195.57</v>
      </c>
      <c r="H73" s="38">
        <f t="shared" si="4"/>
        <v>586.71</v>
      </c>
      <c r="I73" s="15"/>
    </row>
    <row r="74" spans="2:9" s="16" customFormat="1" ht="53.25" customHeight="1" x14ac:dyDescent="0.25">
      <c r="B74" s="14"/>
      <c r="C74" s="33" t="s">
        <v>115</v>
      </c>
      <c r="D74" s="74" t="s">
        <v>116</v>
      </c>
      <c r="E74" s="60" t="s">
        <v>24</v>
      </c>
      <c r="F74" s="64">
        <v>3</v>
      </c>
      <c r="G74" s="39">
        <v>195.57</v>
      </c>
      <c r="H74" s="38">
        <f t="shared" si="4"/>
        <v>586.71</v>
      </c>
      <c r="I74" s="15"/>
    </row>
    <row r="75" spans="2:9" s="16" customFormat="1" ht="51" customHeight="1" x14ac:dyDescent="0.25">
      <c r="B75" s="14"/>
      <c r="C75" s="33" t="s">
        <v>117</v>
      </c>
      <c r="D75" s="74" t="s">
        <v>118</v>
      </c>
      <c r="E75" s="60" t="s">
        <v>24</v>
      </c>
      <c r="F75" s="64">
        <v>3</v>
      </c>
      <c r="G75" s="39">
        <v>1961.41</v>
      </c>
      <c r="H75" s="38">
        <f t="shared" si="4"/>
        <v>5884.23</v>
      </c>
      <c r="I75" s="15"/>
    </row>
    <row r="76" spans="2:9" s="16" customFormat="1" x14ac:dyDescent="0.25">
      <c r="B76" s="14"/>
      <c r="C76" s="33"/>
      <c r="D76" s="63"/>
      <c r="E76" s="60"/>
      <c r="F76" s="64"/>
      <c r="G76" s="39"/>
      <c r="H76" s="40">
        <f>SUM(H65:H75)</f>
        <v>525762.71</v>
      </c>
      <c r="I76" s="15"/>
    </row>
    <row r="77" spans="2:9" s="16" customFormat="1" x14ac:dyDescent="0.25">
      <c r="B77" s="14"/>
      <c r="C77" s="61" t="s">
        <v>33</v>
      </c>
      <c r="D77" s="62" t="s">
        <v>121</v>
      </c>
      <c r="E77" s="19"/>
      <c r="F77" s="19"/>
      <c r="G77" s="19"/>
      <c r="H77" s="19"/>
      <c r="I77" s="15"/>
    </row>
    <row r="78" spans="2:9" s="16" customFormat="1" ht="134.4" x14ac:dyDescent="0.25">
      <c r="B78" s="14"/>
      <c r="C78" s="33" t="s">
        <v>122</v>
      </c>
      <c r="D78" s="74" t="s">
        <v>123</v>
      </c>
      <c r="E78" s="60" t="s">
        <v>24</v>
      </c>
      <c r="F78" s="78">
        <v>4</v>
      </c>
      <c r="G78" s="39">
        <v>142902.99</v>
      </c>
      <c r="H78" s="38">
        <f>F78*G78</f>
        <v>571611.96</v>
      </c>
      <c r="I78" s="15"/>
    </row>
    <row r="79" spans="2:9" s="16" customFormat="1" x14ac:dyDescent="0.25">
      <c r="B79" s="14"/>
      <c r="C79" s="33"/>
      <c r="D79" s="63"/>
      <c r="E79" s="60"/>
      <c r="F79" s="64"/>
      <c r="G79" s="39"/>
      <c r="H79" s="40">
        <f>SUM(H78:H78)</f>
        <v>571611.96</v>
      </c>
      <c r="I79" s="15"/>
    </row>
    <row r="80" spans="2:9" s="16" customFormat="1" x14ac:dyDescent="0.25">
      <c r="B80" s="14"/>
      <c r="C80" s="61" t="s">
        <v>34</v>
      </c>
      <c r="D80" s="62" t="s">
        <v>124</v>
      </c>
      <c r="E80" s="19"/>
      <c r="F80" s="19"/>
      <c r="G80" s="19"/>
      <c r="H80" s="19"/>
      <c r="I80" s="15"/>
    </row>
    <row r="81" spans="1:9" s="16" customFormat="1" ht="77.25" customHeight="1" x14ac:dyDescent="0.25">
      <c r="B81" s="14"/>
      <c r="C81" s="33">
        <v>4024125</v>
      </c>
      <c r="D81" s="74" t="s">
        <v>125</v>
      </c>
      <c r="E81" s="60" t="s">
        <v>24</v>
      </c>
      <c r="F81" s="69">
        <v>2</v>
      </c>
      <c r="G81" s="39">
        <v>3984.36</v>
      </c>
      <c r="H81" s="38">
        <f>F81*G81</f>
        <v>7968.72</v>
      </c>
      <c r="I81" s="15"/>
    </row>
    <row r="82" spans="1:9" s="16" customFormat="1" ht="32.25" customHeight="1" x14ac:dyDescent="0.25">
      <c r="B82" s="14"/>
      <c r="C82" s="33">
        <v>4024082</v>
      </c>
      <c r="D82" s="74" t="s">
        <v>126</v>
      </c>
      <c r="E82" s="60" t="s">
        <v>23</v>
      </c>
      <c r="F82" s="69">
        <v>1</v>
      </c>
      <c r="G82" s="39">
        <v>188.23</v>
      </c>
      <c r="H82" s="38">
        <f>F82*G82</f>
        <v>188.23</v>
      </c>
      <c r="I82" s="15"/>
    </row>
    <row r="83" spans="1:9" s="16" customFormat="1" ht="33.75" customHeight="1" x14ac:dyDescent="0.25">
      <c r="B83" s="14"/>
      <c r="C83" s="33" t="s">
        <v>127</v>
      </c>
      <c r="D83" s="74" t="s">
        <v>128</v>
      </c>
      <c r="E83" s="60" t="s">
        <v>23</v>
      </c>
      <c r="F83" s="69">
        <v>100.5</v>
      </c>
      <c r="G83" s="39">
        <v>355.7</v>
      </c>
      <c r="H83" s="38">
        <f>F83*G83</f>
        <v>35747.85</v>
      </c>
      <c r="I83" s="15"/>
    </row>
    <row r="84" spans="1:9" s="16" customFormat="1" ht="34.5" customHeight="1" x14ac:dyDescent="0.25">
      <c r="B84" s="14"/>
      <c r="C84" s="33" t="s">
        <v>129</v>
      </c>
      <c r="D84" s="74" t="s">
        <v>130</v>
      </c>
      <c r="E84" s="60" t="s">
        <v>23</v>
      </c>
      <c r="F84" s="69">
        <v>33.5</v>
      </c>
      <c r="G84" s="39">
        <v>227.7</v>
      </c>
      <c r="H84" s="38">
        <f>F84*G84</f>
        <v>7627.95</v>
      </c>
      <c r="I84" s="15"/>
    </row>
    <row r="85" spans="1:9" s="16" customFormat="1" ht="33" customHeight="1" x14ac:dyDescent="0.25">
      <c r="B85" s="14"/>
      <c r="C85" s="33" t="s">
        <v>131</v>
      </c>
      <c r="D85" s="74" t="s">
        <v>132</v>
      </c>
      <c r="E85" s="60" t="s">
        <v>23</v>
      </c>
      <c r="F85" s="69">
        <v>30</v>
      </c>
      <c r="G85" s="39">
        <v>52.18</v>
      </c>
      <c r="H85" s="38">
        <f>F85*G85</f>
        <v>1565.4</v>
      </c>
      <c r="I85" s="15"/>
    </row>
    <row r="86" spans="1:9" s="16" customFormat="1" x14ac:dyDescent="0.25">
      <c r="B86" s="14"/>
      <c r="C86" s="76"/>
      <c r="D86" s="63"/>
      <c r="E86" s="60"/>
      <c r="F86" s="64"/>
      <c r="G86" s="39"/>
      <c r="H86" s="40">
        <f>SUM(H81:H85)</f>
        <v>53098.15</v>
      </c>
      <c r="I86" s="15"/>
    </row>
    <row r="87" spans="1:9" s="20" customFormat="1" ht="9.6" x14ac:dyDescent="0.2">
      <c r="A87" s="36"/>
      <c r="B87" s="34"/>
      <c r="C87" s="21"/>
      <c r="D87" s="22"/>
      <c r="E87" s="53"/>
      <c r="F87" s="54"/>
      <c r="G87" s="53"/>
      <c r="H87" s="24"/>
      <c r="I87" s="35"/>
    </row>
    <row r="88" spans="1:9" s="30" customFormat="1" ht="12.75" customHeight="1" x14ac:dyDescent="0.25">
      <c r="B88" s="26"/>
      <c r="C88" s="26"/>
      <c r="D88" s="26"/>
      <c r="E88" s="27"/>
      <c r="F88" s="28"/>
      <c r="G88" s="29" t="s">
        <v>9</v>
      </c>
      <c r="H88" s="41">
        <f>+H86+H79+H63+H59+H45+H35+H21+H76</f>
        <v>4810427.93</v>
      </c>
      <c r="I88" s="29"/>
    </row>
    <row r="89" spans="1:9" s="30" customFormat="1" ht="12.75" customHeight="1" x14ac:dyDescent="0.25">
      <c r="B89" s="26"/>
      <c r="C89" s="26"/>
      <c r="D89" s="26"/>
      <c r="E89" s="27"/>
      <c r="F89" s="28"/>
      <c r="G89" s="29" t="s">
        <v>10</v>
      </c>
      <c r="H89" s="41">
        <f>+H88*0.16</f>
        <v>769668.47</v>
      </c>
      <c r="I89" s="29"/>
    </row>
    <row r="90" spans="1:9" s="30" customFormat="1" ht="12.75" customHeight="1" x14ac:dyDescent="0.25">
      <c r="B90" s="26"/>
      <c r="C90" s="26"/>
      <c r="D90" s="26"/>
      <c r="E90" s="27"/>
      <c r="F90" s="28"/>
      <c r="G90" s="37" t="s">
        <v>11</v>
      </c>
      <c r="H90" s="41">
        <f>+H89+H88</f>
        <v>5580096.4000000004</v>
      </c>
      <c r="I90" s="29"/>
    </row>
    <row r="91" spans="1:9" s="25" customFormat="1" ht="12.75" customHeight="1" x14ac:dyDescent="0.2">
      <c r="B91" s="23"/>
      <c r="D91" s="70"/>
      <c r="E91" s="71"/>
      <c r="F91" s="72"/>
      <c r="G91" s="71"/>
      <c r="H91" s="73" t="s">
        <v>133</v>
      </c>
    </row>
    <row r="92" spans="1:9" s="25" customFormat="1" ht="9.6" x14ac:dyDescent="0.2">
      <c r="B92" s="23"/>
      <c r="C92" s="31"/>
      <c r="D92" s="32"/>
      <c r="E92" s="53"/>
      <c r="F92" s="54"/>
      <c r="G92" s="53"/>
      <c r="H92" s="31"/>
      <c r="I92" s="31"/>
    </row>
    <row r="93" spans="1:9" x14ac:dyDescent="0.25">
      <c r="C93" s="31"/>
      <c r="D93" s="32" t="s">
        <v>12</v>
      </c>
      <c r="E93" s="53"/>
      <c r="F93" s="54"/>
      <c r="G93" s="53" t="s">
        <v>13</v>
      </c>
      <c r="H93" s="47"/>
    </row>
    <row r="94" spans="1:9" x14ac:dyDescent="0.25">
      <c r="C94" s="31"/>
      <c r="D94" s="32"/>
      <c r="E94" s="53"/>
      <c r="F94" s="54"/>
      <c r="G94" s="53"/>
      <c r="H94" s="48"/>
    </row>
    <row r="95" spans="1:9" x14ac:dyDescent="0.25">
      <c r="C95" s="31"/>
      <c r="D95" s="32"/>
      <c r="E95" s="53"/>
      <c r="F95" s="54"/>
      <c r="G95" s="53"/>
      <c r="H95" s="31"/>
    </row>
    <row r="96" spans="1:9" x14ac:dyDescent="0.25">
      <c r="C96" s="31"/>
      <c r="D96" s="32"/>
      <c r="E96" s="53"/>
      <c r="F96" s="54"/>
      <c r="G96" s="53"/>
      <c r="H96" s="31"/>
    </row>
    <row r="97" spans="1:8" x14ac:dyDescent="0.25">
      <c r="C97" s="31"/>
      <c r="D97" s="32"/>
      <c r="E97" s="53"/>
      <c r="F97" s="54"/>
      <c r="G97" s="53"/>
      <c r="H97" s="31"/>
    </row>
    <row r="98" spans="1:8" x14ac:dyDescent="0.25">
      <c r="C98" s="44" t="s">
        <v>17</v>
      </c>
      <c r="D98" s="32"/>
      <c r="E98" s="53"/>
      <c r="F98" s="54"/>
      <c r="G98" s="55" t="s">
        <v>14</v>
      </c>
      <c r="H98" s="31"/>
    </row>
    <row r="99" spans="1:8" x14ac:dyDescent="0.25">
      <c r="C99" s="43" t="s">
        <v>37</v>
      </c>
      <c r="D99" s="32"/>
      <c r="E99" s="53"/>
      <c r="F99" s="54"/>
      <c r="G99" s="53" t="s">
        <v>15</v>
      </c>
      <c r="H99" s="31"/>
    </row>
    <row r="100" spans="1:8" x14ac:dyDescent="0.25">
      <c r="C100" s="31"/>
      <c r="D100" s="32"/>
      <c r="E100" s="53"/>
      <c r="F100" s="54"/>
      <c r="G100" s="53"/>
      <c r="H100" s="31"/>
    </row>
    <row r="101" spans="1:8" x14ac:dyDescent="0.25">
      <c r="C101" s="31"/>
      <c r="D101" s="32"/>
      <c r="E101" s="53"/>
      <c r="F101" s="54"/>
      <c r="G101" s="53"/>
      <c r="H101" s="31"/>
    </row>
    <row r="102" spans="1:8" x14ac:dyDescent="0.25">
      <c r="C102" s="116" t="s">
        <v>16</v>
      </c>
      <c r="D102" s="117"/>
      <c r="E102" s="117"/>
      <c r="F102" s="117"/>
      <c r="G102" s="117"/>
      <c r="H102" s="117"/>
    </row>
    <row r="103" spans="1:8" x14ac:dyDescent="0.25">
      <c r="C103" s="31"/>
      <c r="D103" s="31"/>
      <c r="E103" s="53"/>
      <c r="F103" s="54"/>
      <c r="G103" s="53"/>
      <c r="H103" s="31"/>
    </row>
    <row r="104" spans="1:8" x14ac:dyDescent="0.25">
      <c r="C104" s="31"/>
      <c r="D104" s="31"/>
      <c r="E104" s="53"/>
      <c r="F104" s="54"/>
      <c r="G104" s="53"/>
      <c r="H104" s="31"/>
    </row>
    <row r="105" spans="1:8" x14ac:dyDescent="0.25">
      <c r="C105" s="31"/>
      <c r="D105" s="31"/>
      <c r="E105" s="53"/>
      <c r="F105" s="54"/>
      <c r="G105" s="53"/>
      <c r="H105" s="31"/>
    </row>
    <row r="106" spans="1:8" x14ac:dyDescent="0.25">
      <c r="C106" s="31"/>
      <c r="D106" s="31"/>
      <c r="E106" s="53"/>
      <c r="F106" s="54"/>
      <c r="G106" s="53"/>
      <c r="H106" s="31"/>
    </row>
    <row r="107" spans="1:8" x14ac:dyDescent="0.25">
      <c r="A107" s="67"/>
      <c r="B107" s="66"/>
      <c r="C107" s="108" t="s">
        <v>18</v>
      </c>
      <c r="D107" s="109"/>
      <c r="E107" s="109"/>
      <c r="F107" s="109"/>
      <c r="G107" s="109"/>
      <c r="H107" s="109"/>
    </row>
    <row r="108" spans="1:8" x14ac:dyDescent="0.25">
      <c r="A108" s="67"/>
      <c r="B108" s="66"/>
      <c r="C108" s="108" t="s">
        <v>19</v>
      </c>
      <c r="D108" s="109"/>
      <c r="E108" s="109"/>
      <c r="F108" s="109"/>
      <c r="G108" s="109"/>
      <c r="H108" s="109"/>
    </row>
    <row r="109" spans="1:8" x14ac:dyDescent="0.25">
      <c r="A109" s="67"/>
      <c r="B109" s="66"/>
      <c r="C109" s="108" t="s">
        <v>20</v>
      </c>
      <c r="D109" s="109"/>
      <c r="E109" s="109"/>
      <c r="F109" s="109"/>
      <c r="G109" s="109"/>
      <c r="H109" s="109"/>
    </row>
    <row r="110" spans="1:8" x14ac:dyDescent="0.25">
      <c r="C110" s="43"/>
      <c r="D110" s="43"/>
      <c r="E110" s="56"/>
      <c r="F110" s="57"/>
      <c r="G110" s="56"/>
      <c r="H110" s="43"/>
    </row>
    <row r="111" spans="1:8" x14ac:dyDescent="0.25">
      <c r="C111" s="43"/>
      <c r="D111" s="43"/>
      <c r="E111" s="56"/>
      <c r="F111" s="57"/>
      <c r="G111" s="56"/>
      <c r="H111" s="43"/>
    </row>
    <row r="112" spans="1:8" x14ac:dyDescent="0.25">
      <c r="C112" s="43"/>
      <c r="D112" s="43"/>
      <c r="E112" s="56"/>
      <c r="F112" s="57"/>
      <c r="G112" s="56"/>
      <c r="H112" s="43"/>
    </row>
    <row r="113" spans="3:8" x14ac:dyDescent="0.25">
      <c r="C113" s="43"/>
      <c r="D113" s="43"/>
      <c r="E113" s="56"/>
      <c r="F113" s="57"/>
      <c r="G113" s="56"/>
      <c r="H113" s="43"/>
    </row>
    <row r="114" spans="3:8" x14ac:dyDescent="0.25">
      <c r="C114" s="43"/>
      <c r="D114" s="43"/>
      <c r="E114" s="56"/>
      <c r="F114" s="57"/>
      <c r="G114" s="56"/>
      <c r="H114" s="43"/>
    </row>
    <row r="115" spans="3:8" x14ac:dyDescent="0.25">
      <c r="C115" s="43"/>
      <c r="D115" s="43"/>
      <c r="E115" s="56"/>
      <c r="F115" s="57"/>
      <c r="G115" s="56"/>
      <c r="H115" s="43"/>
    </row>
  </sheetData>
  <mergeCells count="8">
    <mergeCell ref="C107:H107"/>
    <mergeCell ref="C108:H108"/>
    <mergeCell ref="C109:H109"/>
    <mergeCell ref="C1:H1"/>
    <mergeCell ref="C2:H2"/>
    <mergeCell ref="C3:H3"/>
    <mergeCell ref="C5:H5"/>
    <mergeCell ref="C102:H102"/>
  </mergeCells>
  <pageMargins left="0" right="0" top="0.39370078740157483" bottom="0.39370078740157483" header="0" footer="0.19685039370078741"/>
  <pageSetup scale="95" orientation="portrait" horizontalDpi="4294967295" verticalDpi="4294967295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Z151"/>
  <sheetViews>
    <sheetView tabSelected="1" view="pageBreakPreview" topLeftCell="C1" zoomScale="130" zoomScaleNormal="100" zoomScaleSheetLayoutView="130" workbookViewId="0">
      <selection activeCell="D16" sqref="D16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.44140625" style="2" customWidth="1"/>
    <col min="4" max="4" width="47.88671875" style="17" customWidth="1"/>
    <col min="5" max="5" width="7.33203125" style="55" customWidth="1"/>
    <col min="6" max="6" width="9" style="58" customWidth="1"/>
    <col min="7" max="7" width="9.44140625" style="55" customWidth="1"/>
    <col min="8" max="8" width="11.21875" style="55" customWidth="1"/>
    <col min="9" max="9" width="9.33203125" style="2" customWidth="1"/>
    <col min="10" max="10" width="1.109375" style="2" customWidth="1"/>
    <col min="11" max="11" width="11.6640625" bestFit="1" customWidth="1"/>
    <col min="12" max="12" width="11.33203125" bestFit="1" customWidth="1"/>
    <col min="14" max="14" width="18.5546875" customWidth="1"/>
    <col min="15" max="15" width="9.44140625" customWidth="1"/>
    <col min="16" max="16" width="10.33203125" customWidth="1"/>
    <col min="17" max="17" width="9.109375" customWidth="1"/>
    <col min="20" max="20" width="20.88671875" customWidth="1"/>
    <col min="22" max="22" width="12.6640625" customWidth="1"/>
  </cols>
  <sheetData>
    <row r="1" spans="2:10" ht="15.6" x14ac:dyDescent="0.3">
      <c r="C1" s="110" t="s">
        <v>21</v>
      </c>
      <c r="D1" s="110"/>
      <c r="E1" s="110"/>
      <c r="F1" s="110"/>
      <c r="G1" s="110"/>
      <c r="H1" s="110"/>
      <c r="I1" s="110"/>
    </row>
    <row r="2" spans="2:10" s="4" customFormat="1" x14ac:dyDescent="0.25">
      <c r="B2" s="3"/>
      <c r="C2" s="111" t="s">
        <v>0</v>
      </c>
      <c r="D2" s="111"/>
      <c r="E2" s="111"/>
      <c r="F2" s="111"/>
      <c r="G2" s="111"/>
      <c r="H2" s="111"/>
      <c r="I2" s="111"/>
      <c r="J2" s="79"/>
    </row>
    <row r="3" spans="2:10" s="4" customFormat="1" x14ac:dyDescent="0.25">
      <c r="B3" s="3"/>
      <c r="C3" s="112" t="s">
        <v>1</v>
      </c>
      <c r="D3" s="112"/>
      <c r="E3" s="112"/>
      <c r="F3" s="112"/>
      <c r="G3" s="112"/>
      <c r="H3" s="112"/>
      <c r="I3" s="112"/>
      <c r="J3" s="5"/>
    </row>
    <row r="4" spans="2:10" s="4" customFormat="1" ht="26.4" x14ac:dyDescent="0.25">
      <c r="B4" s="3"/>
      <c r="C4" s="100" t="s">
        <v>206</v>
      </c>
      <c r="D4" s="101" t="s">
        <v>212</v>
      </c>
      <c r="E4" s="98"/>
      <c r="F4" s="98"/>
      <c r="G4" s="98"/>
      <c r="H4" s="98"/>
      <c r="I4" s="102" t="s">
        <v>207</v>
      </c>
      <c r="J4" s="5"/>
    </row>
    <row r="5" spans="2:10" s="4" customFormat="1" x14ac:dyDescent="0.25">
      <c r="B5" s="3"/>
      <c r="C5" s="98"/>
      <c r="D5" s="98"/>
      <c r="E5" s="98"/>
      <c r="F5" s="98"/>
      <c r="G5" s="98"/>
      <c r="H5" s="98"/>
      <c r="I5" s="98"/>
      <c r="J5" s="5"/>
    </row>
    <row r="6" spans="2:10" s="4" customFormat="1" ht="21" customHeight="1" x14ac:dyDescent="0.25">
      <c r="B6" s="3"/>
      <c r="C6" s="119" t="s">
        <v>208</v>
      </c>
      <c r="D6" s="120" t="s">
        <v>213</v>
      </c>
      <c r="E6" s="120"/>
      <c r="F6" s="120"/>
      <c r="G6" s="120"/>
      <c r="H6" s="103"/>
      <c r="I6" s="104" t="s">
        <v>209</v>
      </c>
      <c r="J6" s="5"/>
    </row>
    <row r="7" spans="2:10" s="4" customFormat="1" ht="13.8" x14ac:dyDescent="0.25">
      <c r="B7" s="3"/>
      <c r="C7" s="119"/>
      <c r="D7" s="120"/>
      <c r="E7" s="120"/>
      <c r="F7" s="120"/>
      <c r="G7" s="120"/>
      <c r="H7" s="103"/>
      <c r="I7" s="104" t="s">
        <v>210</v>
      </c>
      <c r="J7" s="5"/>
    </row>
    <row r="8" spans="2:10" s="4" customFormat="1" ht="14.4" thickBot="1" x14ac:dyDescent="0.3">
      <c r="B8" s="3"/>
      <c r="C8" s="119"/>
      <c r="D8" s="121"/>
      <c r="E8" s="121"/>
      <c r="F8" s="121"/>
      <c r="G8" s="121"/>
      <c r="H8" s="103"/>
      <c r="I8" s="104" t="s">
        <v>211</v>
      </c>
      <c r="J8" s="5"/>
    </row>
    <row r="9" spans="2:10" ht="13.8" thickTop="1" x14ac:dyDescent="0.25">
      <c r="C9" s="113" t="s">
        <v>2</v>
      </c>
      <c r="D9" s="114"/>
      <c r="E9" s="114"/>
      <c r="F9" s="114"/>
      <c r="G9" s="114"/>
      <c r="H9" s="118"/>
      <c r="I9" s="115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205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68"/>
      <c r="J11" s="6"/>
    </row>
    <row r="12" spans="2:10" ht="34.5" customHeight="1" thickTop="1" x14ac:dyDescent="0.25">
      <c r="C12" s="46"/>
      <c r="D12" s="45" t="s">
        <v>38</v>
      </c>
      <c r="E12" s="50"/>
      <c r="F12" s="51"/>
      <c r="G12" s="52"/>
      <c r="H12" s="52"/>
      <c r="I12" s="13"/>
      <c r="J12" s="7"/>
    </row>
    <row r="13" spans="2:10" ht="20.25" customHeight="1" x14ac:dyDescent="0.25">
      <c r="C13" s="92" t="s">
        <v>22</v>
      </c>
      <c r="D13" s="96" t="s">
        <v>203</v>
      </c>
      <c r="E13" s="93"/>
      <c r="F13" s="94"/>
      <c r="G13" s="95"/>
      <c r="H13" s="95"/>
      <c r="I13" s="95"/>
      <c r="J13" s="7"/>
    </row>
    <row r="14" spans="2:10" s="16" customFormat="1" x14ac:dyDescent="0.25">
      <c r="B14" s="14"/>
      <c r="C14" s="61" t="s">
        <v>27</v>
      </c>
      <c r="D14" s="62" t="s">
        <v>28</v>
      </c>
      <c r="E14" s="19"/>
      <c r="F14" s="19"/>
      <c r="G14" s="19"/>
      <c r="H14" s="19"/>
      <c r="I14" s="19"/>
      <c r="J14" s="15"/>
    </row>
    <row r="15" spans="2:10" s="16" customFormat="1" ht="38.25" customHeight="1" x14ac:dyDescent="0.25">
      <c r="B15" s="14"/>
      <c r="C15" s="83" t="s">
        <v>39</v>
      </c>
      <c r="D15" s="74" t="s">
        <v>40</v>
      </c>
      <c r="E15" s="84" t="s">
        <v>24</v>
      </c>
      <c r="F15" s="69">
        <v>7</v>
      </c>
      <c r="G15" s="85"/>
      <c r="H15" s="85"/>
      <c r="I15" s="85"/>
      <c r="J15" s="15"/>
    </row>
    <row r="16" spans="2:10" s="16" customFormat="1" ht="48.75" customHeight="1" x14ac:dyDescent="0.25">
      <c r="B16" s="14"/>
      <c r="C16" s="83" t="s">
        <v>41</v>
      </c>
      <c r="D16" s="74" t="s">
        <v>42</v>
      </c>
      <c r="E16" s="84" t="s">
        <v>24</v>
      </c>
      <c r="F16" s="69">
        <v>7</v>
      </c>
      <c r="G16" s="85"/>
      <c r="H16" s="85"/>
      <c r="I16" s="85"/>
      <c r="J16" s="15"/>
    </row>
    <row r="17" spans="2:23" s="16" customFormat="1" ht="60.75" customHeight="1" x14ac:dyDescent="0.25">
      <c r="B17" s="14"/>
      <c r="C17" s="83" t="s">
        <v>43</v>
      </c>
      <c r="D17" s="74" t="s">
        <v>44</v>
      </c>
      <c r="E17" s="84" t="s">
        <v>24</v>
      </c>
      <c r="F17" s="69">
        <v>8</v>
      </c>
      <c r="G17" s="85"/>
      <c r="H17" s="85"/>
      <c r="I17" s="85"/>
      <c r="J17" s="15"/>
    </row>
    <row r="18" spans="2:23" s="16" customFormat="1" ht="48.75" customHeight="1" x14ac:dyDescent="0.25">
      <c r="B18" s="14"/>
      <c r="C18" s="83" t="s">
        <v>46</v>
      </c>
      <c r="D18" s="74" t="s">
        <v>47</v>
      </c>
      <c r="E18" s="84" t="s">
        <v>24</v>
      </c>
      <c r="F18" s="69">
        <v>8</v>
      </c>
      <c r="G18" s="85"/>
      <c r="H18" s="85"/>
      <c r="I18" s="85"/>
      <c r="J18" s="15"/>
    </row>
    <row r="19" spans="2:23" s="16" customFormat="1" ht="33.75" customHeight="1" x14ac:dyDescent="0.25">
      <c r="B19" s="14"/>
      <c r="C19" s="83">
        <v>9999008</v>
      </c>
      <c r="D19" s="74" t="s">
        <v>48</v>
      </c>
      <c r="E19" s="84" t="s">
        <v>24</v>
      </c>
      <c r="F19" s="69">
        <v>1</v>
      </c>
      <c r="G19" s="85"/>
      <c r="H19" s="85"/>
      <c r="I19" s="85"/>
      <c r="J19" s="15"/>
    </row>
    <row r="20" spans="2:23" s="16" customFormat="1" ht="56.25" customHeight="1" x14ac:dyDescent="0.25">
      <c r="B20" s="14"/>
      <c r="C20" s="83" t="s">
        <v>49</v>
      </c>
      <c r="D20" s="74" t="s">
        <v>50</v>
      </c>
      <c r="E20" s="84" t="s">
        <v>23</v>
      </c>
      <c r="F20" s="69">
        <v>130</v>
      </c>
      <c r="G20" s="85"/>
      <c r="H20" s="85"/>
      <c r="I20" s="85"/>
      <c r="J20" s="15"/>
    </row>
    <row r="21" spans="2:23" s="16" customFormat="1" ht="38.25" customHeight="1" x14ac:dyDescent="0.25">
      <c r="B21" s="14"/>
      <c r="C21" s="83" t="s">
        <v>51</v>
      </c>
      <c r="D21" s="74" t="s">
        <v>52</v>
      </c>
      <c r="E21" s="84" t="s">
        <v>23</v>
      </c>
      <c r="F21" s="69">
        <v>260</v>
      </c>
      <c r="G21" s="85"/>
      <c r="H21" s="85"/>
      <c r="I21" s="85"/>
      <c r="J21" s="15"/>
    </row>
    <row r="22" spans="2:23" s="16" customFormat="1" ht="48" customHeight="1" x14ac:dyDescent="0.25">
      <c r="B22" s="14"/>
      <c r="C22" s="83" t="s">
        <v>53</v>
      </c>
      <c r="D22" s="74" t="s">
        <v>54</v>
      </c>
      <c r="E22" s="84" t="s">
        <v>23</v>
      </c>
      <c r="F22" s="69">
        <v>50</v>
      </c>
      <c r="G22" s="85"/>
      <c r="H22" s="85"/>
      <c r="I22" s="85"/>
      <c r="J22" s="15"/>
    </row>
    <row r="23" spans="2:23" s="16" customFormat="1" ht="57.75" customHeight="1" x14ac:dyDescent="0.25">
      <c r="B23" s="14"/>
      <c r="C23" s="83" t="s">
        <v>167</v>
      </c>
      <c r="D23" s="74" t="s">
        <v>56</v>
      </c>
      <c r="E23" s="84" t="s">
        <v>25</v>
      </c>
      <c r="F23" s="69">
        <v>725.76</v>
      </c>
      <c r="G23" s="85"/>
      <c r="H23" s="85"/>
      <c r="I23" s="85"/>
      <c r="J23" s="15"/>
    </row>
    <row r="24" spans="2:23" s="16" customFormat="1" x14ac:dyDescent="0.25">
      <c r="B24" s="14"/>
      <c r="C24" s="33"/>
      <c r="D24" s="63"/>
      <c r="E24" s="60"/>
      <c r="F24" s="99"/>
      <c r="G24" s="39"/>
      <c r="H24" s="39"/>
      <c r="I24" s="40"/>
      <c r="J24" s="15"/>
    </row>
    <row r="25" spans="2:23" s="16" customFormat="1" x14ac:dyDescent="0.25">
      <c r="B25" s="14"/>
      <c r="C25" s="61" t="s">
        <v>29</v>
      </c>
      <c r="D25" s="62" t="s">
        <v>57</v>
      </c>
      <c r="E25" s="19"/>
      <c r="F25" s="97"/>
      <c r="G25" s="19"/>
      <c r="H25" s="19"/>
      <c r="I25" s="19"/>
      <c r="J25" s="15"/>
    </row>
    <row r="26" spans="2:23" s="16" customFormat="1" ht="60" customHeight="1" x14ac:dyDescent="0.3">
      <c r="B26" s="14"/>
      <c r="C26" s="33" t="s">
        <v>58</v>
      </c>
      <c r="D26" s="65" t="s">
        <v>59</v>
      </c>
      <c r="E26" s="60" t="s">
        <v>26</v>
      </c>
      <c r="F26" s="69">
        <v>181.32</v>
      </c>
      <c r="G26" s="39"/>
      <c r="H26" s="39"/>
      <c r="I26" s="38"/>
      <c r="J26" s="15"/>
      <c r="T26" s="82"/>
      <c r="W26" s="81"/>
    </row>
    <row r="27" spans="2:23" s="16" customFormat="1" ht="38.4" x14ac:dyDescent="0.3">
      <c r="B27" s="14"/>
      <c r="C27" s="33" t="s">
        <v>173</v>
      </c>
      <c r="D27" s="65" t="s">
        <v>174</v>
      </c>
      <c r="E27" s="60" t="s">
        <v>26</v>
      </c>
      <c r="F27" s="69">
        <v>27.2</v>
      </c>
      <c r="G27" s="39"/>
      <c r="H27" s="39"/>
      <c r="I27" s="38"/>
      <c r="J27" s="15"/>
      <c r="T27" s="82"/>
      <c r="W27" s="81"/>
    </row>
    <row r="28" spans="2:23" s="16" customFormat="1" ht="38.4" x14ac:dyDescent="0.25">
      <c r="B28" s="14"/>
      <c r="C28" s="83" t="s">
        <v>157</v>
      </c>
      <c r="D28" s="87" t="s">
        <v>156</v>
      </c>
      <c r="E28" s="84" t="s">
        <v>25</v>
      </c>
      <c r="F28" s="69">
        <v>922.32</v>
      </c>
      <c r="G28" s="85"/>
      <c r="H28" s="85"/>
      <c r="I28" s="85"/>
      <c r="J28" s="15"/>
    </row>
    <row r="29" spans="2:23" s="16" customFormat="1" ht="40.5" customHeight="1" x14ac:dyDescent="0.25">
      <c r="B29" s="14"/>
      <c r="C29" s="83">
        <v>4002003</v>
      </c>
      <c r="D29" s="87" t="s">
        <v>60</v>
      </c>
      <c r="E29" s="84" t="s">
        <v>25</v>
      </c>
      <c r="F29" s="69">
        <v>90.66</v>
      </c>
      <c r="G29" s="85"/>
      <c r="H29" s="85"/>
      <c r="I29" s="85"/>
      <c r="J29" s="15"/>
    </row>
    <row r="30" spans="2:23" s="16" customFormat="1" ht="61.5" customHeight="1" x14ac:dyDescent="0.25">
      <c r="B30" s="14"/>
      <c r="C30" s="83">
        <v>4002036</v>
      </c>
      <c r="D30" s="87" t="s">
        <v>61</v>
      </c>
      <c r="E30" s="84" t="s">
        <v>26</v>
      </c>
      <c r="F30" s="69">
        <v>105.32</v>
      </c>
      <c r="G30" s="85"/>
      <c r="H30" s="85"/>
      <c r="I30" s="85"/>
      <c r="J30" s="15"/>
    </row>
    <row r="31" spans="2:23" s="16" customFormat="1" ht="49.5" customHeight="1" x14ac:dyDescent="0.25">
      <c r="B31" s="14"/>
      <c r="C31" s="83" t="s">
        <v>175</v>
      </c>
      <c r="D31" s="87" t="s">
        <v>168</v>
      </c>
      <c r="E31" s="84" t="s">
        <v>26</v>
      </c>
      <c r="F31" s="69">
        <v>226.02</v>
      </c>
      <c r="G31" s="85"/>
      <c r="H31" s="85"/>
      <c r="I31" s="85"/>
      <c r="J31" s="15"/>
    </row>
    <row r="32" spans="2:23" s="16" customFormat="1" ht="41.25" customHeight="1" x14ac:dyDescent="0.3">
      <c r="B32" s="14"/>
      <c r="C32" s="83">
        <v>4002013</v>
      </c>
      <c r="D32" s="87" t="s">
        <v>63</v>
      </c>
      <c r="E32" s="84" t="s">
        <v>26</v>
      </c>
      <c r="F32" s="69">
        <v>52.37</v>
      </c>
      <c r="G32" s="85"/>
      <c r="H32" s="85"/>
      <c r="I32" s="85"/>
      <c r="J32" s="15"/>
      <c r="T32" s="82"/>
    </row>
    <row r="33" spans="2:20" s="16" customFormat="1" ht="48" x14ac:dyDescent="0.25">
      <c r="B33" s="14"/>
      <c r="C33" s="33" t="s">
        <v>172</v>
      </c>
      <c r="D33" s="65" t="s">
        <v>171</v>
      </c>
      <c r="E33" s="60" t="s">
        <v>25</v>
      </c>
      <c r="F33" s="69">
        <v>115.86</v>
      </c>
      <c r="G33" s="39"/>
      <c r="H33" s="39"/>
      <c r="I33" s="38"/>
      <c r="J33" s="15"/>
    </row>
    <row r="34" spans="2:20" s="16" customFormat="1" ht="41.25" customHeight="1" x14ac:dyDescent="0.25">
      <c r="B34" s="14"/>
      <c r="C34" s="33">
        <v>4002017</v>
      </c>
      <c r="D34" s="65" t="s">
        <v>65</v>
      </c>
      <c r="E34" s="60" t="s">
        <v>66</v>
      </c>
      <c r="F34" s="69">
        <v>183.15</v>
      </c>
      <c r="G34" s="39"/>
      <c r="H34" s="39"/>
      <c r="I34" s="38"/>
      <c r="J34" s="15"/>
    </row>
    <row r="35" spans="2:20" s="16" customFormat="1" ht="38.25" customHeight="1" x14ac:dyDescent="0.25">
      <c r="B35" s="14"/>
      <c r="C35" s="33">
        <v>4002020</v>
      </c>
      <c r="D35" s="65" t="s">
        <v>67</v>
      </c>
      <c r="E35" s="60" t="s">
        <v>66</v>
      </c>
      <c r="F35" s="69">
        <v>293.31</v>
      </c>
      <c r="G35" s="39"/>
      <c r="H35" s="39"/>
      <c r="I35" s="38"/>
      <c r="J35" s="15"/>
    </row>
    <row r="36" spans="2:20" s="16" customFormat="1" ht="40.5" customHeight="1" x14ac:dyDescent="0.25">
      <c r="B36" s="14"/>
      <c r="C36" s="33">
        <v>4002021</v>
      </c>
      <c r="D36" s="65" t="s">
        <v>68</v>
      </c>
      <c r="E36" s="60" t="s">
        <v>66</v>
      </c>
      <c r="F36" s="69">
        <v>912.54</v>
      </c>
      <c r="G36" s="39"/>
      <c r="H36" s="39"/>
      <c r="I36" s="38"/>
      <c r="J36" s="15"/>
    </row>
    <row r="37" spans="2:20" s="16" customFormat="1" ht="50.25" customHeight="1" x14ac:dyDescent="0.3">
      <c r="B37" s="14"/>
      <c r="C37" s="33">
        <v>4002022</v>
      </c>
      <c r="D37" s="65" t="s">
        <v>69</v>
      </c>
      <c r="E37" s="60" t="s">
        <v>66</v>
      </c>
      <c r="F37" s="69">
        <v>2123.69</v>
      </c>
      <c r="G37" s="39"/>
      <c r="H37" s="39"/>
      <c r="I37" s="38"/>
      <c r="J37" s="15"/>
      <c r="T37" s="82"/>
    </row>
    <row r="38" spans="2:20" s="16" customFormat="1" ht="49.5" customHeight="1" x14ac:dyDescent="0.25">
      <c r="B38" s="14"/>
      <c r="C38" s="33">
        <v>4002023</v>
      </c>
      <c r="D38" s="65" t="s">
        <v>70</v>
      </c>
      <c r="E38" s="60" t="s">
        <v>66</v>
      </c>
      <c r="F38" s="69">
        <v>2523.15</v>
      </c>
      <c r="G38" s="39"/>
      <c r="H38" s="39"/>
      <c r="I38" s="38"/>
      <c r="J38" s="15"/>
    </row>
    <row r="39" spans="2:20" s="16" customFormat="1" x14ac:dyDescent="0.25">
      <c r="B39" s="14"/>
      <c r="C39" s="33"/>
      <c r="D39" s="63"/>
      <c r="E39" s="60"/>
      <c r="F39" s="99"/>
      <c r="G39" s="39"/>
      <c r="H39" s="39"/>
      <c r="I39" s="40"/>
      <c r="J39" s="15"/>
    </row>
    <row r="40" spans="2:20" s="16" customFormat="1" x14ac:dyDescent="0.25">
      <c r="B40" s="14"/>
      <c r="C40" s="61" t="s">
        <v>30</v>
      </c>
      <c r="D40" s="62" t="s">
        <v>72</v>
      </c>
      <c r="E40" s="19"/>
      <c r="F40" s="97"/>
      <c r="G40" s="19"/>
      <c r="H40" s="19"/>
      <c r="I40" s="19"/>
      <c r="J40" s="15"/>
    </row>
    <row r="41" spans="2:20" s="16" customFormat="1" ht="60" customHeight="1" x14ac:dyDescent="0.3">
      <c r="B41" s="14"/>
      <c r="C41" s="33">
        <v>4003033</v>
      </c>
      <c r="D41" s="75" t="s">
        <v>73</v>
      </c>
      <c r="E41" s="60" t="s">
        <v>25</v>
      </c>
      <c r="F41" s="69">
        <v>222.52</v>
      </c>
      <c r="G41" s="39"/>
      <c r="H41" s="39"/>
      <c r="I41" s="38"/>
      <c r="J41" s="15"/>
      <c r="T41" s="82"/>
    </row>
    <row r="42" spans="2:20" s="16" customFormat="1" ht="42.75" customHeight="1" x14ac:dyDescent="0.25">
      <c r="B42" s="14"/>
      <c r="C42" s="33">
        <v>4003030</v>
      </c>
      <c r="D42" s="74" t="s">
        <v>74</v>
      </c>
      <c r="E42" s="60" t="s">
        <v>25</v>
      </c>
      <c r="F42" s="69">
        <v>70</v>
      </c>
      <c r="G42" s="39"/>
      <c r="H42" s="39"/>
      <c r="I42" s="38"/>
      <c r="J42" s="15"/>
    </row>
    <row r="43" spans="2:20" s="16" customFormat="1" ht="48.75" customHeight="1" x14ac:dyDescent="0.25">
      <c r="B43" s="14"/>
      <c r="C43" s="33">
        <v>4003036</v>
      </c>
      <c r="D43" s="74" t="s">
        <v>75</v>
      </c>
      <c r="E43" s="60" t="s">
        <v>66</v>
      </c>
      <c r="F43" s="69">
        <v>302.5</v>
      </c>
      <c r="G43" s="39"/>
      <c r="H43" s="39"/>
      <c r="I43" s="38"/>
      <c r="J43" s="15"/>
    </row>
    <row r="44" spans="2:20" s="16" customFormat="1" ht="48" customHeight="1" x14ac:dyDescent="0.3">
      <c r="B44" s="14"/>
      <c r="C44" s="33">
        <v>4003038</v>
      </c>
      <c r="D44" s="74" t="s">
        <v>76</v>
      </c>
      <c r="E44" s="60" t="s">
        <v>66</v>
      </c>
      <c r="F44" s="99">
        <v>1286.6600000000001</v>
      </c>
      <c r="G44" s="39"/>
      <c r="H44" s="39"/>
      <c r="I44" s="38"/>
      <c r="J44" s="15"/>
      <c r="T44" s="82"/>
    </row>
    <row r="45" spans="2:20" s="16" customFormat="1" ht="50.25" customHeight="1" x14ac:dyDescent="0.25">
      <c r="B45" s="14"/>
      <c r="C45" s="33">
        <v>4003039</v>
      </c>
      <c r="D45" s="74" t="s">
        <v>77</v>
      </c>
      <c r="E45" s="60" t="s">
        <v>66</v>
      </c>
      <c r="F45" s="99">
        <v>1855.27</v>
      </c>
      <c r="G45" s="39"/>
      <c r="H45" s="39"/>
      <c r="I45" s="38"/>
      <c r="J45" s="15"/>
    </row>
    <row r="46" spans="2:20" s="16" customFormat="1" ht="48" customHeight="1" x14ac:dyDescent="0.25">
      <c r="B46" s="14"/>
      <c r="C46" s="33">
        <v>4003041</v>
      </c>
      <c r="D46" s="74" t="s">
        <v>78</v>
      </c>
      <c r="E46" s="60" t="s">
        <v>66</v>
      </c>
      <c r="F46" s="99">
        <v>4177.4399999999996</v>
      </c>
      <c r="G46" s="39"/>
      <c r="H46" s="39"/>
      <c r="I46" s="38"/>
      <c r="J46" s="15"/>
    </row>
    <row r="47" spans="2:20" s="16" customFormat="1" ht="50.25" customHeight="1" x14ac:dyDescent="0.25">
      <c r="B47" s="14"/>
      <c r="C47" s="33">
        <v>4003045</v>
      </c>
      <c r="D47" s="74" t="s">
        <v>79</v>
      </c>
      <c r="E47" s="60" t="s">
        <v>26</v>
      </c>
      <c r="F47" s="99">
        <v>34.590000000000003</v>
      </c>
      <c r="G47" s="39"/>
      <c r="H47" s="39"/>
      <c r="I47" s="38"/>
      <c r="J47" s="15"/>
    </row>
    <row r="48" spans="2:20" s="16" customFormat="1" ht="89.25" customHeight="1" x14ac:dyDescent="0.25">
      <c r="B48" s="14"/>
      <c r="C48" s="33">
        <v>4003010</v>
      </c>
      <c r="D48" s="74" t="s">
        <v>80</v>
      </c>
      <c r="E48" s="60" t="s">
        <v>25</v>
      </c>
      <c r="F48" s="69">
        <v>600</v>
      </c>
      <c r="G48" s="85"/>
      <c r="H48" s="85"/>
      <c r="I48" s="38"/>
      <c r="J48" s="15"/>
    </row>
    <row r="49" spans="2:15" s="16" customFormat="1" ht="58.5" customHeight="1" x14ac:dyDescent="0.25">
      <c r="B49" s="14"/>
      <c r="C49" s="33">
        <v>400503</v>
      </c>
      <c r="D49" s="74" t="s">
        <v>196</v>
      </c>
      <c r="E49" s="60" t="s">
        <v>23</v>
      </c>
      <c r="F49" s="69">
        <v>98.4</v>
      </c>
      <c r="G49" s="85"/>
      <c r="H49" s="85"/>
      <c r="I49" s="38"/>
      <c r="J49" s="15"/>
    </row>
    <row r="50" spans="2:15" s="16" customFormat="1" ht="58.5" customHeight="1" x14ac:dyDescent="0.25">
      <c r="B50" s="14"/>
      <c r="C50" s="33" t="s">
        <v>195</v>
      </c>
      <c r="D50" s="74" t="s">
        <v>197</v>
      </c>
      <c r="E50" s="60" t="s">
        <v>26</v>
      </c>
      <c r="F50" s="69">
        <v>5.44</v>
      </c>
      <c r="G50" s="85"/>
      <c r="H50" s="85"/>
      <c r="I50" s="38"/>
      <c r="J50" s="15"/>
    </row>
    <row r="51" spans="2:15" s="16" customFormat="1" x14ac:dyDescent="0.25">
      <c r="B51" s="14"/>
      <c r="C51" s="33"/>
      <c r="D51" s="63"/>
      <c r="E51" s="60"/>
      <c r="F51" s="99"/>
      <c r="G51" s="39"/>
      <c r="H51" s="39"/>
      <c r="I51" s="40"/>
      <c r="J51" s="15"/>
    </row>
    <row r="52" spans="2:15" s="16" customFormat="1" x14ac:dyDescent="0.25">
      <c r="B52" s="14"/>
      <c r="C52" s="61" t="s">
        <v>35</v>
      </c>
      <c r="D52" s="62" t="s">
        <v>81</v>
      </c>
      <c r="E52" s="19"/>
      <c r="F52" s="97"/>
      <c r="G52" s="19"/>
      <c r="H52" s="19"/>
      <c r="I52" s="19"/>
      <c r="J52" s="15"/>
    </row>
    <row r="53" spans="2:15" s="16" customFormat="1" ht="40.5" customHeight="1" x14ac:dyDescent="0.25">
      <c r="B53" s="14"/>
      <c r="C53" s="33" t="s">
        <v>136</v>
      </c>
      <c r="D53" s="74" t="s">
        <v>134</v>
      </c>
      <c r="E53" s="60" t="s">
        <v>23</v>
      </c>
      <c r="F53" s="99">
        <v>111.6</v>
      </c>
      <c r="G53" s="39"/>
      <c r="H53" s="39"/>
      <c r="I53" s="38"/>
      <c r="J53" s="15"/>
    </row>
    <row r="54" spans="2:15" s="16" customFormat="1" ht="48" x14ac:dyDescent="0.25">
      <c r="B54" s="14"/>
      <c r="C54" s="33">
        <v>4002054</v>
      </c>
      <c r="D54" s="74" t="s">
        <v>83</v>
      </c>
      <c r="E54" s="60" t="s">
        <v>23</v>
      </c>
      <c r="F54" s="99">
        <v>100</v>
      </c>
      <c r="G54" s="39"/>
      <c r="H54" s="39"/>
      <c r="I54" s="38"/>
      <c r="J54" s="15"/>
    </row>
    <row r="55" spans="2:15" s="16" customFormat="1" ht="49.5" customHeight="1" x14ac:dyDescent="0.25">
      <c r="B55" s="14"/>
      <c r="C55" s="33" t="s">
        <v>192</v>
      </c>
      <c r="D55" s="74" t="s">
        <v>169</v>
      </c>
      <c r="E55" s="60" t="s">
        <v>23</v>
      </c>
      <c r="F55" s="99">
        <v>100</v>
      </c>
      <c r="G55" s="39"/>
      <c r="H55" s="39"/>
      <c r="I55" s="38"/>
      <c r="J55" s="15"/>
    </row>
    <row r="56" spans="2:15" s="16" customFormat="1" ht="67.2" x14ac:dyDescent="0.25">
      <c r="B56" s="14"/>
      <c r="C56" s="33">
        <v>4004065</v>
      </c>
      <c r="D56" s="63" t="s">
        <v>84</v>
      </c>
      <c r="E56" s="60" t="s">
        <v>25</v>
      </c>
      <c r="F56" s="99">
        <v>35</v>
      </c>
      <c r="G56" s="39"/>
      <c r="H56" s="39"/>
      <c r="I56" s="38"/>
      <c r="J56" s="15"/>
    </row>
    <row r="57" spans="2:15" s="16" customFormat="1" ht="63" customHeight="1" x14ac:dyDescent="0.25">
      <c r="B57" s="14"/>
      <c r="C57" s="33" t="s">
        <v>137</v>
      </c>
      <c r="D57" s="74" t="s">
        <v>135</v>
      </c>
      <c r="E57" s="60" t="s">
        <v>25</v>
      </c>
      <c r="F57" s="99">
        <v>387.7</v>
      </c>
      <c r="G57" s="39"/>
      <c r="H57" s="39"/>
      <c r="I57" s="38"/>
      <c r="J57" s="15"/>
    </row>
    <row r="58" spans="2:15" s="16" customFormat="1" ht="48" x14ac:dyDescent="0.25">
      <c r="B58" s="14"/>
      <c r="C58" s="33">
        <v>4005002</v>
      </c>
      <c r="D58" s="63" t="s">
        <v>170</v>
      </c>
      <c r="E58" s="60" t="s">
        <v>25</v>
      </c>
      <c r="F58" s="99">
        <v>204.4</v>
      </c>
      <c r="G58" s="39"/>
      <c r="H58" s="39"/>
      <c r="I58" s="38"/>
      <c r="J58" s="15"/>
    </row>
    <row r="59" spans="2:15" s="16" customFormat="1" ht="51" customHeight="1" x14ac:dyDescent="0.25">
      <c r="B59" s="14"/>
      <c r="C59" s="33" t="s">
        <v>138</v>
      </c>
      <c r="D59" s="74" t="s">
        <v>139</v>
      </c>
      <c r="E59" s="60" t="s">
        <v>25</v>
      </c>
      <c r="F59" s="99">
        <v>1010.86</v>
      </c>
      <c r="G59" s="39"/>
      <c r="H59" s="39"/>
      <c r="I59" s="38"/>
      <c r="J59" s="15"/>
    </row>
    <row r="60" spans="2:15" s="16" customFormat="1" ht="67.5" customHeight="1" x14ac:dyDescent="0.25">
      <c r="B60" s="14"/>
      <c r="C60" s="33" t="s">
        <v>140</v>
      </c>
      <c r="D60" s="74" t="s">
        <v>141</v>
      </c>
      <c r="E60" s="60" t="s">
        <v>142</v>
      </c>
      <c r="F60" s="99">
        <v>550</v>
      </c>
      <c r="G60" s="39"/>
      <c r="H60" s="39"/>
      <c r="I60" s="38"/>
      <c r="J60" s="15"/>
      <c r="O60" s="77"/>
    </row>
    <row r="61" spans="2:15" s="16" customFormat="1" ht="40.5" customHeight="1" x14ac:dyDescent="0.25">
      <c r="B61" s="14"/>
      <c r="C61" s="33">
        <v>3003009</v>
      </c>
      <c r="D61" s="74" t="s">
        <v>85</v>
      </c>
      <c r="E61" s="60" t="s">
        <v>25</v>
      </c>
      <c r="F61" s="99">
        <v>600</v>
      </c>
      <c r="G61" s="39"/>
      <c r="H61" s="39"/>
      <c r="I61" s="38"/>
      <c r="J61" s="15"/>
    </row>
    <row r="62" spans="2:15" s="16" customFormat="1" ht="28.8" x14ac:dyDescent="0.25">
      <c r="B62" s="14"/>
      <c r="C62" s="83">
        <v>3004001</v>
      </c>
      <c r="D62" s="63" t="s">
        <v>155</v>
      </c>
      <c r="E62" s="84" t="s">
        <v>25</v>
      </c>
      <c r="F62" s="69">
        <v>600</v>
      </c>
      <c r="G62" s="85"/>
      <c r="H62" s="85"/>
      <c r="I62" s="85"/>
      <c r="J62" s="15"/>
    </row>
    <row r="63" spans="2:15" s="16" customFormat="1" ht="48" customHeight="1" x14ac:dyDescent="0.25">
      <c r="B63" s="14"/>
      <c r="C63" s="83" t="s">
        <v>143</v>
      </c>
      <c r="D63" s="74" t="s">
        <v>144</v>
      </c>
      <c r="E63" s="84" t="s">
        <v>25</v>
      </c>
      <c r="F63" s="69">
        <v>600</v>
      </c>
      <c r="G63" s="85"/>
      <c r="H63" s="85"/>
      <c r="I63" s="85"/>
      <c r="J63" s="15"/>
    </row>
    <row r="64" spans="2:15" s="16" customFormat="1" ht="48" customHeight="1" x14ac:dyDescent="0.25">
      <c r="B64" s="14"/>
      <c r="C64" s="83">
        <v>3003011</v>
      </c>
      <c r="D64" s="74" t="s">
        <v>158</v>
      </c>
      <c r="E64" s="84" t="s">
        <v>25</v>
      </c>
      <c r="F64" s="69">
        <v>125.76</v>
      </c>
      <c r="G64" s="85"/>
      <c r="H64" s="85"/>
      <c r="I64" s="85"/>
      <c r="J64" s="15"/>
    </row>
    <row r="65" spans="2:10" s="16" customFormat="1" ht="60" customHeight="1" x14ac:dyDescent="0.25">
      <c r="B65" s="14"/>
      <c r="C65" s="33">
        <v>4005050</v>
      </c>
      <c r="D65" s="74" t="s">
        <v>88</v>
      </c>
      <c r="E65" s="60" t="s">
        <v>25</v>
      </c>
      <c r="F65" s="99">
        <v>1560.86</v>
      </c>
      <c r="G65" s="39"/>
      <c r="H65" s="39"/>
      <c r="I65" s="38"/>
      <c r="J65" s="15"/>
    </row>
    <row r="66" spans="2:10" s="16" customFormat="1" ht="94.5" customHeight="1" x14ac:dyDescent="0.25">
      <c r="B66" s="14"/>
      <c r="C66" s="33">
        <v>4004087</v>
      </c>
      <c r="D66" s="74" t="s">
        <v>89</v>
      </c>
      <c r="E66" s="60" t="s">
        <v>25</v>
      </c>
      <c r="F66" s="99">
        <v>679.6</v>
      </c>
      <c r="G66" s="39"/>
      <c r="H66" s="39"/>
      <c r="I66" s="38"/>
      <c r="J66" s="15"/>
    </row>
    <row r="67" spans="2:10" s="16" customFormat="1" ht="38.4" x14ac:dyDescent="0.25">
      <c r="B67" s="14"/>
      <c r="C67" s="83" t="s">
        <v>146</v>
      </c>
      <c r="D67" s="74" t="s">
        <v>145</v>
      </c>
      <c r="E67" s="84" t="s">
        <v>24</v>
      </c>
      <c r="F67" s="69">
        <v>4</v>
      </c>
      <c r="G67" s="85"/>
      <c r="H67" s="85"/>
      <c r="I67" s="85"/>
      <c r="J67" s="15"/>
    </row>
    <row r="68" spans="2:10" s="16" customFormat="1" ht="48" x14ac:dyDescent="0.25">
      <c r="B68" s="14"/>
      <c r="C68" s="83" t="s">
        <v>147</v>
      </c>
      <c r="D68" s="74" t="s">
        <v>149</v>
      </c>
      <c r="E68" s="84" t="s">
        <v>23</v>
      </c>
      <c r="F68" s="69">
        <v>100</v>
      </c>
      <c r="G68" s="85"/>
      <c r="H68" s="85"/>
      <c r="I68" s="85"/>
      <c r="J68" s="15"/>
    </row>
    <row r="69" spans="2:10" s="16" customFormat="1" ht="48" x14ac:dyDescent="0.25">
      <c r="B69" s="14"/>
      <c r="C69" s="83" t="s">
        <v>148</v>
      </c>
      <c r="D69" s="74" t="s">
        <v>150</v>
      </c>
      <c r="E69" s="84" t="s">
        <v>23</v>
      </c>
      <c r="F69" s="69">
        <v>100</v>
      </c>
      <c r="G69" s="85"/>
      <c r="H69" s="85"/>
      <c r="I69" s="85"/>
      <c r="J69" s="15"/>
    </row>
    <row r="70" spans="2:10" s="16" customFormat="1" ht="48" x14ac:dyDescent="0.25">
      <c r="B70" s="14"/>
      <c r="C70" s="83" t="s">
        <v>151</v>
      </c>
      <c r="D70" s="74" t="s">
        <v>152</v>
      </c>
      <c r="E70" s="84" t="s">
        <v>23</v>
      </c>
      <c r="F70" s="69">
        <v>64</v>
      </c>
      <c r="G70" s="85"/>
      <c r="H70" s="85"/>
      <c r="I70" s="85"/>
      <c r="J70" s="15"/>
    </row>
    <row r="71" spans="2:10" s="16" customFormat="1" x14ac:dyDescent="0.25">
      <c r="B71" s="14"/>
      <c r="C71" s="33"/>
      <c r="D71" s="63"/>
      <c r="E71" s="60"/>
      <c r="F71" s="99"/>
      <c r="G71" s="39"/>
      <c r="H71" s="39"/>
      <c r="I71" s="40"/>
      <c r="J71" s="15"/>
    </row>
    <row r="72" spans="2:10" s="16" customFormat="1" x14ac:dyDescent="0.25">
      <c r="B72" s="14"/>
      <c r="C72" s="61" t="s">
        <v>36</v>
      </c>
      <c r="D72" s="62" t="s">
        <v>94</v>
      </c>
      <c r="E72" s="19"/>
      <c r="F72" s="97"/>
      <c r="G72" s="19"/>
      <c r="H72" s="19"/>
      <c r="I72" s="19"/>
      <c r="J72" s="15"/>
    </row>
    <row r="73" spans="2:10" s="16" customFormat="1" ht="159" customHeight="1" x14ac:dyDescent="0.25">
      <c r="B73" s="14"/>
      <c r="C73" s="33" t="s">
        <v>95</v>
      </c>
      <c r="D73" s="74" t="s">
        <v>96</v>
      </c>
      <c r="E73" s="60" t="s">
        <v>24</v>
      </c>
      <c r="F73" s="99">
        <v>1</v>
      </c>
      <c r="G73" s="39"/>
      <c r="H73" s="39"/>
      <c r="I73" s="38"/>
      <c r="J73" s="15"/>
    </row>
    <row r="74" spans="2:10" s="16" customFormat="1" ht="198.75" customHeight="1" x14ac:dyDescent="0.25">
      <c r="B74" s="14"/>
      <c r="C74" s="76" t="s">
        <v>97</v>
      </c>
      <c r="D74" s="74" t="s">
        <v>98</v>
      </c>
      <c r="E74" s="60" t="s">
        <v>24</v>
      </c>
      <c r="F74" s="99">
        <v>1</v>
      </c>
      <c r="G74" s="39"/>
      <c r="H74" s="39"/>
      <c r="I74" s="38"/>
      <c r="J74" s="15"/>
    </row>
    <row r="75" spans="2:10" s="16" customFormat="1" ht="67.2" x14ac:dyDescent="0.25">
      <c r="B75" s="14"/>
      <c r="C75" s="83" t="s">
        <v>153</v>
      </c>
      <c r="D75" s="74" t="s">
        <v>154</v>
      </c>
      <c r="E75" s="84" t="s">
        <v>23</v>
      </c>
      <c r="F75" s="69">
        <v>16</v>
      </c>
      <c r="G75" s="85"/>
      <c r="H75" s="85"/>
      <c r="I75" s="85"/>
      <c r="J75" s="15"/>
    </row>
    <row r="76" spans="2:10" s="16" customFormat="1" x14ac:dyDescent="0.25">
      <c r="B76" s="14"/>
      <c r="C76" s="33"/>
      <c r="D76" s="63"/>
      <c r="E76" s="60"/>
      <c r="F76" s="99"/>
      <c r="G76" s="39"/>
      <c r="H76" s="39"/>
      <c r="I76" s="40"/>
      <c r="J76" s="15"/>
    </row>
    <row r="77" spans="2:10" s="16" customFormat="1" x14ac:dyDescent="0.25">
      <c r="B77" s="14"/>
      <c r="C77" s="61" t="s">
        <v>31</v>
      </c>
      <c r="D77" s="62" t="s">
        <v>32</v>
      </c>
      <c r="E77" s="19"/>
      <c r="F77" s="97"/>
      <c r="G77" s="19"/>
      <c r="H77" s="19"/>
      <c r="I77" s="19"/>
      <c r="J77" s="15"/>
    </row>
    <row r="78" spans="2:10" s="16" customFormat="1" ht="86.25" customHeight="1" x14ac:dyDescent="0.25">
      <c r="B78" s="14"/>
      <c r="C78" s="33">
        <v>4013001</v>
      </c>
      <c r="D78" s="74" t="s">
        <v>99</v>
      </c>
      <c r="E78" s="60" t="s">
        <v>100</v>
      </c>
      <c r="F78" s="99">
        <v>110</v>
      </c>
      <c r="G78" s="39"/>
      <c r="H78" s="39"/>
      <c r="I78" s="38"/>
      <c r="J78" s="15"/>
    </row>
    <row r="79" spans="2:10" s="16" customFormat="1" ht="105" customHeight="1" x14ac:dyDescent="0.25">
      <c r="B79" s="14"/>
      <c r="C79" s="33" t="s">
        <v>101</v>
      </c>
      <c r="D79" s="74" t="s">
        <v>102</v>
      </c>
      <c r="E79" s="60" t="s">
        <v>100</v>
      </c>
      <c r="F79" s="99">
        <v>18</v>
      </c>
      <c r="G79" s="39"/>
      <c r="H79" s="39"/>
      <c r="I79" s="38"/>
      <c r="J79" s="15"/>
    </row>
    <row r="80" spans="2:10" s="16" customFormat="1" ht="49.5" customHeight="1" x14ac:dyDescent="0.25">
      <c r="B80" s="14"/>
      <c r="C80" s="33" t="s">
        <v>103</v>
      </c>
      <c r="D80" s="74" t="s">
        <v>104</v>
      </c>
      <c r="E80" s="60" t="s">
        <v>24</v>
      </c>
      <c r="F80" s="99">
        <v>4</v>
      </c>
      <c r="G80" s="39"/>
      <c r="H80" s="39"/>
      <c r="I80" s="38"/>
      <c r="J80" s="15"/>
    </row>
    <row r="81" spans="2:10" s="16" customFormat="1" ht="52.5" customHeight="1" x14ac:dyDescent="0.25">
      <c r="B81" s="14"/>
      <c r="C81" s="33" t="s">
        <v>105</v>
      </c>
      <c r="D81" s="74" t="s">
        <v>106</v>
      </c>
      <c r="E81" s="60" t="s">
        <v>24</v>
      </c>
      <c r="F81" s="99">
        <v>64</v>
      </c>
      <c r="G81" s="39"/>
      <c r="H81" s="39"/>
      <c r="I81" s="38"/>
      <c r="J81" s="15"/>
    </row>
    <row r="82" spans="2:10" s="16" customFormat="1" ht="41.25" customHeight="1" x14ac:dyDescent="0.25">
      <c r="B82" s="14"/>
      <c r="C82" s="33" t="s">
        <v>107</v>
      </c>
      <c r="D82" s="74" t="s">
        <v>108</v>
      </c>
      <c r="E82" s="60" t="s">
        <v>24</v>
      </c>
      <c r="F82" s="99">
        <v>16</v>
      </c>
      <c r="G82" s="39"/>
      <c r="H82" s="39"/>
      <c r="I82" s="38"/>
      <c r="J82" s="15"/>
    </row>
    <row r="83" spans="2:10" s="16" customFormat="1" ht="51" customHeight="1" x14ac:dyDescent="0.25">
      <c r="B83" s="14"/>
      <c r="C83" s="33" t="s">
        <v>109</v>
      </c>
      <c r="D83" s="74" t="s">
        <v>110</v>
      </c>
      <c r="E83" s="60" t="s">
        <v>24</v>
      </c>
      <c r="F83" s="99">
        <v>22</v>
      </c>
      <c r="G83" s="39"/>
      <c r="H83" s="39"/>
      <c r="I83" s="38"/>
      <c r="J83" s="15"/>
    </row>
    <row r="84" spans="2:10" s="16" customFormat="1" ht="114" customHeight="1" x14ac:dyDescent="0.25">
      <c r="B84" s="14"/>
      <c r="C84" s="76" t="s">
        <v>119</v>
      </c>
      <c r="D84" s="74" t="s">
        <v>120</v>
      </c>
      <c r="E84" s="60" t="s">
        <v>24</v>
      </c>
      <c r="F84" s="99">
        <v>1</v>
      </c>
      <c r="G84" s="39"/>
      <c r="H84" s="39"/>
      <c r="I84" s="38"/>
      <c r="J84" s="15"/>
    </row>
    <row r="85" spans="2:10" s="16" customFormat="1" ht="44.25" customHeight="1" x14ac:dyDescent="0.25">
      <c r="B85" s="14"/>
      <c r="C85" s="33" t="s">
        <v>111</v>
      </c>
      <c r="D85" s="74" t="s">
        <v>112</v>
      </c>
      <c r="E85" s="60" t="s">
        <v>24</v>
      </c>
      <c r="F85" s="99">
        <v>1</v>
      </c>
      <c r="G85" s="39"/>
      <c r="H85" s="39"/>
      <c r="I85" s="38"/>
      <c r="J85" s="15"/>
    </row>
    <row r="86" spans="2:10" s="16" customFormat="1" ht="48.75" customHeight="1" x14ac:dyDescent="0.25">
      <c r="B86" s="14"/>
      <c r="C86" s="33" t="s">
        <v>113</v>
      </c>
      <c r="D86" s="74" t="s">
        <v>114</v>
      </c>
      <c r="E86" s="60" t="s">
        <v>24</v>
      </c>
      <c r="F86" s="99">
        <v>3</v>
      </c>
      <c r="G86" s="39"/>
      <c r="H86" s="39"/>
      <c r="I86" s="38"/>
      <c r="J86" s="15"/>
    </row>
    <row r="87" spans="2:10" s="16" customFormat="1" ht="53.25" customHeight="1" x14ac:dyDescent="0.25">
      <c r="B87" s="14"/>
      <c r="C87" s="33" t="s">
        <v>115</v>
      </c>
      <c r="D87" s="74" t="s">
        <v>116</v>
      </c>
      <c r="E87" s="60" t="s">
        <v>24</v>
      </c>
      <c r="F87" s="99">
        <v>3</v>
      </c>
      <c r="G87" s="39"/>
      <c r="H87" s="39"/>
      <c r="I87" s="38"/>
      <c r="J87" s="15"/>
    </row>
    <row r="88" spans="2:10" s="16" customFormat="1" ht="51" customHeight="1" x14ac:dyDescent="0.25">
      <c r="B88" s="14"/>
      <c r="C88" s="33" t="s">
        <v>117</v>
      </c>
      <c r="D88" s="74" t="s">
        <v>118</v>
      </c>
      <c r="E88" s="60" t="s">
        <v>24</v>
      </c>
      <c r="F88" s="99">
        <v>3</v>
      </c>
      <c r="G88" s="39"/>
      <c r="H88" s="39"/>
      <c r="I88" s="38"/>
      <c r="J88" s="15"/>
    </row>
    <row r="89" spans="2:10" s="16" customFormat="1" x14ac:dyDescent="0.25">
      <c r="B89" s="14"/>
      <c r="C89" s="33"/>
      <c r="D89" s="63"/>
      <c r="E89" s="60"/>
      <c r="F89" s="99"/>
      <c r="G89" s="39"/>
      <c r="H89" s="39"/>
      <c r="I89" s="40"/>
      <c r="J89" s="15"/>
    </row>
    <row r="90" spans="2:10" s="16" customFormat="1" x14ac:dyDescent="0.25">
      <c r="B90" s="14"/>
      <c r="C90" s="61" t="s">
        <v>33</v>
      </c>
      <c r="D90" s="62" t="s">
        <v>121</v>
      </c>
      <c r="E90" s="19"/>
      <c r="F90" s="97"/>
      <c r="G90" s="19"/>
      <c r="H90" s="19"/>
      <c r="I90" s="19"/>
      <c r="J90" s="15"/>
    </row>
    <row r="91" spans="2:10" s="16" customFormat="1" ht="114.75" customHeight="1" x14ac:dyDescent="0.25">
      <c r="B91" s="14"/>
      <c r="C91" s="83" t="s">
        <v>159</v>
      </c>
      <c r="D91" s="74" t="s">
        <v>160</v>
      </c>
      <c r="E91" s="84" t="s">
        <v>24</v>
      </c>
      <c r="F91" s="69">
        <v>4</v>
      </c>
      <c r="G91" s="85"/>
      <c r="H91" s="85"/>
      <c r="I91" s="85"/>
      <c r="J91" s="15"/>
    </row>
    <row r="92" spans="2:10" s="16" customFormat="1" ht="48" x14ac:dyDescent="0.25">
      <c r="B92" s="14"/>
      <c r="C92" s="83" t="s">
        <v>161</v>
      </c>
      <c r="D92" s="74" t="s">
        <v>162</v>
      </c>
      <c r="E92" s="84" t="s">
        <v>23</v>
      </c>
      <c r="F92" s="69">
        <v>28</v>
      </c>
      <c r="G92" s="85"/>
      <c r="H92" s="85"/>
      <c r="I92" s="85"/>
      <c r="J92" s="15"/>
    </row>
    <row r="93" spans="2:10" s="16" customFormat="1" ht="48" x14ac:dyDescent="0.25">
      <c r="B93" s="14"/>
      <c r="C93" s="83" t="s">
        <v>163</v>
      </c>
      <c r="D93" s="74" t="s">
        <v>165</v>
      </c>
      <c r="E93" s="84" t="s">
        <v>23</v>
      </c>
      <c r="F93" s="69">
        <v>40</v>
      </c>
      <c r="G93" s="85"/>
      <c r="H93" s="85"/>
      <c r="I93" s="85"/>
      <c r="J93" s="15"/>
    </row>
    <row r="94" spans="2:10" s="16" customFormat="1" ht="39.75" customHeight="1" x14ac:dyDescent="0.25">
      <c r="B94" s="14"/>
      <c r="C94" s="83" t="s">
        <v>164</v>
      </c>
      <c r="D94" s="74" t="s">
        <v>166</v>
      </c>
      <c r="E94" s="84" t="s">
        <v>24</v>
      </c>
      <c r="F94" s="69">
        <v>16</v>
      </c>
      <c r="G94" s="85"/>
      <c r="H94" s="85"/>
      <c r="I94" s="85"/>
      <c r="J94" s="15"/>
    </row>
    <row r="95" spans="2:10" s="16" customFormat="1" x14ac:dyDescent="0.25">
      <c r="B95" s="14"/>
      <c r="C95" s="33"/>
      <c r="D95" s="63"/>
      <c r="E95" s="60"/>
      <c r="F95" s="99"/>
      <c r="G95" s="39"/>
      <c r="H95" s="39"/>
      <c r="I95" s="40"/>
      <c r="J95" s="15"/>
    </row>
    <row r="96" spans="2:10" s="16" customFormat="1" x14ac:dyDescent="0.25">
      <c r="B96" s="14"/>
      <c r="C96" s="61" t="s">
        <v>176</v>
      </c>
      <c r="D96" s="62" t="s">
        <v>177</v>
      </c>
      <c r="E96" s="19"/>
      <c r="F96" s="97"/>
      <c r="G96" s="19"/>
      <c r="H96" s="19"/>
      <c r="I96" s="19"/>
      <c r="J96" s="15"/>
    </row>
    <row r="97" spans="2:10" s="16" customFormat="1" ht="76.8" x14ac:dyDescent="0.25">
      <c r="B97" s="14"/>
      <c r="C97" s="83" t="s">
        <v>186</v>
      </c>
      <c r="D97" s="74" t="s">
        <v>178</v>
      </c>
      <c r="E97" s="84" t="s">
        <v>24</v>
      </c>
      <c r="F97" s="69">
        <v>3</v>
      </c>
      <c r="G97" s="85"/>
      <c r="H97" s="85"/>
      <c r="I97" s="85"/>
      <c r="J97" s="15"/>
    </row>
    <row r="98" spans="2:10" s="16" customFormat="1" ht="48" x14ac:dyDescent="0.25">
      <c r="B98" s="14"/>
      <c r="C98" s="83" t="s">
        <v>187</v>
      </c>
      <c r="D98" s="74" t="s">
        <v>179</v>
      </c>
      <c r="E98" s="84" t="s">
        <v>23</v>
      </c>
      <c r="F98" s="69">
        <v>32</v>
      </c>
      <c r="G98" s="85"/>
      <c r="H98" s="85"/>
      <c r="I98" s="85"/>
      <c r="J98" s="15"/>
    </row>
    <row r="99" spans="2:10" s="16" customFormat="1" ht="48" x14ac:dyDescent="0.25">
      <c r="B99" s="14"/>
      <c r="C99" s="83" t="s">
        <v>188</v>
      </c>
      <c r="D99" s="74" t="s">
        <v>181</v>
      </c>
      <c r="E99" s="84" t="s">
        <v>24</v>
      </c>
      <c r="F99" s="69">
        <v>5</v>
      </c>
      <c r="G99" s="85"/>
      <c r="H99" s="85"/>
      <c r="I99" s="85"/>
      <c r="J99" s="15"/>
    </row>
    <row r="100" spans="2:10" s="16" customFormat="1" ht="48" x14ac:dyDescent="0.25">
      <c r="B100" s="14"/>
      <c r="C100" s="83" t="s">
        <v>189</v>
      </c>
      <c r="D100" s="74" t="s">
        <v>180</v>
      </c>
      <c r="E100" s="84" t="s">
        <v>24</v>
      </c>
      <c r="F100" s="69">
        <v>5</v>
      </c>
      <c r="G100" s="85"/>
      <c r="H100" s="85"/>
      <c r="I100" s="85"/>
      <c r="J100" s="15"/>
    </row>
    <row r="101" spans="2:10" s="16" customFormat="1" ht="57.6" x14ac:dyDescent="0.25">
      <c r="B101" s="14"/>
      <c r="C101" s="83" t="s">
        <v>190</v>
      </c>
      <c r="D101" s="63" t="s">
        <v>182</v>
      </c>
      <c r="E101" s="84" t="s">
        <v>24</v>
      </c>
      <c r="F101" s="69">
        <v>1</v>
      </c>
      <c r="G101" s="85"/>
      <c r="H101" s="85"/>
      <c r="I101" s="85"/>
      <c r="J101" s="15"/>
    </row>
    <row r="102" spans="2:10" s="16" customFormat="1" x14ac:dyDescent="0.25">
      <c r="B102" s="14"/>
      <c r="C102" s="33"/>
      <c r="D102" s="63"/>
      <c r="E102" s="60"/>
      <c r="F102" s="99"/>
      <c r="G102" s="39"/>
      <c r="H102" s="39"/>
      <c r="I102" s="40"/>
      <c r="J102" s="15"/>
    </row>
    <row r="103" spans="2:10" s="16" customFormat="1" x14ac:dyDescent="0.25">
      <c r="B103" s="14"/>
      <c r="C103" s="61" t="s">
        <v>34</v>
      </c>
      <c r="D103" s="62" t="s">
        <v>124</v>
      </c>
      <c r="E103" s="19"/>
      <c r="F103" s="97"/>
      <c r="G103" s="19"/>
      <c r="H103" s="19"/>
      <c r="I103" s="19"/>
      <c r="J103" s="15"/>
    </row>
    <row r="104" spans="2:10" s="16" customFormat="1" ht="77.25" customHeight="1" x14ac:dyDescent="0.25">
      <c r="B104" s="14"/>
      <c r="C104" s="33">
        <v>4024125</v>
      </c>
      <c r="D104" s="74" t="s">
        <v>125</v>
      </c>
      <c r="E104" s="60" t="s">
        <v>24</v>
      </c>
      <c r="F104" s="69">
        <v>2</v>
      </c>
      <c r="G104" s="39"/>
      <c r="H104" s="39"/>
      <c r="I104" s="38"/>
      <c r="J104" s="15"/>
    </row>
    <row r="105" spans="2:10" s="16" customFormat="1" ht="32.25" customHeight="1" x14ac:dyDescent="0.25">
      <c r="B105" s="14"/>
      <c r="C105" s="33">
        <v>4024082</v>
      </c>
      <c r="D105" s="74" t="s">
        <v>126</v>
      </c>
      <c r="E105" s="60" t="s">
        <v>23</v>
      </c>
      <c r="F105" s="69">
        <v>1</v>
      </c>
      <c r="G105" s="39"/>
      <c r="H105" s="39"/>
      <c r="I105" s="38"/>
      <c r="J105" s="15"/>
    </row>
    <row r="106" spans="2:10" s="16" customFormat="1" ht="33.75" customHeight="1" x14ac:dyDescent="0.25">
      <c r="B106" s="14"/>
      <c r="C106" s="33" t="s">
        <v>127</v>
      </c>
      <c r="D106" s="74" t="s">
        <v>128</v>
      </c>
      <c r="E106" s="60" t="s">
        <v>23</v>
      </c>
      <c r="F106" s="69">
        <v>100.5</v>
      </c>
      <c r="G106" s="39"/>
      <c r="H106" s="39"/>
      <c r="I106" s="38"/>
      <c r="J106" s="15"/>
    </row>
    <row r="107" spans="2:10" s="16" customFormat="1" ht="34.5" customHeight="1" x14ac:dyDescent="0.25">
      <c r="B107" s="14"/>
      <c r="C107" s="33" t="s">
        <v>129</v>
      </c>
      <c r="D107" s="74" t="s">
        <v>130</v>
      </c>
      <c r="E107" s="60" t="s">
        <v>23</v>
      </c>
      <c r="F107" s="69">
        <v>33.5</v>
      </c>
      <c r="G107" s="39"/>
      <c r="H107" s="39"/>
      <c r="I107" s="38"/>
      <c r="J107" s="15"/>
    </row>
    <row r="108" spans="2:10" s="16" customFormat="1" ht="33" customHeight="1" x14ac:dyDescent="0.25">
      <c r="B108" s="14"/>
      <c r="C108" s="33" t="s">
        <v>131</v>
      </c>
      <c r="D108" s="74" t="s">
        <v>132</v>
      </c>
      <c r="E108" s="60" t="s">
        <v>23</v>
      </c>
      <c r="F108" s="69">
        <v>30</v>
      </c>
      <c r="G108" s="39"/>
      <c r="H108" s="39"/>
      <c r="I108" s="38"/>
      <c r="J108" s="15"/>
    </row>
    <row r="109" spans="2:10" s="16" customFormat="1" x14ac:dyDescent="0.25">
      <c r="B109" s="14"/>
      <c r="C109" s="76"/>
      <c r="D109" s="63"/>
      <c r="E109" s="60"/>
      <c r="F109" s="99"/>
      <c r="G109" s="39"/>
      <c r="H109" s="39"/>
      <c r="I109" s="40"/>
      <c r="J109" s="15"/>
    </row>
    <row r="110" spans="2:10" s="36" customFormat="1" x14ac:dyDescent="0.25">
      <c r="B110" s="34"/>
      <c r="C110" s="92" t="s">
        <v>198</v>
      </c>
      <c r="D110" s="96" t="s">
        <v>185</v>
      </c>
      <c r="E110" s="93"/>
      <c r="F110" s="94"/>
      <c r="G110" s="95"/>
      <c r="H110" s="95"/>
      <c r="I110" s="95"/>
      <c r="J110" s="35"/>
    </row>
    <row r="111" spans="2:10" s="30" customFormat="1" ht="12.75" customHeight="1" x14ac:dyDescent="0.25">
      <c r="B111" s="26"/>
      <c r="C111" s="61" t="s">
        <v>199</v>
      </c>
      <c r="D111" s="62" t="s">
        <v>28</v>
      </c>
      <c r="E111" s="19"/>
      <c r="F111" s="97"/>
      <c r="G111" s="19"/>
      <c r="H111" s="19"/>
      <c r="I111" s="19"/>
      <c r="J111" s="29"/>
    </row>
    <row r="112" spans="2:10" s="30" customFormat="1" ht="50.25" customHeight="1" x14ac:dyDescent="0.25">
      <c r="B112" s="26"/>
      <c r="C112" s="83" t="s">
        <v>184</v>
      </c>
      <c r="D112" s="74" t="s">
        <v>183</v>
      </c>
      <c r="E112" s="84" t="s">
        <v>26</v>
      </c>
      <c r="F112" s="69">
        <v>4.3</v>
      </c>
      <c r="G112" s="85"/>
      <c r="H112" s="85"/>
      <c r="I112" s="85"/>
      <c r="J112" s="29"/>
    </row>
    <row r="113" spans="2:11" s="30" customFormat="1" ht="50.25" customHeight="1" x14ac:dyDescent="0.25">
      <c r="B113" s="26"/>
      <c r="C113" s="83">
        <v>9999002</v>
      </c>
      <c r="D113" s="74" t="s">
        <v>194</v>
      </c>
      <c r="E113" s="84" t="s">
        <v>25</v>
      </c>
      <c r="F113" s="69">
        <v>4.4000000000000004</v>
      </c>
      <c r="G113" s="85"/>
      <c r="H113" s="85"/>
      <c r="I113" s="85"/>
      <c r="J113" s="29"/>
    </row>
    <row r="114" spans="2:11" s="30" customFormat="1" ht="12.75" customHeight="1" x14ac:dyDescent="0.25">
      <c r="B114" s="26"/>
      <c r="C114" s="86"/>
      <c r="D114" s="63"/>
      <c r="E114" s="84"/>
      <c r="F114" s="69"/>
      <c r="G114" s="85"/>
      <c r="H114" s="85"/>
      <c r="I114" s="40"/>
      <c r="J114" s="29"/>
      <c r="K114" s="89"/>
    </row>
    <row r="115" spans="2:11" s="30" customFormat="1" ht="14.25" customHeight="1" x14ac:dyDescent="0.25">
      <c r="B115" s="26"/>
      <c r="C115" s="61" t="s">
        <v>200</v>
      </c>
      <c r="D115" s="62" t="s">
        <v>57</v>
      </c>
      <c r="E115" s="19"/>
      <c r="F115" s="97"/>
      <c r="G115" s="19"/>
      <c r="H115" s="19"/>
      <c r="I115" s="19"/>
      <c r="J115" s="29"/>
    </row>
    <row r="116" spans="2:11" s="30" customFormat="1" ht="57.6" x14ac:dyDescent="0.25">
      <c r="B116" s="26"/>
      <c r="C116" s="83" t="s">
        <v>58</v>
      </c>
      <c r="D116" s="87" t="s">
        <v>59</v>
      </c>
      <c r="E116" s="84" t="s">
        <v>26</v>
      </c>
      <c r="F116" s="69">
        <v>0.26</v>
      </c>
      <c r="G116" s="85"/>
      <c r="H116" s="85"/>
      <c r="I116" s="85"/>
      <c r="J116" s="29"/>
    </row>
    <row r="117" spans="2:11" s="30" customFormat="1" ht="38.4" x14ac:dyDescent="0.25">
      <c r="B117" s="26"/>
      <c r="C117" s="83">
        <v>4002003</v>
      </c>
      <c r="D117" s="87" t="s">
        <v>60</v>
      </c>
      <c r="E117" s="84" t="s">
        <v>25</v>
      </c>
      <c r="F117" s="69">
        <v>0.88</v>
      </c>
      <c r="G117" s="85"/>
      <c r="H117" s="85"/>
      <c r="I117" s="85"/>
      <c r="J117" s="29"/>
    </row>
    <row r="118" spans="2:11" s="30" customFormat="1" ht="38.25" customHeight="1" x14ac:dyDescent="0.25">
      <c r="B118" s="26"/>
      <c r="C118" s="83">
        <v>4002013</v>
      </c>
      <c r="D118" s="87" t="s">
        <v>63</v>
      </c>
      <c r="E118" s="84" t="s">
        <v>26</v>
      </c>
      <c r="F118" s="69">
        <v>0.26</v>
      </c>
      <c r="G118" s="85"/>
      <c r="H118" s="85"/>
      <c r="I118" s="85"/>
      <c r="J118" s="29"/>
    </row>
    <row r="119" spans="2:11" s="30" customFormat="1" ht="48" customHeight="1" x14ac:dyDescent="0.25">
      <c r="B119" s="26"/>
      <c r="C119" s="83" t="s">
        <v>175</v>
      </c>
      <c r="D119" s="87" t="s">
        <v>168</v>
      </c>
      <c r="E119" s="84" t="s">
        <v>26</v>
      </c>
      <c r="F119" s="69">
        <v>1.89</v>
      </c>
      <c r="G119" s="85"/>
      <c r="H119" s="85"/>
      <c r="I119" s="85"/>
      <c r="J119" s="29"/>
    </row>
    <row r="120" spans="2:11" s="25" customFormat="1" ht="48" x14ac:dyDescent="0.2">
      <c r="B120" s="23"/>
      <c r="C120" s="83" t="s">
        <v>172</v>
      </c>
      <c r="D120" s="87" t="s">
        <v>171</v>
      </c>
      <c r="E120" s="84" t="s">
        <v>25</v>
      </c>
      <c r="F120" s="69">
        <v>2.64</v>
      </c>
      <c r="G120" s="85"/>
      <c r="H120" s="85"/>
      <c r="I120" s="85"/>
    </row>
    <row r="121" spans="2:11" s="25" customFormat="1" ht="38.4" x14ac:dyDescent="0.2">
      <c r="B121" s="23"/>
      <c r="C121" s="83">
        <v>4002017</v>
      </c>
      <c r="D121" s="87" t="s">
        <v>65</v>
      </c>
      <c r="E121" s="84" t="s">
        <v>66</v>
      </c>
      <c r="F121" s="69">
        <v>8.32</v>
      </c>
      <c r="G121" s="85"/>
      <c r="H121" s="85"/>
      <c r="I121" s="85"/>
    </row>
    <row r="122" spans="2:11" s="25" customFormat="1" ht="38.4" x14ac:dyDescent="0.2">
      <c r="B122" s="23"/>
      <c r="C122" s="83">
        <v>4002021</v>
      </c>
      <c r="D122" s="87" t="s">
        <v>68</v>
      </c>
      <c r="E122" s="84" t="s">
        <v>66</v>
      </c>
      <c r="F122" s="69">
        <v>27.49</v>
      </c>
      <c r="G122" s="85"/>
      <c r="H122" s="85"/>
      <c r="I122" s="85"/>
    </row>
    <row r="123" spans="2:11" s="25" customFormat="1" ht="9.6" x14ac:dyDescent="0.2">
      <c r="B123" s="23"/>
      <c r="C123" s="86"/>
      <c r="D123" s="63"/>
      <c r="E123" s="84"/>
      <c r="F123" s="69"/>
      <c r="G123" s="85"/>
      <c r="H123" s="85"/>
      <c r="I123" s="40"/>
    </row>
    <row r="124" spans="2:11" s="25" customFormat="1" ht="9.6" x14ac:dyDescent="0.2">
      <c r="B124" s="23"/>
      <c r="C124" s="61" t="s">
        <v>201</v>
      </c>
      <c r="D124" s="62" t="s">
        <v>72</v>
      </c>
      <c r="E124" s="19"/>
      <c r="F124" s="97"/>
      <c r="G124" s="19"/>
      <c r="H124" s="19"/>
      <c r="I124" s="19"/>
    </row>
    <row r="125" spans="2:11" s="25" customFormat="1" ht="97.5" customHeight="1" x14ac:dyDescent="0.2">
      <c r="B125" s="23"/>
      <c r="C125" s="83">
        <v>9991048</v>
      </c>
      <c r="D125" s="87" t="s">
        <v>204</v>
      </c>
      <c r="E125" s="84" t="s">
        <v>25</v>
      </c>
      <c r="F125" s="69">
        <v>16</v>
      </c>
      <c r="G125" s="85"/>
      <c r="H125" s="85"/>
      <c r="I125" s="85"/>
    </row>
    <row r="126" spans="2:11" s="25" customFormat="1" ht="13.5" customHeight="1" x14ac:dyDescent="0.2">
      <c r="B126" s="23"/>
      <c r="C126" s="86"/>
      <c r="D126" s="63"/>
      <c r="E126" s="84"/>
      <c r="F126" s="69"/>
      <c r="G126" s="85"/>
      <c r="H126" s="85"/>
      <c r="I126" s="40"/>
    </row>
    <row r="127" spans="2:11" s="25" customFormat="1" ht="12.75" customHeight="1" x14ac:dyDescent="0.2">
      <c r="B127" s="23"/>
      <c r="C127" s="61" t="s">
        <v>202</v>
      </c>
      <c r="D127" s="62" t="s">
        <v>81</v>
      </c>
      <c r="E127" s="19"/>
      <c r="F127" s="97"/>
      <c r="G127" s="19"/>
      <c r="H127" s="19"/>
      <c r="I127" s="19"/>
    </row>
    <row r="128" spans="2:11" s="25" customFormat="1" ht="38.25" customHeight="1" x14ac:dyDescent="0.2">
      <c r="B128" s="23"/>
      <c r="C128" s="83" t="s">
        <v>136</v>
      </c>
      <c r="D128" s="74" t="s">
        <v>134</v>
      </c>
      <c r="E128" s="84" t="s">
        <v>23</v>
      </c>
      <c r="F128" s="69">
        <v>23.4</v>
      </c>
      <c r="G128" s="85"/>
      <c r="H128" s="85"/>
      <c r="I128" s="85"/>
    </row>
    <row r="129" spans="1:26" s="25" customFormat="1" ht="46.5" customHeight="1" x14ac:dyDescent="0.2">
      <c r="B129" s="23"/>
      <c r="C129" s="83">
        <v>4002054</v>
      </c>
      <c r="D129" s="74" t="s">
        <v>83</v>
      </c>
      <c r="E129" s="84" t="s">
        <v>23</v>
      </c>
      <c r="F129" s="69">
        <v>4.4000000000000004</v>
      </c>
      <c r="G129" s="85"/>
      <c r="H129" s="85"/>
      <c r="I129" s="85"/>
    </row>
    <row r="130" spans="1:26" s="25" customFormat="1" ht="39.75" customHeight="1" x14ac:dyDescent="0.2">
      <c r="B130" s="23"/>
      <c r="C130" s="83" t="s">
        <v>193</v>
      </c>
      <c r="D130" s="74" t="s">
        <v>191</v>
      </c>
      <c r="E130" s="84" t="s">
        <v>23</v>
      </c>
      <c r="F130" s="69">
        <v>3</v>
      </c>
      <c r="G130" s="85"/>
      <c r="H130" s="85"/>
      <c r="I130" s="85"/>
    </row>
    <row r="131" spans="1:26" s="25" customFormat="1" ht="67.2" x14ac:dyDescent="0.2">
      <c r="B131" s="23"/>
      <c r="C131" s="83">
        <v>4004065</v>
      </c>
      <c r="D131" s="63" t="s">
        <v>84</v>
      </c>
      <c r="E131" s="84" t="s">
        <v>25</v>
      </c>
      <c r="F131" s="69">
        <v>13.32</v>
      </c>
      <c r="G131" s="85"/>
      <c r="H131" s="85"/>
      <c r="I131" s="85"/>
      <c r="K131" s="70"/>
    </row>
    <row r="132" spans="1:26" s="25" customFormat="1" ht="57.6" x14ac:dyDescent="0.2">
      <c r="B132" s="23"/>
      <c r="C132" s="83" t="s">
        <v>138</v>
      </c>
      <c r="D132" s="74" t="s">
        <v>139</v>
      </c>
      <c r="E132" s="84" t="s">
        <v>25</v>
      </c>
      <c r="F132" s="69">
        <v>32.28</v>
      </c>
      <c r="G132" s="85"/>
      <c r="H132" s="85"/>
      <c r="I132" s="85"/>
    </row>
    <row r="133" spans="1:26" s="25" customFormat="1" ht="66" customHeight="1" x14ac:dyDescent="0.2">
      <c r="B133" s="23"/>
      <c r="C133" s="83" t="s">
        <v>140</v>
      </c>
      <c r="D133" s="74" t="s">
        <v>141</v>
      </c>
      <c r="E133" s="84" t="s">
        <v>142</v>
      </c>
      <c r="F133" s="69">
        <v>16.28</v>
      </c>
      <c r="G133" s="85"/>
      <c r="H133" s="85"/>
      <c r="I133" s="85"/>
    </row>
    <row r="134" spans="1:26" s="25" customFormat="1" ht="57.6" x14ac:dyDescent="0.2">
      <c r="B134" s="23"/>
      <c r="C134" s="83">
        <v>4005050</v>
      </c>
      <c r="D134" s="74" t="s">
        <v>88</v>
      </c>
      <c r="E134" s="84" t="s">
        <v>25</v>
      </c>
      <c r="F134" s="69">
        <v>48.56</v>
      </c>
      <c r="G134" s="85"/>
      <c r="H134" s="85"/>
      <c r="I134" s="85"/>
      <c r="L134" s="88"/>
    </row>
    <row r="135" spans="1:26" s="25" customFormat="1" ht="38.4" x14ac:dyDescent="0.2">
      <c r="B135" s="23"/>
      <c r="C135" s="83">
        <v>3003009</v>
      </c>
      <c r="D135" s="74" t="s">
        <v>85</v>
      </c>
      <c r="E135" s="84" t="s">
        <v>25</v>
      </c>
      <c r="F135" s="69">
        <v>12.6</v>
      </c>
      <c r="G135" s="85"/>
      <c r="H135" s="85"/>
      <c r="I135" s="85"/>
    </row>
    <row r="136" spans="1:26" s="25" customFormat="1" ht="38.4" x14ac:dyDescent="0.2">
      <c r="B136" s="23"/>
      <c r="C136" s="83" t="s">
        <v>143</v>
      </c>
      <c r="D136" s="74" t="s">
        <v>144</v>
      </c>
      <c r="E136" s="84" t="s">
        <v>25</v>
      </c>
      <c r="F136" s="69">
        <v>12.6</v>
      </c>
      <c r="G136" s="85"/>
      <c r="H136" s="85"/>
      <c r="I136" s="85"/>
      <c r="J136" s="80"/>
    </row>
    <row r="137" spans="1:26" x14ac:dyDescent="0.25">
      <c r="C137" s="86"/>
      <c r="D137" s="63"/>
      <c r="E137" s="84"/>
      <c r="F137" s="69"/>
      <c r="G137" s="85"/>
      <c r="H137" s="85"/>
      <c r="I137" s="40"/>
      <c r="K137" s="59"/>
    </row>
    <row r="138" spans="1:26" x14ac:dyDescent="0.25">
      <c r="C138" s="21"/>
      <c r="D138" s="22"/>
      <c r="E138" s="53"/>
      <c r="F138" s="54"/>
      <c r="G138" s="53"/>
      <c r="H138" s="53"/>
      <c r="I138" s="24"/>
      <c r="L138" s="91"/>
    </row>
    <row r="139" spans="1:26" x14ac:dyDescent="0.25">
      <c r="C139" s="26"/>
      <c r="D139" s="26"/>
      <c r="E139" s="27"/>
      <c r="F139" s="28"/>
      <c r="G139" s="29" t="s">
        <v>9</v>
      </c>
      <c r="H139" s="29"/>
      <c r="I139" s="41"/>
    </row>
    <row r="140" spans="1:26" s="2" customFormat="1" x14ac:dyDescent="0.25">
      <c r="A140"/>
      <c r="B140" s="1"/>
      <c r="C140" s="26"/>
      <c r="D140" s="26"/>
      <c r="E140" s="27"/>
      <c r="F140" s="28"/>
      <c r="G140" s="29" t="s">
        <v>10</v>
      </c>
      <c r="H140" s="29"/>
      <c r="I140" s="41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2" customFormat="1" x14ac:dyDescent="0.25">
      <c r="A141"/>
      <c r="B141" s="1"/>
      <c r="C141" s="26"/>
      <c r="D141" s="26"/>
      <c r="E141" s="27"/>
      <c r="F141" s="28"/>
      <c r="G141" s="37" t="s">
        <v>11</v>
      </c>
      <c r="H141" s="37"/>
      <c r="I141" s="41"/>
      <c r="K141" s="25"/>
    </row>
    <row r="142" spans="1:26" s="2" customFormat="1" x14ac:dyDescent="0.25">
      <c r="A142"/>
      <c r="B142" s="1"/>
      <c r="C142" s="25"/>
      <c r="D142" s="70"/>
      <c r="E142" s="71"/>
      <c r="F142" s="72"/>
      <c r="G142" s="71"/>
      <c r="H142" s="71"/>
      <c r="I142" s="73"/>
    </row>
    <row r="143" spans="1:26" s="2" customFormat="1" x14ac:dyDescent="0.25">
      <c r="A143"/>
      <c r="B143" s="1"/>
      <c r="C143" s="105" t="s">
        <v>214</v>
      </c>
      <c r="D143" s="105"/>
      <c r="E143" s="105" t="s">
        <v>215</v>
      </c>
      <c r="F143" s="107"/>
      <c r="G143" s="105"/>
      <c r="H143" s="105"/>
      <c r="I143" s="106" t="s">
        <v>216</v>
      </c>
      <c r="K143" s="90"/>
    </row>
    <row r="144" spans="1:26" s="2" customFormat="1" x14ac:dyDescent="0.25">
      <c r="A144"/>
      <c r="B144" s="1"/>
      <c r="C144" s="80"/>
      <c r="D144" s="80"/>
      <c r="E144" s="53"/>
      <c r="F144" s="54"/>
      <c r="G144" s="53"/>
      <c r="H144" s="53"/>
      <c r="I144" s="80"/>
    </row>
    <row r="145" spans="1:9" s="2" customFormat="1" x14ac:dyDescent="0.25">
      <c r="A145"/>
      <c r="B145" s="1"/>
      <c r="C145" s="80"/>
      <c r="D145" s="80"/>
      <c r="E145" s="53"/>
      <c r="F145" s="54"/>
      <c r="G145" s="53"/>
      <c r="H145" s="53"/>
      <c r="I145" s="80"/>
    </row>
    <row r="146" spans="1:9" s="2" customFormat="1" x14ac:dyDescent="0.25">
      <c r="A146"/>
      <c r="B146" s="1"/>
      <c r="C146" s="80"/>
      <c r="D146" s="80"/>
      <c r="E146" s="53"/>
      <c r="F146" s="54"/>
      <c r="G146" s="53"/>
      <c r="H146" s="53"/>
      <c r="I146" s="80"/>
    </row>
    <row r="147" spans="1:9" x14ac:dyDescent="0.25">
      <c r="C147" s="43"/>
      <c r="D147" s="43"/>
      <c r="E147" s="56"/>
      <c r="F147" s="57"/>
      <c r="G147" s="56"/>
      <c r="H147" s="56"/>
      <c r="I147" s="43"/>
    </row>
    <row r="148" spans="1:9" x14ac:dyDescent="0.25">
      <c r="C148" s="43"/>
      <c r="D148" s="43"/>
      <c r="E148" s="56"/>
      <c r="F148" s="57"/>
      <c r="G148" s="56"/>
      <c r="H148" s="56"/>
      <c r="I148" s="43"/>
    </row>
    <row r="149" spans="1:9" x14ac:dyDescent="0.25">
      <c r="C149" s="43"/>
      <c r="D149" s="43"/>
      <c r="E149" s="56"/>
      <c r="F149" s="57"/>
      <c r="G149" s="56"/>
      <c r="H149" s="56"/>
      <c r="I149" s="43"/>
    </row>
    <row r="150" spans="1:9" x14ac:dyDescent="0.25">
      <c r="C150" s="43"/>
      <c r="D150" s="43"/>
      <c r="E150" s="56"/>
      <c r="F150" s="57"/>
      <c r="G150" s="56"/>
      <c r="H150" s="56"/>
      <c r="I150" s="43"/>
    </row>
    <row r="151" spans="1:9" x14ac:dyDescent="0.25">
      <c r="C151" s="43"/>
      <c r="D151" s="43"/>
      <c r="E151" s="56"/>
      <c r="F151" s="57"/>
      <c r="G151" s="56"/>
      <c r="H151" s="56"/>
      <c r="I151" s="43"/>
    </row>
  </sheetData>
  <sheetProtection algorithmName="SHA-512" hashValue="JJOSZIFF1pTLa7fWNI871l5dkm1HGRdVT38miKb83+LsdR2fqbsKDMh1wWo+rr0nwdRU1EgIn1ZztIxFnNdipg==" saltValue="jgwiLgg5E+gxl0U1SWrGA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" right="0" top="0.39370078740157483" bottom="0.39370078740157483" header="0" footer="0.19685039370078741"/>
  <pageSetup scale="95" orientation="portrait" r:id="rId1"/>
  <headerFooter alignWithMargins="0">
    <oddFooter>&amp;RHoja &amp;P de &amp;N</oddFooter>
  </headerFooter>
  <rowBreaks count="1" manualBreakCount="1">
    <brk id="109" min="2" max="7" man="1"/>
  </rowBreaks>
  <colBreaks count="1" manualBreakCount="1">
    <brk id="10" max="1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CAT-CALLE  muro de block</vt:lpstr>
      <vt:lpstr>CATALOGO</vt:lpstr>
      <vt:lpstr>CATALOGO!Área_de_impresión</vt:lpstr>
      <vt:lpstr>CATALOGO!Títulos_a_imprimir</vt:lpstr>
      <vt:lpstr>'CAT-CALLE  muro de block'!Títulos_a_imprimir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2021-03-19T18:38:48Z</cp:lastPrinted>
  <dcterms:created xsi:type="dcterms:W3CDTF">2014-06-26T15:10:42Z</dcterms:created>
  <dcterms:modified xsi:type="dcterms:W3CDTF">2021-04-07T21:20:46Z</dcterms:modified>
</cp:coreProperties>
</file>